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D:\Users\s51619\The Siam Commercial Bank PCL\Financial Reporting - Documents\Financial Report\1) FS\2020\3Q2020\FS sent to SET\SCB FS 3Q20 FINAL\"/>
    </mc:Choice>
  </mc:AlternateContent>
  <xr:revisionPtr revIDLastSave="0" documentId="13_ncr:1_{3B26AD8B-078E-4BC1-A654-C6D125FB8551}" xr6:coauthVersionLast="45" xr6:coauthVersionMax="45" xr10:uidLastSave="{00000000-0000-0000-0000-000000000000}"/>
  <bookViews>
    <workbookView xWindow="-110" yWindow="-110" windowWidth="19420" windowHeight="10420" tabRatio="760" xr2:uid="{00000000-000D-0000-FFFF-FFFF00000000}"/>
  </bookViews>
  <sheets>
    <sheet name="BS" sheetId="21" r:id="rId1"/>
    <sheet name="PL(3)" sheetId="22" r:id="rId2"/>
    <sheet name="PL(9)" sheetId="36" r:id="rId3"/>
    <sheet name="CE_Conso_Q1'16" sheetId="24" state="hidden" r:id="rId4"/>
    <sheet name="CE_Conso 20" sheetId="35" r:id="rId5"/>
    <sheet name="CE_Conso 19" sheetId="34" r:id="rId6"/>
    <sheet name="CE_Bank 20" sheetId="37" r:id="rId7"/>
    <sheet name="CE_Bank19" sheetId="33" r:id="rId8"/>
    <sheet name="CE_Bank 16" sheetId="28" state="hidden" r:id="rId9"/>
    <sheet name="CF" sheetId="26" r:id="rId10"/>
    <sheet name="PL (9)" sheetId="16" state="hidden" r:id="rId11"/>
  </sheets>
  <definedNames>
    <definedName name="ACCOUNTEDPERIODTYPE1" localSheetId="8">#REF!</definedName>
    <definedName name="ACCOUNTEDPERIODTYPE1" localSheetId="7">#REF!</definedName>
    <definedName name="ACCOUNTEDPERIODTYPE1" localSheetId="5">#REF!</definedName>
    <definedName name="ACCOUNTEDPERIODTYPE1" localSheetId="4">#REF!</definedName>
    <definedName name="ACCOUNTEDPERIODTYPE1" localSheetId="10">#REF!</definedName>
    <definedName name="ACCOUNTEDPERIODTYPE1">#REF!</definedName>
    <definedName name="APPSUSERNAME1" localSheetId="8">#REF!</definedName>
    <definedName name="APPSUSERNAME1" localSheetId="7">#REF!</definedName>
    <definedName name="APPSUSERNAME1" localSheetId="5">#REF!</definedName>
    <definedName name="APPSUSERNAME1" localSheetId="4">#REF!</definedName>
    <definedName name="APPSUSERNAME1" localSheetId="10">#REF!</definedName>
    <definedName name="APPSUSERNAME1">#REF!</definedName>
    <definedName name="AVER" localSheetId="8">#REF!</definedName>
    <definedName name="AVER" localSheetId="7">#REF!</definedName>
    <definedName name="AVER" localSheetId="5">#REF!</definedName>
    <definedName name="AVER" localSheetId="4">#REF!</definedName>
    <definedName name="AVER" localSheetId="10">#REF!</definedName>
    <definedName name="AVER">#REF!</definedName>
    <definedName name="CHARTOFACCOUNTSID1" localSheetId="8">#REF!</definedName>
    <definedName name="CHARTOFACCOUNTSID1" localSheetId="7">#REF!</definedName>
    <definedName name="CHARTOFACCOUNTSID1" localSheetId="5">#REF!</definedName>
    <definedName name="CHARTOFACCOUNTSID1" localSheetId="4">#REF!</definedName>
    <definedName name="CHARTOFACCOUNTSID1" localSheetId="10">#REF!</definedName>
    <definedName name="CHARTOFACCOUNTSID1">#REF!</definedName>
    <definedName name="CONNECTSTRING1" localSheetId="8">#REF!</definedName>
    <definedName name="CONNECTSTRING1" localSheetId="7">#REF!</definedName>
    <definedName name="CONNECTSTRING1" localSheetId="5">#REF!</definedName>
    <definedName name="CONNECTSTRING1" localSheetId="4">#REF!</definedName>
    <definedName name="CONNECTSTRING1" localSheetId="10">#REF!</definedName>
    <definedName name="CONNECTSTRING1">#REF!</definedName>
    <definedName name="CREATESUMMARYJNLS1" localSheetId="8">#REF!</definedName>
    <definedName name="CREATESUMMARYJNLS1" localSheetId="7">#REF!</definedName>
    <definedName name="CREATESUMMARYJNLS1" localSheetId="5">#REF!</definedName>
    <definedName name="CREATESUMMARYJNLS1" localSheetId="4">#REF!</definedName>
    <definedName name="CREATESUMMARYJNLS1" localSheetId="10">#REF!</definedName>
    <definedName name="CREATESUMMARYJNLS1">#REF!</definedName>
    <definedName name="CRITERIACOLUMN1" localSheetId="8">#REF!</definedName>
    <definedName name="CRITERIACOLUMN1" localSheetId="7">#REF!</definedName>
    <definedName name="CRITERIACOLUMN1" localSheetId="5">#REF!</definedName>
    <definedName name="CRITERIACOLUMN1" localSheetId="4">#REF!</definedName>
    <definedName name="CRITERIACOLUMN1" localSheetId="10">#REF!</definedName>
    <definedName name="CRITERIACOLUMN1">#REF!</definedName>
    <definedName name="DBNAME1" localSheetId="8">#REF!</definedName>
    <definedName name="DBNAME1" localSheetId="7">#REF!</definedName>
    <definedName name="DBNAME1" localSheetId="5">#REF!</definedName>
    <definedName name="DBNAME1" localSheetId="4">#REF!</definedName>
    <definedName name="DBNAME1" localSheetId="10">#REF!</definedName>
    <definedName name="DBNAME1">#REF!</definedName>
    <definedName name="DBUSERNAME1" localSheetId="8">#REF!</definedName>
    <definedName name="DBUSERNAME1" localSheetId="7">#REF!</definedName>
    <definedName name="DBUSERNAME1" localSheetId="5">#REF!</definedName>
    <definedName name="DBUSERNAME1" localSheetId="4">#REF!</definedName>
    <definedName name="DBUSERNAME1" localSheetId="10">#REF!</definedName>
    <definedName name="DBUSERNAME1">#REF!</definedName>
    <definedName name="DELETELOGICTYPE1" localSheetId="8">#REF!</definedName>
    <definedName name="DELETELOGICTYPE1" localSheetId="7">#REF!</definedName>
    <definedName name="DELETELOGICTYPE1" localSheetId="5">#REF!</definedName>
    <definedName name="DELETELOGICTYPE1" localSheetId="4">#REF!</definedName>
    <definedName name="DELETELOGICTYPE1" localSheetId="10">#REF!</definedName>
    <definedName name="DELETELOGICTYPE1">#REF!</definedName>
    <definedName name="FFAPPCOLNAME1_1" localSheetId="8">#REF!</definedName>
    <definedName name="FFAPPCOLNAME1_1" localSheetId="7">#REF!</definedName>
    <definedName name="FFAPPCOLNAME1_1" localSheetId="5">#REF!</definedName>
    <definedName name="FFAPPCOLNAME1_1" localSheetId="4">#REF!</definedName>
    <definedName name="FFAPPCOLNAME1_1" localSheetId="10">#REF!</definedName>
    <definedName name="FFAPPCOLNAME1_1">#REF!</definedName>
    <definedName name="FFAPPCOLNAME10_1" localSheetId="8">#REF!</definedName>
    <definedName name="FFAPPCOLNAME10_1" localSheetId="7">#REF!</definedName>
    <definedName name="FFAPPCOLNAME10_1" localSheetId="5">#REF!</definedName>
    <definedName name="FFAPPCOLNAME10_1" localSheetId="4">#REF!</definedName>
    <definedName name="FFAPPCOLNAME10_1" localSheetId="10">#REF!</definedName>
    <definedName name="FFAPPCOLNAME10_1">#REF!</definedName>
    <definedName name="FFAPPCOLNAME2_1" localSheetId="8">#REF!</definedName>
    <definedName name="FFAPPCOLNAME2_1" localSheetId="7">#REF!</definedName>
    <definedName name="FFAPPCOLNAME2_1" localSheetId="5">#REF!</definedName>
    <definedName name="FFAPPCOLNAME2_1" localSheetId="4">#REF!</definedName>
    <definedName name="FFAPPCOLNAME2_1" localSheetId="10">#REF!</definedName>
    <definedName name="FFAPPCOLNAME2_1">#REF!</definedName>
    <definedName name="FFAPPCOLNAME3_1" localSheetId="8">#REF!</definedName>
    <definedName name="FFAPPCOLNAME3_1" localSheetId="7">#REF!</definedName>
    <definedName name="FFAPPCOLNAME3_1" localSheetId="5">#REF!</definedName>
    <definedName name="FFAPPCOLNAME3_1" localSheetId="4">#REF!</definedName>
    <definedName name="FFAPPCOLNAME3_1" localSheetId="10">#REF!</definedName>
    <definedName name="FFAPPCOLNAME3_1">#REF!</definedName>
    <definedName name="FFAPPCOLNAME4_1" localSheetId="8">#REF!</definedName>
    <definedName name="FFAPPCOLNAME4_1" localSheetId="7">#REF!</definedName>
    <definedName name="FFAPPCOLNAME4_1" localSheetId="5">#REF!</definedName>
    <definedName name="FFAPPCOLNAME4_1" localSheetId="4">#REF!</definedName>
    <definedName name="FFAPPCOLNAME4_1" localSheetId="10">#REF!</definedName>
    <definedName name="FFAPPCOLNAME4_1">#REF!</definedName>
    <definedName name="FFAPPCOLNAME5_1" localSheetId="8">#REF!</definedName>
    <definedName name="FFAPPCOLNAME5_1" localSheetId="7">#REF!</definedName>
    <definedName name="FFAPPCOLNAME5_1" localSheetId="5">#REF!</definedName>
    <definedName name="FFAPPCOLNAME5_1" localSheetId="4">#REF!</definedName>
    <definedName name="FFAPPCOLNAME5_1" localSheetId="10">#REF!</definedName>
    <definedName name="FFAPPCOLNAME5_1">#REF!</definedName>
    <definedName name="FFAPPCOLNAME6_1" localSheetId="8">#REF!</definedName>
    <definedName name="FFAPPCOLNAME6_1" localSheetId="7">#REF!</definedName>
    <definedName name="FFAPPCOLNAME6_1" localSheetId="5">#REF!</definedName>
    <definedName name="FFAPPCOLNAME6_1" localSheetId="4">#REF!</definedName>
    <definedName name="FFAPPCOLNAME6_1" localSheetId="10">#REF!</definedName>
    <definedName name="FFAPPCOLNAME6_1">#REF!</definedName>
    <definedName name="FFAPPCOLNAME7_1" localSheetId="8">#REF!</definedName>
    <definedName name="FFAPPCOLNAME7_1" localSheetId="7">#REF!</definedName>
    <definedName name="FFAPPCOLNAME7_1" localSheetId="5">#REF!</definedName>
    <definedName name="FFAPPCOLNAME7_1" localSheetId="4">#REF!</definedName>
    <definedName name="FFAPPCOLNAME7_1" localSheetId="10">#REF!</definedName>
    <definedName name="FFAPPCOLNAME7_1">#REF!</definedName>
    <definedName name="FFAPPCOLNAME8_1" localSheetId="8">#REF!</definedName>
    <definedName name="FFAPPCOLNAME8_1" localSheetId="7">#REF!</definedName>
    <definedName name="FFAPPCOLNAME8_1" localSheetId="5">#REF!</definedName>
    <definedName name="FFAPPCOLNAME8_1" localSheetId="4">#REF!</definedName>
    <definedName name="FFAPPCOLNAME8_1" localSheetId="10">#REF!</definedName>
    <definedName name="FFAPPCOLNAME8_1">#REF!</definedName>
    <definedName name="FFAPPCOLNAME9_1" localSheetId="8">#REF!</definedName>
    <definedName name="FFAPPCOLNAME9_1" localSheetId="7">#REF!</definedName>
    <definedName name="FFAPPCOLNAME9_1" localSheetId="5">#REF!</definedName>
    <definedName name="FFAPPCOLNAME9_1" localSheetId="4">#REF!</definedName>
    <definedName name="FFAPPCOLNAME9_1" localSheetId="10">#REF!</definedName>
    <definedName name="FFAPPCOLNAME9_1">#REF!</definedName>
    <definedName name="FFSEGMENT1_1" localSheetId="8">#REF!</definedName>
    <definedName name="FFSEGMENT1_1" localSheetId="7">#REF!</definedName>
    <definedName name="FFSEGMENT1_1" localSheetId="5">#REF!</definedName>
    <definedName name="FFSEGMENT1_1" localSheetId="4">#REF!</definedName>
    <definedName name="FFSEGMENT1_1" localSheetId="10">#REF!</definedName>
    <definedName name="FFSEGMENT1_1">#REF!</definedName>
    <definedName name="FFSEGMENT10_1" localSheetId="8">#REF!</definedName>
    <definedName name="FFSEGMENT10_1" localSheetId="7">#REF!</definedName>
    <definedName name="FFSEGMENT10_1" localSheetId="5">#REF!</definedName>
    <definedName name="FFSEGMENT10_1" localSheetId="4">#REF!</definedName>
    <definedName name="FFSEGMENT10_1" localSheetId="10">#REF!</definedName>
    <definedName name="FFSEGMENT10_1">#REF!</definedName>
    <definedName name="FFSEGMENT2_1" localSheetId="8">#REF!</definedName>
    <definedName name="FFSEGMENT2_1" localSheetId="7">#REF!</definedName>
    <definedName name="FFSEGMENT2_1" localSheetId="5">#REF!</definedName>
    <definedName name="FFSEGMENT2_1" localSheetId="4">#REF!</definedName>
    <definedName name="FFSEGMENT2_1" localSheetId="10">#REF!</definedName>
    <definedName name="FFSEGMENT2_1">#REF!</definedName>
    <definedName name="FFSEGMENT3_1" localSheetId="8">#REF!</definedName>
    <definedName name="FFSEGMENT3_1" localSheetId="7">#REF!</definedName>
    <definedName name="FFSEGMENT3_1" localSheetId="5">#REF!</definedName>
    <definedName name="FFSEGMENT3_1" localSheetId="4">#REF!</definedName>
    <definedName name="FFSEGMENT3_1" localSheetId="10">#REF!</definedName>
    <definedName name="FFSEGMENT3_1">#REF!</definedName>
    <definedName name="FFSEGMENT4_1" localSheetId="8">#REF!</definedName>
    <definedName name="FFSEGMENT4_1" localSheetId="7">#REF!</definedName>
    <definedName name="FFSEGMENT4_1" localSheetId="5">#REF!</definedName>
    <definedName name="FFSEGMENT4_1" localSheetId="4">#REF!</definedName>
    <definedName name="FFSEGMENT4_1" localSheetId="10">#REF!</definedName>
    <definedName name="FFSEGMENT4_1">#REF!</definedName>
    <definedName name="FFSEGMENT5_1" localSheetId="8">#REF!</definedName>
    <definedName name="FFSEGMENT5_1" localSheetId="7">#REF!</definedName>
    <definedName name="FFSEGMENT5_1" localSheetId="5">#REF!</definedName>
    <definedName name="FFSEGMENT5_1" localSheetId="4">#REF!</definedName>
    <definedName name="FFSEGMENT5_1" localSheetId="10">#REF!</definedName>
    <definedName name="FFSEGMENT5_1">#REF!</definedName>
    <definedName name="FFSEGMENT6_1" localSheetId="8">#REF!</definedName>
    <definedName name="FFSEGMENT6_1" localSheetId="7">#REF!</definedName>
    <definedName name="FFSEGMENT6_1" localSheetId="5">#REF!</definedName>
    <definedName name="FFSEGMENT6_1" localSheetId="4">#REF!</definedName>
    <definedName name="FFSEGMENT6_1" localSheetId="10">#REF!</definedName>
    <definedName name="FFSEGMENT6_1">#REF!</definedName>
    <definedName name="FFSEGMENT7_1" localSheetId="8">#REF!</definedName>
    <definedName name="FFSEGMENT7_1" localSheetId="7">#REF!</definedName>
    <definedName name="FFSEGMENT7_1" localSheetId="5">#REF!</definedName>
    <definedName name="FFSEGMENT7_1" localSheetId="4">#REF!</definedName>
    <definedName name="FFSEGMENT7_1" localSheetId="10">#REF!</definedName>
    <definedName name="FFSEGMENT7_1">#REF!</definedName>
    <definedName name="FFSEGMENT8_1" localSheetId="8">#REF!</definedName>
    <definedName name="FFSEGMENT8_1" localSheetId="7">#REF!</definedName>
    <definedName name="FFSEGMENT8_1" localSheetId="5">#REF!</definedName>
    <definedName name="FFSEGMENT8_1" localSheetId="4">#REF!</definedName>
    <definedName name="FFSEGMENT8_1" localSheetId="10">#REF!</definedName>
    <definedName name="FFSEGMENT8_1">#REF!</definedName>
    <definedName name="FFSEGMENT9_1" localSheetId="8">#REF!</definedName>
    <definedName name="FFSEGMENT9_1" localSheetId="7">#REF!</definedName>
    <definedName name="FFSEGMENT9_1" localSheetId="5">#REF!</definedName>
    <definedName name="FFSEGMENT9_1" localSheetId="4">#REF!</definedName>
    <definedName name="FFSEGMENT9_1" localSheetId="10">#REF!</definedName>
    <definedName name="FFSEGMENT9_1">#REF!</definedName>
    <definedName name="FFSEGSEPARATOR1" localSheetId="8">#REF!</definedName>
    <definedName name="FFSEGSEPARATOR1" localSheetId="7">#REF!</definedName>
    <definedName name="FFSEGSEPARATOR1" localSheetId="5">#REF!</definedName>
    <definedName name="FFSEGSEPARATOR1" localSheetId="4">#REF!</definedName>
    <definedName name="FFSEGSEPARATOR1" localSheetId="10">#REF!</definedName>
    <definedName name="FFSEGSEPARATOR1">#REF!</definedName>
    <definedName name="FIELDNAMECOLUMN1" localSheetId="8">#REF!</definedName>
    <definedName name="FIELDNAMECOLUMN1" localSheetId="7">#REF!</definedName>
    <definedName name="FIELDNAMECOLUMN1" localSheetId="5">#REF!</definedName>
    <definedName name="FIELDNAMECOLUMN1" localSheetId="4">#REF!</definedName>
    <definedName name="FIELDNAMECOLUMN1" localSheetId="10">#REF!</definedName>
    <definedName name="FIELDNAMECOLUMN1">#REF!</definedName>
    <definedName name="FIELDNAMEROW1" localSheetId="8">#REF!</definedName>
    <definedName name="FIELDNAMEROW1" localSheetId="7">#REF!</definedName>
    <definedName name="FIELDNAMEROW1" localSheetId="5">#REF!</definedName>
    <definedName name="FIELDNAMEROW1" localSheetId="4">#REF!</definedName>
    <definedName name="FIELDNAMEROW1" localSheetId="10">#REF!</definedName>
    <definedName name="FIELDNAMEROW1">#REF!</definedName>
    <definedName name="FIRSTDATAROW1" localSheetId="8">#REF!</definedName>
    <definedName name="FIRSTDATAROW1" localSheetId="7">#REF!</definedName>
    <definedName name="FIRSTDATAROW1" localSheetId="5">#REF!</definedName>
    <definedName name="FIRSTDATAROW1" localSheetId="4">#REF!</definedName>
    <definedName name="FIRSTDATAROW1" localSheetId="10">#REF!</definedName>
    <definedName name="FIRSTDATAROW1">#REF!</definedName>
    <definedName name="FNDNAM1" localSheetId="8">#REF!</definedName>
    <definedName name="FNDNAM1" localSheetId="7">#REF!</definedName>
    <definedName name="FNDNAM1" localSheetId="5">#REF!</definedName>
    <definedName name="FNDNAM1" localSheetId="4">#REF!</definedName>
    <definedName name="FNDNAM1" localSheetId="10">#REF!</definedName>
    <definedName name="FNDNAM1">#REF!</definedName>
    <definedName name="FNDUSERID1" localSheetId="8">#REF!</definedName>
    <definedName name="FNDUSERID1" localSheetId="7">#REF!</definedName>
    <definedName name="FNDUSERID1" localSheetId="5">#REF!</definedName>
    <definedName name="FNDUSERID1" localSheetId="4">#REF!</definedName>
    <definedName name="FNDUSERID1" localSheetId="10">#REF!</definedName>
    <definedName name="FNDUSERID1">#REF!</definedName>
    <definedName name="FUNCTIONALCURRENCY1" localSheetId="8">#REF!</definedName>
    <definedName name="FUNCTIONALCURRENCY1" localSheetId="7">#REF!</definedName>
    <definedName name="FUNCTIONALCURRENCY1" localSheetId="5">#REF!</definedName>
    <definedName name="FUNCTIONALCURRENCY1" localSheetId="4">#REF!</definedName>
    <definedName name="FUNCTIONALCURRENCY1" localSheetId="10">#REF!</definedName>
    <definedName name="FUNCTIONALCURRENCY1">#REF!</definedName>
    <definedName name="GWYUID1" localSheetId="8">#REF!</definedName>
    <definedName name="GWYUID1" localSheetId="7">#REF!</definedName>
    <definedName name="GWYUID1" localSheetId="5">#REF!</definedName>
    <definedName name="GWYUID1" localSheetId="4">#REF!</definedName>
    <definedName name="GWYUID1" localSheetId="10">#REF!</definedName>
    <definedName name="GWYUID1">#REF!</definedName>
    <definedName name="IMPORTDFF1" localSheetId="8">#REF!</definedName>
    <definedName name="IMPORTDFF1" localSheetId="7">#REF!</definedName>
    <definedName name="IMPORTDFF1" localSheetId="5">#REF!</definedName>
    <definedName name="IMPORTDFF1" localSheetId="4">#REF!</definedName>
    <definedName name="IMPORTDFF1" localSheetId="10">#REF!</definedName>
    <definedName name="IMPORTDFF1">#REF!</definedName>
    <definedName name="LABELTEXTCOLUMN1" localSheetId="8">#REF!</definedName>
    <definedName name="LABELTEXTCOLUMN1" localSheetId="7">#REF!</definedName>
    <definedName name="LABELTEXTCOLUMN1" localSheetId="5">#REF!</definedName>
    <definedName name="LABELTEXTCOLUMN1" localSheetId="4">#REF!</definedName>
    <definedName name="LABELTEXTCOLUMN1" localSheetId="10">#REF!</definedName>
    <definedName name="LABELTEXTCOLUMN1">#REF!</definedName>
    <definedName name="LABELTEXTROW1" localSheetId="8">#REF!</definedName>
    <definedName name="LABELTEXTROW1" localSheetId="7">#REF!</definedName>
    <definedName name="LABELTEXTROW1" localSheetId="5">#REF!</definedName>
    <definedName name="LABELTEXTROW1" localSheetId="4">#REF!</definedName>
    <definedName name="LABELTEXTROW1" localSheetId="10">#REF!</definedName>
    <definedName name="LABELTEXTROW1">#REF!</definedName>
    <definedName name="NOOFFFSEGMENTS1" localSheetId="8">#REF!</definedName>
    <definedName name="NOOFFFSEGMENTS1" localSheetId="7">#REF!</definedName>
    <definedName name="NOOFFFSEGMENTS1" localSheetId="5">#REF!</definedName>
    <definedName name="NOOFFFSEGMENTS1" localSheetId="4">#REF!</definedName>
    <definedName name="NOOFFFSEGMENTS1" localSheetId="10">#REF!</definedName>
    <definedName name="NOOFFFSEGMENTS1">#REF!</definedName>
    <definedName name="NUMBEROFDETAILFIELDS1" localSheetId="8">#REF!</definedName>
    <definedName name="NUMBEROFDETAILFIELDS1" localSheetId="7">#REF!</definedName>
    <definedName name="NUMBEROFDETAILFIELDS1" localSheetId="5">#REF!</definedName>
    <definedName name="NUMBEROFDETAILFIELDS1" localSheetId="4">#REF!</definedName>
    <definedName name="NUMBEROFDETAILFIELDS1" localSheetId="10">#REF!</definedName>
    <definedName name="NUMBEROFDETAILFIELDS1">#REF!</definedName>
    <definedName name="NUMBEROFHEADERFIELDS1" localSheetId="8">#REF!</definedName>
    <definedName name="NUMBEROFHEADERFIELDS1" localSheetId="7">#REF!</definedName>
    <definedName name="NUMBEROFHEADERFIELDS1" localSheetId="5">#REF!</definedName>
    <definedName name="NUMBEROFHEADERFIELDS1" localSheetId="4">#REF!</definedName>
    <definedName name="NUMBEROFHEADERFIELDS1" localSheetId="10">#REF!</definedName>
    <definedName name="NUMBEROFHEADERFIELDS1">#REF!</definedName>
    <definedName name="PERIODSETNAME1" localSheetId="8">#REF!</definedName>
    <definedName name="PERIODSETNAME1" localSheetId="7">#REF!</definedName>
    <definedName name="PERIODSETNAME1" localSheetId="5">#REF!</definedName>
    <definedName name="PERIODSETNAME1" localSheetId="4">#REF!</definedName>
    <definedName name="PERIODSETNAME1" localSheetId="10">#REF!</definedName>
    <definedName name="PERIODSETNAME1">#REF!</definedName>
    <definedName name="POSTERRORSTOSUSP1" localSheetId="8">#REF!</definedName>
    <definedName name="POSTERRORSTOSUSP1" localSheetId="7">#REF!</definedName>
    <definedName name="POSTERRORSTOSUSP1" localSheetId="5">#REF!</definedName>
    <definedName name="POSTERRORSTOSUSP1" localSheetId="4">#REF!</definedName>
    <definedName name="POSTERRORSTOSUSP1" localSheetId="10">#REF!</definedName>
    <definedName name="POSTERRORSTOSUSP1">#REF!</definedName>
    <definedName name="_xlnm.Print_Area" localSheetId="0">BS!$A$1:$J$76</definedName>
    <definedName name="_xlnm.Print_Area" localSheetId="8">'CE_Bank 16'!$A$1:$W$34</definedName>
    <definedName name="_xlnm.Print_Area" localSheetId="6">'CE_Bank 20'!$A$1:$AB$35</definedName>
    <definedName name="_xlnm.Print_Area" localSheetId="5">'CE_Conso 19'!$A$1:$AF$30</definedName>
    <definedName name="_xlnm.Print_Area" localSheetId="4">'CE_Conso 20'!$A$1:$AF$34</definedName>
    <definedName name="_xlnm.Print_Area" localSheetId="10">'PL (9)'!$A$1:$J$91</definedName>
    <definedName name="_xlnm.Print_Area" localSheetId="1">'PL(3)'!$A$1:$J$96</definedName>
    <definedName name="_xlnm.Print_Area" localSheetId="2">'PL(9)'!$A$1:$J$94</definedName>
    <definedName name="PROFIT" localSheetId="8">#REF!</definedName>
    <definedName name="PROFIT" localSheetId="7">#REF!</definedName>
    <definedName name="PROFIT" localSheetId="5">#REF!</definedName>
    <definedName name="PROFIT" localSheetId="4">#REF!</definedName>
    <definedName name="PROFIT" localSheetId="10">#REF!</definedName>
    <definedName name="PROFIT">#REF!</definedName>
    <definedName name="RATE" localSheetId="8">#REF!</definedName>
    <definedName name="RATE" localSheetId="7">#REF!</definedName>
    <definedName name="RATE" localSheetId="5">#REF!</definedName>
    <definedName name="RATE" localSheetId="4">#REF!</definedName>
    <definedName name="RATE" localSheetId="10">#REF!</definedName>
    <definedName name="RATE">#REF!</definedName>
    <definedName name="RESPONSIBILITYAPPLICATIONID1" localSheetId="8">#REF!</definedName>
    <definedName name="RESPONSIBILITYAPPLICATIONID1" localSheetId="7">#REF!</definedName>
    <definedName name="RESPONSIBILITYAPPLICATIONID1" localSheetId="5">#REF!</definedName>
    <definedName name="RESPONSIBILITYAPPLICATIONID1" localSheetId="4">#REF!</definedName>
    <definedName name="RESPONSIBILITYAPPLICATIONID1" localSheetId="10">#REF!</definedName>
    <definedName name="RESPONSIBILITYAPPLICATIONID1">#REF!</definedName>
    <definedName name="RESPONSIBILITYID1" localSheetId="8">#REF!</definedName>
    <definedName name="RESPONSIBILITYID1" localSheetId="7">#REF!</definedName>
    <definedName name="RESPONSIBILITYID1" localSheetId="5">#REF!</definedName>
    <definedName name="RESPONSIBILITYID1" localSheetId="4">#REF!</definedName>
    <definedName name="RESPONSIBILITYID1" localSheetId="10">#REF!</definedName>
    <definedName name="RESPONSIBILITYID1">#REF!</definedName>
    <definedName name="RESPONSIBILITYNAME1" localSheetId="8">#REF!</definedName>
    <definedName name="RESPONSIBILITYNAME1" localSheetId="7">#REF!</definedName>
    <definedName name="RESPONSIBILITYNAME1" localSheetId="5">#REF!</definedName>
    <definedName name="RESPONSIBILITYNAME1" localSheetId="4">#REF!</definedName>
    <definedName name="RESPONSIBILITYNAME1" localSheetId="10">#REF!</definedName>
    <definedName name="RESPONSIBILITYNAME1">#REF!</definedName>
    <definedName name="ROWSTOUPLOAD1" localSheetId="8">#REF!</definedName>
    <definedName name="ROWSTOUPLOAD1" localSheetId="7">#REF!</definedName>
    <definedName name="ROWSTOUPLOAD1" localSheetId="5">#REF!</definedName>
    <definedName name="ROWSTOUPLOAD1" localSheetId="4">#REF!</definedName>
    <definedName name="ROWSTOUPLOAD1" localSheetId="10">#REF!</definedName>
    <definedName name="ROWSTOUPLOAD1">#REF!</definedName>
    <definedName name="SETOFBOOKSID1" localSheetId="8">#REF!</definedName>
    <definedName name="SETOFBOOKSID1" localSheetId="7">#REF!</definedName>
    <definedName name="SETOFBOOKSID1" localSheetId="5">#REF!</definedName>
    <definedName name="SETOFBOOKSID1" localSheetId="4">#REF!</definedName>
    <definedName name="SETOFBOOKSID1" localSheetId="10">#REF!</definedName>
    <definedName name="SETOFBOOKSID1">#REF!</definedName>
    <definedName name="SETOFBOOKSNAME1" localSheetId="8">#REF!</definedName>
    <definedName name="SETOFBOOKSNAME1" localSheetId="7">#REF!</definedName>
    <definedName name="SETOFBOOKSNAME1" localSheetId="5">#REF!</definedName>
    <definedName name="SETOFBOOKSNAME1" localSheetId="4">#REF!</definedName>
    <definedName name="SETOFBOOKSNAME1" localSheetId="10">#REF!</definedName>
    <definedName name="SETOFBOOKSNAME1">#REF!</definedName>
    <definedName name="STARTJOURNALIMPORT1" localSheetId="8">#REF!</definedName>
    <definedName name="STARTJOURNALIMPORT1" localSheetId="7">#REF!</definedName>
    <definedName name="STARTJOURNALIMPORT1" localSheetId="5">#REF!</definedName>
    <definedName name="STARTJOURNALIMPORT1" localSheetId="4">#REF!</definedName>
    <definedName name="STARTJOURNALIMPORT1" localSheetId="10">#REF!</definedName>
    <definedName name="STARTJOURNALIMPORT1">#REF!</definedName>
    <definedName name="TEMPLATENUMBER1" localSheetId="8">#REF!</definedName>
    <definedName name="TEMPLATENUMBER1" localSheetId="7">#REF!</definedName>
    <definedName name="TEMPLATENUMBER1" localSheetId="5">#REF!</definedName>
    <definedName name="TEMPLATENUMBER1" localSheetId="4">#REF!</definedName>
    <definedName name="TEMPLATENUMBER1" localSheetId="10">#REF!</definedName>
    <definedName name="TEMPLATENUMBER1">#REF!</definedName>
    <definedName name="TEMPLATESTYLE1" localSheetId="8">#REF!</definedName>
    <definedName name="TEMPLATESTYLE1" localSheetId="7">#REF!</definedName>
    <definedName name="TEMPLATESTYLE1" localSheetId="5">#REF!</definedName>
    <definedName name="TEMPLATESTYLE1" localSheetId="4">#REF!</definedName>
    <definedName name="TEMPLATESTYLE1" localSheetId="10">#REF!</definedName>
    <definedName name="TEMPLATESTYLE1">#REF!</definedName>
    <definedName name="TEMPLATETYPE1" localSheetId="8">#REF!</definedName>
    <definedName name="TEMPLATETYPE1" localSheetId="7">#REF!</definedName>
    <definedName name="TEMPLATETYPE1" localSheetId="5">#REF!</definedName>
    <definedName name="TEMPLATETYPE1" localSheetId="4">#REF!</definedName>
    <definedName name="TEMPLATETYPE1" localSheetId="10">#REF!</definedName>
    <definedName name="TEMPLATETYPE1">#REF!</definedName>
    <definedName name="Z_288FC9DD_322C_4D37_8348_47ABE98C67E9_.wvu.PrintArea" localSheetId="0" hidden="1">BS!$A$1:$J$78</definedName>
    <definedName name="Z_288FC9DD_322C_4D37_8348_47ABE98C67E9_.wvu.PrintArea" localSheetId="8" hidden="1">'CE_Bank 16'!$A$1:$Y$18</definedName>
    <definedName name="Z_288FC9DD_322C_4D37_8348_47ABE98C67E9_.wvu.PrintArea" localSheetId="7" hidden="1">CE_Bank19!$A$31:$U$33</definedName>
    <definedName name="Z_288FC9DD_322C_4D37_8348_47ABE98C67E9_.wvu.PrintArea" localSheetId="5" hidden="1">'CE_Conso 19'!#REF!</definedName>
    <definedName name="Z_288FC9DD_322C_4D37_8348_47ABE98C67E9_.wvu.PrintArea" localSheetId="4" hidden="1">'CE_Conso 20'!$A$1:$AH$29</definedName>
    <definedName name="Z_288FC9DD_322C_4D37_8348_47ABE98C67E9_.wvu.PrintArea" localSheetId="9" hidden="1">CF!$A$1:$L$98</definedName>
    <definedName name="Z_288FC9DD_322C_4D37_8348_47ABE98C67E9_.wvu.PrintArea" localSheetId="10" hidden="1">'PL (9)'!$A$1:$J$22</definedName>
    <definedName name="Z_288FC9DD_322C_4D37_8348_47ABE98C67E9_.wvu.PrintArea" localSheetId="1" hidden="1">'PL(3)'!$A$1:$J$91</definedName>
    <definedName name="Z_288FC9DD_322C_4D37_8348_47ABE98C67E9_.wvu.Rows" localSheetId="0" hidden="1">BS!#REF!</definedName>
    <definedName name="Z_288FC9DD_322C_4D37_8348_47ABE98C67E9_.wvu.Rows" localSheetId="9" hidden="1">CF!#REF!</definedName>
    <definedName name="Z_4E40F451_F86C_415F_87A3_EAB6D7A4B734_.wvu.PrintArea" localSheetId="0" hidden="1">BS!$A$1:$J$78</definedName>
    <definedName name="Z_4E40F451_F86C_415F_87A3_EAB6D7A4B734_.wvu.PrintArea" localSheetId="8" hidden="1">'CE_Bank 16'!$A$1:$Y$22</definedName>
    <definedName name="Z_4E40F451_F86C_415F_87A3_EAB6D7A4B734_.wvu.PrintArea" localSheetId="7" hidden="1">CE_Bank19!$A$31:$U$33</definedName>
    <definedName name="Z_4E40F451_F86C_415F_87A3_EAB6D7A4B734_.wvu.PrintArea" localSheetId="5" hidden="1">'CE_Conso 19'!#REF!</definedName>
    <definedName name="Z_4E40F451_F86C_415F_87A3_EAB6D7A4B734_.wvu.PrintArea" localSheetId="4" hidden="1">'CE_Conso 20'!$A$1:$AH$29</definedName>
    <definedName name="Z_4E40F451_F86C_415F_87A3_EAB6D7A4B734_.wvu.PrintArea" localSheetId="9" hidden="1">CF!$A$1:$L$98</definedName>
    <definedName name="Z_4E40F451_F86C_415F_87A3_EAB6D7A4B734_.wvu.PrintArea" localSheetId="10" hidden="1">'PL (9)'!$A$1:$J$22</definedName>
    <definedName name="Z_4E40F451_F86C_415F_87A3_EAB6D7A4B734_.wvu.PrintArea" localSheetId="1" hidden="1">'PL(3)'!$A$1:$J$91</definedName>
    <definedName name="Z_4E40F451_F86C_415F_87A3_EAB6D7A4B734_.wvu.PrintTitles" localSheetId="8" hidden="1">'CE_Bank 16'!$1:$9</definedName>
    <definedName name="Z_4E40F451_F86C_415F_87A3_EAB6D7A4B734_.wvu.PrintTitles" localSheetId="7" hidden="1">CE_Bank19!$31:$31</definedName>
    <definedName name="Z_4E40F451_F86C_415F_87A3_EAB6D7A4B734_.wvu.PrintTitles" localSheetId="5" hidden="1">'CE_Conso 19'!#REF!</definedName>
    <definedName name="Z_4E40F451_F86C_415F_87A3_EAB6D7A4B734_.wvu.PrintTitles" localSheetId="4" hidden="1">'CE_Conso 20'!$1:$29</definedName>
    <definedName name="Z_4E40F451_F86C_415F_87A3_EAB6D7A4B734_.wvu.Rows" localSheetId="9" hidden="1">CF!#REF!</definedName>
    <definedName name="Z_EB7A5599_5A03_470E_BF9B_2789E93DD379_.wvu.Cols" localSheetId="5" hidden="1">'CE_Conso 19'!#REF!</definedName>
    <definedName name="Z_EB7A5599_5A03_470E_BF9B_2789E93DD379_.wvu.Cols" localSheetId="4" hidden="1">'CE_Conso 20'!#REF!</definedName>
    <definedName name="Z_EB7A5599_5A03_470E_BF9B_2789E93DD379_.wvu.PrintArea" localSheetId="0" hidden="1">BS!$A$1:$J$75</definedName>
    <definedName name="Z_EB7A5599_5A03_470E_BF9B_2789E93DD379_.wvu.PrintArea" localSheetId="8" hidden="1">'CE_Bank 16'!$A$1:$Y$21</definedName>
    <definedName name="Z_EB7A5599_5A03_470E_BF9B_2789E93DD379_.wvu.PrintArea" localSheetId="7" hidden="1">CE_Bank19!$A$31:$U$33</definedName>
    <definedName name="Z_EB7A5599_5A03_470E_BF9B_2789E93DD379_.wvu.PrintArea" localSheetId="5" hidden="1">'CE_Conso 19'!#REF!</definedName>
    <definedName name="Z_EB7A5599_5A03_470E_BF9B_2789E93DD379_.wvu.PrintArea" localSheetId="4" hidden="1">'CE_Conso 20'!$A$1:$AH$29</definedName>
    <definedName name="Z_EB7A5599_5A03_470E_BF9B_2789E93DD379_.wvu.PrintArea" localSheetId="9" hidden="1">CF!$A$1:$L$98</definedName>
    <definedName name="Z_EB7A5599_5A03_470E_BF9B_2789E93DD379_.wvu.PrintArea" localSheetId="10" hidden="1">'PL (9)'!#REF!</definedName>
    <definedName name="Z_EB7A5599_5A03_470E_BF9B_2789E93DD379_.wvu.PrintArea" localSheetId="1" hidden="1">'PL(3)'!$A$1:$J$91</definedName>
    <definedName name="Z_EB7A5599_5A03_470E_BF9B_2789E93DD379_.wvu.Rows" localSheetId="5" hidden="1">'CE_Conso 19'!#REF!</definedName>
    <definedName name="Z_EB7A5599_5A03_470E_BF9B_2789E93DD379_.wvu.Rows" localSheetId="4" hidden="1">'CE_Conso 20'!#REF!</definedName>
    <definedName name="Z_EB7A5599_5A03_470E_BF9B_2789E93DD379_.wvu.Rows" localSheetId="9" hidden="1">CF!#REF!</definedName>
  </definedNames>
  <calcPr calcId="191029"/>
  <customWorkbookViews>
    <customWorkbookView name="s45999 - มุมมองส่วนบุคคล" guid="{EB7A5599-5A03-470E-BF9B-2789E93DD379}" mergeInterval="0" personalView="1" maximized="1" windowWidth="1020" windowHeight="556" tabRatio="659" activeSheetId="2"/>
    <customWorkbookView name="tpongchaiyong - Personal View" guid="{288FC9DD-322C-4D37-8348-47ABE98C67E9}" mergeInterval="0" personalView="1" maximized="1" xWindow="1" yWindow="1" windowWidth="1276" windowHeight="538" tabRatio="549" activeSheetId="5"/>
    <customWorkbookView name="s27477 - Personal View" guid="{4E40F451-F86C-415F-87A3-EAB6D7A4B734}" mergeInterval="0" personalView="1" maximized="1" windowWidth="1019" windowHeight="566" tabRatio="821" activeSheetId="10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27" i="26" l="1"/>
  <c r="J27" i="26"/>
  <c r="H27" i="26"/>
  <c r="F27" i="26"/>
  <c r="H11" i="22" l="1"/>
  <c r="D14" i="22"/>
  <c r="D33" i="36" l="1"/>
  <c r="L92" i="26" l="1"/>
  <c r="J92" i="26"/>
  <c r="H92" i="26"/>
  <c r="F92" i="26"/>
  <c r="L80" i="26"/>
  <c r="J80" i="26"/>
  <c r="H80" i="26"/>
  <c r="F80" i="26"/>
  <c r="L34" i="26"/>
  <c r="L52" i="26" s="1"/>
  <c r="J34" i="26"/>
  <c r="J52" i="26" s="1"/>
  <c r="H34" i="26"/>
  <c r="H52" i="26" s="1"/>
  <c r="H96" i="26" s="1"/>
  <c r="H98" i="26" s="1"/>
  <c r="F34" i="26"/>
  <c r="F52" i="26" s="1"/>
  <c r="L96" i="26" l="1"/>
  <c r="L98" i="26" s="1"/>
  <c r="F96" i="26"/>
  <c r="F98" i="26" s="1"/>
  <c r="J96" i="26"/>
  <c r="J98" i="26" s="1"/>
  <c r="V27" i="37"/>
  <c r="AB27" i="37" s="1"/>
  <c r="R25" i="37"/>
  <c r="P25" i="37"/>
  <c r="P29" i="37" s="1"/>
  <c r="N25" i="37"/>
  <c r="V24" i="37"/>
  <c r="AB24" i="37" s="1"/>
  <c r="V23" i="37"/>
  <c r="AB23" i="37" s="1"/>
  <c r="V21" i="37"/>
  <c r="X21" i="37" s="1"/>
  <c r="AB21" i="37" s="1"/>
  <c r="V20" i="37"/>
  <c r="X20" i="37" s="1"/>
  <c r="AB20" i="37" s="1"/>
  <c r="AB30" i="35"/>
  <c r="AF30" i="35" s="1"/>
  <c r="Z28" i="35"/>
  <c r="N28" i="35"/>
  <c r="V30" i="35"/>
  <c r="V27" i="35"/>
  <c r="AB27" i="35" s="1"/>
  <c r="AF27" i="35" s="1"/>
  <c r="V26" i="35"/>
  <c r="AB26" i="35" s="1"/>
  <c r="AF26" i="35" s="1"/>
  <c r="P28" i="35"/>
  <c r="R28" i="35"/>
  <c r="T28" i="35"/>
  <c r="V24" i="35"/>
  <c r="AB24" i="35" s="1"/>
  <c r="AF24" i="35" s="1"/>
  <c r="V22" i="35"/>
  <c r="AB22" i="35" s="1"/>
  <c r="AF22" i="35" s="1"/>
  <c r="V21" i="35"/>
  <c r="AB21" i="35" s="1"/>
  <c r="AF21" i="35" s="1"/>
  <c r="V20" i="35"/>
  <c r="AB20" i="35" s="1"/>
  <c r="AF20" i="35" s="1"/>
  <c r="J70" i="36" l="1"/>
  <c r="H70" i="36"/>
  <c r="F70" i="36"/>
  <c r="D70" i="36"/>
  <c r="H63" i="36"/>
  <c r="H71" i="36" s="1"/>
  <c r="D63" i="36"/>
  <c r="J71" i="22"/>
  <c r="H71" i="22"/>
  <c r="F71" i="22"/>
  <c r="D71" i="22"/>
  <c r="D71" i="36" l="1"/>
  <c r="J63" i="36"/>
  <c r="J71" i="36" s="1"/>
  <c r="F63" i="36"/>
  <c r="F71" i="36" s="1"/>
  <c r="H14" i="22" l="1"/>
  <c r="Z18" i="37" l="1"/>
  <c r="X18" i="37"/>
  <c r="T18" i="37"/>
  <c r="R18" i="37"/>
  <c r="R29" i="37" s="1"/>
  <c r="N18" i="37"/>
  <c r="N29" i="37" s="1"/>
  <c r="L18" i="37"/>
  <c r="J18" i="37"/>
  <c r="H18" i="37"/>
  <c r="F18" i="37"/>
  <c r="D18" i="37"/>
  <c r="V17" i="37"/>
  <c r="AB17" i="37" s="1"/>
  <c r="V16" i="37"/>
  <c r="V18" i="37" l="1"/>
  <c r="AB16" i="37"/>
  <c r="AB18" i="37" s="1"/>
  <c r="AD18" i="35"/>
  <c r="Z18" i="35"/>
  <c r="Z32" i="35" s="1"/>
  <c r="X18" i="35"/>
  <c r="T18" i="35"/>
  <c r="T32" i="35" s="1"/>
  <c r="R18" i="35"/>
  <c r="R32" i="35" s="1"/>
  <c r="P18" i="35"/>
  <c r="P32" i="35" s="1"/>
  <c r="N18" i="35"/>
  <c r="N32" i="35" s="1"/>
  <c r="L18" i="35"/>
  <c r="J18" i="35"/>
  <c r="H18" i="35"/>
  <c r="F18" i="35"/>
  <c r="D18" i="35"/>
  <c r="V17" i="35"/>
  <c r="AB17" i="35" s="1"/>
  <c r="AF17" i="35" s="1"/>
  <c r="V16" i="35"/>
  <c r="AB16" i="35" s="1"/>
  <c r="AB18" i="35" l="1"/>
  <c r="AF16" i="35"/>
  <c r="AF18" i="35" s="1"/>
  <c r="V18" i="35"/>
  <c r="P21" i="33"/>
  <c r="V21" i="33" s="1"/>
  <c r="T19" i="33"/>
  <c r="T23" i="33" s="1"/>
  <c r="R19" i="33"/>
  <c r="R23" i="33" s="1"/>
  <c r="N19" i="33"/>
  <c r="N23" i="33" s="1"/>
  <c r="L19" i="33"/>
  <c r="J19" i="33"/>
  <c r="J23" i="33" s="1"/>
  <c r="H19" i="33"/>
  <c r="H23" i="33" s="1"/>
  <c r="F19" i="33"/>
  <c r="F23" i="33" s="1"/>
  <c r="D19" i="33"/>
  <c r="D23" i="33" s="1"/>
  <c r="P18" i="33"/>
  <c r="V18" i="33" s="1"/>
  <c r="P17" i="33"/>
  <c r="V17" i="33" s="1"/>
  <c r="P15" i="33"/>
  <c r="V15" i="33" s="1"/>
  <c r="P14" i="33"/>
  <c r="V14" i="33" s="1"/>
  <c r="P12" i="33"/>
  <c r="J27" i="34"/>
  <c r="H27" i="34"/>
  <c r="F27" i="34"/>
  <c r="D27" i="34"/>
  <c r="V25" i="34"/>
  <c r="AB25" i="34" s="1"/>
  <c r="AF25" i="34" s="1"/>
  <c r="AD23" i="34"/>
  <c r="AD27" i="34" s="1"/>
  <c r="Z23" i="34"/>
  <c r="Z27" i="34" s="1"/>
  <c r="X23" i="34"/>
  <c r="X27" i="34" s="1"/>
  <c r="T23" i="34"/>
  <c r="T27" i="34" s="1"/>
  <c r="R23" i="34"/>
  <c r="R27" i="34" s="1"/>
  <c r="P23" i="34"/>
  <c r="P27" i="34" s="1"/>
  <c r="N23" i="34"/>
  <c r="N27" i="34" s="1"/>
  <c r="L23" i="34"/>
  <c r="L27" i="34" s="1"/>
  <c r="V22" i="34"/>
  <c r="AB22" i="34" s="1"/>
  <c r="AF22" i="34" s="1"/>
  <c r="V21" i="34"/>
  <c r="AB21" i="34" s="1"/>
  <c r="AF21" i="34" s="1"/>
  <c r="V19" i="34"/>
  <c r="AB19" i="34" s="1"/>
  <c r="AF19" i="34" s="1"/>
  <c r="V17" i="34"/>
  <c r="AB17" i="34" s="1"/>
  <c r="AF17" i="34" s="1"/>
  <c r="V16" i="34"/>
  <c r="AB16" i="34" s="1"/>
  <c r="AF16" i="34" s="1"/>
  <c r="V15" i="34"/>
  <c r="AB15" i="34" s="1"/>
  <c r="AF15" i="34" s="1"/>
  <c r="V13" i="34"/>
  <c r="AB13" i="34" s="1"/>
  <c r="AF13" i="34" s="1"/>
  <c r="J63" i="22"/>
  <c r="J72" i="22" s="1"/>
  <c r="J33" i="22"/>
  <c r="J14" i="22"/>
  <c r="J11" i="22"/>
  <c r="F63" i="22"/>
  <c r="F72" i="22" s="1"/>
  <c r="F33" i="22"/>
  <c r="F14" i="22"/>
  <c r="F11" i="22"/>
  <c r="J33" i="36"/>
  <c r="J14" i="36"/>
  <c r="J11" i="36"/>
  <c r="F33" i="36"/>
  <c r="F14" i="36"/>
  <c r="F11" i="36"/>
  <c r="J62" i="21"/>
  <c r="J64" i="21" s="1"/>
  <c r="H62" i="21"/>
  <c r="H64" i="21" s="1"/>
  <c r="F62" i="21"/>
  <c r="F64" i="21" s="1"/>
  <c r="D62" i="21"/>
  <c r="D64" i="21" s="1"/>
  <c r="J44" i="21"/>
  <c r="H44" i="21"/>
  <c r="F44" i="21"/>
  <c r="D44" i="21"/>
  <c r="H28" i="21"/>
  <c r="A27" i="21"/>
  <c r="J22" i="21"/>
  <c r="H22" i="21"/>
  <c r="F22" i="21"/>
  <c r="D22" i="21"/>
  <c r="J24" i="22" l="1"/>
  <c r="F66" i="21"/>
  <c r="V27" i="34"/>
  <c r="H66" i="21"/>
  <c r="J24" i="36"/>
  <c r="J26" i="36" s="1"/>
  <c r="J36" i="36" s="1"/>
  <c r="J38" i="36" s="1"/>
  <c r="J72" i="36" s="1"/>
  <c r="V23" i="34"/>
  <c r="AB23" i="34" s="1"/>
  <c r="AF23" i="34" s="1"/>
  <c r="AF27" i="34" s="1"/>
  <c r="P19" i="33"/>
  <c r="P23" i="33" s="1"/>
  <c r="F24" i="36"/>
  <c r="F26" i="36" s="1"/>
  <c r="F36" i="36" s="1"/>
  <c r="F38" i="36" s="1"/>
  <c r="F72" i="36" s="1"/>
  <c r="F24" i="22"/>
  <c r="F26" i="22" s="1"/>
  <c r="F36" i="22" s="1"/>
  <c r="F38" i="22" s="1"/>
  <c r="F73" i="22" s="1"/>
  <c r="V12" i="33"/>
  <c r="L23" i="33"/>
  <c r="AB27" i="34"/>
  <c r="D66" i="21"/>
  <c r="J66" i="21"/>
  <c r="J26" i="22" l="1"/>
  <c r="J36" i="22" s="1"/>
  <c r="J38" i="22" s="1"/>
  <c r="J73" i="22" s="1"/>
  <c r="V19" i="33"/>
  <c r="V23" i="33" s="1"/>
  <c r="J32" i="35"/>
  <c r="H32" i="35"/>
  <c r="F32" i="35"/>
  <c r="D32" i="35"/>
  <c r="Z25" i="37" l="1"/>
  <c r="Z29" i="37" s="1"/>
  <c r="X25" i="37"/>
  <c r="X29" i="37" s="1"/>
  <c r="T25" i="37"/>
  <c r="T29" i="37" s="1"/>
  <c r="L25" i="37"/>
  <c r="L29" i="37" s="1"/>
  <c r="J25" i="37"/>
  <c r="J29" i="37" s="1"/>
  <c r="H25" i="37"/>
  <c r="H29" i="37" s="1"/>
  <c r="F25" i="37"/>
  <c r="F29" i="37" s="1"/>
  <c r="D25" i="37"/>
  <c r="D29" i="37" s="1"/>
  <c r="AD28" i="35"/>
  <c r="AD32" i="35" s="1"/>
  <c r="X28" i="35"/>
  <c r="X32" i="35" s="1"/>
  <c r="L28" i="35"/>
  <c r="L32" i="35" s="1"/>
  <c r="H33" i="36"/>
  <c r="D14" i="36"/>
  <c r="H14" i="36"/>
  <c r="D11" i="36"/>
  <c r="H11" i="36"/>
  <c r="D63" i="22"/>
  <c r="D72" i="22" s="1"/>
  <c r="H63" i="22"/>
  <c r="H72" i="22" s="1"/>
  <c r="D33" i="22"/>
  <c r="H33" i="22"/>
  <c r="D11" i="22"/>
  <c r="H24" i="22"/>
  <c r="H26" i="22" s="1"/>
  <c r="H36" i="22" s="1"/>
  <c r="W21" i="28"/>
  <c r="U21" i="28"/>
  <c r="T21" i="28"/>
  <c r="S21" i="28"/>
  <c r="Q21" i="28"/>
  <c r="O21" i="28"/>
  <c r="N21" i="28"/>
  <c r="M21" i="28"/>
  <c r="L21" i="28"/>
  <c r="K21" i="28"/>
  <c r="J21" i="28"/>
  <c r="I21" i="28"/>
  <c r="H21" i="28"/>
  <c r="G21" i="28"/>
  <c r="F21" i="28"/>
  <c r="E21" i="28"/>
  <c r="D21" i="28"/>
  <c r="V17" i="28"/>
  <c r="V21" i="28" s="1"/>
  <c r="R17" i="28"/>
  <c r="R21" i="28" s="1"/>
  <c r="P16" i="28"/>
  <c r="P17" i="28" s="1"/>
  <c r="P11" i="28"/>
  <c r="V19" i="24"/>
  <c r="V20" i="24" s="1"/>
  <c r="AE24" i="24"/>
  <c r="AC24" i="24"/>
  <c r="AA24" i="24"/>
  <c r="Y24" i="24"/>
  <c r="W24" i="24"/>
  <c r="U24" i="24"/>
  <c r="O24" i="24"/>
  <c r="M24" i="24"/>
  <c r="K24" i="24"/>
  <c r="I24" i="24"/>
  <c r="G24" i="24"/>
  <c r="E24" i="24"/>
  <c r="V22" i="24"/>
  <c r="Z22" i="24" s="1"/>
  <c r="AE20" i="24"/>
  <c r="AD20" i="24"/>
  <c r="AD24" i="24" s="1"/>
  <c r="AC20" i="24"/>
  <c r="AA20" i="24"/>
  <c r="Z20" i="24"/>
  <c r="X20" i="24"/>
  <c r="X24" i="24"/>
  <c r="W20" i="24"/>
  <c r="U20" i="24"/>
  <c r="T20" i="24"/>
  <c r="T24" i="24" s="1"/>
  <c r="R20" i="24"/>
  <c r="R24" i="24" s="1"/>
  <c r="P20" i="24"/>
  <c r="P24" i="24" s="1"/>
  <c r="O20" i="24"/>
  <c r="N20" i="24"/>
  <c r="N24" i="24" s="1"/>
  <c r="M20" i="24"/>
  <c r="L20" i="24"/>
  <c r="L24" i="24" s="1"/>
  <c r="K20" i="24"/>
  <c r="J20" i="24"/>
  <c r="J24" i="24" s="1"/>
  <c r="I20" i="24"/>
  <c r="H20" i="24"/>
  <c r="H24" i="24" s="1"/>
  <c r="G20" i="24"/>
  <c r="F20" i="24"/>
  <c r="F24" i="24" s="1"/>
  <c r="E20" i="24"/>
  <c r="D20" i="24"/>
  <c r="D24" i="24" s="1"/>
  <c r="AB18" i="24"/>
  <c r="AF18" i="24" s="1"/>
  <c r="AF13" i="24"/>
  <c r="F57" i="16"/>
  <c r="H57" i="16"/>
  <c r="F12" i="16"/>
  <c r="H31" i="16"/>
  <c r="H15" i="16"/>
  <c r="H12" i="16"/>
  <c r="H22" i="16" s="1"/>
  <c r="H24" i="16" s="1"/>
  <c r="D57" i="16"/>
  <c r="J57" i="16"/>
  <c r="J31" i="16"/>
  <c r="J15" i="16"/>
  <c r="J12" i="16"/>
  <c r="F31" i="16"/>
  <c r="F15" i="16"/>
  <c r="D12" i="16"/>
  <c r="D15" i="16"/>
  <c r="D31" i="16"/>
  <c r="AB19" i="24" l="1"/>
  <c r="AF19" i="24" s="1"/>
  <c r="D24" i="22"/>
  <c r="D26" i="22" s="1"/>
  <c r="D24" i="36"/>
  <c r="H24" i="36"/>
  <c r="H26" i="36" s="1"/>
  <c r="H36" i="36" s="1"/>
  <c r="AB20" i="24"/>
  <c r="AB24" i="24" s="1"/>
  <c r="V24" i="24"/>
  <c r="F22" i="16"/>
  <c r="F24" i="16" s="1"/>
  <c r="F33" i="16" s="1"/>
  <c r="F35" i="16" s="1"/>
  <c r="F58" i="16" s="1"/>
  <c r="D22" i="16"/>
  <c r="D24" i="16" s="1"/>
  <c r="D33" i="16" s="1"/>
  <c r="D35" i="16" s="1"/>
  <c r="D58" i="16" s="1"/>
  <c r="J22" i="16"/>
  <c r="J24" i="16" s="1"/>
  <c r="J33" i="16" s="1"/>
  <c r="J35" i="16" s="1"/>
  <c r="J58" i="16" s="1"/>
  <c r="V32" i="35"/>
  <c r="AB32" i="35" s="1"/>
  <c r="AF20" i="24"/>
  <c r="AF24" i="24" s="1"/>
  <c r="H33" i="16"/>
  <c r="H35" i="16" s="1"/>
  <c r="H58" i="16" s="1"/>
  <c r="P21" i="28"/>
  <c r="Z24" i="24"/>
  <c r="V25" i="37"/>
  <c r="V29" i="37" s="1"/>
  <c r="V28" i="35"/>
  <c r="AB28" i="35" s="1"/>
  <c r="AF28" i="35" s="1"/>
  <c r="AF32" i="35" s="1"/>
  <c r="D26" i="36"/>
  <c r="H38" i="36" l="1"/>
  <c r="H72" i="36" s="1"/>
  <c r="D36" i="36"/>
  <c r="D38" i="36" s="1"/>
  <c r="D72" i="36" s="1"/>
  <c r="H38" i="22"/>
  <c r="H73" i="22" s="1"/>
  <c r="D36" i="22"/>
  <c r="D38" i="22" s="1"/>
  <c r="D73" i="22" s="1"/>
  <c r="AB25" i="37"/>
  <c r="AB29" i="37" s="1"/>
</calcChain>
</file>

<file path=xl/sharedStrings.xml><?xml version="1.0" encoding="utf-8"?>
<sst xmlns="http://schemas.openxmlformats.org/spreadsheetml/2006/main" count="811" uniqueCount="339">
  <si>
    <t>Interbank and money market items</t>
  </si>
  <si>
    <t>Other assets</t>
  </si>
  <si>
    <t>Deposits</t>
  </si>
  <si>
    <t>Other liabilities</t>
  </si>
  <si>
    <t>Proceeds from redemption of held-to-maturity securities</t>
  </si>
  <si>
    <t>paid-up share capital</t>
  </si>
  <si>
    <t>Unappropriated</t>
  </si>
  <si>
    <t>Total</t>
  </si>
  <si>
    <t>Premium on</t>
  </si>
  <si>
    <t>shares</t>
  </si>
  <si>
    <t>Ordinary</t>
  </si>
  <si>
    <t>equity</t>
  </si>
  <si>
    <t>Retained earnings</t>
  </si>
  <si>
    <t>(Increase) decrease in operating assets</t>
  </si>
  <si>
    <t>Increase (decrease) in operating liabilities</t>
  </si>
  <si>
    <t>Consolidated</t>
  </si>
  <si>
    <t>Assets</t>
  </si>
  <si>
    <t>Note</t>
  </si>
  <si>
    <t>Cash</t>
  </si>
  <si>
    <t>Total assets</t>
  </si>
  <si>
    <t xml:space="preserve">Other liabilities  </t>
  </si>
  <si>
    <t>Total liabilities</t>
  </si>
  <si>
    <t xml:space="preserve">Cash flows from operating activities </t>
  </si>
  <si>
    <t xml:space="preserve">Cash flows from investing activities  </t>
  </si>
  <si>
    <t>Cash flows from financing activities</t>
  </si>
  <si>
    <t>The Siam Commercial Bank Public Company Limited and its Subsidiaries</t>
  </si>
  <si>
    <t>Depreciation and amortisation</t>
  </si>
  <si>
    <t>Interest paid</t>
  </si>
  <si>
    <t>Income tax paid</t>
  </si>
  <si>
    <t>(in thousand Baht)</t>
  </si>
  <si>
    <t>Provisions</t>
  </si>
  <si>
    <t>investments</t>
  </si>
  <si>
    <t>Interbank and money market items, net</t>
  </si>
  <si>
    <t>Investments, net</t>
  </si>
  <si>
    <t>Loans to customers and accrued interest receivables, net</t>
  </si>
  <si>
    <t>Premises and equipment, net</t>
  </si>
  <si>
    <t>Goodwill and other intangible assets, net</t>
  </si>
  <si>
    <t>Other reserves</t>
  </si>
  <si>
    <t xml:space="preserve">   Appropriated</t>
  </si>
  <si>
    <t xml:space="preserve">       Legal reserve</t>
  </si>
  <si>
    <t>Interest income</t>
  </si>
  <si>
    <t>Fees and service income</t>
  </si>
  <si>
    <t>Other operating expenses</t>
  </si>
  <si>
    <t xml:space="preserve">    Premises and equipment expenses</t>
  </si>
  <si>
    <t xml:space="preserve">    Taxes and duties</t>
  </si>
  <si>
    <t xml:space="preserve">    Others</t>
  </si>
  <si>
    <t xml:space="preserve">    Total operating expenses</t>
  </si>
  <si>
    <t>Dividend income</t>
  </si>
  <si>
    <t>The Bank</t>
  </si>
  <si>
    <t xml:space="preserve">Consolidated  </t>
  </si>
  <si>
    <t>Liabilities</t>
  </si>
  <si>
    <t>Premium on share capital</t>
  </si>
  <si>
    <t>Net earned insurance premiums</t>
  </si>
  <si>
    <t>Other operating income</t>
  </si>
  <si>
    <t>Net insurance claims</t>
  </si>
  <si>
    <t xml:space="preserve">     Net fees and service income</t>
  </si>
  <si>
    <t>Net profit</t>
  </si>
  <si>
    <t>Earnings per share of the parent company</t>
  </si>
  <si>
    <t>Liabilities under insurance contracts</t>
  </si>
  <si>
    <t>Properties for sale, net</t>
  </si>
  <si>
    <t>Liabilities to deliver security</t>
  </si>
  <si>
    <t>Debt issued and borrowings</t>
  </si>
  <si>
    <t>share capital</t>
  </si>
  <si>
    <t>Net interest income</t>
  </si>
  <si>
    <t>Proceeds from dividend</t>
  </si>
  <si>
    <t>Proceeds from interest</t>
  </si>
  <si>
    <t xml:space="preserve">Total </t>
  </si>
  <si>
    <t>other</t>
  </si>
  <si>
    <t>surplus</t>
  </si>
  <si>
    <t xml:space="preserve">    Total operating income</t>
  </si>
  <si>
    <t xml:space="preserve">    Net operating income</t>
  </si>
  <si>
    <t>Other comprehensive income</t>
  </si>
  <si>
    <t>reserve</t>
  </si>
  <si>
    <t xml:space="preserve">Legal </t>
  </si>
  <si>
    <t>controlling</t>
  </si>
  <si>
    <t>Non-</t>
  </si>
  <si>
    <t xml:space="preserve"> reserve</t>
  </si>
  <si>
    <t>Legal</t>
  </si>
  <si>
    <t xml:space="preserve">Other assets, net  </t>
  </si>
  <si>
    <t xml:space="preserve">Share capital  </t>
  </si>
  <si>
    <t>Interest expense</t>
  </si>
  <si>
    <t>Fees and service expense</t>
  </si>
  <si>
    <t>Net trading income</t>
  </si>
  <si>
    <t xml:space="preserve">    Staff costs</t>
  </si>
  <si>
    <t>Profit before tax</t>
  </si>
  <si>
    <t>Income tax expense</t>
  </si>
  <si>
    <t xml:space="preserve">    Change in revaluation surplus</t>
  </si>
  <si>
    <t xml:space="preserve">    Foreign currency translation differences</t>
  </si>
  <si>
    <t xml:space="preserve">Impairment loss on loans and debt securities </t>
  </si>
  <si>
    <t>Preference</t>
  </si>
  <si>
    <t>Change in</t>
  </si>
  <si>
    <t>revaluation</t>
  </si>
  <si>
    <t>Gain on</t>
  </si>
  <si>
    <t>remeasuring</t>
  </si>
  <si>
    <t>available-for-sale</t>
  </si>
  <si>
    <t>shareholders'</t>
  </si>
  <si>
    <r>
      <t xml:space="preserve">    Basic earnings per share </t>
    </r>
    <r>
      <rPr>
        <i/>
        <sz val="11"/>
        <rFont val="Times New Roman"/>
        <family val="1"/>
      </rPr>
      <t>(in Baht)</t>
    </r>
  </si>
  <si>
    <t>Conversion of preference shares to ordinary shares</t>
  </si>
  <si>
    <t>Net gain on investments</t>
  </si>
  <si>
    <t>Issued and</t>
  </si>
  <si>
    <t>-</t>
  </si>
  <si>
    <t xml:space="preserve">     Net interest income</t>
  </si>
  <si>
    <t>Transfer to retained earnings</t>
  </si>
  <si>
    <t>Loans to customers</t>
  </si>
  <si>
    <t xml:space="preserve">Total comprehensive income </t>
  </si>
  <si>
    <t xml:space="preserve">    Shareholders of the parent company</t>
  </si>
  <si>
    <t>Cash at 1 January</t>
  </si>
  <si>
    <t>reserves</t>
  </si>
  <si>
    <t>2012</t>
  </si>
  <si>
    <t>31 December</t>
  </si>
  <si>
    <t>Profit for the period</t>
  </si>
  <si>
    <t>Net profit attributable to</t>
  </si>
  <si>
    <t>Total comprehensive income attributable to</t>
  </si>
  <si>
    <t xml:space="preserve">         Chairman of the Executive Committee</t>
  </si>
  <si>
    <t xml:space="preserve">         (Dr. Vichit   Suraphongchai)</t>
  </si>
  <si>
    <t xml:space="preserve">                                (Mrs. Kannikar   Chalitaporn)</t>
  </si>
  <si>
    <t xml:space="preserve">                             President</t>
  </si>
  <si>
    <t>Short-term debt issued and borrowings</t>
  </si>
  <si>
    <t xml:space="preserve">    Directors’ remuneration</t>
  </si>
  <si>
    <t>Properties for sale</t>
  </si>
  <si>
    <t>Net decrease in cash</t>
  </si>
  <si>
    <t>2013</t>
  </si>
  <si>
    <t>Deferred tax assets</t>
  </si>
  <si>
    <t>Deferred tax liabilities</t>
  </si>
  <si>
    <t>Statement of financial position</t>
  </si>
  <si>
    <t>Statement of comprehensive income (Unaudited)</t>
  </si>
  <si>
    <t xml:space="preserve">    Income tax on other comprehensive income</t>
  </si>
  <si>
    <t xml:space="preserve">    Non-controlling interests</t>
  </si>
  <si>
    <t xml:space="preserve">    Share of other comprehensive loss of associate</t>
  </si>
  <si>
    <t>interests</t>
  </si>
  <si>
    <t xml:space="preserve">       Total other comprehensive income, net of income tax</t>
  </si>
  <si>
    <r>
      <t xml:space="preserve">(Restated) </t>
    </r>
    <r>
      <rPr>
        <vertAlign val="superscript"/>
        <sz val="11"/>
        <rFont val="Times New Roman"/>
        <family val="1"/>
      </rPr>
      <t>*</t>
    </r>
  </si>
  <si>
    <t>30 September</t>
  </si>
  <si>
    <t xml:space="preserve">Nine month period ended
</t>
  </si>
  <si>
    <t>18</t>
  </si>
  <si>
    <t>Statement of cash flows (Unaudited)</t>
  </si>
  <si>
    <t xml:space="preserve">Statement of cash flows (Unaudited)  </t>
  </si>
  <si>
    <t>Statement of changes in equity (Unaudited)</t>
  </si>
  <si>
    <t>17</t>
  </si>
  <si>
    <t xml:space="preserve">    Gain on remeasuring available-for-sale investments</t>
  </si>
  <si>
    <t>Share of (loss) profit of associate</t>
  </si>
  <si>
    <t xml:space="preserve">   Unappropriated</t>
  </si>
  <si>
    <t>(Mr. Arthid Nanthawithaya)</t>
  </si>
  <si>
    <t xml:space="preserve">   in control</t>
  </si>
  <si>
    <t>Investments in subsidiaries and associate, net</t>
  </si>
  <si>
    <t>Three month period ended 31 March 2016</t>
  </si>
  <si>
    <t>Balance at 1 January 2016</t>
  </si>
  <si>
    <t>Balance at 31 March 2016</t>
  </si>
  <si>
    <t>Acquisitions of non-controlling interests without a change</t>
  </si>
  <si>
    <t>Other comprehensive income (loss)</t>
  </si>
  <si>
    <t>Total comprehensive income (loss) for the period</t>
  </si>
  <si>
    <t>Statement of profit or loss and other comprehensive income (Unaudited)</t>
  </si>
  <si>
    <t>Dividend paid</t>
  </si>
  <si>
    <t>Foreign</t>
  </si>
  <si>
    <t xml:space="preserve">currency </t>
  </si>
  <si>
    <t>translation</t>
  </si>
  <si>
    <t>differences</t>
  </si>
  <si>
    <t>President and Chief Executive Officer</t>
  </si>
  <si>
    <t>Share of other</t>
  </si>
  <si>
    <t>comprehensive</t>
  </si>
  <si>
    <t>loss of investment</t>
  </si>
  <si>
    <t xml:space="preserve"> in associate</t>
  </si>
  <si>
    <t xml:space="preserve"> hedge reserve</t>
  </si>
  <si>
    <t>Liability payable on demand</t>
  </si>
  <si>
    <t xml:space="preserve">   Premium on preferred shares</t>
  </si>
  <si>
    <t xml:space="preserve">   Premium on common shares</t>
  </si>
  <si>
    <t>Total owners of the company</t>
  </si>
  <si>
    <t>Non-controlling interests</t>
  </si>
  <si>
    <t>Liabilities and shareholders’ equity</t>
  </si>
  <si>
    <t>Shareholders’ equity</t>
  </si>
  <si>
    <t>Total shareholders’ equity</t>
  </si>
  <si>
    <t>Total liabilities and shareholders’ equity</t>
  </si>
  <si>
    <t>Interest expenses</t>
  </si>
  <si>
    <t>Profit from operating before income tax expense</t>
  </si>
  <si>
    <t>Income tax expenses</t>
  </si>
  <si>
    <t xml:space="preserve">    Owners of the company</t>
  </si>
  <si>
    <t>Preferred</t>
  </si>
  <si>
    <t>Common</t>
  </si>
  <si>
    <t>Losses arising</t>
  </si>
  <si>
    <t>Changes in</t>
  </si>
  <si>
    <t>the company</t>
  </si>
  <si>
    <t>Conversion of preferred shares to common shares</t>
  </si>
  <si>
    <t>Profit from operating before changes in operating assets and liabilities</t>
  </si>
  <si>
    <t>Acquisition of available-for-sale securities</t>
  </si>
  <si>
    <t>Acquisition of held-to-maturity securities</t>
  </si>
  <si>
    <t>Acquisition of premises and equipment</t>
  </si>
  <si>
    <t>Acquisition of intangible assets</t>
  </si>
  <si>
    <t>Proceeds from long-term debt issued</t>
  </si>
  <si>
    <t>Proceeds from long-term borrowings</t>
  </si>
  <si>
    <t>Proceeds from sale of available-for-sale securities</t>
  </si>
  <si>
    <t>Proceeds from sale of premises and equipment</t>
  </si>
  <si>
    <t>Dividend paid to equity holders of the Bank</t>
  </si>
  <si>
    <t>Net cash used in financing activities</t>
  </si>
  <si>
    <t>Cash at 30 September</t>
  </si>
  <si>
    <t>from translating</t>
  </si>
  <si>
    <t>the financial</t>
  </si>
  <si>
    <t>statements of a</t>
  </si>
  <si>
    <t xml:space="preserve">owners of </t>
  </si>
  <si>
    <t>foreign operation</t>
  </si>
  <si>
    <t>Others</t>
  </si>
  <si>
    <t>Derivative assets</t>
  </si>
  <si>
    <t>Derivative liabilities</t>
  </si>
  <si>
    <t>Repayment of long-term debt issued</t>
  </si>
  <si>
    <t>Repayment of long-term borrowings</t>
  </si>
  <si>
    <t>Share of profit from investment in associate</t>
  </si>
  <si>
    <t>Proceeds from sale of general investments</t>
  </si>
  <si>
    <t>Total comprehensive income (loss) attributable to:</t>
  </si>
  <si>
    <t>2019</t>
  </si>
  <si>
    <t xml:space="preserve">   Authorised share capital</t>
  </si>
  <si>
    <t>Balance at 1 January 2019</t>
  </si>
  <si>
    <t>Balance at 30 September 2019</t>
  </si>
  <si>
    <t>Net gain on trading and foreign exchange transactions</t>
  </si>
  <si>
    <t>Net gain on sale of investment in subsidiary</t>
  </si>
  <si>
    <t>CEO &amp; Chairman of Executive Committee</t>
  </si>
  <si>
    <t xml:space="preserve">     with a loss in control</t>
  </si>
  <si>
    <t xml:space="preserve">Change in ownership interests in subsidiary </t>
  </si>
  <si>
    <t>Proceeds from disposal of subsidiary</t>
  </si>
  <si>
    <t>Fee and service income</t>
  </si>
  <si>
    <t>Fee and service expenses</t>
  </si>
  <si>
    <t xml:space="preserve">     Net fee and service income</t>
  </si>
  <si>
    <t xml:space="preserve">     Total operating income</t>
  </si>
  <si>
    <t xml:space="preserve">     Net operating income</t>
  </si>
  <si>
    <t xml:space="preserve">     Employee expenses</t>
  </si>
  <si>
    <t xml:space="preserve">     Directors’ remuneration</t>
  </si>
  <si>
    <t xml:space="preserve">     Premises and equipment expenses</t>
  </si>
  <si>
    <t xml:space="preserve">     Taxes and duties</t>
  </si>
  <si>
    <t xml:space="preserve">     Other expenses</t>
  </si>
  <si>
    <t xml:space="preserve">     Total operating expenses</t>
  </si>
  <si>
    <t xml:space="preserve">      Losses arising from translating the financial statements</t>
  </si>
  <si>
    <t>Net profit (loss) attributable to:</t>
  </si>
  <si>
    <t>Liquidation of subsidiaries</t>
  </si>
  <si>
    <t>Repayment of long-term debenture</t>
  </si>
  <si>
    <t>Gains on</t>
  </si>
  <si>
    <t>Net profit (loss)</t>
  </si>
  <si>
    <t>2020</t>
  </si>
  <si>
    <t>Financial assets measured at fair value through profit or loss</t>
  </si>
  <si>
    <t>Investment properties, net</t>
  </si>
  <si>
    <t>Liabilities payable on demand</t>
  </si>
  <si>
    <t>Financial liabilities measured at fair value through profit or loss</t>
  </si>
  <si>
    <t xml:space="preserve">     3,582,726,197 preferred shares of Baht 10 each</t>
  </si>
  <si>
    <t xml:space="preserve">     3,417,273,803 common shares of Baht 10 each</t>
  </si>
  <si>
    <t xml:space="preserve">   Issued and paid-up capital</t>
  </si>
  <si>
    <t xml:space="preserve">          (Mr. Arthid Nanthawithaya)</t>
  </si>
  <si>
    <t xml:space="preserve">      CEO &amp; Chairman of Executive Committee</t>
  </si>
  <si>
    <t>Balance at 30 September 2020</t>
  </si>
  <si>
    <t>19</t>
  </si>
  <si>
    <t>Profit from operation before income tax expenses</t>
  </si>
  <si>
    <t xml:space="preserve">      Gains on remeasuring available-for-sale investments</t>
  </si>
  <si>
    <t xml:space="preserve">         (loss) will be reclassified subsequently to profit or loss</t>
  </si>
  <si>
    <t xml:space="preserve">   Items that will be reclassified subsequently to profit or loss</t>
  </si>
  <si>
    <t xml:space="preserve">      Losses on investments in debt instruments at fair value through</t>
  </si>
  <si>
    <t xml:space="preserve">    other comprehensive income</t>
  </si>
  <si>
    <t xml:space="preserve">           of a foreign operation</t>
  </si>
  <si>
    <t xml:space="preserve">       Changes in hedge reserve</t>
  </si>
  <si>
    <t xml:space="preserve">       Income tax relating to components of other comprehensive income</t>
  </si>
  <si>
    <t xml:space="preserve">   Items that will not be reclassified subsequently to profit or loss </t>
  </si>
  <si>
    <t xml:space="preserve">      Gains on investments designated at fair value through</t>
  </si>
  <si>
    <t xml:space="preserve">           other comprehensive income</t>
  </si>
  <si>
    <t xml:space="preserve">      Income tax relating to components of other comprehensive income</t>
  </si>
  <si>
    <t xml:space="preserve">    Total other comprehensive (loss) income, net of income tax</t>
  </si>
  <si>
    <t>20</t>
  </si>
  <si>
    <t>Nine-month period ended</t>
  </si>
  <si>
    <t xml:space="preserve">Net gain on financial instruments measured at fair value through </t>
  </si>
  <si>
    <t xml:space="preserve">   profit or loss</t>
  </si>
  <si>
    <t xml:space="preserve">      Losses on investments in debt instruments at fair value</t>
  </si>
  <si>
    <t xml:space="preserve">            through other comprehensive income</t>
  </si>
  <si>
    <t xml:space="preserve">           (loss) will be reclassified subsequently to profit or loss</t>
  </si>
  <si>
    <t xml:space="preserve">      Income tax relating to components of other comprehensive income </t>
  </si>
  <si>
    <t>Gain (losses) on</t>
  </si>
  <si>
    <t>designated at</t>
  </si>
  <si>
    <t>fair value</t>
  </si>
  <si>
    <t>through other</t>
  </si>
  <si>
    <t>income</t>
  </si>
  <si>
    <t>Gains (losses) on</t>
  </si>
  <si>
    <t>in debt</t>
  </si>
  <si>
    <t>instruments</t>
  </si>
  <si>
    <t>at fair value</t>
  </si>
  <si>
    <t>Liquidation of subsidiary</t>
  </si>
  <si>
    <t>Capital contribution from a non-controlling interest</t>
  </si>
  <si>
    <t xml:space="preserve">   of a newly incorporated subsidiary</t>
  </si>
  <si>
    <t>Balance at 31 December 2019 - as reported</t>
  </si>
  <si>
    <t>Impact of changes in accounting policies</t>
  </si>
  <si>
    <t>Gains (losses)</t>
  </si>
  <si>
    <t xml:space="preserve"> on investments</t>
  </si>
  <si>
    <t xml:space="preserve"> in debt </t>
  </si>
  <si>
    <t>on investments</t>
  </si>
  <si>
    <t xml:space="preserve">at fair value </t>
  </si>
  <si>
    <t xml:space="preserve"> the financial </t>
  </si>
  <si>
    <t>statements</t>
  </si>
  <si>
    <t xml:space="preserve">   through other</t>
  </si>
  <si>
    <t xml:space="preserve"> comprehensive</t>
  </si>
  <si>
    <t xml:space="preserve">of a foreign </t>
  </si>
  <si>
    <t xml:space="preserve"> income</t>
  </si>
  <si>
    <t>operation</t>
  </si>
  <si>
    <t>Balance at 1 January 2020 restated</t>
  </si>
  <si>
    <t>Proceeds from sale of instruments measured at fair value through</t>
  </si>
  <si>
    <t xml:space="preserve">   other comprehensive income</t>
  </si>
  <si>
    <t>Acquisition of instruments measured at fair value through</t>
  </si>
  <si>
    <t>Acqusition of instruments at amortised cost</t>
  </si>
  <si>
    <t>Proceeds from redemption of instruments at amortised cost</t>
  </si>
  <si>
    <t>Acquisition of general securities</t>
  </si>
  <si>
    <t>Proceeds from liquidation of subsidiaries</t>
  </si>
  <si>
    <t>Payment of lease liabilities</t>
  </si>
  <si>
    <t>Capital contribution from a non-controlling interest of a newly</t>
  </si>
  <si>
    <t xml:space="preserve">   incorporated subsidiary</t>
  </si>
  <si>
    <t xml:space="preserve">Losses arising from translating the financial statements </t>
  </si>
  <si>
    <t xml:space="preserve">   of a foreign operation</t>
  </si>
  <si>
    <t>expense to cash receipts (payments) from operating activities</t>
  </si>
  <si>
    <t xml:space="preserve">Adjustments to reconcile profit from operating before income tax </t>
  </si>
  <si>
    <t>Expected credit loss</t>
  </si>
  <si>
    <t>Impairment loss on properties for sale</t>
  </si>
  <si>
    <t>Provisions expense</t>
  </si>
  <si>
    <t>Loss from write-off of premises and equipment</t>
  </si>
  <si>
    <t>Investment in short-term securities</t>
  </si>
  <si>
    <t>Total comprehensive income (loss)</t>
  </si>
  <si>
    <t>Total comprehensive income</t>
  </si>
  <si>
    <t>Three-month period ended</t>
  </si>
  <si>
    <t>Nine-month period ended 30 September 2020</t>
  </si>
  <si>
    <t>Nine-month period ended 30 September 2019</t>
  </si>
  <si>
    <t>Share of loss (profit) from investment in associate</t>
  </si>
  <si>
    <t>8, 9</t>
  </si>
  <si>
    <t xml:space="preserve">      Actuarial losses on defined benefit plans</t>
  </si>
  <si>
    <t xml:space="preserve">      Losses on investments designated at fair value through</t>
  </si>
  <si>
    <t xml:space="preserve">     3,601,840 preferred shares of Baht 10 each      </t>
  </si>
  <si>
    <t xml:space="preserve">     3,395,590,358 common shares of Baht 10 each </t>
  </si>
  <si>
    <t>Share of (loss) profit from investment in associate</t>
  </si>
  <si>
    <t>Other comprehensive (loss) income</t>
  </si>
  <si>
    <t>Impairment loss on premises and equipment</t>
  </si>
  <si>
    <t>(Gain) loss on sale of premises and equipment</t>
  </si>
  <si>
    <t>(Gain) loss from sale of properties for sale</t>
  </si>
  <si>
    <t>Acquisition of investments in subsidiaries</t>
  </si>
  <si>
    <t>(Audited)</t>
  </si>
  <si>
    <t>(Unaudited)</t>
  </si>
  <si>
    <t xml:space="preserve">           (loss) will not be reclassified subsequently to profit or loss</t>
  </si>
  <si>
    <t>Net gain on trading and foreign exchange transaction</t>
  </si>
  <si>
    <t>Net cash from (used in) operating activities</t>
  </si>
  <si>
    <t>Net cash (used in) from investing activities</t>
  </si>
  <si>
    <t>Net unrealised gain on financial instruments</t>
  </si>
  <si>
    <t xml:space="preserve">   Total other comprehensive (loss) income, net of income 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</si>
</sst>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43" formatCode="_-* #,##0.00_-;\-* #,##0.00_-;_-* &quot;-&quot;??_-;_-@_-"/>
    <numFmt numFmtId="187" formatCode="_(&quot;$&quot;* #,##0_);_(&quot;$&quot;* \(#,##0\);_(&quot;$&quot;* &quot;-&quot;_);_(@_)"/>
    <numFmt numFmtId="188" formatCode="_(* #,##0_);_(* \(#,##0\);_(* &quot;-&quot;_);_(@_)"/>
    <numFmt numFmtId="189" formatCode="_(&quot;$&quot;* #,##0.00_);_(&quot;$&quot;* \(#,##0.00\);_(&quot;$&quot;* &quot;-&quot;??_);_(@_)"/>
    <numFmt numFmtId="190" formatCode="_(* #,##0.00_);_(* \(#,##0.00\);_(* &quot;-&quot;??_);_(@_)"/>
    <numFmt numFmtId="191" formatCode="#,##0;[Red]\(#,##0\)"/>
    <numFmt numFmtId="192" formatCode="0.000"/>
    <numFmt numFmtId="193" formatCode="#,##0.00;[Red]\(#,##0.00\)"/>
    <numFmt numFmtId="194" formatCode="General_)"/>
    <numFmt numFmtId="195" formatCode="0.00_)"/>
    <numFmt numFmtId="196" formatCode="#,##0.000"/>
    <numFmt numFmtId="197" formatCode="_-* #,##0\ _F_-;\-* #,##0\ _F_-;_-* &quot;-&quot;\ _F_-;_-@_-"/>
    <numFmt numFmtId="198" formatCode="_-* #,##0.00\ &quot;F&quot;_-;\-* #,##0.00\ &quot;F&quot;_-;_-* &quot;-&quot;??\ &quot;F&quot;_-;_-@_-"/>
    <numFmt numFmtId="199" formatCode="_-* #,##0.00\ _F_-;\-* #,##0.00\ _F_-;_-* &quot;-&quot;??\ _F_-;_-@_-"/>
    <numFmt numFmtId="200" formatCode="#,##0.00000"/>
    <numFmt numFmtId="201" formatCode="_(* #,##0.0000_);_(* \(#,##0.0000\);_(* &quot;-&quot;????_);_(@_)"/>
    <numFmt numFmtId="202" formatCode="_(* #,##0_);_(* \(#,##0\);_(* &quot;-&quot;??_);_(@_)"/>
    <numFmt numFmtId="203" formatCode="#,##0.0;[Red]\(#,##0.0\)"/>
    <numFmt numFmtId="204" formatCode="_(* #,##0_);_(* \(#,##0\);_(* &quot;-&quot;????_);_(@_)"/>
    <numFmt numFmtId="205" formatCode="_-* #,##0_-;\-* #,##0_-;_-* &quot;-&quot;??_-;_-@_-"/>
    <numFmt numFmtId="206" formatCode="_(* #,##0.00_);_(* \(#,##0.00\);_(* &quot;-&quot;_);_(@_)"/>
    <numFmt numFmtId="207" formatCode="_([$€-2]* #,##0.00_);_([$€-2]* \(#,##0.00\);_([$€-2]* \-??_)"/>
    <numFmt numFmtId="208" formatCode="_([$€-2]* #,##0.00_);_([$€-2]* \(#,##0.00\);_([$€-2]* &quot;-&quot;??_)"/>
    <numFmt numFmtId="209" formatCode="_(&quot;$&quot;* #,##0.0000_);_(&quot;$&quot;* \(#,##0.0000\);_(&quot;$&quot;* &quot;-&quot;??_);_(@_)"/>
  </numFmts>
  <fonts count="102">
    <font>
      <sz val="11"/>
      <name val="Times New Roman"/>
      <family val="1"/>
    </font>
    <font>
      <sz val="11"/>
      <color indexed="8"/>
      <name val="Calibri"/>
      <family val="2"/>
    </font>
    <font>
      <sz val="14"/>
      <name val="Cordia New"/>
      <family val="2"/>
    </font>
    <font>
      <sz val="10"/>
      <name val="Arial"/>
      <family val="2"/>
    </font>
    <font>
      <sz val="9"/>
      <name val="Times New Roman"/>
      <family val="1"/>
    </font>
    <font>
      <sz val="14"/>
      <name val="AngsanaUPC"/>
      <family val="1"/>
    </font>
    <font>
      <sz val="8"/>
      <name val="Arial"/>
      <family val="2"/>
    </font>
    <font>
      <sz val="10"/>
      <color indexed="8"/>
      <name val="Arial"/>
      <family val="2"/>
    </font>
    <font>
      <b/>
      <sz val="12"/>
      <name val="Arial"/>
      <family val="2"/>
    </font>
    <font>
      <b/>
      <i/>
      <sz val="16"/>
      <name val="Helv"/>
    </font>
    <font>
      <sz val="12"/>
      <color indexed="8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1"/>
      <color indexed="8"/>
      <name val="Times New Roman"/>
      <family val="1"/>
    </font>
    <font>
      <sz val="11"/>
      <color indexed="10"/>
      <name val="Tahoma"/>
      <family val="2"/>
      <charset val="222"/>
    </font>
    <font>
      <sz val="11"/>
      <color indexed="8"/>
      <name val="Tahoma"/>
      <family val="2"/>
      <charset val="222"/>
    </font>
    <font>
      <sz val="15"/>
      <name val="Angsana New"/>
      <family val="1"/>
    </font>
    <font>
      <sz val="11"/>
      <name val="Times New Roman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1"/>
      <color indexed="8"/>
      <name val="Times New Roman"/>
      <family val="1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4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9"/>
      <name val="Times New Roman"/>
      <family val="1"/>
    </font>
    <font>
      <vertAlign val="superscript"/>
      <sz val="11"/>
      <name val="Times New Roman"/>
      <family val="1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Cordia New"/>
      <family val="2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i/>
      <sz val="16"/>
      <name val="Arial"/>
      <family val="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4"/>
      <name val="Cordia New"/>
      <family val="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b/>
      <sz val="15"/>
      <name val="Times New Roman"/>
      <family val="1"/>
    </font>
    <font>
      <sz val="15"/>
      <color indexed="8"/>
      <name val="Times New Roman"/>
      <family val="1"/>
    </font>
    <font>
      <sz val="15"/>
      <name val="Times New Roman"/>
      <family val="1"/>
    </font>
    <font>
      <b/>
      <sz val="15"/>
      <color indexed="8"/>
      <name val="Times New Roman"/>
      <family val="1"/>
    </font>
    <font>
      <sz val="11"/>
      <color rgb="FF000000"/>
      <name val="Times New Roman"/>
      <family val="1"/>
    </font>
    <font>
      <b/>
      <sz val="11"/>
      <color rgb="FFFF0000"/>
      <name val="Times New Roman"/>
      <family val="1"/>
    </font>
  </fonts>
  <fills count="5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44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9"/>
        <bgColor indexed="26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394">
    <xf numFmtId="0" fontId="0" fillId="0" borderId="0"/>
    <xf numFmtId="0" fontId="23" fillId="2" borderId="0" applyNumberFormat="0" applyBorder="0" applyAlignment="0" applyProtection="0"/>
    <xf numFmtId="0" fontId="1" fillId="3" borderId="0" applyNumberFormat="0" applyBorder="0" applyAlignment="0" applyProtection="0"/>
    <xf numFmtId="0" fontId="75" fillId="2" borderId="0" applyNumberFormat="0" applyBorder="0" applyAlignment="0" applyProtection="0"/>
    <xf numFmtId="0" fontId="1" fillId="3" borderId="0" applyNumberFormat="0" applyBorder="0" applyAlignment="0" applyProtection="0"/>
    <xf numFmtId="0" fontId="23" fillId="4" borderId="0" applyNumberFormat="0" applyBorder="0" applyAlignment="0" applyProtection="0"/>
    <xf numFmtId="0" fontId="1" fillId="5" borderId="0" applyNumberFormat="0" applyBorder="0" applyAlignment="0" applyProtection="0"/>
    <xf numFmtId="0" fontId="75" fillId="4" borderId="0" applyNumberFormat="0" applyBorder="0" applyAlignment="0" applyProtection="0"/>
    <xf numFmtId="0" fontId="1" fillId="5" borderId="0" applyNumberFormat="0" applyBorder="0" applyAlignment="0" applyProtection="0"/>
    <xf numFmtId="0" fontId="23" fillId="6" borderId="0" applyNumberFormat="0" applyBorder="0" applyAlignment="0" applyProtection="0"/>
    <xf numFmtId="0" fontId="1" fillId="7" borderId="0" applyNumberFormat="0" applyBorder="0" applyAlignment="0" applyProtection="0"/>
    <xf numFmtId="0" fontId="75" fillId="6" borderId="0" applyNumberFormat="0" applyBorder="0" applyAlignment="0" applyProtection="0"/>
    <xf numFmtId="0" fontId="1" fillId="7" borderId="0" applyNumberFormat="0" applyBorder="0" applyAlignment="0" applyProtection="0"/>
    <xf numFmtId="0" fontId="23" fillId="8" borderId="0" applyNumberFormat="0" applyBorder="0" applyAlignment="0" applyProtection="0"/>
    <xf numFmtId="0" fontId="1" fillId="9" borderId="0" applyNumberFormat="0" applyBorder="0" applyAlignment="0" applyProtection="0"/>
    <xf numFmtId="0" fontId="75" fillId="8" borderId="0" applyNumberFormat="0" applyBorder="0" applyAlignment="0" applyProtection="0"/>
    <xf numFmtId="0" fontId="1" fillId="9" borderId="0" applyNumberFormat="0" applyBorder="0" applyAlignment="0" applyProtection="0"/>
    <xf numFmtId="0" fontId="23" fillId="10" borderId="0" applyNumberFormat="0" applyBorder="0" applyAlignment="0" applyProtection="0"/>
    <xf numFmtId="0" fontId="1" fillId="11" borderId="0" applyNumberFormat="0" applyBorder="0" applyAlignment="0" applyProtection="0"/>
    <xf numFmtId="0" fontId="75" fillId="10" borderId="0" applyNumberFormat="0" applyBorder="0" applyAlignment="0" applyProtection="0"/>
    <xf numFmtId="0" fontId="1" fillId="11" borderId="0" applyNumberFormat="0" applyBorder="0" applyAlignment="0" applyProtection="0"/>
    <xf numFmtId="0" fontId="23" fillId="12" borderId="0" applyNumberFormat="0" applyBorder="0" applyAlignment="0" applyProtection="0"/>
    <xf numFmtId="0" fontId="1" fillId="13" borderId="0" applyNumberFormat="0" applyBorder="0" applyAlignment="0" applyProtection="0"/>
    <xf numFmtId="0" fontId="75" fillId="12" borderId="0" applyNumberFormat="0" applyBorder="0" applyAlignment="0" applyProtection="0"/>
    <xf numFmtId="0" fontId="1" fillId="13" borderId="0" applyNumberFormat="0" applyBorder="0" applyAlignment="0" applyProtection="0"/>
    <xf numFmtId="0" fontId="23" fillId="14" borderId="0" applyNumberFormat="0" applyBorder="0" applyAlignment="0" applyProtection="0"/>
    <xf numFmtId="0" fontId="1" fillId="15" borderId="0" applyNumberFormat="0" applyBorder="0" applyAlignment="0" applyProtection="0"/>
    <xf numFmtId="0" fontId="75" fillId="14" borderId="0" applyNumberFormat="0" applyBorder="0" applyAlignment="0" applyProtection="0"/>
    <xf numFmtId="0" fontId="1" fillId="15" borderId="0" applyNumberFormat="0" applyBorder="0" applyAlignment="0" applyProtection="0"/>
    <xf numFmtId="0" fontId="23" fillId="16" borderId="0" applyNumberFormat="0" applyBorder="0" applyAlignment="0" applyProtection="0"/>
    <xf numFmtId="0" fontId="1" fillId="17" borderId="0" applyNumberFormat="0" applyBorder="0" applyAlignment="0" applyProtection="0"/>
    <xf numFmtId="0" fontId="75" fillId="16" borderId="0" applyNumberFormat="0" applyBorder="0" applyAlignment="0" applyProtection="0"/>
    <xf numFmtId="0" fontId="1" fillId="17" borderId="0" applyNumberFormat="0" applyBorder="0" applyAlignment="0" applyProtection="0"/>
    <xf numFmtId="0" fontId="23" fillId="18" borderId="0" applyNumberFormat="0" applyBorder="0" applyAlignment="0" applyProtection="0"/>
    <xf numFmtId="0" fontId="1" fillId="19" borderId="0" applyNumberFormat="0" applyBorder="0" applyAlignment="0" applyProtection="0"/>
    <xf numFmtId="0" fontId="75" fillId="18" borderId="0" applyNumberFormat="0" applyBorder="0" applyAlignment="0" applyProtection="0"/>
    <xf numFmtId="0" fontId="1" fillId="19" borderId="0" applyNumberFormat="0" applyBorder="0" applyAlignment="0" applyProtection="0"/>
    <xf numFmtId="0" fontId="23" fillId="8" borderId="0" applyNumberFormat="0" applyBorder="0" applyAlignment="0" applyProtection="0"/>
    <xf numFmtId="0" fontId="1" fillId="9" borderId="0" applyNumberFormat="0" applyBorder="0" applyAlignment="0" applyProtection="0"/>
    <xf numFmtId="0" fontId="75" fillId="8" borderId="0" applyNumberFormat="0" applyBorder="0" applyAlignment="0" applyProtection="0"/>
    <xf numFmtId="0" fontId="1" fillId="9" borderId="0" applyNumberFormat="0" applyBorder="0" applyAlignment="0" applyProtection="0"/>
    <xf numFmtId="0" fontId="23" fillId="14" borderId="0" applyNumberFormat="0" applyBorder="0" applyAlignment="0" applyProtection="0"/>
    <xf numFmtId="0" fontId="1" fillId="15" borderId="0" applyNumberFormat="0" applyBorder="0" applyAlignment="0" applyProtection="0"/>
    <xf numFmtId="0" fontId="75" fillId="14" borderId="0" applyNumberFormat="0" applyBorder="0" applyAlignment="0" applyProtection="0"/>
    <xf numFmtId="0" fontId="1" fillId="15" borderId="0" applyNumberFormat="0" applyBorder="0" applyAlignment="0" applyProtection="0"/>
    <xf numFmtId="0" fontId="23" fillId="20" borderId="0" applyNumberFormat="0" applyBorder="0" applyAlignment="0" applyProtection="0"/>
    <xf numFmtId="0" fontId="1" fillId="21" borderId="0" applyNumberFormat="0" applyBorder="0" applyAlignment="0" applyProtection="0"/>
    <xf numFmtId="0" fontId="75" fillId="20" borderId="0" applyNumberFormat="0" applyBorder="0" applyAlignment="0" applyProtection="0"/>
    <xf numFmtId="0" fontId="1" fillId="21" borderId="0" applyNumberFormat="0" applyBorder="0" applyAlignment="0" applyProtection="0"/>
    <xf numFmtId="0" fontId="37" fillId="22" borderId="0" applyNumberFormat="0" applyBorder="0" applyAlignment="0" applyProtection="0"/>
    <xf numFmtId="0" fontId="54" fillId="23" borderId="0" applyNumberFormat="0" applyBorder="0" applyAlignment="0" applyProtection="0"/>
    <xf numFmtId="0" fontId="76" fillId="22" borderId="0" applyNumberFormat="0" applyBorder="0" applyAlignment="0" applyProtection="0"/>
    <xf numFmtId="0" fontId="54" fillId="23" borderId="0" applyNumberFormat="0" applyBorder="0" applyAlignment="0" applyProtection="0"/>
    <xf numFmtId="0" fontId="37" fillId="16" borderId="0" applyNumberFormat="0" applyBorder="0" applyAlignment="0" applyProtection="0"/>
    <xf numFmtId="0" fontId="54" fillId="17" borderId="0" applyNumberFormat="0" applyBorder="0" applyAlignment="0" applyProtection="0"/>
    <xf numFmtId="0" fontId="76" fillId="16" borderId="0" applyNumberFormat="0" applyBorder="0" applyAlignment="0" applyProtection="0"/>
    <xf numFmtId="0" fontId="54" fillId="17" borderId="0" applyNumberFormat="0" applyBorder="0" applyAlignment="0" applyProtection="0"/>
    <xf numFmtId="0" fontId="37" fillId="18" borderId="0" applyNumberFormat="0" applyBorder="0" applyAlignment="0" applyProtection="0"/>
    <xf numFmtId="0" fontId="54" fillId="19" borderId="0" applyNumberFormat="0" applyBorder="0" applyAlignment="0" applyProtection="0"/>
    <xf numFmtId="0" fontId="76" fillId="18" borderId="0" applyNumberFormat="0" applyBorder="0" applyAlignment="0" applyProtection="0"/>
    <xf numFmtId="0" fontId="54" fillId="19" borderId="0" applyNumberFormat="0" applyBorder="0" applyAlignment="0" applyProtection="0"/>
    <xf numFmtId="0" fontId="37" fillId="24" borderId="0" applyNumberFormat="0" applyBorder="0" applyAlignment="0" applyProtection="0"/>
    <xf numFmtId="0" fontId="54" fillId="25" borderId="0" applyNumberFormat="0" applyBorder="0" applyAlignment="0" applyProtection="0"/>
    <xf numFmtId="0" fontId="76" fillId="24" borderId="0" applyNumberFormat="0" applyBorder="0" applyAlignment="0" applyProtection="0"/>
    <xf numFmtId="0" fontId="54" fillId="25" borderId="0" applyNumberFormat="0" applyBorder="0" applyAlignment="0" applyProtection="0"/>
    <xf numFmtId="0" fontId="37" fillId="26" borderId="0" applyNumberFormat="0" applyBorder="0" applyAlignment="0" applyProtection="0"/>
    <xf numFmtId="0" fontId="54" fillId="27" borderId="0" applyNumberFormat="0" applyBorder="0" applyAlignment="0" applyProtection="0"/>
    <xf numFmtId="0" fontId="76" fillId="26" borderId="0" applyNumberFormat="0" applyBorder="0" applyAlignment="0" applyProtection="0"/>
    <xf numFmtId="0" fontId="54" fillId="27" borderId="0" applyNumberFormat="0" applyBorder="0" applyAlignment="0" applyProtection="0"/>
    <xf numFmtId="0" fontId="37" fillId="28" borderId="0" applyNumberFormat="0" applyBorder="0" applyAlignment="0" applyProtection="0"/>
    <xf numFmtId="0" fontId="54" fillId="29" borderId="0" applyNumberFormat="0" applyBorder="0" applyAlignment="0" applyProtection="0"/>
    <xf numFmtId="0" fontId="76" fillId="28" borderId="0" applyNumberFormat="0" applyBorder="0" applyAlignment="0" applyProtection="0"/>
    <xf numFmtId="0" fontId="54" fillId="29" borderId="0" applyNumberFormat="0" applyBorder="0" applyAlignment="0" applyProtection="0"/>
    <xf numFmtId="0" fontId="37" fillId="30" borderId="0" applyNumberFormat="0" applyBorder="0" applyAlignment="0" applyProtection="0"/>
    <xf numFmtId="0" fontId="54" fillId="31" borderId="0" applyNumberFormat="0" applyBorder="0" applyAlignment="0" applyProtection="0"/>
    <xf numFmtId="0" fontId="76" fillId="30" borderId="0" applyNumberFormat="0" applyBorder="0" applyAlignment="0" applyProtection="0"/>
    <xf numFmtId="0" fontId="54" fillId="31" borderId="0" applyNumberFormat="0" applyBorder="0" applyAlignment="0" applyProtection="0"/>
    <xf numFmtId="0" fontId="37" fillId="32" borderId="0" applyNumberFormat="0" applyBorder="0" applyAlignment="0" applyProtection="0"/>
    <xf numFmtId="0" fontId="54" fillId="33" borderId="0" applyNumberFormat="0" applyBorder="0" applyAlignment="0" applyProtection="0"/>
    <xf numFmtId="0" fontId="76" fillId="32" borderId="0" applyNumberFormat="0" applyBorder="0" applyAlignment="0" applyProtection="0"/>
    <xf numFmtId="0" fontId="54" fillId="33" borderId="0" applyNumberFormat="0" applyBorder="0" applyAlignment="0" applyProtection="0"/>
    <xf numFmtId="0" fontId="37" fillId="34" borderId="0" applyNumberFormat="0" applyBorder="0" applyAlignment="0" applyProtection="0"/>
    <xf numFmtId="0" fontId="54" fillId="35" borderId="0" applyNumberFormat="0" applyBorder="0" applyAlignment="0" applyProtection="0"/>
    <xf numFmtId="0" fontId="76" fillId="34" borderId="0" applyNumberFormat="0" applyBorder="0" applyAlignment="0" applyProtection="0"/>
    <xf numFmtId="0" fontId="54" fillId="35" borderId="0" applyNumberFormat="0" applyBorder="0" applyAlignment="0" applyProtection="0"/>
    <xf numFmtId="0" fontId="37" fillId="24" borderId="0" applyNumberFormat="0" applyBorder="0" applyAlignment="0" applyProtection="0"/>
    <xf numFmtId="0" fontId="54" fillId="25" borderId="0" applyNumberFormat="0" applyBorder="0" applyAlignment="0" applyProtection="0"/>
    <xf numFmtId="0" fontId="76" fillId="24" borderId="0" applyNumberFormat="0" applyBorder="0" applyAlignment="0" applyProtection="0"/>
    <xf numFmtId="0" fontId="54" fillId="25" borderId="0" applyNumberFormat="0" applyBorder="0" applyAlignment="0" applyProtection="0"/>
    <xf numFmtId="0" fontId="37" fillId="26" borderId="0" applyNumberFormat="0" applyBorder="0" applyAlignment="0" applyProtection="0"/>
    <xf numFmtId="0" fontId="54" fillId="27" borderId="0" applyNumberFormat="0" applyBorder="0" applyAlignment="0" applyProtection="0"/>
    <xf numFmtId="0" fontId="76" fillId="26" borderId="0" applyNumberFormat="0" applyBorder="0" applyAlignment="0" applyProtection="0"/>
    <xf numFmtId="0" fontId="54" fillId="27" borderId="0" applyNumberFormat="0" applyBorder="0" applyAlignment="0" applyProtection="0"/>
    <xf numFmtId="0" fontId="37" fillId="36" borderId="0" applyNumberFormat="0" applyBorder="0" applyAlignment="0" applyProtection="0"/>
    <xf numFmtId="0" fontId="54" fillId="37" borderId="0" applyNumberFormat="0" applyBorder="0" applyAlignment="0" applyProtection="0"/>
    <xf numFmtId="0" fontId="76" fillId="36" borderId="0" applyNumberFormat="0" applyBorder="0" applyAlignment="0" applyProtection="0"/>
    <xf numFmtId="0" fontId="54" fillId="37" borderId="0" applyNumberFormat="0" applyBorder="0" applyAlignment="0" applyProtection="0"/>
    <xf numFmtId="0" fontId="38" fillId="4" borderId="0" applyNumberFormat="0" applyBorder="0" applyAlignment="0" applyProtection="0"/>
    <xf numFmtId="0" fontId="55" fillId="5" borderId="0" applyNumberFormat="0" applyBorder="0" applyAlignment="0" applyProtection="0"/>
    <xf numFmtId="0" fontId="77" fillId="4" borderId="0" applyNumberFormat="0" applyBorder="0" applyAlignment="0" applyProtection="0"/>
    <xf numFmtId="0" fontId="55" fillId="5" borderId="0" applyNumberFormat="0" applyBorder="0" applyAlignment="0" applyProtection="0"/>
    <xf numFmtId="197" fontId="2" fillId="0" borderId="0" applyFill="0" applyBorder="0" applyAlignment="0"/>
    <xf numFmtId="0" fontId="34" fillId="0" borderId="0" applyFill="0" applyBorder="0" applyAlignment="0"/>
    <xf numFmtId="0" fontId="2" fillId="0" borderId="0" applyFill="0" applyBorder="0" applyAlignment="0"/>
    <xf numFmtId="197" fontId="2" fillId="0" borderId="0" applyFill="0" applyBorder="0" applyAlignment="0"/>
    <xf numFmtId="197" fontId="70" fillId="0" borderId="0" applyFill="0" applyBorder="0" applyAlignment="0"/>
    <xf numFmtId="194" fontId="4" fillId="0" borderId="0" applyFill="0" applyBorder="0" applyAlignment="0"/>
    <xf numFmtId="192" fontId="4" fillId="0" borderId="0" applyFill="0" applyBorder="0" applyAlignment="0"/>
    <xf numFmtId="0" fontId="2" fillId="0" borderId="0" applyFill="0" applyBorder="0" applyAlignment="0"/>
    <xf numFmtId="0" fontId="34" fillId="0" borderId="0" applyFill="0" applyBorder="0" applyAlignment="0"/>
    <xf numFmtId="0" fontId="2" fillId="0" borderId="0" applyFill="0" applyBorder="0" applyAlignment="0"/>
    <xf numFmtId="0" fontId="70" fillId="0" borderId="0" applyFill="0" applyBorder="0" applyAlignment="0"/>
    <xf numFmtId="200" fontId="2" fillId="0" borderId="0" applyFill="0" applyBorder="0" applyAlignment="0"/>
    <xf numFmtId="0" fontId="34" fillId="0" borderId="0" applyFill="0" applyBorder="0" applyAlignment="0"/>
    <xf numFmtId="0" fontId="2" fillId="0" borderId="0" applyFill="0" applyBorder="0" applyAlignment="0"/>
    <xf numFmtId="200" fontId="2" fillId="0" borderId="0" applyFill="0" applyBorder="0" applyAlignment="0"/>
    <xf numFmtId="200" fontId="70" fillId="0" borderId="0" applyFill="0" applyBorder="0" applyAlignment="0"/>
    <xf numFmtId="197" fontId="2" fillId="0" borderId="0" applyFill="0" applyBorder="0" applyAlignment="0"/>
    <xf numFmtId="0" fontId="34" fillId="0" borderId="0" applyFill="0" applyBorder="0" applyAlignment="0"/>
    <xf numFmtId="0" fontId="2" fillId="0" borderId="0" applyFill="0" applyBorder="0" applyAlignment="0"/>
    <xf numFmtId="197" fontId="2" fillId="0" borderId="0" applyFill="0" applyBorder="0" applyAlignment="0"/>
    <xf numFmtId="197" fontId="70" fillId="0" borderId="0" applyFill="0" applyBorder="0" applyAlignment="0"/>
    <xf numFmtId="198" fontId="2" fillId="0" borderId="0" applyFill="0" applyBorder="0" applyAlignment="0"/>
    <xf numFmtId="0" fontId="34" fillId="0" borderId="0" applyFill="0" applyBorder="0" applyAlignment="0"/>
    <xf numFmtId="0" fontId="2" fillId="0" borderId="0" applyFill="0" applyBorder="0" applyAlignment="0"/>
    <xf numFmtId="198" fontId="2" fillId="0" borderId="0" applyFill="0" applyBorder="0" applyAlignment="0"/>
    <xf numFmtId="198" fontId="70" fillId="0" borderId="0" applyFill="0" applyBorder="0" applyAlignment="0"/>
    <xf numFmtId="194" fontId="4" fillId="0" borderId="0" applyFill="0" applyBorder="0" applyAlignment="0"/>
    <xf numFmtId="0" fontId="39" fillId="38" borderId="1" applyNumberFormat="0" applyAlignment="0" applyProtection="0"/>
    <xf numFmtId="0" fontId="56" fillId="39" borderId="1" applyNumberFormat="0" applyAlignment="0" applyProtection="0"/>
    <xf numFmtId="0" fontId="78" fillId="38" borderId="1" applyNumberFormat="0" applyAlignment="0" applyProtection="0"/>
    <xf numFmtId="0" fontId="56" fillId="39" borderId="1" applyNumberFormat="0" applyAlignment="0" applyProtection="0"/>
    <xf numFmtId="0" fontId="40" fillId="40" borderId="2" applyNumberFormat="0" applyAlignment="0" applyProtection="0"/>
    <xf numFmtId="0" fontId="57" fillId="41" borderId="2" applyNumberFormat="0" applyAlignment="0" applyProtection="0"/>
    <xf numFmtId="0" fontId="79" fillId="40" borderId="2" applyNumberFormat="0" applyAlignment="0" applyProtection="0"/>
    <xf numFmtId="0" fontId="57" fillId="41" borderId="2" applyNumberFormat="0" applyAlignment="0" applyProtection="0"/>
    <xf numFmtId="43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70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9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3" fillId="0" borderId="0" applyFill="0" applyBorder="0" applyAlignment="0" applyProtection="0"/>
    <xf numFmtId="14" fontId="7" fillId="0" borderId="0" applyFill="0" applyBorder="0" applyAlignment="0"/>
    <xf numFmtId="198" fontId="2" fillId="0" borderId="3">
      <alignment vertical="center"/>
    </xf>
    <xf numFmtId="0" fontId="34" fillId="0" borderId="3">
      <alignment vertical="center"/>
    </xf>
    <xf numFmtId="0" fontId="2" fillId="0" borderId="3">
      <alignment vertical="center"/>
    </xf>
    <xf numFmtId="198" fontId="2" fillId="0" borderId="3">
      <alignment vertical="center"/>
    </xf>
    <xf numFmtId="198" fontId="70" fillId="0" borderId="3">
      <alignment vertical="center"/>
    </xf>
    <xf numFmtId="197" fontId="2" fillId="0" borderId="0" applyFill="0" applyBorder="0" applyAlignment="0"/>
    <xf numFmtId="0" fontId="34" fillId="0" borderId="0" applyFill="0" applyBorder="0" applyAlignment="0"/>
    <xf numFmtId="0" fontId="2" fillId="0" borderId="0" applyFill="0" applyBorder="0" applyAlignment="0"/>
    <xf numFmtId="197" fontId="2" fillId="0" borderId="0" applyFill="0" applyBorder="0" applyAlignment="0"/>
    <xf numFmtId="197" fontId="70" fillId="0" borderId="0" applyFill="0" applyBorder="0" applyAlignment="0"/>
    <xf numFmtId="194" fontId="4" fillId="0" borderId="0" applyFill="0" applyBorder="0" applyAlignment="0"/>
    <xf numFmtId="197" fontId="2" fillId="0" borderId="0" applyFill="0" applyBorder="0" applyAlignment="0"/>
    <xf numFmtId="0" fontId="34" fillId="0" borderId="0" applyFill="0" applyBorder="0" applyAlignment="0"/>
    <xf numFmtId="0" fontId="2" fillId="0" borderId="0" applyFill="0" applyBorder="0" applyAlignment="0"/>
    <xf numFmtId="197" fontId="2" fillId="0" borderId="0" applyFill="0" applyBorder="0" applyAlignment="0"/>
    <xf numFmtId="197" fontId="70" fillId="0" borderId="0" applyFill="0" applyBorder="0" applyAlignment="0"/>
    <xf numFmtId="198" fontId="2" fillId="0" borderId="0" applyFill="0" applyBorder="0" applyAlignment="0"/>
    <xf numFmtId="0" fontId="34" fillId="0" borderId="0" applyFill="0" applyBorder="0" applyAlignment="0"/>
    <xf numFmtId="0" fontId="2" fillId="0" borderId="0" applyFill="0" applyBorder="0" applyAlignment="0"/>
    <xf numFmtId="198" fontId="2" fillId="0" borderId="0" applyFill="0" applyBorder="0" applyAlignment="0"/>
    <xf numFmtId="198" fontId="70" fillId="0" borderId="0" applyFill="0" applyBorder="0" applyAlignment="0"/>
    <xf numFmtId="194" fontId="4" fillId="0" borderId="0" applyFill="0" applyBorder="0" applyAlignment="0"/>
    <xf numFmtId="207" fontId="34" fillId="0" borderId="0" applyFill="0" applyBorder="0" applyAlignment="0" applyProtection="0"/>
    <xf numFmtId="207" fontId="34" fillId="0" borderId="0" applyFill="0" applyBorder="0" applyAlignment="0" applyProtection="0"/>
    <xf numFmtId="207" fontId="2" fillId="0" borderId="0" applyFill="0" applyBorder="0" applyAlignment="0" applyProtection="0"/>
    <xf numFmtId="207" fontId="70" fillId="0" borderId="0" applyFill="0" applyBorder="0" applyAlignment="0" applyProtection="0"/>
    <xf numFmtId="207" fontId="2" fillId="0" borderId="0" applyFill="0" applyBorder="0" applyAlignment="0" applyProtection="0"/>
    <xf numFmtId="208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207" fontId="34" fillId="0" borderId="0" applyFill="0" applyBorder="0" applyAlignment="0" applyProtection="0"/>
    <xf numFmtId="0" fontId="41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42" fillId="6" borderId="0" applyNumberFormat="0" applyBorder="0" applyAlignment="0" applyProtection="0"/>
    <xf numFmtId="0" fontId="59" fillId="7" borderId="0" applyNumberFormat="0" applyBorder="0" applyAlignment="0" applyProtection="0"/>
    <xf numFmtId="0" fontId="81" fillId="6" borderId="0" applyNumberFormat="0" applyBorder="0" applyAlignment="0" applyProtection="0"/>
    <xf numFmtId="0" fontId="59" fillId="7" borderId="0" applyNumberFormat="0" applyBorder="0" applyAlignment="0" applyProtection="0"/>
    <xf numFmtId="38" fontId="6" fillId="42" borderId="0" applyNumberFormat="0" applyBorder="0" applyAlignment="0" applyProtection="0"/>
    <xf numFmtId="0" fontId="6" fillId="43" borderId="0" applyNumberFormat="0" applyBorder="0" applyAlignment="0" applyProtection="0"/>
    <xf numFmtId="0" fontId="8" fillId="0" borderId="4" applyNumberFormat="0" applyAlignment="0" applyProtection="0">
      <alignment horizontal="left" vertical="center"/>
    </xf>
    <xf numFmtId="0" fontId="8" fillId="0" borderId="5" applyNumberFormat="0" applyAlignment="0" applyProtection="0"/>
    <xf numFmtId="0" fontId="8" fillId="0" borderId="6">
      <alignment horizontal="left" vertical="center"/>
    </xf>
    <xf numFmtId="0" fontId="8" fillId="0" borderId="7">
      <alignment horizontal="left" vertical="center"/>
    </xf>
    <xf numFmtId="0" fontId="43" fillId="0" borderId="8" applyNumberFormat="0" applyFill="0" applyAlignment="0" applyProtection="0"/>
    <xf numFmtId="0" fontId="60" fillId="0" borderId="8" applyNumberFormat="0" applyFill="0" applyAlignment="0" applyProtection="0"/>
    <xf numFmtId="0" fontId="82" fillId="0" borderId="8" applyNumberFormat="0" applyFill="0" applyAlignment="0" applyProtection="0"/>
    <xf numFmtId="0" fontId="60" fillId="0" borderId="8" applyNumberFormat="0" applyFill="0" applyAlignment="0" applyProtection="0"/>
    <xf numFmtId="0" fontId="44" fillId="0" borderId="9" applyNumberFormat="0" applyFill="0" applyAlignment="0" applyProtection="0"/>
    <xf numFmtId="0" fontId="61" fillId="0" borderId="9" applyNumberFormat="0" applyFill="0" applyAlignment="0" applyProtection="0"/>
    <xf numFmtId="0" fontId="83" fillId="0" borderId="9" applyNumberFormat="0" applyFill="0" applyAlignment="0" applyProtection="0"/>
    <xf numFmtId="0" fontId="61" fillId="0" borderId="9" applyNumberFormat="0" applyFill="0" applyAlignment="0" applyProtection="0"/>
    <xf numFmtId="0" fontId="45" fillId="0" borderId="10" applyNumberFormat="0" applyFill="0" applyAlignment="0" applyProtection="0"/>
    <xf numFmtId="0" fontId="62" fillId="0" borderId="10" applyNumberFormat="0" applyFill="0" applyAlignment="0" applyProtection="0"/>
    <xf numFmtId="0" fontId="84" fillId="0" borderId="10" applyNumberFormat="0" applyFill="0" applyAlignment="0" applyProtection="0"/>
    <xf numFmtId="0" fontId="62" fillId="0" borderId="10" applyNumberFormat="0" applyFill="0" applyAlignment="0" applyProtection="0"/>
    <xf numFmtId="0" fontId="45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0" fontId="6" fillId="44" borderId="11" applyNumberFormat="0" applyBorder="0" applyAlignment="0" applyProtection="0"/>
    <xf numFmtId="0" fontId="6" fillId="45" borderId="0" applyNumberFormat="0" applyBorder="0" applyAlignment="0" applyProtection="0"/>
    <xf numFmtId="0" fontId="46" fillId="12" borderId="1" applyNumberFormat="0" applyAlignment="0" applyProtection="0"/>
    <xf numFmtId="0" fontId="63" fillId="13" borderId="1" applyNumberFormat="0" applyAlignment="0" applyProtection="0"/>
    <xf numFmtId="0" fontId="85" fillId="12" borderId="1" applyNumberFormat="0" applyAlignment="0" applyProtection="0"/>
    <xf numFmtId="0" fontId="46" fillId="12" borderId="1" applyNumberFormat="0" applyAlignment="0" applyProtection="0"/>
    <xf numFmtId="0" fontId="85" fillId="12" borderId="1" applyNumberFormat="0" applyAlignment="0" applyProtection="0"/>
    <xf numFmtId="0" fontId="46" fillId="12" borderId="1" applyNumberFormat="0" applyAlignment="0" applyProtection="0"/>
    <xf numFmtId="0" fontId="85" fillId="12" borderId="1" applyNumberFormat="0" applyAlignment="0" applyProtection="0"/>
    <xf numFmtId="0" fontId="85" fillId="12" borderId="1" applyNumberFormat="0" applyAlignment="0" applyProtection="0"/>
    <xf numFmtId="0" fontId="63" fillId="13" borderId="1" applyNumberFormat="0" applyAlignment="0" applyProtection="0"/>
    <xf numFmtId="0" fontId="63" fillId="13" borderId="1" applyNumberFormat="0" applyAlignment="0" applyProtection="0"/>
    <xf numFmtId="197" fontId="2" fillId="0" borderId="0" applyFill="0" applyBorder="0" applyAlignment="0"/>
    <xf numFmtId="0" fontId="34" fillId="0" borderId="0" applyFill="0" applyBorder="0" applyAlignment="0"/>
    <xf numFmtId="0" fontId="2" fillId="0" borderId="0" applyFill="0" applyBorder="0" applyAlignment="0"/>
    <xf numFmtId="197" fontId="2" fillId="0" borderId="0" applyFill="0" applyBorder="0" applyAlignment="0"/>
    <xf numFmtId="197" fontId="70" fillId="0" borderId="0" applyFill="0" applyBorder="0" applyAlignment="0"/>
    <xf numFmtId="194" fontId="4" fillId="0" borderId="0" applyFill="0" applyBorder="0" applyAlignment="0"/>
    <xf numFmtId="197" fontId="2" fillId="0" borderId="0" applyFill="0" applyBorder="0" applyAlignment="0"/>
    <xf numFmtId="0" fontId="34" fillId="0" borderId="0" applyFill="0" applyBorder="0" applyAlignment="0"/>
    <xf numFmtId="0" fontId="2" fillId="0" borderId="0" applyFill="0" applyBorder="0" applyAlignment="0"/>
    <xf numFmtId="197" fontId="2" fillId="0" borderId="0" applyFill="0" applyBorder="0" applyAlignment="0"/>
    <xf numFmtId="197" fontId="70" fillId="0" borderId="0" applyFill="0" applyBorder="0" applyAlignment="0"/>
    <xf numFmtId="198" fontId="2" fillId="0" borderId="0" applyFill="0" applyBorder="0" applyAlignment="0"/>
    <xf numFmtId="0" fontId="34" fillId="0" borderId="0" applyFill="0" applyBorder="0" applyAlignment="0"/>
    <xf numFmtId="0" fontId="2" fillId="0" borderId="0" applyFill="0" applyBorder="0" applyAlignment="0"/>
    <xf numFmtId="198" fontId="2" fillId="0" borderId="0" applyFill="0" applyBorder="0" applyAlignment="0"/>
    <xf numFmtId="198" fontId="70" fillId="0" borderId="0" applyFill="0" applyBorder="0" applyAlignment="0"/>
    <xf numFmtId="194" fontId="4" fillId="0" borderId="0" applyFill="0" applyBorder="0" applyAlignment="0"/>
    <xf numFmtId="0" fontId="47" fillId="0" borderId="12" applyNumberFormat="0" applyFill="0" applyAlignment="0" applyProtection="0"/>
    <xf numFmtId="0" fontId="64" fillId="0" borderId="12" applyNumberFormat="0" applyFill="0" applyAlignment="0" applyProtection="0"/>
    <xf numFmtId="0" fontId="86" fillId="0" borderId="12" applyNumberFormat="0" applyFill="0" applyAlignment="0" applyProtection="0"/>
    <xf numFmtId="0" fontId="64" fillId="0" borderId="12" applyNumberFormat="0" applyFill="0" applyAlignment="0" applyProtection="0"/>
    <xf numFmtId="0" fontId="48" fillId="46" borderId="0" applyNumberFormat="0" applyBorder="0" applyAlignment="0" applyProtection="0"/>
    <xf numFmtId="0" fontId="65" fillId="47" borderId="0" applyNumberFormat="0" applyBorder="0" applyAlignment="0" applyProtection="0"/>
    <xf numFmtId="0" fontId="87" fillId="46" borderId="0" applyNumberFormat="0" applyBorder="0" applyAlignment="0" applyProtection="0"/>
    <xf numFmtId="0" fontId="65" fillId="47" borderId="0" applyNumberFormat="0" applyBorder="0" applyAlignment="0" applyProtection="0"/>
    <xf numFmtId="195" fontId="9" fillId="0" borderId="0"/>
    <xf numFmtId="195" fontId="88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2" fillId="0" borderId="0"/>
    <xf numFmtId="0" fontId="2" fillId="0" borderId="0"/>
    <xf numFmtId="0" fontId="94" fillId="0" borderId="0"/>
    <xf numFmtId="0" fontId="24" fillId="0" borderId="0"/>
    <xf numFmtId="0" fontId="7" fillId="0" borderId="0">
      <alignment vertical="top"/>
    </xf>
    <xf numFmtId="0" fontId="2" fillId="0" borderId="0"/>
    <xf numFmtId="0" fontId="2" fillId="0" borderId="0"/>
    <xf numFmtId="0" fontId="2" fillId="0" borderId="0"/>
    <xf numFmtId="0" fontId="14" fillId="0" borderId="0"/>
    <xf numFmtId="0" fontId="24" fillId="0" borderId="0"/>
    <xf numFmtId="0" fontId="24" fillId="0" borderId="0"/>
    <xf numFmtId="0" fontId="93" fillId="0" borderId="0"/>
    <xf numFmtId="0" fontId="95" fillId="0" borderId="0"/>
    <xf numFmtId="0" fontId="93" fillId="0" borderId="0"/>
    <xf numFmtId="0" fontId="33" fillId="0" borderId="0"/>
    <xf numFmtId="0" fontId="2" fillId="0" borderId="0"/>
    <xf numFmtId="0" fontId="94" fillId="0" borderId="0"/>
    <xf numFmtId="0" fontId="33" fillId="0" borderId="0"/>
    <xf numFmtId="0" fontId="2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14" fillId="0" borderId="0"/>
    <xf numFmtId="0" fontId="94" fillId="0" borderId="0"/>
    <xf numFmtId="0" fontId="2" fillId="0" borderId="0"/>
    <xf numFmtId="0" fontId="24" fillId="0" borderId="0"/>
    <xf numFmtId="0" fontId="5" fillId="0" borderId="0"/>
    <xf numFmtId="0" fontId="14" fillId="48" borderId="13" applyNumberFormat="0" applyFont="0" applyAlignment="0" applyProtection="0"/>
    <xf numFmtId="0" fontId="24" fillId="45" borderId="13" applyNumberFormat="0" applyAlignment="0" applyProtection="0"/>
    <xf numFmtId="0" fontId="2" fillId="48" borderId="13" applyNumberFormat="0" applyFont="0" applyAlignment="0" applyProtection="0"/>
    <xf numFmtId="0" fontId="24" fillId="45" borderId="13" applyNumberFormat="0" applyAlignment="0" applyProtection="0"/>
    <xf numFmtId="0" fontId="49" fillId="38" borderId="14" applyNumberFormat="0" applyAlignment="0" applyProtection="0"/>
    <xf numFmtId="0" fontId="66" fillId="39" borderId="14" applyNumberFormat="0" applyAlignment="0" applyProtection="0"/>
    <xf numFmtId="0" fontId="89" fillId="38" borderId="14" applyNumberFormat="0" applyAlignment="0" applyProtection="0"/>
    <xf numFmtId="0" fontId="66" fillId="39" borderId="14" applyNumberFormat="0" applyAlignment="0" applyProtection="0"/>
    <xf numFmtId="40" fontId="7" fillId="49" borderId="0">
      <alignment horizontal="right"/>
    </xf>
    <xf numFmtId="0" fontId="71" fillId="44" borderId="0">
      <alignment horizontal="center"/>
    </xf>
    <xf numFmtId="0" fontId="72" fillId="50" borderId="15"/>
    <xf numFmtId="0" fontId="73" fillId="0" borderId="0" applyBorder="0">
      <alignment horizontal="centerContinuous"/>
    </xf>
    <xf numFmtId="0" fontId="74" fillId="0" borderId="0" applyBorder="0">
      <alignment horizontal="centerContinuous"/>
    </xf>
    <xf numFmtId="0" fontId="10" fillId="49" borderId="0"/>
    <xf numFmtId="0" fontId="10" fillId="51" borderId="0"/>
    <xf numFmtId="200" fontId="2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70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5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ill="0" applyBorder="0" applyAlignment="0" applyProtection="0"/>
    <xf numFmtId="10" fontId="3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7" fontId="2" fillId="0" borderId="0" applyFill="0" applyBorder="0" applyAlignment="0"/>
    <xf numFmtId="0" fontId="34" fillId="0" borderId="0" applyFill="0" applyBorder="0" applyAlignment="0"/>
    <xf numFmtId="0" fontId="2" fillId="0" borderId="0" applyFill="0" applyBorder="0" applyAlignment="0"/>
    <xf numFmtId="197" fontId="2" fillId="0" borderId="0" applyFill="0" applyBorder="0" applyAlignment="0"/>
    <xf numFmtId="197" fontId="70" fillId="0" borderId="0" applyFill="0" applyBorder="0" applyAlignment="0"/>
    <xf numFmtId="194" fontId="4" fillId="0" borderId="0" applyFill="0" applyBorder="0" applyAlignment="0"/>
    <xf numFmtId="197" fontId="2" fillId="0" borderId="0" applyFill="0" applyBorder="0" applyAlignment="0"/>
    <xf numFmtId="0" fontId="34" fillId="0" borderId="0" applyFill="0" applyBorder="0" applyAlignment="0"/>
    <xf numFmtId="0" fontId="2" fillId="0" borderId="0" applyFill="0" applyBorder="0" applyAlignment="0"/>
    <xf numFmtId="197" fontId="2" fillId="0" borderId="0" applyFill="0" applyBorder="0" applyAlignment="0"/>
    <xf numFmtId="197" fontId="70" fillId="0" borderId="0" applyFill="0" applyBorder="0" applyAlignment="0"/>
    <xf numFmtId="198" fontId="2" fillId="0" borderId="0" applyFill="0" applyBorder="0" applyAlignment="0"/>
    <xf numFmtId="0" fontId="34" fillId="0" borderId="0" applyFill="0" applyBorder="0" applyAlignment="0"/>
    <xf numFmtId="0" fontId="2" fillId="0" borderId="0" applyFill="0" applyBorder="0" applyAlignment="0"/>
    <xf numFmtId="198" fontId="2" fillId="0" borderId="0" applyFill="0" applyBorder="0" applyAlignment="0"/>
    <xf numFmtId="198" fontId="70" fillId="0" borderId="0" applyFill="0" applyBorder="0" applyAlignment="0"/>
    <xf numFmtId="194" fontId="4" fillId="0" borderId="0" applyFill="0" applyBorder="0" applyAlignment="0"/>
    <xf numFmtId="0" fontId="3" fillId="0" borderId="0"/>
    <xf numFmtId="0" fontId="3" fillId="0" borderId="0"/>
    <xf numFmtId="49" fontId="7" fillId="0" borderId="0" applyFill="0" applyBorder="0" applyAlignment="0"/>
    <xf numFmtId="199" fontId="2" fillId="0" borderId="0" applyFill="0" applyBorder="0" applyAlignment="0"/>
    <xf numFmtId="0" fontId="34" fillId="0" borderId="0" applyFill="0" applyBorder="0" applyAlignment="0"/>
    <xf numFmtId="0" fontId="2" fillId="0" borderId="0" applyFill="0" applyBorder="0" applyAlignment="0"/>
    <xf numFmtId="199" fontId="2" fillId="0" borderId="0" applyFill="0" applyBorder="0" applyAlignment="0"/>
    <xf numFmtId="199" fontId="70" fillId="0" borderId="0" applyFill="0" applyBorder="0" applyAlignment="0"/>
    <xf numFmtId="200" fontId="2" fillId="0" borderId="0" applyFill="0" applyBorder="0" applyAlignment="0"/>
    <xf numFmtId="0" fontId="34" fillId="0" borderId="0" applyFill="0" applyBorder="0" applyAlignment="0"/>
    <xf numFmtId="0" fontId="2" fillId="0" borderId="0" applyFill="0" applyBorder="0" applyAlignment="0"/>
    <xf numFmtId="200" fontId="2" fillId="0" borderId="0" applyFill="0" applyBorder="0" applyAlignment="0"/>
    <xf numFmtId="200" fontId="70" fillId="0" borderId="0" applyFill="0" applyBorder="0" applyAlignment="0"/>
    <xf numFmtId="0" fontId="50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51" fillId="0" borderId="16" applyNumberFormat="0" applyFill="0" applyAlignment="0" applyProtection="0"/>
    <xf numFmtId="0" fontId="68" fillId="0" borderId="16" applyNumberFormat="0" applyFill="0" applyAlignment="0" applyProtection="0"/>
    <xf numFmtId="0" fontId="91" fillId="0" borderId="16" applyNumberFormat="0" applyFill="0" applyAlignment="0" applyProtection="0"/>
    <xf numFmtId="0" fontId="68" fillId="0" borderId="16" applyNumberFormat="0" applyFill="0" applyAlignment="0" applyProtection="0"/>
    <xf numFmtId="0" fontId="2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88" fontId="34" fillId="0" borderId="0" applyFont="0" applyFill="0" applyBorder="0" applyAlignment="0" applyProtection="0"/>
    <xf numFmtId="43" fontId="70" fillId="0" borderId="0" applyFont="0" applyFill="0" applyBorder="0" applyAlignment="0" applyProtection="0"/>
    <xf numFmtId="187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0" fontId="36" fillId="0" borderId="0"/>
    <xf numFmtId="0" fontId="14" fillId="0" borderId="0"/>
    <xf numFmtId="0" fontId="14" fillId="0" borderId="0"/>
    <xf numFmtId="0" fontId="2" fillId="0" borderId="0"/>
  </cellStyleXfs>
  <cellXfs count="546">
    <xf numFmtId="0" fontId="0" fillId="0" borderId="0" xfId="0"/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191" fontId="14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4" fillId="0" borderId="0" xfId="0" applyFont="1" applyFill="1"/>
    <xf numFmtId="49" fontId="17" fillId="0" borderId="0" xfId="311" applyNumberFormat="1" applyFont="1" applyFill="1" applyBorder="1" applyAlignment="1">
      <alignment horizontal="center" vertical="center"/>
    </xf>
    <xf numFmtId="0" fontId="17" fillId="0" borderId="0" xfId="311" quotePrefix="1" applyFont="1" applyFill="1" applyAlignment="1">
      <alignment horizontal="left" vertical="center"/>
    </xf>
    <xf numFmtId="202" fontId="14" fillId="0" borderId="0" xfId="0" applyNumberFormat="1" applyFont="1" applyFill="1" applyBorder="1" applyAlignment="1">
      <alignment vertical="center"/>
    </xf>
    <xf numFmtId="202" fontId="14" fillId="0" borderId="0" xfId="0" applyNumberFormat="1" applyFont="1" applyFill="1" applyAlignment="1">
      <alignment vertical="center"/>
    </xf>
    <xf numFmtId="202" fontId="18" fillId="0" borderId="0" xfId="136" applyNumberFormat="1" applyFont="1" applyFill="1" applyBorder="1" applyAlignment="1">
      <alignment horizontal="center" vertical="center"/>
    </xf>
    <xf numFmtId="202" fontId="18" fillId="0" borderId="0" xfId="136" applyNumberFormat="1" applyFont="1" applyFill="1" applyAlignment="1">
      <alignment horizontal="center" vertical="center"/>
    </xf>
    <xf numFmtId="202" fontId="18" fillId="0" borderId="0" xfId="136" applyNumberFormat="1" applyFont="1" applyFill="1" applyBorder="1" applyAlignment="1">
      <alignment vertical="center"/>
    </xf>
    <xf numFmtId="0" fontId="18" fillId="0" borderId="0" xfId="311" applyFont="1" applyFill="1" applyAlignment="1">
      <alignment vertical="center"/>
    </xf>
    <xf numFmtId="0" fontId="18" fillId="0" borderId="0" xfId="311" applyFont="1" applyFill="1" applyBorder="1" applyAlignment="1">
      <alignment vertical="center"/>
    </xf>
    <xf numFmtId="201" fontId="18" fillId="0" borderId="17" xfId="136" applyNumberFormat="1" applyFont="1" applyFill="1" applyBorder="1" applyAlignment="1">
      <alignment horizontal="center" vertical="center"/>
    </xf>
    <xf numFmtId="202" fontId="14" fillId="0" borderId="17" xfId="0" applyNumberFormat="1" applyFont="1" applyFill="1" applyBorder="1" applyAlignment="1">
      <alignment vertical="center"/>
    </xf>
    <xf numFmtId="202" fontId="18" fillId="0" borderId="0" xfId="311" applyNumberFormat="1" applyFont="1" applyFill="1" applyBorder="1" applyAlignment="1">
      <alignment horizontal="center" vertical="center"/>
    </xf>
    <xf numFmtId="0" fontId="17" fillId="0" borderId="0" xfId="311" quotePrefix="1" applyFont="1" applyFill="1" applyBorder="1" applyAlignment="1">
      <alignment horizontal="left" vertical="center"/>
    </xf>
    <xf numFmtId="0" fontId="14" fillId="0" borderId="0" xfId="0" applyFont="1" applyFill="1" applyBorder="1"/>
    <xf numFmtId="0" fontId="19" fillId="0" borderId="0" xfId="0" applyFont="1" applyAlignment="1">
      <alignment horizontal="left" vertical="center"/>
    </xf>
    <xf numFmtId="0" fontId="18" fillId="0" borderId="0" xfId="311" quotePrefix="1" applyFont="1" applyFill="1" applyBorder="1" applyAlignment="1">
      <alignment horizontal="center" vertical="center"/>
    </xf>
    <xf numFmtId="49" fontId="18" fillId="0" borderId="0" xfId="311" applyNumberFormat="1" applyFont="1" applyFill="1" applyBorder="1" applyAlignment="1">
      <alignment horizontal="center" vertical="center"/>
    </xf>
    <xf numFmtId="202" fontId="13" fillId="0" borderId="0" xfId="0" applyNumberFormat="1" applyFont="1" applyFill="1" applyBorder="1" applyAlignment="1">
      <alignment vertical="center"/>
    </xf>
    <xf numFmtId="202" fontId="17" fillId="0" borderId="0" xfId="311" applyNumberFormat="1" applyFont="1" applyFill="1" applyBorder="1" applyAlignment="1">
      <alignment horizontal="center" vertical="center"/>
    </xf>
    <xf numFmtId="0" fontId="18" fillId="0" borderId="0" xfId="311" applyFont="1" applyFill="1" applyBorder="1" applyAlignment="1">
      <alignment horizontal="left" vertical="center"/>
    </xf>
    <xf numFmtId="202" fontId="13" fillId="0" borderId="17" xfId="0" applyNumberFormat="1" applyFont="1" applyFill="1" applyBorder="1" applyAlignment="1">
      <alignment vertical="center"/>
    </xf>
    <xf numFmtId="49" fontId="13" fillId="0" borderId="0" xfId="0" applyNumberFormat="1" applyFont="1" applyAlignment="1">
      <alignment horizontal="center" vertical="center"/>
    </xf>
    <xf numFmtId="0" fontId="17" fillId="0" borderId="0" xfId="311" applyFont="1" applyFill="1" applyAlignment="1">
      <alignment vertical="center"/>
    </xf>
    <xf numFmtId="0" fontId="14" fillId="0" borderId="0" xfId="392" applyFont="1" applyFill="1" applyAlignment="1">
      <alignment horizontal="left" vertical="center"/>
    </xf>
    <xf numFmtId="0" fontId="14" fillId="0" borderId="0" xfId="392" applyFont="1" applyFill="1" applyAlignment="1">
      <alignment vertical="center"/>
    </xf>
    <xf numFmtId="202" fontId="0" fillId="0" borderId="0" xfId="0" applyNumberFormat="1" applyFont="1" applyFill="1" applyAlignment="1">
      <alignment vertical="center"/>
    </xf>
    <xf numFmtId="201" fontId="18" fillId="0" borderId="0" xfId="136" applyNumberFormat="1" applyFont="1" applyFill="1" applyBorder="1" applyAlignment="1">
      <alignment vertical="center"/>
    </xf>
    <xf numFmtId="202" fontId="0" fillId="0" borderId="0" xfId="0" applyNumberFormat="1" applyFont="1" applyFill="1" applyBorder="1" applyAlignment="1">
      <alignment vertical="center"/>
    </xf>
    <xf numFmtId="202" fontId="0" fillId="0" borderId="17" xfId="0" applyNumberFormat="1" applyFont="1" applyFill="1" applyBorder="1" applyAlignment="1">
      <alignment vertical="center"/>
    </xf>
    <xf numFmtId="0" fontId="13" fillId="0" borderId="0" xfId="0" applyFont="1" applyFill="1" applyBorder="1"/>
    <xf numFmtId="202" fontId="0" fillId="0" borderId="0" xfId="136" applyNumberFormat="1" applyFont="1" applyFill="1" applyBorder="1" applyAlignment="1">
      <alignment horizontal="center" vertical="center"/>
    </xf>
    <xf numFmtId="202" fontId="0" fillId="0" borderId="0" xfId="136" applyNumberFormat="1" applyFont="1" applyFill="1" applyAlignment="1">
      <alignment horizontal="center" vertical="center"/>
    </xf>
    <xf numFmtId="202" fontId="0" fillId="0" borderId="0" xfId="136" applyNumberFormat="1" applyFont="1" applyFill="1" applyBorder="1" applyAlignment="1">
      <alignment vertical="center"/>
    </xf>
    <xf numFmtId="204" fontId="0" fillId="0" borderId="0" xfId="136" applyNumberFormat="1" applyFont="1" applyFill="1" applyAlignment="1">
      <alignment vertical="center"/>
    </xf>
    <xf numFmtId="202" fontId="13" fillId="0" borderId="0" xfId="136" applyNumberFormat="1" applyFont="1" applyFill="1" applyBorder="1" applyAlignment="1">
      <alignment horizontal="center" vertical="center"/>
    </xf>
    <xf numFmtId="202" fontId="13" fillId="0" borderId="0" xfId="136" applyNumberFormat="1" applyFont="1" applyFill="1" applyBorder="1" applyAlignment="1">
      <alignment vertical="center"/>
    </xf>
    <xf numFmtId="0" fontId="14" fillId="0" borderId="0" xfId="0" applyFont="1" applyFill="1" applyAlignment="1">
      <alignment vertical="center"/>
    </xf>
    <xf numFmtId="0" fontId="15" fillId="0" borderId="0" xfId="0" quotePrefix="1" applyFont="1" applyFill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188" fontId="14" fillId="0" borderId="0" xfId="0" applyNumberFormat="1" applyFont="1" applyFill="1" applyBorder="1" applyAlignment="1">
      <alignment vertical="center"/>
    </xf>
    <xf numFmtId="188" fontId="25" fillId="0" borderId="0" xfId="0" applyNumberFormat="1" applyFont="1" applyFill="1" applyBorder="1" applyAlignment="1">
      <alignment vertical="center"/>
    </xf>
    <xf numFmtId="37" fontId="25" fillId="0" borderId="0" xfId="0" applyNumberFormat="1" applyFont="1" applyFill="1" applyBorder="1" applyAlignment="1">
      <alignment vertical="center"/>
    </xf>
    <xf numFmtId="0" fontId="20" fillId="0" borderId="0" xfId="0" applyFont="1" applyAlignment="1">
      <alignment horizontal="left" vertical="center"/>
    </xf>
    <xf numFmtId="0" fontId="13" fillId="0" borderId="0" xfId="0" applyFont="1" applyFill="1" applyBorder="1" applyAlignment="1">
      <alignment vertical="center"/>
    </xf>
    <xf numFmtId="0" fontId="13" fillId="0" borderId="0" xfId="0" applyFont="1" applyFill="1" applyAlignment="1">
      <alignment horizontal="center" vertical="center"/>
    </xf>
    <xf numFmtId="0" fontId="19" fillId="0" borderId="0" xfId="0" applyFont="1" applyFill="1"/>
    <xf numFmtId="0" fontId="11" fillId="0" borderId="0" xfId="0" quotePrefix="1" applyFont="1" applyAlignment="1">
      <alignment horizontal="left" vertical="center"/>
    </xf>
    <xf numFmtId="0" fontId="19" fillId="0" borderId="0" xfId="0" quotePrefix="1" applyFont="1" applyAlignment="1">
      <alignment horizontal="left" vertical="center"/>
    </xf>
    <xf numFmtId="0" fontId="0" fillId="0" borderId="0" xfId="392" applyFont="1" applyFill="1" applyAlignment="1">
      <alignment horizontal="left" vertical="center"/>
    </xf>
    <xf numFmtId="201" fontId="18" fillId="0" borderId="0" xfId="136" applyNumberFormat="1" applyFont="1" applyFill="1" applyBorder="1" applyAlignment="1">
      <alignment horizontal="center" vertical="center"/>
    </xf>
    <xf numFmtId="201" fontId="0" fillId="0" borderId="0" xfId="136" applyNumberFormat="1" applyFont="1" applyFill="1" applyBorder="1" applyAlignment="1">
      <alignment vertical="center"/>
    </xf>
    <xf numFmtId="0" fontId="14" fillId="0" borderId="0" xfId="391" applyFont="1" applyFill="1"/>
    <xf numFmtId="0" fontId="13" fillId="0" borderId="0" xfId="391" applyFont="1" applyFill="1" applyBorder="1" applyAlignment="1">
      <alignment horizontal="right" vertical="center"/>
    </xf>
    <xf numFmtId="0" fontId="14" fillId="0" borderId="0" xfId="391" applyFont="1" applyFill="1" applyBorder="1" applyAlignment="1">
      <alignment horizontal="right" vertical="center"/>
    </xf>
    <xf numFmtId="0" fontId="14" fillId="0" borderId="0" xfId="391" applyFont="1" applyFill="1" applyBorder="1" applyAlignment="1">
      <alignment horizontal="center" vertical="center"/>
    </xf>
    <xf numFmtId="0" fontId="14" fillId="0" borderId="0" xfId="391" applyFont="1" applyFill="1" applyAlignment="1">
      <alignment horizontal="center"/>
    </xf>
    <xf numFmtId="202" fontId="14" fillId="0" borderId="0" xfId="391" applyNumberFormat="1" applyFont="1" applyFill="1" applyBorder="1" applyAlignment="1">
      <alignment vertical="center"/>
    </xf>
    <xf numFmtId="0" fontId="13" fillId="0" borderId="0" xfId="391" applyFont="1" applyFill="1"/>
    <xf numFmtId="0" fontId="14" fillId="0" borderId="0" xfId="391" quotePrefix="1" applyFont="1" applyFill="1" applyAlignment="1">
      <alignment horizontal="left" vertical="center"/>
    </xf>
    <xf numFmtId="0" fontId="13" fillId="0" borderId="0" xfId="391" quotePrefix="1" applyFont="1" applyFill="1" applyAlignment="1">
      <alignment horizontal="left" vertical="center"/>
    </xf>
    <xf numFmtId="202" fontId="14" fillId="0" borderId="0" xfId="391" applyNumberFormat="1" applyFont="1" applyFill="1"/>
    <xf numFmtId="0" fontId="16" fillId="0" borderId="0" xfId="0" applyNumberFormat="1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28" fillId="0" borderId="0" xfId="311" quotePrefix="1" applyFont="1" applyFill="1" applyBorder="1" applyAlignment="1">
      <alignment horizontal="left" vertical="center"/>
    </xf>
    <xf numFmtId="0" fontId="13" fillId="0" borderId="0" xfId="391" applyFont="1" applyFill="1" applyAlignment="1">
      <alignment vertical="center"/>
    </xf>
    <xf numFmtId="0" fontId="17" fillId="0" borderId="0" xfId="311" quotePrefix="1" applyFont="1" applyFill="1" applyAlignment="1">
      <alignment vertical="center"/>
    </xf>
    <xf numFmtId="0" fontId="28" fillId="0" borderId="0" xfId="311" quotePrefix="1" applyFont="1" applyFill="1" applyBorder="1" applyAlignment="1">
      <alignment vertical="center"/>
    </xf>
    <xf numFmtId="0" fontId="13" fillId="0" borderId="0" xfId="391" quotePrefix="1" applyFont="1" applyFill="1" applyAlignment="1">
      <alignment vertical="center"/>
    </xf>
    <xf numFmtId="0" fontId="11" fillId="0" borderId="0" xfId="391" quotePrefix="1" applyFont="1" applyFill="1" applyAlignment="1">
      <alignment horizontal="left" vertical="center"/>
    </xf>
    <xf numFmtId="0" fontId="11" fillId="0" borderId="0" xfId="391" applyFont="1" applyFill="1" applyAlignment="1">
      <alignment horizontal="left" vertical="center"/>
    </xf>
    <xf numFmtId="0" fontId="19" fillId="0" borderId="0" xfId="391" applyFont="1" applyFill="1" applyAlignment="1">
      <alignment horizontal="left" vertical="center"/>
    </xf>
    <xf numFmtId="0" fontId="14" fillId="0" borderId="0" xfId="0" applyFont="1" applyFill="1" applyAlignment="1">
      <alignment horizontal="center" vertical="center"/>
    </xf>
    <xf numFmtId="0" fontId="11" fillId="0" borderId="0" xfId="0" quotePrefix="1" applyFont="1" applyBorder="1" applyAlignment="1">
      <alignment horizontal="left" vertical="center"/>
    </xf>
    <xf numFmtId="0" fontId="12" fillId="0" borderId="0" xfId="0" applyFont="1" applyBorder="1" applyAlignment="1">
      <alignment horizontal="left" vertical="center"/>
    </xf>
    <xf numFmtId="190" fontId="14" fillId="0" borderId="0" xfId="391" applyNumberFormat="1" applyFont="1" applyFill="1"/>
    <xf numFmtId="190" fontId="13" fillId="0" borderId="0" xfId="391" applyNumberFormat="1" applyFont="1" applyFill="1"/>
    <xf numFmtId="0" fontId="25" fillId="0" borderId="0" xfId="0" applyFont="1" applyFill="1" applyAlignment="1">
      <alignment vertical="center"/>
    </xf>
    <xf numFmtId="191" fontId="14" fillId="0" borderId="0" xfId="0" applyNumberFormat="1" applyFont="1" applyFill="1" applyAlignment="1">
      <alignment horizontal="center" vertical="center"/>
    </xf>
    <xf numFmtId="0" fontId="0" fillId="0" borderId="0" xfId="0" applyFill="1" applyAlignment="1">
      <alignment vertical="center"/>
    </xf>
    <xf numFmtId="0" fontId="12" fillId="0" borderId="0" xfId="0" applyFont="1" applyFill="1" applyBorder="1" applyAlignment="1">
      <alignment horizontal="left" vertical="center"/>
    </xf>
    <xf numFmtId="0" fontId="20" fillId="0" borderId="0" xfId="0" applyFont="1" applyFill="1" applyAlignment="1">
      <alignment horizontal="left" vertical="center"/>
    </xf>
    <xf numFmtId="0" fontId="15" fillId="0" borderId="0" xfId="0" applyFont="1" applyFill="1" applyAlignment="1">
      <alignment horizontal="center" vertical="center" wrapText="1"/>
    </xf>
    <xf numFmtId="49" fontId="15" fillId="0" borderId="0" xfId="0" applyNumberFormat="1" applyFont="1" applyFill="1" applyAlignment="1">
      <alignment horizontal="center" vertical="center"/>
    </xf>
    <xf numFmtId="0" fontId="15" fillId="0" borderId="0" xfId="0" applyFont="1" applyFill="1" applyAlignment="1">
      <alignment vertical="center"/>
    </xf>
    <xf numFmtId="202" fontId="26" fillId="0" borderId="0" xfId="0" applyNumberFormat="1" applyFont="1" applyFill="1" applyBorder="1" applyAlignment="1">
      <alignment vertical="center"/>
    </xf>
    <xf numFmtId="0" fontId="18" fillId="0" borderId="0" xfId="311" applyFont="1" applyFill="1" applyAlignment="1">
      <alignment horizontal="left" vertical="center"/>
    </xf>
    <xf numFmtId="205" fontId="14" fillId="0" borderId="0" xfId="136" applyNumberFormat="1" applyFont="1" applyFill="1"/>
    <xf numFmtId="205" fontId="13" fillId="0" borderId="0" xfId="136" applyNumberFormat="1" applyFont="1" applyFill="1" applyBorder="1" applyAlignment="1">
      <alignment horizontal="right" vertical="center"/>
    </xf>
    <xf numFmtId="205" fontId="13" fillId="0" borderId="0" xfId="136" applyNumberFormat="1" applyFont="1" applyFill="1"/>
    <xf numFmtId="202" fontId="24" fillId="0" borderId="0" xfId="0" applyNumberFormat="1" applyFont="1" applyFill="1" applyBorder="1" applyAlignment="1">
      <alignment vertical="center"/>
    </xf>
    <xf numFmtId="202" fontId="29" fillId="0" borderId="0" xfId="311" applyNumberFormat="1" applyFont="1" applyFill="1" applyBorder="1" applyAlignment="1">
      <alignment horizontal="center" vertical="center"/>
    </xf>
    <xf numFmtId="0" fontId="21" fillId="0" borderId="0" xfId="311" quotePrefix="1" applyFont="1" applyFill="1" applyAlignment="1">
      <alignment horizontal="center" vertical="center"/>
    </xf>
    <xf numFmtId="202" fontId="29" fillId="0" borderId="0" xfId="136" applyNumberFormat="1" applyFont="1" applyFill="1" applyBorder="1" applyAlignment="1">
      <alignment horizontal="center" vertical="center"/>
    </xf>
    <xf numFmtId="202" fontId="30" fillId="0" borderId="0" xfId="311" applyNumberFormat="1" applyFont="1" applyFill="1" applyBorder="1" applyAlignment="1">
      <alignment horizontal="center" vertical="center"/>
    </xf>
    <xf numFmtId="191" fontId="0" fillId="0" borderId="0" xfId="136" quotePrefix="1" applyNumberFormat="1" applyFont="1" applyFill="1" applyAlignment="1">
      <alignment horizontal="left" vertical="center"/>
    </xf>
    <xf numFmtId="0" fontId="13" fillId="0" borderId="0" xfId="391" applyFont="1" applyFill="1" applyAlignment="1">
      <alignment horizontal="left" vertical="center"/>
    </xf>
    <xf numFmtId="205" fontId="13" fillId="0" borderId="0" xfId="136" applyNumberFormat="1" applyFont="1" applyFill="1" applyAlignment="1">
      <alignment horizontal="left" vertical="center"/>
    </xf>
    <xf numFmtId="204" fontId="14" fillId="0" borderId="0" xfId="136" applyNumberFormat="1" applyFont="1" applyFill="1" applyBorder="1" applyAlignment="1">
      <alignment vertical="center"/>
    </xf>
    <xf numFmtId="202" fontId="13" fillId="0" borderId="20" xfId="0" applyNumberFormat="1" applyFont="1" applyFill="1" applyBorder="1" applyAlignment="1">
      <alignment vertical="center"/>
    </xf>
    <xf numFmtId="204" fontId="18" fillId="0" borderId="17" xfId="136" applyNumberFormat="1" applyFont="1" applyFill="1" applyBorder="1" applyAlignment="1">
      <alignment vertical="center"/>
    </xf>
    <xf numFmtId="204" fontId="18" fillId="0" borderId="0" xfId="136" applyNumberFormat="1" applyFont="1" applyFill="1" applyBorder="1" applyAlignment="1">
      <alignment vertical="center"/>
    </xf>
    <xf numFmtId="0" fontId="0" fillId="0" borderId="0" xfId="0" applyFont="1" applyFill="1" applyAlignment="1">
      <alignment vertical="center"/>
    </xf>
    <xf numFmtId="188" fontId="0" fillId="0" borderId="0" xfId="0" applyNumberFormat="1" applyFont="1" applyFill="1" applyBorder="1" applyAlignment="1">
      <alignment vertical="center"/>
    </xf>
    <xf numFmtId="188" fontId="0" fillId="0" borderId="17" xfId="0" applyNumberFormat="1" applyFont="1" applyFill="1" applyBorder="1" applyAlignment="1">
      <alignment vertical="center"/>
    </xf>
    <xf numFmtId="188" fontId="0" fillId="0" borderId="18" xfId="0" applyNumberFormat="1" applyFont="1" applyFill="1" applyBorder="1" applyAlignment="1">
      <alignment vertical="center"/>
    </xf>
    <xf numFmtId="188" fontId="0" fillId="0" borderId="6" xfId="0" applyNumberFormat="1" applyFont="1" applyFill="1" applyBorder="1" applyAlignment="1">
      <alignment vertical="center"/>
    </xf>
    <xf numFmtId="188" fontId="0" fillId="0" borderId="19" xfId="0" applyNumberFormat="1" applyFont="1" applyFill="1" applyBorder="1" applyAlignment="1">
      <alignment vertical="center"/>
    </xf>
    <xf numFmtId="188" fontId="0" fillId="0" borderId="0" xfId="0" applyNumberFormat="1" applyFont="1" applyFill="1" applyBorder="1" applyAlignment="1">
      <alignment horizontal="center" vertical="center"/>
    </xf>
    <xf numFmtId="43" fontId="0" fillId="0" borderId="0" xfId="136" applyFont="1" applyFill="1" applyBorder="1" applyAlignment="1">
      <alignment horizontal="center" vertical="center"/>
    </xf>
    <xf numFmtId="38" fontId="0" fillId="0" borderId="0" xfId="0" applyNumberFormat="1" applyFont="1" applyFill="1" applyAlignment="1">
      <alignment horizontal="right" vertical="center"/>
    </xf>
    <xf numFmtId="49" fontId="15" fillId="0" borderId="0" xfId="0" quotePrefix="1" applyNumberFormat="1" applyFont="1" applyFill="1" applyAlignment="1">
      <alignment horizontal="center" vertical="center"/>
    </xf>
    <xf numFmtId="37" fontId="0" fillId="0" borderId="0" xfId="0" applyNumberFormat="1" applyFont="1" applyFill="1" applyBorder="1" applyAlignment="1">
      <alignment vertical="center"/>
    </xf>
    <xf numFmtId="205" fontId="0" fillId="0" borderId="0" xfId="136" applyNumberFormat="1" applyFont="1" applyFill="1" applyBorder="1" applyAlignment="1">
      <alignment horizontal="center" vertical="center"/>
    </xf>
    <xf numFmtId="43" fontId="0" fillId="0" borderId="17" xfId="136" applyFont="1" applyFill="1" applyBorder="1" applyAlignment="1">
      <alignment horizontal="center" vertical="center"/>
    </xf>
    <xf numFmtId="193" fontId="0" fillId="0" borderId="0" xfId="0" applyNumberFormat="1" applyFont="1" applyFill="1" applyAlignment="1">
      <alignment vertical="center"/>
    </xf>
    <xf numFmtId="3" fontId="0" fillId="0" borderId="0" xfId="0" applyNumberFormat="1" applyFont="1" applyFill="1" applyAlignment="1">
      <alignment vertical="center"/>
    </xf>
    <xf numFmtId="37" fontId="0" fillId="0" borderId="0" xfId="0" applyNumberFormat="1" applyFont="1" applyFill="1" applyAlignment="1">
      <alignment vertical="center"/>
    </xf>
    <xf numFmtId="37" fontId="0" fillId="0" borderId="18" xfId="0" applyNumberFormat="1" applyFont="1" applyFill="1" applyBorder="1" applyAlignment="1">
      <alignment vertical="center"/>
    </xf>
    <xf numFmtId="206" fontId="0" fillId="0" borderId="0" xfId="0" applyNumberFormat="1" applyFont="1" applyFill="1" applyBorder="1" applyAlignment="1">
      <alignment vertical="center"/>
    </xf>
    <xf numFmtId="0" fontId="14" fillId="0" borderId="0" xfId="391" applyFont="1" applyFill="1" applyAlignment="1">
      <alignment vertical="center"/>
    </xf>
    <xf numFmtId="205" fontId="14" fillId="0" borderId="0" xfId="136" applyNumberFormat="1" applyFont="1" applyFill="1" applyAlignment="1">
      <alignment horizontal="center" vertical="center"/>
    </xf>
    <xf numFmtId="205" fontId="14" fillId="0" borderId="0" xfId="136" applyNumberFormat="1" applyFont="1" applyFill="1" applyAlignment="1">
      <alignment vertical="center"/>
    </xf>
    <xf numFmtId="0" fontId="14" fillId="0" borderId="0" xfId="391" applyFont="1" applyFill="1" applyAlignment="1">
      <alignment horizontal="center" vertical="center"/>
    </xf>
    <xf numFmtId="0" fontId="0" fillId="0" borderId="0" xfId="391" applyFont="1" applyFill="1" applyAlignment="1">
      <alignment horizontal="left" vertical="center"/>
    </xf>
    <xf numFmtId="0" fontId="0" fillId="0" borderId="0" xfId="391" applyFont="1" applyFill="1" applyAlignment="1">
      <alignment horizontal="center" vertical="center"/>
    </xf>
    <xf numFmtId="202" fontId="14" fillId="0" borderId="0" xfId="0" applyNumberFormat="1" applyFont="1" applyFill="1" applyBorder="1" applyAlignment="1">
      <alignment horizontal="center" vertical="center"/>
    </xf>
    <xf numFmtId="204" fontId="0" fillId="0" borderId="0" xfId="136" applyNumberFormat="1" applyFont="1" applyFill="1" applyBorder="1" applyAlignment="1">
      <alignment vertical="center"/>
    </xf>
    <xf numFmtId="204" fontId="0" fillId="0" borderId="17" xfId="136" applyNumberFormat="1" applyFont="1" applyFill="1" applyBorder="1" applyAlignment="1">
      <alignment vertical="center"/>
    </xf>
    <xf numFmtId="201" fontId="13" fillId="0" borderId="0" xfId="136" applyNumberFormat="1" applyFont="1" applyFill="1" applyBorder="1" applyAlignment="1">
      <alignment vertical="center"/>
    </xf>
    <xf numFmtId="204" fontId="13" fillId="0" borderId="0" xfId="136" applyNumberFormat="1" applyFont="1" applyFill="1" applyBorder="1" applyAlignment="1">
      <alignment vertical="center"/>
    </xf>
    <xf numFmtId="0" fontId="13" fillId="0" borderId="0" xfId="391" applyFont="1" applyFill="1" applyBorder="1" applyAlignment="1">
      <alignment horizontal="center" vertical="center"/>
    </xf>
    <xf numFmtId="0" fontId="14" fillId="0" borderId="0" xfId="391" applyFont="1" applyFill="1" applyBorder="1" applyAlignment="1">
      <alignment vertical="center"/>
    </xf>
    <xf numFmtId="204" fontId="14" fillId="0" borderId="17" xfId="136" applyNumberFormat="1" applyFont="1" applyFill="1" applyBorder="1" applyAlignment="1">
      <alignment vertical="center"/>
    </xf>
    <xf numFmtId="188" fontId="0" fillId="0" borderId="0" xfId="0" applyNumberFormat="1" applyFill="1" applyBorder="1" applyAlignment="1">
      <alignment horizontal="center" vertical="center"/>
    </xf>
    <xf numFmtId="206" fontId="0" fillId="0" borderId="20" xfId="0" applyNumberFormat="1" applyFont="1" applyFill="1" applyBorder="1" applyAlignment="1">
      <alignment vertical="center"/>
    </xf>
    <xf numFmtId="49" fontId="14" fillId="0" borderId="0" xfId="0" applyNumberFormat="1" applyFont="1" applyFill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191" fontId="14" fillId="0" borderId="0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392" applyFont="1" applyFill="1" applyAlignment="1">
      <alignment vertical="center"/>
    </xf>
    <xf numFmtId="0" fontId="27" fillId="0" borderId="0" xfId="0" applyFont="1" applyFill="1" applyAlignment="1">
      <alignment horizontal="center" vertical="center"/>
    </xf>
    <xf numFmtId="49" fontId="0" fillId="0" borderId="0" xfId="0" applyNumberFormat="1" applyFill="1" applyAlignment="1">
      <alignment horizontal="center" vertical="center"/>
    </xf>
    <xf numFmtId="0" fontId="0" fillId="0" borderId="0" xfId="0" applyFont="1" applyFill="1" applyBorder="1"/>
    <xf numFmtId="0" fontId="20" fillId="0" borderId="0" xfId="0" applyFont="1" applyFill="1" applyAlignment="1">
      <alignment horizontal="left"/>
    </xf>
    <xf numFmtId="0" fontId="25" fillId="0" borderId="0" xfId="0" applyFont="1" applyFill="1" applyBorder="1" applyAlignment="1"/>
    <xf numFmtId="0" fontId="15" fillId="0" borderId="0" xfId="0" applyFont="1" applyFill="1" applyAlignment="1">
      <alignment horizontal="center" wrapText="1"/>
    </xf>
    <xf numFmtId="49" fontId="0" fillId="0" borderId="0" xfId="0" applyNumberFormat="1" applyFill="1" applyAlignment="1">
      <alignment horizontal="center"/>
    </xf>
    <xf numFmtId="49" fontId="14" fillId="0" borderId="0" xfId="0" applyNumberFormat="1" applyFont="1" applyFill="1" applyAlignment="1">
      <alignment horizontal="center" wrapText="1"/>
    </xf>
    <xf numFmtId="0" fontId="0" fillId="0" borderId="0" xfId="0" applyFont="1" applyFill="1" applyAlignment="1">
      <alignment horizontal="left"/>
    </xf>
    <xf numFmtId="0" fontId="0" fillId="0" borderId="0" xfId="0" applyFont="1" applyFill="1" applyBorder="1" applyAlignment="1"/>
    <xf numFmtId="205" fontId="0" fillId="0" borderId="0" xfId="136" applyNumberFormat="1" applyFont="1" applyFill="1" applyAlignment="1">
      <alignment horizontal="center" vertical="center"/>
    </xf>
    <xf numFmtId="202" fontId="0" fillId="0" borderId="18" xfId="0" applyNumberFormat="1" applyFont="1" applyFill="1" applyBorder="1" applyAlignment="1">
      <alignment vertical="center"/>
    </xf>
    <xf numFmtId="202" fontId="0" fillId="0" borderId="0" xfId="136" applyNumberFormat="1" applyFont="1" applyFill="1" applyBorder="1" applyAlignment="1">
      <alignment horizontal="left" vertical="center"/>
    </xf>
    <xf numFmtId="202" fontId="0" fillId="0" borderId="0" xfId="136" applyNumberFormat="1" applyFont="1" applyFill="1" applyAlignment="1">
      <alignment horizontal="left" vertical="center"/>
    </xf>
    <xf numFmtId="201" fontId="0" fillId="0" borderId="0" xfId="136" applyNumberFormat="1" applyFont="1" applyFill="1" applyAlignment="1">
      <alignment horizontal="center" vertical="center"/>
    </xf>
    <xf numFmtId="201" fontId="0" fillId="0" borderId="17" xfId="136" applyNumberFormat="1" applyFont="1" applyFill="1" applyBorder="1" applyAlignment="1">
      <alignment horizontal="center" vertical="center"/>
    </xf>
    <xf numFmtId="0" fontId="14" fillId="0" borderId="17" xfId="391" applyFont="1" applyFill="1" applyBorder="1" applyAlignment="1">
      <alignment vertical="center"/>
    </xf>
    <xf numFmtId="0" fontId="15" fillId="0" borderId="0" xfId="391" quotePrefix="1" applyFont="1" applyFill="1" applyAlignment="1">
      <alignment vertical="center"/>
    </xf>
    <xf numFmtId="201" fontId="0" fillId="0" borderId="0" xfId="136" applyNumberFormat="1" applyFont="1" applyFill="1" applyBorder="1" applyAlignment="1">
      <alignment horizontal="center" vertical="center"/>
    </xf>
    <xf numFmtId="0" fontId="13" fillId="0" borderId="0" xfId="391" applyFont="1" applyFill="1" applyBorder="1" applyAlignment="1">
      <alignment vertical="center" wrapText="1"/>
    </xf>
    <xf numFmtId="201" fontId="18" fillId="0" borderId="17" xfId="136" applyNumberFormat="1" applyFont="1" applyFill="1" applyBorder="1" applyAlignment="1">
      <alignment vertical="center"/>
    </xf>
    <xf numFmtId="202" fontId="0" fillId="0" borderId="17" xfId="0" applyNumberFormat="1" applyFill="1" applyBorder="1" applyAlignment="1">
      <alignment vertical="center"/>
    </xf>
    <xf numFmtId="201" fontId="17" fillId="0" borderId="17" xfId="136" applyNumberFormat="1" applyFont="1" applyFill="1" applyBorder="1" applyAlignment="1">
      <alignment vertical="center"/>
    </xf>
    <xf numFmtId="0" fontId="14" fillId="0" borderId="18" xfId="391" applyFont="1" applyFill="1" applyBorder="1"/>
    <xf numFmtId="201" fontId="17" fillId="0" borderId="0" xfId="136" applyNumberFormat="1" applyFont="1" applyFill="1" applyBorder="1" applyAlignment="1">
      <alignment vertical="center"/>
    </xf>
    <xf numFmtId="37" fontId="17" fillId="0" borderId="0" xfId="136" applyNumberFormat="1" applyFont="1" applyFill="1" applyBorder="1" applyAlignment="1">
      <alignment horizontal="right" vertical="center"/>
    </xf>
    <xf numFmtId="204" fontId="13" fillId="0" borderId="0" xfId="136" applyNumberFormat="1" applyFont="1" applyFill="1" applyBorder="1" applyAlignment="1">
      <alignment horizontal="center" vertical="center"/>
    </xf>
    <xf numFmtId="204" fontId="13" fillId="0" borderId="6" xfId="136" applyNumberFormat="1" applyFont="1" applyFill="1" applyBorder="1" applyAlignment="1">
      <alignment vertical="center"/>
    </xf>
    <xf numFmtId="43" fontId="17" fillId="0" borderId="0" xfId="136" applyFont="1" applyFill="1" applyBorder="1" applyAlignment="1">
      <alignment horizontal="right" vertical="center"/>
    </xf>
    <xf numFmtId="0" fontId="0" fillId="0" borderId="0" xfId="391" quotePrefix="1" applyFont="1" applyFill="1" applyAlignment="1">
      <alignment horizontal="left" vertical="center"/>
    </xf>
    <xf numFmtId="201" fontId="0" fillId="0" borderId="6" xfId="136" applyNumberFormat="1" applyFont="1" applyFill="1" applyBorder="1" applyAlignment="1">
      <alignment vertical="center"/>
    </xf>
    <xf numFmtId="201" fontId="13" fillId="0" borderId="17" xfId="136" applyNumberFormat="1" applyFont="1" applyFill="1" applyBorder="1" applyAlignment="1">
      <alignment vertical="center"/>
    </xf>
    <xf numFmtId="202" fontId="13" fillId="0" borderId="6" xfId="0" applyNumberFormat="1" applyFont="1" applyFill="1" applyBorder="1" applyAlignment="1">
      <alignment vertical="center"/>
    </xf>
    <xf numFmtId="205" fontId="17" fillId="0" borderId="17" xfId="136" applyNumberFormat="1" applyFont="1" applyFill="1" applyBorder="1" applyAlignment="1">
      <alignment horizontal="right" vertical="center"/>
    </xf>
    <xf numFmtId="202" fontId="13" fillId="0" borderId="18" xfId="0" applyNumberFormat="1" applyFont="1" applyFill="1" applyBorder="1" applyAlignment="1">
      <alignment vertical="center"/>
    </xf>
    <xf numFmtId="0" fontId="18" fillId="0" borderId="18" xfId="311" quotePrefix="1" applyFont="1" applyFill="1" applyBorder="1" applyAlignment="1">
      <alignment horizontal="center" vertical="center"/>
    </xf>
    <xf numFmtId="0" fontId="14" fillId="0" borderId="18" xfId="0" applyFont="1" applyFill="1" applyBorder="1"/>
    <xf numFmtId="0" fontId="14" fillId="0" borderId="21" xfId="391" applyFont="1" applyFill="1" applyBorder="1"/>
    <xf numFmtId="37" fontId="13" fillId="0" borderId="17" xfId="0" applyNumberFormat="1" applyFont="1" applyFill="1" applyBorder="1" applyAlignment="1">
      <alignment horizontal="right" vertical="center"/>
    </xf>
    <xf numFmtId="37" fontId="13" fillId="0" borderId="0" xfId="0" applyNumberFormat="1" applyFont="1" applyFill="1" applyBorder="1" applyAlignment="1">
      <alignment horizontal="right" vertical="center"/>
    </xf>
    <xf numFmtId="37" fontId="13" fillId="0" borderId="0" xfId="0" applyNumberFormat="1" applyFont="1" applyFill="1" applyBorder="1" applyAlignment="1">
      <alignment horizontal="right"/>
    </xf>
    <xf numFmtId="204" fontId="13" fillId="0" borderId="17" xfId="136" applyNumberFormat="1" applyFont="1" applyFill="1" applyBorder="1" applyAlignment="1">
      <alignment vertical="center"/>
    </xf>
    <xf numFmtId="205" fontId="13" fillId="0" borderId="17" xfId="136" applyNumberFormat="1" applyFont="1" applyFill="1" applyBorder="1" applyAlignment="1">
      <alignment horizontal="right" vertical="center"/>
    </xf>
    <xf numFmtId="204" fontId="0" fillId="0" borderId="17" xfId="136" applyNumberFormat="1" applyFont="1" applyFill="1" applyBorder="1" applyAlignment="1">
      <alignment horizontal="center" vertical="center"/>
    </xf>
    <xf numFmtId="43" fontId="14" fillId="0" borderId="0" xfId="136" applyFont="1" applyFill="1"/>
    <xf numFmtId="43" fontId="14" fillId="0" borderId="0" xfId="391" applyNumberFormat="1" applyFont="1" applyFill="1"/>
    <xf numFmtId="201" fontId="14" fillId="0" borderId="0" xfId="136" applyNumberFormat="1" applyFont="1" applyFill="1" applyAlignment="1">
      <alignment horizontal="center" vertical="center"/>
    </xf>
    <xf numFmtId="204" fontId="13" fillId="0" borderId="20" xfId="136" applyNumberFormat="1" applyFont="1" applyFill="1" applyBorder="1" applyAlignment="1">
      <alignment horizontal="center" vertical="center"/>
    </xf>
    <xf numFmtId="202" fontId="13" fillId="0" borderId="20" xfId="0" applyNumberFormat="1" applyFont="1" applyFill="1" applyBorder="1" applyAlignment="1">
      <alignment horizontal="left" vertical="center"/>
    </xf>
    <xf numFmtId="0" fontId="0" fillId="0" borderId="17" xfId="391" applyFont="1" applyFill="1" applyBorder="1" applyAlignment="1">
      <alignment vertical="center"/>
    </xf>
    <xf numFmtId="0" fontId="0" fillId="0" borderId="0" xfId="391" applyFont="1" applyFill="1" applyBorder="1" applyAlignment="1">
      <alignment vertical="center"/>
    </xf>
    <xf numFmtId="0" fontId="0" fillId="0" borderId="0" xfId="391" applyFont="1" applyFill="1" applyBorder="1" applyAlignment="1">
      <alignment horizontal="center" vertical="center"/>
    </xf>
    <xf numFmtId="202" fontId="13" fillId="0" borderId="0" xfId="393" applyNumberFormat="1" applyFont="1" applyFill="1" applyBorder="1" applyAlignment="1">
      <alignment vertical="center"/>
    </xf>
    <xf numFmtId="0" fontId="15" fillId="0" borderId="0" xfId="391" quotePrefix="1" applyFont="1" applyFill="1" applyBorder="1" applyAlignment="1">
      <alignment vertical="center"/>
    </xf>
    <xf numFmtId="0" fontId="11" fillId="0" borderId="0" xfId="0" quotePrefix="1" applyFont="1" applyFill="1" applyBorder="1" applyAlignment="1">
      <alignment horizontal="left"/>
    </xf>
    <xf numFmtId="0" fontId="12" fillId="0" borderId="0" xfId="0" applyFont="1" applyFill="1" applyBorder="1" applyAlignment="1">
      <alignment horizontal="left"/>
    </xf>
    <xf numFmtId="0" fontId="13" fillId="0" borderId="0" xfId="0" applyFont="1" applyFill="1" applyAlignment="1"/>
    <xf numFmtId="0" fontId="19" fillId="0" borderId="0" xfId="0" applyFont="1" applyFill="1" applyAlignment="1">
      <alignment horizontal="left"/>
    </xf>
    <xf numFmtId="0" fontId="19" fillId="0" borderId="0" xfId="0" applyFont="1" applyFill="1" applyAlignment="1"/>
    <xf numFmtId="0" fontId="14" fillId="0" borderId="0" xfId="392" applyFont="1" applyFill="1" applyAlignment="1">
      <alignment horizontal="left"/>
    </xf>
    <xf numFmtId="0" fontId="27" fillId="0" borderId="0" xfId="0" applyFont="1" applyFill="1" applyAlignment="1">
      <alignment horizontal="center"/>
    </xf>
    <xf numFmtId="49" fontId="13" fillId="0" borderId="0" xfId="0" applyNumberFormat="1" applyFont="1" applyFill="1" applyAlignment="1">
      <alignment horizontal="center"/>
    </xf>
    <xf numFmtId="202" fontId="0" fillId="0" borderId="0" xfId="0" applyNumberFormat="1" applyFont="1" applyFill="1" applyBorder="1" applyAlignment="1"/>
    <xf numFmtId="38" fontId="0" fillId="0" borderId="0" xfId="0" applyNumberFormat="1" applyFont="1" applyFill="1" applyAlignment="1">
      <alignment horizontal="right"/>
    </xf>
    <xf numFmtId="0" fontId="14" fillId="0" borderId="0" xfId="0" applyFont="1" applyFill="1" applyAlignment="1"/>
    <xf numFmtId="0" fontId="0" fillId="0" borderId="0" xfId="392" applyFont="1" applyFill="1" applyAlignment="1"/>
    <xf numFmtId="188" fontId="0" fillId="0" borderId="0" xfId="0" applyNumberFormat="1" applyFont="1" applyFill="1" applyBorder="1" applyAlignment="1"/>
    <xf numFmtId="202" fontId="0" fillId="0" borderId="6" xfId="0" applyNumberFormat="1" applyFont="1" applyFill="1" applyBorder="1" applyAlignment="1"/>
    <xf numFmtId="37" fontId="0" fillId="0" borderId="0" xfId="0" applyNumberFormat="1" applyFont="1" applyFill="1" applyBorder="1" applyAlignment="1"/>
    <xf numFmtId="0" fontId="0" fillId="0" borderId="0" xfId="392" applyFont="1" applyFill="1" applyAlignment="1">
      <alignment horizontal="left"/>
    </xf>
    <xf numFmtId="49" fontId="15" fillId="0" borderId="0" xfId="0" applyNumberFormat="1" applyFont="1" applyFill="1" applyAlignment="1">
      <alignment horizontal="center"/>
    </xf>
    <xf numFmtId="0" fontId="14" fillId="0" borderId="0" xfId="392" applyFont="1" applyFill="1" applyAlignment="1"/>
    <xf numFmtId="202" fontId="0" fillId="0" borderId="0" xfId="136" applyNumberFormat="1" applyFont="1" applyFill="1" applyBorder="1" applyAlignment="1"/>
    <xf numFmtId="190" fontId="0" fillId="0" borderId="0" xfId="136" applyNumberFormat="1" applyFont="1" applyFill="1" applyBorder="1" applyAlignment="1"/>
    <xf numFmtId="202" fontId="0" fillId="0" borderId="18" xfId="0" applyNumberFormat="1" applyFont="1" applyFill="1" applyBorder="1" applyAlignment="1"/>
    <xf numFmtId="202" fontId="0" fillId="0" borderId="17" xfId="0" applyNumberFormat="1" applyFont="1" applyFill="1" applyBorder="1" applyAlignment="1"/>
    <xf numFmtId="202" fontId="0" fillId="0" borderId="0" xfId="136" applyNumberFormat="1" applyFont="1" applyFill="1" applyBorder="1" applyAlignment="1">
      <alignment horizontal="center"/>
    </xf>
    <xf numFmtId="190" fontId="0" fillId="0" borderId="0" xfId="0" applyNumberFormat="1" applyFont="1" applyFill="1" applyBorder="1" applyAlignment="1"/>
    <xf numFmtId="190" fontId="14" fillId="0" borderId="0" xfId="0" applyNumberFormat="1" applyFont="1" applyFill="1" applyBorder="1" applyAlignment="1"/>
    <xf numFmtId="188" fontId="14" fillId="0" borderId="0" xfId="0" applyNumberFormat="1" applyFont="1" applyFill="1" applyBorder="1" applyAlignment="1"/>
    <xf numFmtId="37" fontId="14" fillId="0" borderId="0" xfId="0" applyNumberFormat="1" applyFont="1" applyFill="1" applyBorder="1" applyAlignment="1"/>
    <xf numFmtId="0" fontId="11" fillId="0" borderId="0" xfId="0" quotePrefix="1" applyFont="1" applyFill="1" applyAlignment="1">
      <alignment horizontal="left"/>
    </xf>
    <xf numFmtId="0" fontId="19" fillId="0" borderId="0" xfId="0" quotePrefix="1" applyFont="1" applyFill="1" applyAlignment="1">
      <alignment horizontal="left"/>
    </xf>
    <xf numFmtId="0" fontId="13" fillId="0" borderId="0" xfId="0" applyFont="1" applyFill="1" applyBorder="1" applyAlignment="1"/>
    <xf numFmtId="0" fontId="0" fillId="0" borderId="0" xfId="0" applyFont="1" applyFill="1" applyAlignment="1"/>
    <xf numFmtId="193" fontId="0" fillId="0" borderId="0" xfId="0" applyNumberFormat="1" applyFont="1" applyFill="1" applyAlignment="1"/>
    <xf numFmtId="0" fontId="15" fillId="0" borderId="0" xfId="0" applyFont="1" applyFill="1" applyAlignment="1"/>
    <xf numFmtId="0" fontId="0" fillId="0" borderId="0" xfId="0" applyFill="1" applyAlignment="1"/>
    <xf numFmtId="202" fontId="0" fillId="0" borderId="0" xfId="0" applyNumberFormat="1" applyFont="1" applyFill="1" applyAlignment="1"/>
    <xf numFmtId="206" fontId="0" fillId="0" borderId="0" xfId="0" applyNumberFormat="1" applyFont="1" applyFill="1" applyBorder="1" applyAlignment="1"/>
    <xf numFmtId="206" fontId="0" fillId="0" borderId="0" xfId="0" applyNumberFormat="1" applyFont="1" applyFill="1" applyAlignment="1"/>
    <xf numFmtId="190" fontId="0" fillId="0" borderId="20" xfId="0" applyNumberFormat="1" applyFont="1" applyFill="1" applyBorder="1" applyAlignment="1"/>
    <xf numFmtId="0" fontId="0" fillId="0" borderId="0" xfId="0" applyNumberFormat="1" applyFill="1" applyAlignment="1">
      <alignment horizontal="center"/>
    </xf>
    <xf numFmtId="191" fontId="14" fillId="0" borderId="0" xfId="0" applyNumberFormat="1" applyFont="1" applyFill="1" applyAlignment="1">
      <alignment horizontal="center"/>
    </xf>
    <xf numFmtId="0" fontId="15" fillId="0" borderId="0" xfId="0" applyFont="1" applyFill="1" applyBorder="1" applyAlignment="1"/>
    <xf numFmtId="0" fontId="14" fillId="0" borderId="0" xfId="0" applyFont="1" applyFill="1" applyBorder="1" applyAlignment="1"/>
    <xf numFmtId="188" fontId="0" fillId="0" borderId="17" xfId="0" applyNumberFormat="1" applyFont="1" applyFill="1" applyBorder="1" applyAlignment="1"/>
    <xf numFmtId="188" fontId="0" fillId="0" borderId="6" xfId="0" applyNumberFormat="1" applyFont="1" applyFill="1" applyBorder="1" applyAlignment="1"/>
    <xf numFmtId="188" fontId="0" fillId="0" borderId="18" xfId="0" applyNumberFormat="1" applyFont="1" applyFill="1" applyBorder="1" applyAlignment="1"/>
    <xf numFmtId="193" fontId="0" fillId="0" borderId="0" xfId="0" applyNumberFormat="1" applyFont="1" applyFill="1" applyBorder="1" applyAlignment="1"/>
    <xf numFmtId="188" fontId="0" fillId="0" borderId="0" xfId="0" applyNumberFormat="1" applyFill="1" applyBorder="1" applyAlignment="1">
      <alignment horizontal="center"/>
    </xf>
    <xf numFmtId="206" fontId="0" fillId="0" borderId="20" xfId="0" applyNumberFormat="1" applyFont="1" applyFill="1" applyBorder="1" applyAlignment="1"/>
    <xf numFmtId="0" fontId="16" fillId="0" borderId="0" xfId="0" applyNumberFormat="1" applyFont="1" applyFill="1" applyBorder="1" applyAlignment="1">
      <alignment horizontal="center"/>
    </xf>
    <xf numFmtId="0" fontId="11" fillId="0" borderId="0" xfId="391" quotePrefix="1" applyFont="1" applyFill="1" applyAlignment="1">
      <alignment horizontal="left"/>
    </xf>
    <xf numFmtId="0" fontId="13" fillId="0" borderId="0" xfId="391" quotePrefix="1" applyFont="1" applyFill="1" applyAlignment="1">
      <alignment horizontal="left"/>
    </xf>
    <xf numFmtId="0" fontId="13" fillId="0" borderId="0" xfId="391" applyFont="1" applyFill="1" applyAlignment="1">
      <alignment horizontal="left"/>
    </xf>
    <xf numFmtId="205" fontId="13" fillId="0" borderId="0" xfId="136" applyNumberFormat="1" applyFont="1" applyFill="1" applyAlignment="1">
      <alignment horizontal="left"/>
    </xf>
    <xf numFmtId="0" fontId="14" fillId="0" borderId="0" xfId="391" applyFont="1" applyFill="1" applyAlignment="1"/>
    <xf numFmtId="0" fontId="19" fillId="0" borderId="0" xfId="391" applyFont="1" applyFill="1" applyAlignment="1">
      <alignment horizontal="left"/>
    </xf>
    <xf numFmtId="0" fontId="13" fillId="0" borderId="0" xfId="391" applyFont="1" applyFill="1" applyBorder="1" applyAlignment="1">
      <alignment horizontal="right"/>
    </xf>
    <xf numFmtId="205" fontId="13" fillId="0" borderId="0" xfId="136" applyNumberFormat="1" applyFont="1" applyFill="1" applyBorder="1" applyAlignment="1">
      <alignment horizontal="right"/>
    </xf>
    <xf numFmtId="0" fontId="14" fillId="0" borderId="0" xfId="391" applyFont="1" applyFill="1" applyBorder="1" applyAlignment="1"/>
    <xf numFmtId="205" fontId="14" fillId="0" borderId="0" xfId="136" applyNumberFormat="1" applyFont="1" applyFill="1" applyAlignment="1">
      <alignment horizontal="center"/>
    </xf>
    <xf numFmtId="205" fontId="14" fillId="0" borderId="0" xfId="136" applyNumberFormat="1" applyFont="1" applyFill="1" applyAlignment="1"/>
    <xf numFmtId="0" fontId="0" fillId="0" borderId="0" xfId="391" applyFont="1" applyFill="1" applyBorder="1" applyAlignment="1">
      <alignment horizontal="center"/>
    </xf>
    <xf numFmtId="205" fontId="0" fillId="0" borderId="0" xfId="136" applyNumberFormat="1" applyFont="1" applyFill="1" applyAlignment="1">
      <alignment horizontal="center"/>
    </xf>
    <xf numFmtId="49" fontId="17" fillId="0" borderId="0" xfId="311" applyNumberFormat="1" applyFont="1" applyFill="1" applyBorder="1" applyAlignment="1">
      <alignment horizontal="center"/>
    </xf>
    <xf numFmtId="0" fontId="13" fillId="0" borderId="0" xfId="391" applyFont="1" applyFill="1" applyAlignment="1"/>
    <xf numFmtId="0" fontId="17" fillId="0" borderId="0" xfId="311" applyFont="1" applyFill="1" applyAlignment="1"/>
    <xf numFmtId="202" fontId="13" fillId="0" borderId="0" xfId="0" applyNumberFormat="1" applyFont="1" applyFill="1" applyBorder="1" applyAlignment="1"/>
    <xf numFmtId="205" fontId="13" fillId="0" borderId="17" xfId="136" applyNumberFormat="1" applyFont="1" applyFill="1" applyBorder="1" applyAlignment="1"/>
    <xf numFmtId="202" fontId="13" fillId="0" borderId="17" xfId="0" applyNumberFormat="1" applyFont="1" applyFill="1" applyBorder="1" applyAlignment="1"/>
    <xf numFmtId="0" fontId="18" fillId="0" borderId="0" xfId="311" quotePrefix="1" applyFont="1" applyFill="1" applyBorder="1" applyAlignment="1">
      <alignment horizontal="center"/>
    </xf>
    <xf numFmtId="204" fontId="17" fillId="0" borderId="17" xfId="136" applyNumberFormat="1" applyFont="1" applyFill="1" applyBorder="1" applyAlignment="1"/>
    <xf numFmtId="205" fontId="13" fillId="0" borderId="0" xfId="136" applyNumberFormat="1" applyFont="1" applyFill="1" applyBorder="1" applyAlignment="1"/>
    <xf numFmtId="0" fontId="17" fillId="0" borderId="0" xfId="311" applyFont="1" applyFill="1" applyBorder="1" applyAlignment="1"/>
    <xf numFmtId="43" fontId="13" fillId="0" borderId="0" xfId="136" applyFont="1" applyFill="1" applyBorder="1" applyAlignment="1"/>
    <xf numFmtId="0" fontId="21" fillId="0" borderId="0" xfId="311" quotePrefix="1" applyFont="1" applyFill="1" applyAlignment="1">
      <alignment horizontal="center"/>
    </xf>
    <xf numFmtId="190" fontId="18" fillId="0" borderId="0" xfId="136" applyNumberFormat="1" applyFont="1" applyFill="1" applyAlignment="1"/>
    <xf numFmtId="202" fontId="18" fillId="0" borderId="0" xfId="136" applyNumberFormat="1" applyFont="1" applyFill="1" applyAlignment="1"/>
    <xf numFmtId="204" fontId="14" fillId="0" borderId="0" xfId="136" applyNumberFormat="1" applyFont="1" applyFill="1" applyAlignment="1"/>
    <xf numFmtId="204" fontId="18" fillId="0" borderId="0" xfId="136" applyNumberFormat="1" applyFont="1" applyFill="1" applyBorder="1" applyAlignment="1"/>
    <xf numFmtId="205" fontId="14" fillId="0" borderId="0" xfId="136" applyNumberFormat="1" applyFont="1" applyFill="1" applyBorder="1" applyAlignment="1"/>
    <xf numFmtId="0" fontId="18" fillId="0" borderId="0" xfId="311" applyFont="1" applyFill="1" applyBorder="1" applyAlignment="1"/>
    <xf numFmtId="202" fontId="14" fillId="0" borderId="0" xfId="0" applyNumberFormat="1" applyFont="1" applyFill="1" applyBorder="1" applyAlignment="1"/>
    <xf numFmtId="202" fontId="18" fillId="0" borderId="0" xfId="136" applyNumberFormat="1" applyFont="1" applyFill="1" applyBorder="1" applyAlignment="1"/>
    <xf numFmtId="190" fontId="18" fillId="0" borderId="0" xfId="136" applyNumberFormat="1" applyFont="1" applyFill="1" applyBorder="1" applyAlignment="1"/>
    <xf numFmtId="204" fontId="14" fillId="0" borderId="0" xfId="136" applyNumberFormat="1" applyFont="1" applyFill="1" applyBorder="1" applyAlignment="1"/>
    <xf numFmtId="43" fontId="18" fillId="0" borderId="0" xfId="136" applyFont="1" applyFill="1" applyBorder="1" applyAlignment="1"/>
    <xf numFmtId="0" fontId="0" fillId="0" borderId="0" xfId="391" quotePrefix="1" applyFont="1" applyFill="1" applyAlignment="1"/>
    <xf numFmtId="190" fontId="18" fillId="0" borderId="17" xfId="136" applyNumberFormat="1" applyFont="1" applyFill="1" applyBorder="1" applyAlignment="1"/>
    <xf numFmtId="202" fontId="18" fillId="0" borderId="17" xfId="136" applyNumberFormat="1" applyFont="1" applyFill="1" applyBorder="1" applyAlignment="1"/>
    <xf numFmtId="204" fontId="18" fillId="0" borderId="17" xfId="136" applyNumberFormat="1" applyFont="1" applyFill="1" applyBorder="1" applyAlignment="1"/>
    <xf numFmtId="0" fontId="14" fillId="0" borderId="0" xfId="311" applyFont="1" applyFill="1" applyBorder="1" applyAlignment="1"/>
    <xf numFmtId="201" fontId="17" fillId="0" borderId="0" xfId="136" applyNumberFormat="1" applyFont="1" applyFill="1" applyBorder="1" applyAlignment="1"/>
    <xf numFmtId="202" fontId="13" fillId="0" borderId="0" xfId="0" applyNumberFormat="1" applyFont="1" applyFill="1" applyAlignment="1">
      <alignment horizontal="center"/>
    </xf>
    <xf numFmtId="201" fontId="18" fillId="0" borderId="0" xfId="136" applyNumberFormat="1" applyFont="1" applyFill="1" applyBorder="1" applyAlignment="1"/>
    <xf numFmtId="202" fontId="14" fillId="0" borderId="0" xfId="0" applyNumberFormat="1" applyFont="1" applyFill="1" applyAlignment="1">
      <alignment horizontal="center"/>
    </xf>
    <xf numFmtId="202" fontId="14" fillId="0" borderId="0" xfId="0" applyNumberFormat="1" applyFont="1" applyFill="1" applyAlignment="1"/>
    <xf numFmtId="0" fontId="0" fillId="0" borderId="0" xfId="391" applyFont="1" applyFill="1" applyAlignment="1">
      <alignment horizontal="left"/>
    </xf>
    <xf numFmtId="202" fontId="18" fillId="0" borderId="0" xfId="311" applyNumberFormat="1" applyFont="1" applyFill="1" applyBorder="1" applyAlignment="1">
      <alignment horizontal="center"/>
    </xf>
    <xf numFmtId="0" fontId="0" fillId="0" borderId="0" xfId="391" quotePrefix="1" applyFont="1" applyFill="1" applyAlignment="1">
      <alignment horizontal="left"/>
    </xf>
    <xf numFmtId="0" fontId="13" fillId="0" borderId="0" xfId="391" quotePrefix="1" applyFont="1" applyFill="1" applyAlignment="1"/>
    <xf numFmtId="202" fontId="17" fillId="0" borderId="0" xfId="311" applyNumberFormat="1" applyFont="1" applyFill="1" applyBorder="1" applyAlignment="1">
      <alignment horizontal="center"/>
    </xf>
    <xf numFmtId="190" fontId="17" fillId="0" borderId="17" xfId="136" applyNumberFormat="1" applyFont="1" applyFill="1" applyBorder="1" applyAlignment="1"/>
    <xf numFmtId="190" fontId="17" fillId="0" borderId="0" xfId="136" applyNumberFormat="1" applyFont="1" applyFill="1" applyBorder="1" applyAlignment="1"/>
    <xf numFmtId="202" fontId="17" fillId="0" borderId="17" xfId="136" applyNumberFormat="1" applyFont="1" applyFill="1" applyBorder="1" applyAlignment="1"/>
    <xf numFmtId="202" fontId="17" fillId="0" borderId="0" xfId="136" applyNumberFormat="1" applyFont="1" applyFill="1" applyBorder="1" applyAlignment="1"/>
    <xf numFmtId="202" fontId="17" fillId="0" borderId="0" xfId="136" applyNumberFormat="1" applyFont="1" applyFill="1" applyAlignment="1"/>
    <xf numFmtId="202" fontId="17" fillId="0" borderId="6" xfId="136" applyNumberFormat="1" applyFont="1" applyFill="1" applyBorder="1" applyAlignment="1"/>
    <xf numFmtId="190" fontId="17" fillId="0" borderId="0" xfId="136" applyNumberFormat="1" applyFont="1" applyFill="1" applyAlignment="1"/>
    <xf numFmtId="190" fontId="17" fillId="0" borderId="6" xfId="136" applyNumberFormat="1" applyFont="1" applyFill="1" applyBorder="1" applyAlignment="1"/>
    <xf numFmtId="204" fontId="13" fillId="0" borderId="0" xfId="136" applyNumberFormat="1" applyFont="1" applyFill="1" applyAlignment="1"/>
    <xf numFmtId="204" fontId="17" fillId="0" borderId="6" xfId="136" applyNumberFormat="1" applyFont="1" applyFill="1" applyBorder="1" applyAlignment="1"/>
    <xf numFmtId="0" fontId="28" fillId="0" borderId="0" xfId="311" quotePrefix="1" applyFont="1" applyFill="1" applyBorder="1" applyAlignment="1"/>
    <xf numFmtId="205" fontId="18" fillId="0" borderId="0" xfId="136" applyNumberFormat="1" applyFont="1" applyFill="1" applyBorder="1" applyAlignment="1">
      <alignment horizontal="center"/>
    </xf>
    <xf numFmtId="0" fontId="18" fillId="0" borderId="0" xfId="311" applyFont="1" applyFill="1" applyAlignment="1">
      <alignment horizontal="left"/>
    </xf>
    <xf numFmtId="0" fontId="17" fillId="0" borderId="0" xfId="311" quotePrefix="1" applyFont="1" applyFill="1" applyAlignment="1">
      <alignment horizontal="left"/>
    </xf>
    <xf numFmtId="43" fontId="18" fillId="0" borderId="17" xfId="136" applyFont="1" applyFill="1" applyBorder="1" applyAlignment="1"/>
    <xf numFmtId="202" fontId="18" fillId="0" borderId="0" xfId="136" applyNumberFormat="1" applyFont="1" applyFill="1" applyBorder="1" applyAlignment="1">
      <alignment horizontal="center"/>
    </xf>
    <xf numFmtId="201" fontId="18" fillId="0" borderId="18" xfId="136" applyNumberFormat="1" applyFont="1" applyFill="1" applyBorder="1" applyAlignment="1"/>
    <xf numFmtId="202" fontId="18" fillId="0" borderId="0" xfId="136" applyNumberFormat="1" applyFont="1" applyFill="1" applyAlignment="1">
      <alignment horizontal="center"/>
    </xf>
    <xf numFmtId="205" fontId="14" fillId="0" borderId="18" xfId="136" applyNumberFormat="1" applyFont="1" applyFill="1" applyBorder="1" applyAlignment="1"/>
    <xf numFmtId="202" fontId="14" fillId="0" borderId="18" xfId="0" applyNumberFormat="1" applyFont="1" applyFill="1" applyBorder="1" applyAlignment="1"/>
    <xf numFmtId="205" fontId="18" fillId="0" borderId="0" xfId="136" applyNumberFormat="1" applyFont="1" applyFill="1" applyAlignment="1"/>
    <xf numFmtId="202" fontId="13" fillId="0" borderId="20" xfId="0" applyNumberFormat="1" applyFont="1" applyFill="1" applyBorder="1" applyAlignment="1"/>
    <xf numFmtId="205" fontId="13" fillId="0" borderId="20" xfId="136" applyNumberFormat="1" applyFont="1" applyFill="1" applyBorder="1" applyAlignment="1"/>
    <xf numFmtId="0" fontId="11" fillId="0" borderId="0" xfId="391" applyFont="1" applyFill="1" applyAlignment="1">
      <alignment horizontal="left"/>
    </xf>
    <xf numFmtId="0" fontId="13" fillId="0" borderId="0" xfId="391" applyFont="1" applyFill="1" applyBorder="1" applyAlignment="1">
      <alignment horizontal="center"/>
    </xf>
    <xf numFmtId="0" fontId="14" fillId="0" borderId="0" xfId="391" applyFont="1" applyFill="1" applyBorder="1" applyAlignment="1">
      <alignment horizontal="right"/>
    </xf>
    <xf numFmtId="0" fontId="14" fillId="0" borderId="0" xfId="391" applyFont="1" applyFill="1" applyBorder="1" applyAlignment="1">
      <alignment horizontal="center"/>
    </xf>
    <xf numFmtId="37" fontId="13" fillId="0" borderId="17" xfId="0" applyNumberFormat="1" applyFont="1" applyFill="1" applyBorder="1" applyAlignment="1">
      <alignment horizontal="right"/>
    </xf>
    <xf numFmtId="202" fontId="13" fillId="0" borderId="17" xfId="136" applyNumberFormat="1" applyFont="1" applyFill="1" applyBorder="1" applyAlignment="1"/>
    <xf numFmtId="202" fontId="13" fillId="0" borderId="17" xfId="0" applyNumberFormat="1" applyFont="1" applyFill="1" applyBorder="1" applyAlignment="1">
      <alignment horizontal="right"/>
    </xf>
    <xf numFmtId="202" fontId="14" fillId="0" borderId="0" xfId="136" applyNumberFormat="1" applyFont="1" applyFill="1" applyBorder="1" applyAlignment="1"/>
    <xf numFmtId="0" fontId="18" fillId="0" borderId="0" xfId="311" applyFont="1" applyFill="1" applyBorder="1" applyAlignment="1">
      <alignment horizontal="left"/>
    </xf>
    <xf numFmtId="202" fontId="14" fillId="0" borderId="17" xfId="136" applyNumberFormat="1" applyFont="1" applyFill="1" applyBorder="1" applyAlignment="1"/>
    <xf numFmtId="0" fontId="17" fillId="0" borderId="0" xfId="311" quotePrefix="1" applyFont="1" applyFill="1" applyBorder="1" applyAlignment="1">
      <alignment horizontal="left"/>
    </xf>
    <xf numFmtId="0" fontId="28" fillId="0" borderId="0" xfId="311" quotePrefix="1" applyFont="1" applyFill="1" applyBorder="1" applyAlignment="1">
      <alignment horizontal="left"/>
    </xf>
    <xf numFmtId="202" fontId="14" fillId="0" borderId="0" xfId="136" applyNumberFormat="1" applyFont="1" applyFill="1" applyBorder="1" applyAlignment="1">
      <alignment horizontal="center"/>
    </xf>
    <xf numFmtId="0" fontId="14" fillId="0" borderId="0" xfId="391" quotePrefix="1" applyFont="1" applyFill="1" applyAlignment="1">
      <alignment horizontal="left"/>
    </xf>
    <xf numFmtId="205" fontId="13" fillId="0" borderId="0" xfId="136" applyNumberFormat="1" applyFont="1" applyFill="1" applyAlignment="1"/>
    <xf numFmtId="202" fontId="13" fillId="0" borderId="6" xfId="0" applyNumberFormat="1" applyFont="1" applyFill="1" applyBorder="1" applyAlignment="1"/>
    <xf numFmtId="202" fontId="13" fillId="0" borderId="6" xfId="136" applyNumberFormat="1" applyFont="1" applyFill="1" applyBorder="1" applyAlignment="1"/>
    <xf numFmtId="202" fontId="13" fillId="0" borderId="0" xfId="136" applyNumberFormat="1" applyFont="1" applyFill="1" applyBorder="1" applyAlignment="1"/>
    <xf numFmtId="202" fontId="13" fillId="0" borderId="0" xfId="136" applyNumberFormat="1" applyFont="1" applyFill="1" applyBorder="1" applyAlignment="1">
      <alignment horizontal="center"/>
    </xf>
    <xf numFmtId="37" fontId="13" fillId="0" borderId="20" xfId="0" applyNumberFormat="1" applyFont="1" applyFill="1" applyBorder="1" applyAlignment="1">
      <alignment horizontal="right"/>
    </xf>
    <xf numFmtId="188" fontId="14" fillId="0" borderId="0" xfId="136" applyNumberFormat="1" applyFont="1" applyFill="1" applyBorder="1" applyAlignment="1"/>
    <xf numFmtId="202" fontId="96" fillId="0" borderId="0" xfId="0" applyNumberFormat="1" applyFont="1" applyFill="1" applyBorder="1" applyAlignment="1"/>
    <xf numFmtId="202" fontId="97" fillId="0" borderId="0" xfId="311" applyNumberFormat="1" applyFont="1" applyFill="1" applyBorder="1" applyAlignment="1">
      <alignment horizontal="center"/>
    </xf>
    <xf numFmtId="202" fontId="98" fillId="0" borderId="0" xfId="0" applyNumberFormat="1" applyFont="1" applyFill="1" applyBorder="1" applyAlignment="1"/>
    <xf numFmtId="202" fontId="14" fillId="0" borderId="17" xfId="0" applyNumberFormat="1" applyFont="1" applyFill="1" applyBorder="1" applyAlignment="1"/>
    <xf numFmtId="202" fontId="97" fillId="0" borderId="0" xfId="136" applyNumberFormat="1" applyFont="1" applyFill="1" applyBorder="1" applyAlignment="1">
      <alignment horizontal="center"/>
    </xf>
    <xf numFmtId="0" fontId="14" fillId="0" borderId="0" xfId="391" applyFont="1" applyFill="1" applyAlignment="1">
      <alignment horizontal="left"/>
    </xf>
    <xf numFmtId="202" fontId="99" fillId="0" borderId="0" xfId="311" applyNumberFormat="1" applyFont="1" applyFill="1" applyBorder="1" applyAlignment="1">
      <alignment horizontal="center"/>
    </xf>
    <xf numFmtId="0" fontId="13" fillId="0" borderId="0" xfId="392" applyFont="1" applyFill="1" applyAlignment="1">
      <alignment horizontal="left"/>
    </xf>
    <xf numFmtId="37" fontId="13" fillId="0" borderId="0" xfId="0" applyNumberFormat="1" applyFont="1" applyFill="1" applyBorder="1" applyAlignment="1"/>
    <xf numFmtId="43" fontId="0" fillId="0" borderId="0" xfId="136" applyFont="1" applyFill="1" applyBorder="1" applyAlignment="1"/>
    <xf numFmtId="49" fontId="16" fillId="0" borderId="0" xfId="0" applyNumberFormat="1" applyFont="1" applyFill="1" applyAlignment="1">
      <alignment horizontal="center"/>
    </xf>
    <xf numFmtId="0" fontId="0" fillId="0" borderId="0" xfId="0" applyFill="1" applyBorder="1" applyAlignment="1"/>
    <xf numFmtId="49" fontId="15" fillId="0" borderId="0" xfId="0" applyNumberFormat="1" applyFont="1" applyFill="1" applyBorder="1" applyAlignment="1">
      <alignment horizontal="center"/>
    </xf>
    <xf numFmtId="49" fontId="13" fillId="0" borderId="0" xfId="0" applyNumberFormat="1" applyFont="1" applyFill="1" applyBorder="1" applyAlignment="1">
      <alignment horizontal="center"/>
    </xf>
    <xf numFmtId="202" fontId="13" fillId="0" borderId="19" xfId="0" applyNumberFormat="1" applyFont="1" applyFill="1" applyBorder="1" applyAlignment="1"/>
    <xf numFmtId="0" fontId="100" fillId="0" borderId="0" xfId="311" applyFont="1" applyFill="1" applyBorder="1" applyAlignment="1"/>
    <xf numFmtId="0" fontId="17" fillId="0" borderId="0" xfId="311" applyFont="1" applyFill="1" applyBorder="1" applyAlignment="1">
      <alignment horizontal="center"/>
    </xf>
    <xf numFmtId="37" fontId="13" fillId="0" borderId="6" xfId="136" applyNumberFormat="1" applyFont="1" applyFill="1" applyBorder="1" applyAlignment="1"/>
    <xf numFmtId="37" fontId="13" fillId="0" borderId="0" xfId="136" applyNumberFormat="1" applyFont="1" applyFill="1" applyBorder="1" applyAlignment="1"/>
    <xf numFmtId="37" fontId="18" fillId="0" borderId="0" xfId="311" quotePrefix="1" applyNumberFormat="1" applyFont="1" applyFill="1" applyBorder="1" applyAlignment="1">
      <alignment horizontal="center"/>
    </xf>
    <xf numFmtId="43" fontId="13" fillId="0" borderId="6" xfId="136" applyFont="1" applyFill="1" applyBorder="1" applyAlignment="1"/>
    <xf numFmtId="188" fontId="13" fillId="0" borderId="19" xfId="0" applyNumberFormat="1" applyFont="1" applyFill="1" applyBorder="1" applyAlignment="1"/>
    <xf numFmtId="188" fontId="14" fillId="0" borderId="0" xfId="0" applyNumberFormat="1" applyFont="1" applyFill="1" applyAlignment="1"/>
    <xf numFmtId="188" fontId="0" fillId="0" borderId="0" xfId="136" applyNumberFormat="1" applyFont="1" applyFill="1" applyBorder="1" applyAlignment="1"/>
    <xf numFmtId="188" fontId="0" fillId="0" borderId="0" xfId="0" applyNumberFormat="1" applyFont="1" applyFill="1" applyAlignment="1"/>
    <xf numFmtId="190" fontId="0" fillId="0" borderId="17" xfId="136" applyNumberFormat="1" applyFont="1" applyFill="1" applyBorder="1" applyAlignment="1"/>
    <xf numFmtId="43" fontId="13" fillId="0" borderId="20" xfId="136" applyFont="1" applyFill="1" applyBorder="1" applyAlignment="1">
      <alignment horizontal="right"/>
    </xf>
    <xf numFmtId="37" fontId="13" fillId="0" borderId="0" xfId="0" applyNumberFormat="1" applyFont="1" applyFill="1" applyBorder="1" applyAlignment="1">
      <alignment vertical="center"/>
    </xf>
    <xf numFmtId="0" fontId="17" fillId="0" borderId="0" xfId="311" applyFont="1" applyFill="1" applyBorder="1" applyAlignment="1">
      <alignment horizontal="left"/>
    </xf>
    <xf numFmtId="191" fontId="11" fillId="0" borderId="0" xfId="136" quotePrefix="1" applyNumberFormat="1" applyFont="1" applyFill="1" applyAlignment="1">
      <alignment horizontal="left"/>
    </xf>
    <xf numFmtId="191" fontId="11" fillId="0" borderId="0" xfId="136" applyNumberFormat="1" applyFont="1" applyFill="1" applyAlignment="1">
      <alignment horizontal="left"/>
    </xf>
    <xf numFmtId="191" fontId="13" fillId="0" borderId="0" xfId="136" applyNumberFormat="1" applyFont="1" applyFill="1"/>
    <xf numFmtId="191" fontId="19" fillId="0" borderId="0" xfId="136" applyNumberFormat="1" applyFont="1" applyFill="1" applyAlignment="1">
      <alignment horizontal="left"/>
    </xf>
    <xf numFmtId="0" fontId="20" fillId="0" borderId="0" xfId="0" applyFont="1" applyFill="1" applyAlignment="1">
      <alignment horizontal="center"/>
    </xf>
    <xf numFmtId="191" fontId="14" fillId="0" borderId="0" xfId="136" applyNumberFormat="1" applyFont="1" applyFill="1"/>
    <xf numFmtId="0" fontId="16" fillId="0" borderId="0" xfId="0" applyFont="1" applyFill="1"/>
    <xf numFmtId="188" fontId="14" fillId="0" borderId="0" xfId="136" applyNumberFormat="1" applyFont="1" applyFill="1"/>
    <xf numFmtId="188" fontId="0" fillId="0" borderId="0" xfId="136" applyNumberFormat="1" applyFont="1" applyFill="1" applyAlignment="1">
      <alignment wrapText="1"/>
    </xf>
    <xf numFmtId="191" fontId="15" fillId="0" borderId="0" xfId="136" applyNumberFormat="1" applyFont="1" applyFill="1"/>
    <xf numFmtId="191" fontId="14" fillId="0" borderId="0" xfId="136" quotePrefix="1" applyNumberFormat="1" applyFont="1" applyFill="1" applyAlignment="1">
      <alignment horizontal="left"/>
    </xf>
    <xf numFmtId="191" fontId="0" fillId="0" borderId="0" xfId="136" applyNumberFormat="1" applyFont="1" applyFill="1" applyAlignment="1">
      <alignment horizontal="left"/>
    </xf>
    <xf numFmtId="191" fontId="0" fillId="0" borderId="0" xfId="136" applyNumberFormat="1" applyFont="1" applyFill="1"/>
    <xf numFmtId="190" fontId="0" fillId="0" borderId="0" xfId="136" quotePrefix="1" applyNumberFormat="1" applyFont="1" applyFill="1" applyAlignment="1">
      <alignment horizontal="center"/>
    </xf>
    <xf numFmtId="202" fontId="0" fillId="0" borderId="17" xfId="136" quotePrefix="1" applyNumberFormat="1" applyFont="1" applyFill="1" applyBorder="1" applyAlignment="1">
      <alignment horizontal="center"/>
    </xf>
    <xf numFmtId="188" fontId="14" fillId="0" borderId="18" xfId="136" applyNumberFormat="1" applyFont="1" applyFill="1" applyBorder="1"/>
    <xf numFmtId="188" fontId="14" fillId="0" borderId="17" xfId="136" applyNumberFormat="1" applyFont="1" applyFill="1" applyBorder="1"/>
    <xf numFmtId="191" fontId="15" fillId="0" borderId="0" xfId="136" quotePrefix="1" applyNumberFormat="1" applyFont="1" applyFill="1" applyAlignment="1">
      <alignment horizontal="left"/>
    </xf>
    <xf numFmtId="202" fontId="14" fillId="0" borderId="0" xfId="136" applyNumberFormat="1" applyFont="1" applyFill="1"/>
    <xf numFmtId="188" fontId="0" fillId="0" borderId="0" xfId="136" applyNumberFormat="1" applyFont="1" applyFill="1" applyAlignment="1">
      <alignment horizontal="center"/>
    </xf>
    <xf numFmtId="0" fontId="0" fillId="0" borderId="0" xfId="0" applyFill="1"/>
    <xf numFmtId="191" fontId="13" fillId="0" borderId="0" xfId="136" quotePrefix="1" applyNumberFormat="1" applyFont="1" applyFill="1" applyAlignment="1">
      <alignment horizontal="left"/>
    </xf>
    <xf numFmtId="0" fontId="0" fillId="0" borderId="0" xfId="0" applyFill="1" applyAlignment="1">
      <alignment horizontal="left"/>
    </xf>
    <xf numFmtId="202" fontId="0" fillId="0" borderId="0" xfId="136" applyNumberFormat="1" applyFont="1" applyFill="1" applyAlignment="1">
      <alignment horizontal="center"/>
    </xf>
    <xf numFmtId="202" fontId="14" fillId="0" borderId="0" xfId="136" applyNumberFormat="1" applyFont="1" applyFill="1" applyAlignment="1">
      <alignment horizontal="center"/>
    </xf>
    <xf numFmtId="202" fontId="0" fillId="0" borderId="0" xfId="136" quotePrefix="1" applyNumberFormat="1" applyFont="1" applyFill="1" applyAlignment="1">
      <alignment horizontal="center"/>
    </xf>
    <xf numFmtId="202" fontId="0" fillId="0" borderId="0" xfId="136" applyNumberFormat="1" applyFont="1" applyFill="1"/>
    <xf numFmtId="190" fontId="14" fillId="0" borderId="0" xfId="136" applyNumberFormat="1" applyFont="1" applyFill="1"/>
    <xf numFmtId="190" fontId="16" fillId="0" borderId="0" xfId="0" applyNumberFormat="1" applyFont="1" applyFill="1"/>
    <xf numFmtId="202" fontId="16" fillId="0" borderId="0" xfId="0" applyNumberFormat="1" applyFont="1" applyFill="1"/>
    <xf numFmtId="209" fontId="16" fillId="0" borderId="0" xfId="0" applyNumberFormat="1" applyFont="1" applyFill="1"/>
    <xf numFmtId="37" fontId="14" fillId="0" borderId="0" xfId="136" applyNumberFormat="1" applyFont="1" applyFill="1"/>
    <xf numFmtId="204" fontId="14" fillId="0" borderId="17" xfId="136" applyNumberFormat="1" applyFont="1" applyFill="1" applyBorder="1" applyAlignment="1">
      <alignment horizontal="center"/>
    </xf>
    <xf numFmtId="190" fontId="0" fillId="0" borderId="17" xfId="136" quotePrefix="1" applyNumberFormat="1" applyFont="1" applyFill="1" applyBorder="1" applyAlignment="1">
      <alignment horizontal="center"/>
    </xf>
    <xf numFmtId="189" fontId="14" fillId="0" borderId="0" xfId="136" applyNumberFormat="1" applyFont="1" applyFill="1"/>
    <xf numFmtId="188" fontId="52" fillId="0" borderId="0" xfId="136" applyNumberFormat="1" applyFont="1" applyFill="1"/>
    <xf numFmtId="201" fontId="52" fillId="0" borderId="0" xfId="136" applyNumberFormat="1" applyFont="1" applyFill="1"/>
    <xf numFmtId="191" fontId="52" fillId="0" borderId="0" xfId="0" applyNumberFormat="1" applyFont="1" applyFill="1"/>
    <xf numFmtId="37" fontId="0" fillId="0" borderId="0" xfId="136" applyNumberFormat="1" applyFont="1" applyFill="1"/>
    <xf numFmtId="191" fontId="14" fillId="0" borderId="0" xfId="0" applyNumberFormat="1" applyFont="1" applyFill="1"/>
    <xf numFmtId="0" fontId="12" fillId="0" borderId="0" xfId="0" applyFont="1" applyFill="1" applyAlignment="1">
      <alignment horizontal="left"/>
    </xf>
    <xf numFmtId="204" fontId="14" fillId="0" borderId="0" xfId="136" applyNumberFormat="1" applyFont="1" applyFill="1" applyAlignment="1">
      <alignment horizontal="center"/>
    </xf>
    <xf numFmtId="0" fontId="13" fillId="0" borderId="0" xfId="0" applyFont="1" applyFill="1"/>
    <xf numFmtId="0" fontId="16" fillId="0" borderId="0" xfId="0" applyFont="1" applyFill="1" applyAlignment="1">
      <alignment horizontal="center"/>
    </xf>
    <xf numFmtId="0" fontId="14" fillId="0" borderId="0" xfId="0" applyFont="1" applyFill="1" applyAlignment="1">
      <alignment horizontal="center" wrapText="1"/>
    </xf>
    <xf numFmtId="49" fontId="14" fillId="0" borderId="0" xfId="0" applyNumberFormat="1" applyFont="1" applyFill="1" applyAlignment="1">
      <alignment horizontal="center"/>
    </xf>
    <xf numFmtId="0" fontId="14" fillId="0" borderId="0" xfId="392" applyFill="1"/>
    <xf numFmtId="191" fontId="13" fillId="0" borderId="0" xfId="0" applyNumberFormat="1" applyFont="1" applyFill="1" applyAlignment="1">
      <alignment horizontal="center"/>
    </xf>
    <xf numFmtId="188" fontId="0" fillId="0" borderId="0" xfId="136" applyNumberFormat="1" applyFont="1" applyFill="1"/>
    <xf numFmtId="0" fontId="14" fillId="0" borderId="0" xfId="392" applyFill="1" applyAlignment="1">
      <alignment horizontal="left"/>
    </xf>
    <xf numFmtId="203" fontId="15" fillId="0" borderId="0" xfId="0" applyNumberFormat="1" applyFont="1" applyFill="1" applyAlignment="1">
      <alignment horizontal="center"/>
    </xf>
    <xf numFmtId="190" fontId="14" fillId="0" borderId="0" xfId="136" applyNumberFormat="1" applyFont="1" applyFill="1" applyAlignment="1">
      <alignment horizontal="center"/>
    </xf>
    <xf numFmtId="0" fontId="0" fillId="0" borderId="0" xfId="392" applyFont="1" applyFill="1" applyAlignment="1">
      <alignment horizontal="left" wrapText="1"/>
    </xf>
    <xf numFmtId="191" fontId="16" fillId="0" borderId="0" xfId="0" applyNumberFormat="1" applyFont="1" applyFill="1" applyAlignment="1">
      <alignment horizontal="center"/>
    </xf>
    <xf numFmtId="0" fontId="0" fillId="0" borderId="0" xfId="392" applyFont="1" applyFill="1"/>
    <xf numFmtId="203" fontId="15" fillId="0" borderId="0" xfId="0" quotePrefix="1" applyNumberFormat="1" applyFont="1" applyFill="1" applyAlignment="1">
      <alignment horizontal="center"/>
    </xf>
    <xf numFmtId="0" fontId="13" fillId="0" borderId="0" xfId="392" applyFont="1" applyFill="1"/>
    <xf numFmtId="188" fontId="13" fillId="0" borderId="19" xfId="136" applyNumberFormat="1" applyFont="1" applyFill="1" applyBorder="1"/>
    <xf numFmtId="188" fontId="13" fillId="0" borderId="0" xfId="136" applyNumberFormat="1" applyFont="1" applyFill="1"/>
    <xf numFmtId="188" fontId="0" fillId="0" borderId="0" xfId="0" applyNumberFormat="1" applyFill="1"/>
    <xf numFmtId="0" fontId="14" fillId="0" borderId="0" xfId="0" quotePrefix="1" applyFont="1" applyFill="1" applyAlignment="1">
      <alignment horizontal="left"/>
    </xf>
    <xf numFmtId="188" fontId="14" fillId="0" borderId="0" xfId="0" applyNumberFormat="1" applyFont="1" applyFill="1"/>
    <xf numFmtId="0" fontId="31" fillId="0" borderId="0" xfId="0" applyFont="1" applyFill="1" applyAlignment="1">
      <alignment horizontal="left"/>
    </xf>
    <xf numFmtId="0" fontId="32" fillId="0" borderId="0" xfId="0" applyFont="1" applyFill="1" applyAlignment="1">
      <alignment horizontal="left"/>
    </xf>
    <xf numFmtId="191" fontId="0" fillId="0" borderId="0" xfId="0" applyNumberFormat="1" applyFill="1"/>
    <xf numFmtId="193" fontId="15" fillId="0" borderId="0" xfId="0" applyNumberFormat="1" applyFont="1" applyFill="1" applyAlignment="1">
      <alignment horizontal="center"/>
    </xf>
    <xf numFmtId="188" fontId="13" fillId="0" borderId="6" xfId="136" applyNumberFormat="1" applyFont="1" applyFill="1" applyBorder="1"/>
    <xf numFmtId="0" fontId="14" fillId="0" borderId="0" xfId="392" applyFill="1" applyAlignment="1">
      <alignment horizontal="left" wrapText="1"/>
    </xf>
    <xf numFmtId="193" fontId="0" fillId="0" borderId="0" xfId="0" applyNumberFormat="1" applyFill="1" applyAlignment="1">
      <alignment horizontal="center"/>
    </xf>
    <xf numFmtId="188" fontId="0" fillId="0" borderId="3" xfId="136" applyNumberFormat="1" applyFont="1" applyFill="1" applyBorder="1"/>
    <xf numFmtId="188" fontId="0" fillId="0" borderId="17" xfId="136" applyNumberFormat="1" applyFont="1" applyFill="1" applyBorder="1"/>
    <xf numFmtId="188" fontId="13" fillId="0" borderId="6" xfId="136" applyNumberFormat="1" applyFont="1" applyFill="1" applyBorder="1" applyAlignment="1">
      <alignment horizontal="center"/>
    </xf>
    <xf numFmtId="188" fontId="13" fillId="0" borderId="0" xfId="136" applyNumberFormat="1" applyFont="1" applyFill="1" applyAlignment="1">
      <alignment horizontal="center"/>
    </xf>
    <xf numFmtId="188" fontId="13" fillId="0" borderId="20" xfId="136" applyNumberFormat="1" applyFont="1" applyFill="1" applyBorder="1" applyAlignment="1">
      <alignment horizontal="center"/>
    </xf>
    <xf numFmtId="188" fontId="0" fillId="0" borderId="0" xfId="0" applyNumberFormat="1" applyFill="1" applyAlignment="1">
      <alignment horizontal="center"/>
    </xf>
    <xf numFmtId="43" fontId="24" fillId="0" borderId="0" xfId="136" applyFont="1" applyFill="1"/>
    <xf numFmtId="0" fontId="14" fillId="0" borderId="0" xfId="391" applyFill="1" applyAlignment="1">
      <alignment horizontal="center"/>
    </xf>
    <xf numFmtId="0" fontId="17" fillId="0" borderId="0" xfId="311" quotePrefix="1" applyFont="1" applyFill="1"/>
    <xf numFmtId="205" fontId="13" fillId="0" borderId="0" xfId="136" quotePrefix="1" applyNumberFormat="1" applyFont="1" applyFill="1" applyAlignment="1">
      <alignment horizontal="center"/>
    </xf>
    <xf numFmtId="202" fontId="17" fillId="0" borderId="0" xfId="136" applyNumberFormat="1" applyFont="1" applyFill="1"/>
    <xf numFmtId="201" fontId="17" fillId="0" borderId="0" xfId="136" applyNumberFormat="1" applyFont="1" applyFill="1"/>
    <xf numFmtId="0" fontId="14" fillId="0" borderId="0" xfId="391" applyFill="1"/>
    <xf numFmtId="202" fontId="18" fillId="0" borderId="17" xfId="136" applyNumberFormat="1" applyFont="1" applyFill="1" applyBorder="1"/>
    <xf numFmtId="202" fontId="0" fillId="0" borderId="0" xfId="136" applyNumberFormat="1" applyFont="1" applyFill="1" applyAlignment="1">
      <alignment horizontal="left"/>
    </xf>
    <xf numFmtId="202" fontId="13" fillId="0" borderId="0" xfId="0" applyNumberFormat="1" applyFont="1" applyFill="1"/>
    <xf numFmtId="202" fontId="0" fillId="0" borderId="17" xfId="0" applyNumberFormat="1" applyFill="1" applyBorder="1"/>
    <xf numFmtId="201" fontId="18" fillId="0" borderId="0" xfId="136" applyNumberFormat="1" applyFont="1" applyFill="1"/>
    <xf numFmtId="205" fontId="18" fillId="0" borderId="17" xfId="136" applyNumberFormat="1" applyFont="1" applyFill="1" applyBorder="1"/>
    <xf numFmtId="204" fontId="13" fillId="0" borderId="6" xfId="136" applyNumberFormat="1" applyFont="1" applyFill="1" applyBorder="1" applyAlignment="1">
      <alignment horizontal="center"/>
    </xf>
    <xf numFmtId="202" fontId="13" fillId="0" borderId="0" xfId="136" applyNumberFormat="1" applyFont="1" applyFill="1" applyAlignment="1">
      <alignment horizontal="center"/>
    </xf>
    <xf numFmtId="204" fontId="13" fillId="0" borderId="0" xfId="136" applyNumberFormat="1" applyFont="1" applyFill="1" applyAlignment="1">
      <alignment horizontal="center"/>
    </xf>
    <xf numFmtId="188" fontId="13" fillId="0" borderId="0" xfId="136" quotePrefix="1" applyNumberFormat="1" applyFont="1" applyFill="1" applyAlignment="1">
      <alignment horizontal="center"/>
    </xf>
    <xf numFmtId="202" fontId="17" fillId="0" borderId="17" xfId="136" applyNumberFormat="1" applyFont="1" applyFill="1" applyBorder="1"/>
    <xf numFmtId="205" fontId="13" fillId="0" borderId="17" xfId="136" quotePrefix="1" applyNumberFormat="1" applyFont="1" applyFill="1" applyBorder="1" applyAlignment="1">
      <alignment horizontal="center"/>
    </xf>
    <xf numFmtId="202" fontId="13" fillId="0" borderId="0" xfId="136" applyNumberFormat="1" applyFont="1" applyFill="1" applyAlignment="1">
      <alignment horizontal="left"/>
    </xf>
    <xf numFmtId="202" fontId="13" fillId="0" borderId="0" xfId="136" quotePrefix="1" applyNumberFormat="1" applyFont="1" applyFill="1" applyAlignment="1">
      <alignment horizontal="center"/>
    </xf>
    <xf numFmtId="202" fontId="16" fillId="0" borderId="0" xfId="136" quotePrefix="1" applyNumberFormat="1" applyFont="1" applyFill="1" applyAlignment="1">
      <alignment horizontal="center"/>
    </xf>
    <xf numFmtId="202" fontId="14" fillId="0" borderId="17" xfId="136" applyNumberFormat="1" applyFont="1" applyFill="1" applyBorder="1"/>
    <xf numFmtId="202" fontId="14" fillId="0" borderId="17" xfId="136" quotePrefix="1" applyNumberFormat="1" applyFont="1" applyFill="1" applyBorder="1" applyAlignment="1">
      <alignment horizontal="center"/>
    </xf>
    <xf numFmtId="202" fontId="0" fillId="0" borderId="0" xfId="0" applyNumberFormat="1" applyFill="1"/>
    <xf numFmtId="188" fontId="101" fillId="0" borderId="0" xfId="136" applyNumberFormat="1" applyFont="1" applyFill="1" applyAlignment="1">
      <alignment horizontal="center"/>
    </xf>
    <xf numFmtId="202" fontId="0" fillId="0" borderId="0" xfId="136" applyNumberFormat="1" applyFont="1" applyFill="1" applyAlignment="1"/>
    <xf numFmtId="188" fontId="13" fillId="0" borderId="0" xfId="0" applyNumberFormat="1" applyFont="1" applyFill="1"/>
    <xf numFmtId="202" fontId="0" fillId="0" borderId="17" xfId="136" applyNumberFormat="1" applyFont="1" applyFill="1" applyBorder="1" applyAlignment="1"/>
    <xf numFmtId="43" fontId="0" fillId="0" borderId="17" xfId="136" applyFont="1" applyFill="1" applyBorder="1" applyAlignment="1"/>
    <xf numFmtId="202" fontId="0" fillId="0" borderId="0" xfId="0" applyNumberFormat="1" applyFill="1" applyBorder="1"/>
    <xf numFmtId="202" fontId="0" fillId="0" borderId="6" xfId="0" applyNumberFormat="1" applyFill="1" applyBorder="1"/>
    <xf numFmtId="0" fontId="15" fillId="0" borderId="0" xfId="0" applyFont="1" applyFill="1"/>
    <xf numFmtId="0" fontId="0" fillId="0" borderId="0" xfId="0" applyFill="1" applyAlignment="1">
      <alignment horizontal="left" indent="2"/>
    </xf>
    <xf numFmtId="0" fontId="15" fillId="0" borderId="0" xfId="0" quotePrefix="1" applyFont="1" applyFill="1" applyAlignment="1">
      <alignment horizontal="center"/>
    </xf>
    <xf numFmtId="0" fontId="15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13" fillId="0" borderId="0" xfId="0" applyFont="1" applyFill="1" applyAlignment="1">
      <alignment horizontal="center"/>
    </xf>
    <xf numFmtId="49" fontId="0" fillId="0" borderId="0" xfId="0" applyNumberFormat="1" applyFill="1" applyAlignment="1">
      <alignment horizontal="center"/>
    </xf>
    <xf numFmtId="0" fontId="14" fillId="0" borderId="0" xfId="0" applyFont="1" applyFill="1" applyAlignment="1">
      <alignment horizontal="center"/>
    </xf>
    <xf numFmtId="0" fontId="14" fillId="0" borderId="17" xfId="391" applyFont="1" applyFill="1" applyBorder="1" applyAlignment="1">
      <alignment horizontal="center"/>
    </xf>
    <xf numFmtId="0" fontId="15" fillId="0" borderId="0" xfId="391" quotePrefix="1" applyFont="1" applyFill="1" applyBorder="1" applyAlignment="1">
      <alignment horizontal="center"/>
    </xf>
    <xf numFmtId="0" fontId="14" fillId="0" borderId="0" xfId="391" applyFont="1" applyFill="1" applyAlignment="1">
      <alignment horizontal="center"/>
    </xf>
    <xf numFmtId="49" fontId="18" fillId="0" borderId="0" xfId="311" applyNumberFormat="1" applyFont="1" applyFill="1" applyBorder="1" applyAlignment="1">
      <alignment horizontal="center"/>
    </xf>
    <xf numFmtId="202" fontId="13" fillId="0" borderId="0" xfId="0" applyNumberFormat="1" applyFont="1" applyFill="1" applyBorder="1" applyAlignment="1">
      <alignment horizontal="center"/>
    </xf>
    <xf numFmtId="0" fontId="0" fillId="0" borderId="0" xfId="391" applyFont="1" applyFill="1" applyAlignment="1">
      <alignment horizontal="center"/>
    </xf>
    <xf numFmtId="191" fontId="0" fillId="0" borderId="0" xfId="136" quotePrefix="1" applyNumberFormat="1" applyFont="1" applyFill="1" applyAlignment="1">
      <alignment horizontal="left"/>
    </xf>
    <xf numFmtId="0" fontId="15" fillId="0" borderId="0" xfId="0" applyFont="1" applyFill="1" applyAlignment="1">
      <alignment horizontal="center"/>
    </xf>
    <xf numFmtId="202" fontId="13" fillId="0" borderId="6" xfId="0" applyNumberFormat="1" applyFont="1" applyFill="1" applyBorder="1"/>
    <xf numFmtId="202" fontId="13" fillId="0" borderId="0" xfId="0" applyNumberFormat="1" applyFont="1" applyFill="1" applyBorder="1"/>
    <xf numFmtId="202" fontId="13" fillId="0" borderId="6" xfId="136" applyNumberFormat="1" applyFont="1" applyFill="1" applyBorder="1" applyAlignment="1">
      <alignment horizontal="center"/>
    </xf>
    <xf numFmtId="37" fontId="13" fillId="0" borderId="0" xfId="136" applyNumberFormat="1" applyFont="1" applyFill="1"/>
    <xf numFmtId="202" fontId="13" fillId="0" borderId="6" xfId="136" applyNumberFormat="1" applyFont="1" applyFill="1" applyBorder="1"/>
    <xf numFmtId="191" fontId="13" fillId="0" borderId="0" xfId="136" applyNumberFormat="1" applyFont="1" applyFill="1" applyAlignment="1">
      <alignment horizontal="right"/>
    </xf>
    <xf numFmtId="202" fontId="13" fillId="0" borderId="19" xfId="136" applyNumberFormat="1" applyFont="1" applyFill="1" applyBorder="1" applyAlignment="1">
      <alignment horizontal="center"/>
    </xf>
    <xf numFmtId="202" fontId="13" fillId="0" borderId="0" xfId="136" applyNumberFormat="1" applyFont="1" applyFill="1"/>
    <xf numFmtId="0" fontId="0" fillId="0" borderId="0" xfId="0" applyFill="1" applyAlignment="1">
      <alignment horizontal="center"/>
    </xf>
    <xf numFmtId="49" fontId="0" fillId="0" borderId="0" xfId="0" applyNumberFormat="1" applyFill="1" applyAlignment="1">
      <alignment horizontal="center"/>
    </xf>
    <xf numFmtId="0" fontId="14" fillId="0" borderId="0" xfId="0" applyFont="1" applyFill="1" applyAlignment="1">
      <alignment horizontal="center"/>
    </xf>
    <xf numFmtId="191" fontId="0" fillId="0" borderId="0" xfId="136" quotePrefix="1" applyNumberFormat="1" applyFont="1" applyFill="1" applyAlignment="1">
      <alignment horizontal="left"/>
    </xf>
    <xf numFmtId="191" fontId="15" fillId="0" borderId="0" xfId="136" applyNumberFormat="1" applyFont="1" applyFill="1" applyAlignment="1">
      <alignment horizontal="center"/>
    </xf>
    <xf numFmtId="191" fontId="15" fillId="0" borderId="0" xfId="136" quotePrefix="1" applyNumberFormat="1" applyFont="1" applyFill="1" applyAlignment="1">
      <alignment horizontal="center"/>
    </xf>
    <xf numFmtId="188" fontId="15" fillId="0" borderId="0" xfId="136" applyNumberFormat="1" applyFont="1" applyFill="1"/>
    <xf numFmtId="37" fontId="15" fillId="0" borderId="0" xfId="136" applyNumberFormat="1" applyFont="1" applyFill="1"/>
    <xf numFmtId="0" fontId="15" fillId="0" borderId="0" xfId="0" quotePrefix="1" applyFont="1" applyFill="1" applyAlignment="1">
      <alignment horizontal="center"/>
    </xf>
    <xf numFmtId="0" fontId="15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13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49" fontId="0" fillId="0" borderId="0" xfId="0" applyNumberFormat="1" applyFill="1" applyAlignment="1">
      <alignment horizontal="center"/>
    </xf>
    <xf numFmtId="49" fontId="0" fillId="0" borderId="0" xfId="0" applyNumberFormat="1" applyFont="1" applyFill="1" applyAlignment="1">
      <alignment horizontal="center"/>
    </xf>
    <xf numFmtId="0" fontId="14" fillId="0" borderId="0" xfId="0" applyFont="1" applyFill="1" applyAlignment="1">
      <alignment horizontal="center"/>
    </xf>
    <xf numFmtId="0" fontId="15" fillId="0" borderId="0" xfId="391" quotePrefix="1" applyFont="1" applyFill="1" applyAlignment="1">
      <alignment horizontal="center" vertical="center"/>
    </xf>
    <xf numFmtId="0" fontId="13" fillId="0" borderId="0" xfId="391" applyFont="1" applyFill="1" applyBorder="1" applyAlignment="1">
      <alignment horizontal="center" vertical="center" wrapText="1"/>
    </xf>
    <xf numFmtId="0" fontId="0" fillId="0" borderId="17" xfId="391" applyFont="1" applyFill="1" applyBorder="1" applyAlignment="1">
      <alignment horizontal="center" vertical="center"/>
    </xf>
    <xf numFmtId="0" fontId="14" fillId="0" borderId="0" xfId="391" applyFont="1" applyFill="1" applyAlignment="1">
      <alignment horizontal="center" vertical="center"/>
    </xf>
    <xf numFmtId="49" fontId="18" fillId="0" borderId="0" xfId="311" applyNumberFormat="1" applyFont="1" applyFill="1" applyBorder="1" applyAlignment="1">
      <alignment horizontal="center" vertical="center"/>
    </xf>
    <xf numFmtId="0" fontId="14" fillId="0" borderId="17" xfId="391" applyFont="1" applyFill="1" applyBorder="1" applyAlignment="1">
      <alignment horizontal="center" vertical="center"/>
    </xf>
    <xf numFmtId="0" fontId="13" fillId="0" borderId="0" xfId="391" applyFont="1" applyFill="1" applyBorder="1" applyAlignment="1">
      <alignment horizontal="center" wrapText="1"/>
    </xf>
    <xf numFmtId="0" fontId="0" fillId="0" borderId="17" xfId="391" applyFont="1" applyFill="1" applyBorder="1" applyAlignment="1">
      <alignment horizontal="center"/>
    </xf>
    <xf numFmtId="0" fontId="14" fillId="0" borderId="17" xfId="391" applyFont="1" applyFill="1" applyBorder="1" applyAlignment="1">
      <alignment horizontal="center"/>
    </xf>
    <xf numFmtId="0" fontId="15" fillId="0" borderId="0" xfId="391" quotePrefix="1" applyFont="1" applyFill="1" applyBorder="1" applyAlignment="1">
      <alignment horizontal="center"/>
    </xf>
    <xf numFmtId="0" fontId="14" fillId="0" borderId="0" xfId="391" applyFont="1" applyFill="1" applyAlignment="1">
      <alignment horizontal="center"/>
    </xf>
    <xf numFmtId="49" fontId="18" fillId="0" borderId="0" xfId="311" applyNumberFormat="1" applyFont="1" applyFill="1" applyBorder="1" applyAlignment="1">
      <alignment horizontal="center"/>
    </xf>
    <xf numFmtId="0" fontId="0" fillId="0" borderId="0" xfId="391" applyFont="1" applyFill="1" applyAlignment="1">
      <alignment horizontal="center"/>
    </xf>
    <xf numFmtId="202" fontId="13" fillId="0" borderId="0" xfId="0" applyNumberFormat="1" applyFont="1" applyFill="1" applyBorder="1" applyAlignment="1">
      <alignment horizontal="center"/>
    </xf>
    <xf numFmtId="0" fontId="0" fillId="0" borderId="0" xfId="0" applyFill="1" applyAlignment="1">
      <alignment horizontal="center" vertical="center"/>
    </xf>
    <xf numFmtId="0" fontId="0" fillId="0" borderId="0" xfId="391" applyFont="1" applyFill="1" applyAlignment="1">
      <alignment horizontal="center" vertical="center"/>
    </xf>
    <xf numFmtId="0" fontId="15" fillId="0" borderId="0" xfId="391" quotePrefix="1" applyFont="1" applyFill="1" applyBorder="1" applyAlignment="1">
      <alignment horizontal="center" vertical="center"/>
    </xf>
    <xf numFmtId="0" fontId="0" fillId="0" borderId="0" xfId="0" applyFill="1" applyAlignment="1">
      <alignment horizontal="center" wrapText="1"/>
    </xf>
    <xf numFmtId="191" fontId="0" fillId="0" borderId="0" xfId="136" quotePrefix="1" applyNumberFormat="1" applyFont="1" applyFill="1" applyAlignment="1">
      <alignment horizontal="left"/>
    </xf>
    <xf numFmtId="49" fontId="20" fillId="0" borderId="0" xfId="0" applyNumberFormat="1" applyFont="1" applyFill="1" applyAlignment="1">
      <alignment horizontal="center"/>
    </xf>
    <xf numFmtId="0" fontId="15" fillId="0" borderId="0" xfId="0" quotePrefix="1" applyFont="1" applyFill="1" applyAlignment="1">
      <alignment horizontal="center" vertical="center"/>
    </xf>
    <xf numFmtId="0" fontId="15" fillId="0" borderId="0" xfId="0" applyFont="1" applyFill="1" applyAlignment="1">
      <alignment horizontal="center" vertical="center"/>
    </xf>
  </cellXfs>
  <cellStyles count="394">
    <cellStyle name="20% - Accent1 2" xfId="1" xr:uid="{00000000-0005-0000-0000-000000000000}"/>
    <cellStyle name="20% - Accent1 2 2" xfId="2" xr:uid="{00000000-0005-0000-0000-000001000000}"/>
    <cellStyle name="20% - Accent1 2 3" xfId="3" xr:uid="{00000000-0005-0000-0000-000002000000}"/>
    <cellStyle name="20% - Accent1 3" xfId="4" xr:uid="{00000000-0005-0000-0000-000003000000}"/>
    <cellStyle name="20% - Accent2 2" xfId="5" xr:uid="{00000000-0005-0000-0000-000004000000}"/>
    <cellStyle name="20% - Accent2 2 2" xfId="6" xr:uid="{00000000-0005-0000-0000-000005000000}"/>
    <cellStyle name="20% - Accent2 2 3" xfId="7" xr:uid="{00000000-0005-0000-0000-000006000000}"/>
    <cellStyle name="20% - Accent2 3" xfId="8" xr:uid="{00000000-0005-0000-0000-000007000000}"/>
    <cellStyle name="20% - Accent3 2" xfId="9" xr:uid="{00000000-0005-0000-0000-000008000000}"/>
    <cellStyle name="20% - Accent3 2 2" xfId="10" xr:uid="{00000000-0005-0000-0000-000009000000}"/>
    <cellStyle name="20% - Accent3 2 3" xfId="11" xr:uid="{00000000-0005-0000-0000-00000A000000}"/>
    <cellStyle name="20% - Accent3 3" xfId="12" xr:uid="{00000000-0005-0000-0000-00000B000000}"/>
    <cellStyle name="20% - Accent4 2" xfId="13" xr:uid="{00000000-0005-0000-0000-00000C000000}"/>
    <cellStyle name="20% - Accent4 2 2" xfId="14" xr:uid="{00000000-0005-0000-0000-00000D000000}"/>
    <cellStyle name="20% - Accent4 2 3" xfId="15" xr:uid="{00000000-0005-0000-0000-00000E000000}"/>
    <cellStyle name="20% - Accent4 3" xfId="16" xr:uid="{00000000-0005-0000-0000-00000F000000}"/>
    <cellStyle name="20% - Accent5 2" xfId="17" xr:uid="{00000000-0005-0000-0000-000010000000}"/>
    <cellStyle name="20% - Accent5 2 2" xfId="18" xr:uid="{00000000-0005-0000-0000-000011000000}"/>
    <cellStyle name="20% - Accent5 2 3" xfId="19" xr:uid="{00000000-0005-0000-0000-000012000000}"/>
    <cellStyle name="20% - Accent5 3" xfId="20" xr:uid="{00000000-0005-0000-0000-000013000000}"/>
    <cellStyle name="20% - Accent6 2" xfId="21" xr:uid="{00000000-0005-0000-0000-000014000000}"/>
    <cellStyle name="20% - Accent6 2 2" xfId="22" xr:uid="{00000000-0005-0000-0000-000015000000}"/>
    <cellStyle name="20% - Accent6 2 3" xfId="23" xr:uid="{00000000-0005-0000-0000-000016000000}"/>
    <cellStyle name="20% - Accent6 3" xfId="24" xr:uid="{00000000-0005-0000-0000-000017000000}"/>
    <cellStyle name="40% - Accent1 2" xfId="25" xr:uid="{00000000-0005-0000-0000-000018000000}"/>
    <cellStyle name="40% - Accent1 2 2" xfId="26" xr:uid="{00000000-0005-0000-0000-000019000000}"/>
    <cellStyle name="40% - Accent1 2 3" xfId="27" xr:uid="{00000000-0005-0000-0000-00001A000000}"/>
    <cellStyle name="40% - Accent1 3" xfId="28" xr:uid="{00000000-0005-0000-0000-00001B000000}"/>
    <cellStyle name="40% - Accent2 2" xfId="29" xr:uid="{00000000-0005-0000-0000-00001C000000}"/>
    <cellStyle name="40% - Accent2 2 2" xfId="30" xr:uid="{00000000-0005-0000-0000-00001D000000}"/>
    <cellStyle name="40% - Accent2 2 3" xfId="31" xr:uid="{00000000-0005-0000-0000-00001E000000}"/>
    <cellStyle name="40% - Accent2 3" xfId="32" xr:uid="{00000000-0005-0000-0000-00001F000000}"/>
    <cellStyle name="40% - Accent3 2" xfId="33" xr:uid="{00000000-0005-0000-0000-000020000000}"/>
    <cellStyle name="40% - Accent3 2 2" xfId="34" xr:uid="{00000000-0005-0000-0000-000021000000}"/>
    <cellStyle name="40% - Accent3 2 3" xfId="35" xr:uid="{00000000-0005-0000-0000-000022000000}"/>
    <cellStyle name="40% - Accent3 3" xfId="36" xr:uid="{00000000-0005-0000-0000-000023000000}"/>
    <cellStyle name="40% - Accent4 2" xfId="37" xr:uid="{00000000-0005-0000-0000-000024000000}"/>
    <cellStyle name="40% - Accent4 2 2" xfId="38" xr:uid="{00000000-0005-0000-0000-000025000000}"/>
    <cellStyle name="40% - Accent4 2 3" xfId="39" xr:uid="{00000000-0005-0000-0000-000026000000}"/>
    <cellStyle name="40% - Accent4 3" xfId="40" xr:uid="{00000000-0005-0000-0000-000027000000}"/>
    <cellStyle name="40% - Accent5 2" xfId="41" xr:uid="{00000000-0005-0000-0000-000028000000}"/>
    <cellStyle name="40% - Accent5 2 2" xfId="42" xr:uid="{00000000-0005-0000-0000-000029000000}"/>
    <cellStyle name="40% - Accent5 2 3" xfId="43" xr:uid="{00000000-0005-0000-0000-00002A000000}"/>
    <cellStyle name="40% - Accent5 3" xfId="44" xr:uid="{00000000-0005-0000-0000-00002B000000}"/>
    <cellStyle name="40% - Accent6 2" xfId="45" xr:uid="{00000000-0005-0000-0000-00002C000000}"/>
    <cellStyle name="40% - Accent6 2 2" xfId="46" xr:uid="{00000000-0005-0000-0000-00002D000000}"/>
    <cellStyle name="40% - Accent6 2 3" xfId="47" xr:uid="{00000000-0005-0000-0000-00002E000000}"/>
    <cellStyle name="40% - Accent6 3" xfId="48" xr:uid="{00000000-0005-0000-0000-00002F000000}"/>
    <cellStyle name="60% - Accent1 2" xfId="49" xr:uid="{00000000-0005-0000-0000-000030000000}"/>
    <cellStyle name="60% - Accent1 2 2" xfId="50" xr:uid="{00000000-0005-0000-0000-000031000000}"/>
    <cellStyle name="60% - Accent1 2 3" xfId="51" xr:uid="{00000000-0005-0000-0000-000032000000}"/>
    <cellStyle name="60% - Accent1 3" xfId="52" xr:uid="{00000000-0005-0000-0000-000033000000}"/>
    <cellStyle name="60% - Accent2 2" xfId="53" xr:uid="{00000000-0005-0000-0000-000034000000}"/>
    <cellStyle name="60% - Accent2 2 2" xfId="54" xr:uid="{00000000-0005-0000-0000-000035000000}"/>
    <cellStyle name="60% - Accent2 2 3" xfId="55" xr:uid="{00000000-0005-0000-0000-000036000000}"/>
    <cellStyle name="60% - Accent2 3" xfId="56" xr:uid="{00000000-0005-0000-0000-000037000000}"/>
    <cellStyle name="60% - Accent3 2" xfId="57" xr:uid="{00000000-0005-0000-0000-000038000000}"/>
    <cellStyle name="60% - Accent3 2 2" xfId="58" xr:uid="{00000000-0005-0000-0000-000039000000}"/>
    <cellStyle name="60% - Accent3 2 3" xfId="59" xr:uid="{00000000-0005-0000-0000-00003A000000}"/>
    <cellStyle name="60% - Accent3 3" xfId="60" xr:uid="{00000000-0005-0000-0000-00003B000000}"/>
    <cellStyle name="60% - Accent4 2" xfId="61" xr:uid="{00000000-0005-0000-0000-00003C000000}"/>
    <cellStyle name="60% - Accent4 2 2" xfId="62" xr:uid="{00000000-0005-0000-0000-00003D000000}"/>
    <cellStyle name="60% - Accent4 2 3" xfId="63" xr:uid="{00000000-0005-0000-0000-00003E000000}"/>
    <cellStyle name="60% - Accent4 3" xfId="64" xr:uid="{00000000-0005-0000-0000-00003F000000}"/>
    <cellStyle name="60% - Accent5 2" xfId="65" xr:uid="{00000000-0005-0000-0000-000040000000}"/>
    <cellStyle name="60% - Accent5 2 2" xfId="66" xr:uid="{00000000-0005-0000-0000-000041000000}"/>
    <cellStyle name="60% - Accent5 2 3" xfId="67" xr:uid="{00000000-0005-0000-0000-000042000000}"/>
    <cellStyle name="60% - Accent5 3" xfId="68" xr:uid="{00000000-0005-0000-0000-000043000000}"/>
    <cellStyle name="60% - Accent6 2" xfId="69" xr:uid="{00000000-0005-0000-0000-000044000000}"/>
    <cellStyle name="60% - Accent6 2 2" xfId="70" xr:uid="{00000000-0005-0000-0000-000045000000}"/>
    <cellStyle name="60% - Accent6 2 3" xfId="71" xr:uid="{00000000-0005-0000-0000-000046000000}"/>
    <cellStyle name="60% - Accent6 3" xfId="72" xr:uid="{00000000-0005-0000-0000-000047000000}"/>
    <cellStyle name="Accent1 2" xfId="73" xr:uid="{00000000-0005-0000-0000-000048000000}"/>
    <cellStyle name="Accent1 2 2" xfId="74" xr:uid="{00000000-0005-0000-0000-000049000000}"/>
    <cellStyle name="Accent1 2 3" xfId="75" xr:uid="{00000000-0005-0000-0000-00004A000000}"/>
    <cellStyle name="Accent1 3" xfId="76" xr:uid="{00000000-0005-0000-0000-00004B000000}"/>
    <cellStyle name="Accent2 2" xfId="77" xr:uid="{00000000-0005-0000-0000-00004C000000}"/>
    <cellStyle name="Accent2 2 2" xfId="78" xr:uid="{00000000-0005-0000-0000-00004D000000}"/>
    <cellStyle name="Accent2 2 3" xfId="79" xr:uid="{00000000-0005-0000-0000-00004E000000}"/>
    <cellStyle name="Accent2 3" xfId="80" xr:uid="{00000000-0005-0000-0000-00004F000000}"/>
    <cellStyle name="Accent3 2" xfId="81" xr:uid="{00000000-0005-0000-0000-000050000000}"/>
    <cellStyle name="Accent3 2 2" xfId="82" xr:uid="{00000000-0005-0000-0000-000051000000}"/>
    <cellStyle name="Accent3 2 3" xfId="83" xr:uid="{00000000-0005-0000-0000-000052000000}"/>
    <cellStyle name="Accent3 3" xfId="84" xr:uid="{00000000-0005-0000-0000-000053000000}"/>
    <cellStyle name="Accent4 2" xfId="85" xr:uid="{00000000-0005-0000-0000-000054000000}"/>
    <cellStyle name="Accent4 2 2" xfId="86" xr:uid="{00000000-0005-0000-0000-000055000000}"/>
    <cellStyle name="Accent4 2 3" xfId="87" xr:uid="{00000000-0005-0000-0000-000056000000}"/>
    <cellStyle name="Accent4 3" xfId="88" xr:uid="{00000000-0005-0000-0000-000057000000}"/>
    <cellStyle name="Accent5 2" xfId="89" xr:uid="{00000000-0005-0000-0000-000058000000}"/>
    <cellStyle name="Accent5 2 2" xfId="90" xr:uid="{00000000-0005-0000-0000-000059000000}"/>
    <cellStyle name="Accent5 2 3" xfId="91" xr:uid="{00000000-0005-0000-0000-00005A000000}"/>
    <cellStyle name="Accent5 3" xfId="92" xr:uid="{00000000-0005-0000-0000-00005B000000}"/>
    <cellStyle name="Accent6 2" xfId="93" xr:uid="{00000000-0005-0000-0000-00005C000000}"/>
    <cellStyle name="Accent6 2 2" xfId="94" xr:uid="{00000000-0005-0000-0000-00005D000000}"/>
    <cellStyle name="Accent6 2 3" xfId="95" xr:uid="{00000000-0005-0000-0000-00005E000000}"/>
    <cellStyle name="Accent6 3" xfId="96" xr:uid="{00000000-0005-0000-0000-00005F000000}"/>
    <cellStyle name="Bad 2" xfId="97" xr:uid="{00000000-0005-0000-0000-000060000000}"/>
    <cellStyle name="Bad 2 2" xfId="98" xr:uid="{00000000-0005-0000-0000-000061000000}"/>
    <cellStyle name="Bad 2 3" xfId="99" xr:uid="{00000000-0005-0000-0000-000062000000}"/>
    <cellStyle name="Bad 3" xfId="100" xr:uid="{00000000-0005-0000-0000-000063000000}"/>
    <cellStyle name="Calc Currency (0)" xfId="101" xr:uid="{00000000-0005-0000-0000-000064000000}"/>
    <cellStyle name="Calc Currency (0) 2" xfId="102" xr:uid="{00000000-0005-0000-0000-000065000000}"/>
    <cellStyle name="Calc Currency (0) 2 2" xfId="103" xr:uid="{00000000-0005-0000-0000-000066000000}"/>
    <cellStyle name="Calc Currency (0) 3" xfId="104" xr:uid="{00000000-0005-0000-0000-000067000000}"/>
    <cellStyle name="Calc Currency (0) 4" xfId="105" xr:uid="{00000000-0005-0000-0000-000068000000}"/>
    <cellStyle name="Calc Currency (2)" xfId="106" xr:uid="{00000000-0005-0000-0000-000069000000}"/>
    <cellStyle name="Calc Percent (0)" xfId="107" xr:uid="{00000000-0005-0000-0000-00006A000000}"/>
    <cellStyle name="Calc Percent (1)" xfId="108" xr:uid="{00000000-0005-0000-0000-00006B000000}"/>
    <cellStyle name="Calc Percent (1) 2" xfId="109" xr:uid="{00000000-0005-0000-0000-00006C000000}"/>
    <cellStyle name="Calc Percent (1) 2 2" xfId="110" xr:uid="{00000000-0005-0000-0000-00006D000000}"/>
    <cellStyle name="Calc Percent (1) 3" xfId="111" xr:uid="{00000000-0005-0000-0000-00006E000000}"/>
    <cellStyle name="Calc Percent (2)" xfId="112" xr:uid="{00000000-0005-0000-0000-00006F000000}"/>
    <cellStyle name="Calc Percent (2) 2" xfId="113" xr:uid="{00000000-0005-0000-0000-000070000000}"/>
    <cellStyle name="Calc Percent (2) 2 2" xfId="114" xr:uid="{00000000-0005-0000-0000-000071000000}"/>
    <cellStyle name="Calc Percent (2) 3" xfId="115" xr:uid="{00000000-0005-0000-0000-000072000000}"/>
    <cellStyle name="Calc Percent (2) 4" xfId="116" xr:uid="{00000000-0005-0000-0000-000073000000}"/>
    <cellStyle name="Calc Units (0)" xfId="117" xr:uid="{00000000-0005-0000-0000-000074000000}"/>
    <cellStyle name="Calc Units (0) 2" xfId="118" xr:uid="{00000000-0005-0000-0000-000075000000}"/>
    <cellStyle name="Calc Units (0) 2 2" xfId="119" xr:uid="{00000000-0005-0000-0000-000076000000}"/>
    <cellStyle name="Calc Units (0) 3" xfId="120" xr:uid="{00000000-0005-0000-0000-000077000000}"/>
    <cellStyle name="Calc Units (0) 4" xfId="121" xr:uid="{00000000-0005-0000-0000-000078000000}"/>
    <cellStyle name="Calc Units (1)" xfId="122" xr:uid="{00000000-0005-0000-0000-000079000000}"/>
    <cellStyle name="Calc Units (1) 2" xfId="123" xr:uid="{00000000-0005-0000-0000-00007A000000}"/>
    <cellStyle name="Calc Units (1) 2 2" xfId="124" xr:uid="{00000000-0005-0000-0000-00007B000000}"/>
    <cellStyle name="Calc Units (1) 3" xfId="125" xr:uid="{00000000-0005-0000-0000-00007C000000}"/>
    <cellStyle name="Calc Units (1) 4" xfId="126" xr:uid="{00000000-0005-0000-0000-00007D000000}"/>
    <cellStyle name="Calc Units (2)" xfId="127" xr:uid="{00000000-0005-0000-0000-00007E000000}"/>
    <cellStyle name="Calculation 2" xfId="128" xr:uid="{00000000-0005-0000-0000-00007F000000}"/>
    <cellStyle name="Calculation 2 2" xfId="129" xr:uid="{00000000-0005-0000-0000-000080000000}"/>
    <cellStyle name="Calculation 2 3" xfId="130" xr:uid="{00000000-0005-0000-0000-000081000000}"/>
    <cellStyle name="Calculation 3" xfId="131" xr:uid="{00000000-0005-0000-0000-000082000000}"/>
    <cellStyle name="Check Cell 2" xfId="132" xr:uid="{00000000-0005-0000-0000-000083000000}"/>
    <cellStyle name="Check Cell 2 2" xfId="133" xr:uid="{00000000-0005-0000-0000-000084000000}"/>
    <cellStyle name="Check Cell 2 3" xfId="134" xr:uid="{00000000-0005-0000-0000-000085000000}"/>
    <cellStyle name="Check Cell 3" xfId="135" xr:uid="{00000000-0005-0000-0000-000086000000}"/>
    <cellStyle name="Comma" xfId="136" builtinId="3"/>
    <cellStyle name="Comma [00]" xfId="137" xr:uid="{00000000-0005-0000-0000-000088000000}"/>
    <cellStyle name="Comma [00] 2" xfId="138" xr:uid="{00000000-0005-0000-0000-000089000000}"/>
    <cellStyle name="Comma [00] 2 2" xfId="139" xr:uid="{00000000-0005-0000-0000-00008A000000}"/>
    <cellStyle name="Comma [00] 3" xfId="140" xr:uid="{00000000-0005-0000-0000-00008B000000}"/>
    <cellStyle name="Comma [00] 4" xfId="141" xr:uid="{00000000-0005-0000-0000-00008C000000}"/>
    <cellStyle name="Comma 10" xfId="142" xr:uid="{00000000-0005-0000-0000-00008D000000}"/>
    <cellStyle name="Comma 11" xfId="143" xr:uid="{00000000-0005-0000-0000-00008E000000}"/>
    <cellStyle name="Comma 12" xfId="144" xr:uid="{00000000-0005-0000-0000-00008F000000}"/>
    <cellStyle name="Comma 13" xfId="145" xr:uid="{00000000-0005-0000-0000-000090000000}"/>
    <cellStyle name="Comma 14" xfId="146" xr:uid="{00000000-0005-0000-0000-000091000000}"/>
    <cellStyle name="Comma 15" xfId="147" xr:uid="{00000000-0005-0000-0000-000092000000}"/>
    <cellStyle name="Comma 16" xfId="148" xr:uid="{00000000-0005-0000-0000-000093000000}"/>
    <cellStyle name="Comma 17" xfId="149" xr:uid="{00000000-0005-0000-0000-000094000000}"/>
    <cellStyle name="Comma 18" xfId="150" xr:uid="{00000000-0005-0000-0000-000095000000}"/>
    <cellStyle name="Comma 19" xfId="151" xr:uid="{00000000-0005-0000-0000-000096000000}"/>
    <cellStyle name="Comma 2" xfId="152" xr:uid="{00000000-0005-0000-0000-000097000000}"/>
    <cellStyle name="Comma 2 2" xfId="153" xr:uid="{00000000-0005-0000-0000-000098000000}"/>
    <cellStyle name="Comma 2 2 2" xfId="154" xr:uid="{00000000-0005-0000-0000-000099000000}"/>
    <cellStyle name="Comma 20" xfId="155" xr:uid="{00000000-0005-0000-0000-00009A000000}"/>
    <cellStyle name="Comma 3" xfId="156" xr:uid="{00000000-0005-0000-0000-00009B000000}"/>
    <cellStyle name="Comma 3 2" xfId="157" xr:uid="{00000000-0005-0000-0000-00009C000000}"/>
    <cellStyle name="Comma 3 3" xfId="158" xr:uid="{00000000-0005-0000-0000-00009D000000}"/>
    <cellStyle name="Comma 4" xfId="159" xr:uid="{00000000-0005-0000-0000-00009E000000}"/>
    <cellStyle name="Comma 4 2" xfId="160" xr:uid="{00000000-0005-0000-0000-00009F000000}"/>
    <cellStyle name="Comma 5" xfId="161" xr:uid="{00000000-0005-0000-0000-0000A0000000}"/>
    <cellStyle name="Comma 6" xfId="162" xr:uid="{00000000-0005-0000-0000-0000A1000000}"/>
    <cellStyle name="Comma 7" xfId="163" xr:uid="{00000000-0005-0000-0000-0000A2000000}"/>
    <cellStyle name="Comma 7 2" xfId="164" xr:uid="{00000000-0005-0000-0000-0000A3000000}"/>
    <cellStyle name="Comma 8" xfId="165" xr:uid="{00000000-0005-0000-0000-0000A4000000}"/>
    <cellStyle name="Comma 8 2" xfId="166" xr:uid="{00000000-0005-0000-0000-0000A5000000}"/>
    <cellStyle name="Comma 9" xfId="167" xr:uid="{00000000-0005-0000-0000-0000A6000000}"/>
    <cellStyle name="Currency [00]" xfId="168" xr:uid="{00000000-0005-0000-0000-0000A7000000}"/>
    <cellStyle name="Currency [00] 2" xfId="169" xr:uid="{00000000-0005-0000-0000-0000A8000000}"/>
    <cellStyle name="Date Short" xfId="170" xr:uid="{00000000-0005-0000-0000-0000A9000000}"/>
    <cellStyle name="DELTA" xfId="171" xr:uid="{00000000-0005-0000-0000-0000AA000000}"/>
    <cellStyle name="DELTA 2" xfId="172" xr:uid="{00000000-0005-0000-0000-0000AB000000}"/>
    <cellStyle name="DELTA 2 2" xfId="173" xr:uid="{00000000-0005-0000-0000-0000AC000000}"/>
    <cellStyle name="DELTA 3" xfId="174" xr:uid="{00000000-0005-0000-0000-0000AD000000}"/>
    <cellStyle name="DELTA 4" xfId="175" xr:uid="{00000000-0005-0000-0000-0000AE000000}"/>
    <cellStyle name="Enter Currency (0)" xfId="176" xr:uid="{00000000-0005-0000-0000-0000AF000000}"/>
    <cellStyle name="Enter Currency (0) 2" xfId="177" xr:uid="{00000000-0005-0000-0000-0000B0000000}"/>
    <cellStyle name="Enter Currency (0) 2 2" xfId="178" xr:uid="{00000000-0005-0000-0000-0000B1000000}"/>
    <cellStyle name="Enter Currency (0) 3" xfId="179" xr:uid="{00000000-0005-0000-0000-0000B2000000}"/>
    <cellStyle name="Enter Currency (0) 4" xfId="180" xr:uid="{00000000-0005-0000-0000-0000B3000000}"/>
    <cellStyle name="Enter Currency (2)" xfId="181" xr:uid="{00000000-0005-0000-0000-0000B4000000}"/>
    <cellStyle name="Enter Units (0)" xfId="182" xr:uid="{00000000-0005-0000-0000-0000B5000000}"/>
    <cellStyle name="Enter Units (0) 2" xfId="183" xr:uid="{00000000-0005-0000-0000-0000B6000000}"/>
    <cellStyle name="Enter Units (0) 2 2" xfId="184" xr:uid="{00000000-0005-0000-0000-0000B7000000}"/>
    <cellStyle name="Enter Units (0) 3" xfId="185" xr:uid="{00000000-0005-0000-0000-0000B8000000}"/>
    <cellStyle name="Enter Units (0) 4" xfId="186" xr:uid="{00000000-0005-0000-0000-0000B9000000}"/>
    <cellStyle name="Enter Units (1)" xfId="187" xr:uid="{00000000-0005-0000-0000-0000BA000000}"/>
    <cellStyle name="Enter Units (1) 2" xfId="188" xr:uid="{00000000-0005-0000-0000-0000BB000000}"/>
    <cellStyle name="Enter Units (1) 2 2" xfId="189" xr:uid="{00000000-0005-0000-0000-0000BC000000}"/>
    <cellStyle name="Enter Units (1) 3" xfId="190" xr:uid="{00000000-0005-0000-0000-0000BD000000}"/>
    <cellStyle name="Enter Units (1) 4" xfId="191" xr:uid="{00000000-0005-0000-0000-0000BE000000}"/>
    <cellStyle name="Enter Units (2)" xfId="192" xr:uid="{00000000-0005-0000-0000-0000BF000000}"/>
    <cellStyle name="Euro" xfId="193" xr:uid="{00000000-0005-0000-0000-0000C0000000}"/>
    <cellStyle name="Euro 1" xfId="194" xr:uid="{00000000-0005-0000-0000-0000C1000000}"/>
    <cellStyle name="Euro 1 2" xfId="195" xr:uid="{00000000-0005-0000-0000-0000C2000000}"/>
    <cellStyle name="Euro 1 3" xfId="196" xr:uid="{00000000-0005-0000-0000-0000C3000000}"/>
    <cellStyle name="Euro 2" xfId="197" xr:uid="{00000000-0005-0000-0000-0000C4000000}"/>
    <cellStyle name="Euro 3" xfId="198" xr:uid="{00000000-0005-0000-0000-0000C5000000}"/>
    <cellStyle name="Euro 4" xfId="199" xr:uid="{00000000-0005-0000-0000-0000C6000000}"/>
    <cellStyle name="Euro_bs มค-ธค.54" xfId="200" xr:uid="{00000000-0005-0000-0000-0000C7000000}"/>
    <cellStyle name="Explanatory Text 2" xfId="201" xr:uid="{00000000-0005-0000-0000-0000C8000000}"/>
    <cellStyle name="Explanatory Text 2 2" xfId="202" xr:uid="{00000000-0005-0000-0000-0000C9000000}"/>
    <cellStyle name="Explanatory Text 2 3" xfId="203" xr:uid="{00000000-0005-0000-0000-0000CA000000}"/>
    <cellStyle name="Explanatory Text 3" xfId="204" xr:uid="{00000000-0005-0000-0000-0000CB000000}"/>
    <cellStyle name="Good 2" xfId="205" xr:uid="{00000000-0005-0000-0000-0000CC000000}"/>
    <cellStyle name="Good 2 2" xfId="206" xr:uid="{00000000-0005-0000-0000-0000CD000000}"/>
    <cellStyle name="Good 2 3" xfId="207" xr:uid="{00000000-0005-0000-0000-0000CE000000}"/>
    <cellStyle name="Good 3" xfId="208" xr:uid="{00000000-0005-0000-0000-0000CF000000}"/>
    <cellStyle name="Grey" xfId="209" xr:uid="{00000000-0005-0000-0000-0000D0000000}"/>
    <cellStyle name="Grey 2" xfId="210" xr:uid="{00000000-0005-0000-0000-0000D1000000}"/>
    <cellStyle name="Header1" xfId="211" xr:uid="{00000000-0005-0000-0000-0000D2000000}"/>
    <cellStyle name="Header1 2" xfId="212" xr:uid="{00000000-0005-0000-0000-0000D3000000}"/>
    <cellStyle name="Header2" xfId="213" xr:uid="{00000000-0005-0000-0000-0000D4000000}"/>
    <cellStyle name="Header2 2" xfId="214" xr:uid="{00000000-0005-0000-0000-0000D5000000}"/>
    <cellStyle name="Heading 1 2" xfId="215" xr:uid="{00000000-0005-0000-0000-0000D6000000}"/>
    <cellStyle name="Heading 1 2 2" xfId="216" xr:uid="{00000000-0005-0000-0000-0000D7000000}"/>
    <cellStyle name="Heading 1 2 3" xfId="217" xr:uid="{00000000-0005-0000-0000-0000D8000000}"/>
    <cellStyle name="Heading 1 3" xfId="218" xr:uid="{00000000-0005-0000-0000-0000D9000000}"/>
    <cellStyle name="Heading 2 2" xfId="219" xr:uid="{00000000-0005-0000-0000-0000DA000000}"/>
    <cellStyle name="Heading 2 2 2" xfId="220" xr:uid="{00000000-0005-0000-0000-0000DB000000}"/>
    <cellStyle name="Heading 2 2 3" xfId="221" xr:uid="{00000000-0005-0000-0000-0000DC000000}"/>
    <cellStyle name="Heading 2 3" xfId="222" xr:uid="{00000000-0005-0000-0000-0000DD000000}"/>
    <cellStyle name="Heading 3 2" xfId="223" xr:uid="{00000000-0005-0000-0000-0000DE000000}"/>
    <cellStyle name="Heading 3 2 2" xfId="224" xr:uid="{00000000-0005-0000-0000-0000DF000000}"/>
    <cellStyle name="Heading 3 2 3" xfId="225" xr:uid="{00000000-0005-0000-0000-0000E0000000}"/>
    <cellStyle name="Heading 3 3" xfId="226" xr:uid="{00000000-0005-0000-0000-0000E1000000}"/>
    <cellStyle name="Heading 4 2" xfId="227" xr:uid="{00000000-0005-0000-0000-0000E2000000}"/>
    <cellStyle name="Heading 4 2 2" xfId="228" xr:uid="{00000000-0005-0000-0000-0000E3000000}"/>
    <cellStyle name="Heading 4 2 3" xfId="229" xr:uid="{00000000-0005-0000-0000-0000E4000000}"/>
    <cellStyle name="Heading 4 3" xfId="230" xr:uid="{00000000-0005-0000-0000-0000E5000000}"/>
    <cellStyle name="Input [yellow]" xfId="231" xr:uid="{00000000-0005-0000-0000-0000E6000000}"/>
    <cellStyle name="Input [yellow] 2" xfId="232" xr:uid="{00000000-0005-0000-0000-0000E7000000}"/>
    <cellStyle name="Input 2" xfId="233" xr:uid="{00000000-0005-0000-0000-0000E8000000}"/>
    <cellStyle name="Input 2 2" xfId="234" xr:uid="{00000000-0005-0000-0000-0000E9000000}"/>
    <cellStyle name="Input 2 3" xfId="235" xr:uid="{00000000-0005-0000-0000-0000EA000000}"/>
    <cellStyle name="Input 3" xfId="236" xr:uid="{00000000-0005-0000-0000-0000EB000000}"/>
    <cellStyle name="Input 3 2" xfId="237" xr:uid="{00000000-0005-0000-0000-0000EC000000}"/>
    <cellStyle name="Input 4" xfId="238" xr:uid="{00000000-0005-0000-0000-0000ED000000}"/>
    <cellStyle name="Input 4 2" xfId="239" xr:uid="{00000000-0005-0000-0000-0000EE000000}"/>
    <cellStyle name="Input 5" xfId="240" xr:uid="{00000000-0005-0000-0000-0000EF000000}"/>
    <cellStyle name="Input 6" xfId="241" xr:uid="{00000000-0005-0000-0000-0000F0000000}"/>
    <cellStyle name="Input 7" xfId="242" xr:uid="{00000000-0005-0000-0000-0000F1000000}"/>
    <cellStyle name="Link Currency (0)" xfId="243" xr:uid="{00000000-0005-0000-0000-0000F2000000}"/>
    <cellStyle name="Link Currency (0) 2" xfId="244" xr:uid="{00000000-0005-0000-0000-0000F3000000}"/>
    <cellStyle name="Link Currency (0) 2 2" xfId="245" xr:uid="{00000000-0005-0000-0000-0000F4000000}"/>
    <cellStyle name="Link Currency (0) 3" xfId="246" xr:uid="{00000000-0005-0000-0000-0000F5000000}"/>
    <cellStyle name="Link Currency (0) 4" xfId="247" xr:uid="{00000000-0005-0000-0000-0000F6000000}"/>
    <cellStyle name="Link Currency (2)" xfId="248" xr:uid="{00000000-0005-0000-0000-0000F7000000}"/>
    <cellStyle name="Link Units (0)" xfId="249" xr:uid="{00000000-0005-0000-0000-0000F8000000}"/>
    <cellStyle name="Link Units (0) 2" xfId="250" xr:uid="{00000000-0005-0000-0000-0000F9000000}"/>
    <cellStyle name="Link Units (0) 2 2" xfId="251" xr:uid="{00000000-0005-0000-0000-0000FA000000}"/>
    <cellStyle name="Link Units (0) 3" xfId="252" xr:uid="{00000000-0005-0000-0000-0000FB000000}"/>
    <cellStyle name="Link Units (0) 4" xfId="253" xr:uid="{00000000-0005-0000-0000-0000FC000000}"/>
    <cellStyle name="Link Units (1)" xfId="254" xr:uid="{00000000-0005-0000-0000-0000FD000000}"/>
    <cellStyle name="Link Units (1) 2" xfId="255" xr:uid="{00000000-0005-0000-0000-0000FE000000}"/>
    <cellStyle name="Link Units (1) 2 2" xfId="256" xr:uid="{00000000-0005-0000-0000-0000FF000000}"/>
    <cellStyle name="Link Units (1) 3" xfId="257" xr:uid="{00000000-0005-0000-0000-000000010000}"/>
    <cellStyle name="Link Units (1) 4" xfId="258" xr:uid="{00000000-0005-0000-0000-000001010000}"/>
    <cellStyle name="Link Units (2)" xfId="259" xr:uid="{00000000-0005-0000-0000-000002010000}"/>
    <cellStyle name="Linked Cell 2" xfId="260" xr:uid="{00000000-0005-0000-0000-000003010000}"/>
    <cellStyle name="Linked Cell 2 2" xfId="261" xr:uid="{00000000-0005-0000-0000-000004010000}"/>
    <cellStyle name="Linked Cell 2 3" xfId="262" xr:uid="{00000000-0005-0000-0000-000005010000}"/>
    <cellStyle name="Linked Cell 3" xfId="263" xr:uid="{00000000-0005-0000-0000-000006010000}"/>
    <cellStyle name="Neutral 2" xfId="264" xr:uid="{00000000-0005-0000-0000-000007010000}"/>
    <cellStyle name="Neutral 2 2" xfId="265" xr:uid="{00000000-0005-0000-0000-000008010000}"/>
    <cellStyle name="Neutral 2 3" xfId="266" xr:uid="{00000000-0005-0000-0000-000009010000}"/>
    <cellStyle name="Neutral 3" xfId="267" xr:uid="{00000000-0005-0000-0000-00000A010000}"/>
    <cellStyle name="Normal" xfId="0" builtinId="0"/>
    <cellStyle name="Normal - Style1" xfId="268" xr:uid="{00000000-0005-0000-0000-00000C010000}"/>
    <cellStyle name="Normal - Style1 2" xfId="269" xr:uid="{00000000-0005-0000-0000-00000D010000}"/>
    <cellStyle name="Normal 10" xfId="270" xr:uid="{00000000-0005-0000-0000-00000E010000}"/>
    <cellStyle name="Normal 11" xfId="271" xr:uid="{00000000-0005-0000-0000-00000F010000}"/>
    <cellStyle name="Normal 11 2" xfId="272" xr:uid="{00000000-0005-0000-0000-000010010000}"/>
    <cellStyle name="Normal 12" xfId="273" xr:uid="{00000000-0005-0000-0000-000011010000}"/>
    <cellStyle name="Normal 13" xfId="274" xr:uid="{00000000-0005-0000-0000-000012010000}"/>
    <cellStyle name="Normal 13 2" xfId="275" xr:uid="{00000000-0005-0000-0000-000013010000}"/>
    <cellStyle name="Normal 14" xfId="276" xr:uid="{00000000-0005-0000-0000-000014010000}"/>
    <cellStyle name="Normal 15" xfId="277" xr:uid="{00000000-0005-0000-0000-000015010000}"/>
    <cellStyle name="Normal 16" xfId="278" xr:uid="{00000000-0005-0000-0000-000016010000}"/>
    <cellStyle name="Normal 17" xfId="279" xr:uid="{00000000-0005-0000-0000-000017010000}"/>
    <cellStyle name="Normal 18" xfId="280" xr:uid="{00000000-0005-0000-0000-000018010000}"/>
    <cellStyle name="Normal 19" xfId="281" xr:uid="{00000000-0005-0000-0000-000019010000}"/>
    <cellStyle name="Normal 2" xfId="282" xr:uid="{00000000-0005-0000-0000-00001A010000}"/>
    <cellStyle name="Normal 2 2" xfId="283" xr:uid="{00000000-0005-0000-0000-00001B010000}"/>
    <cellStyle name="Normal 2 2 2" xfId="284" xr:uid="{00000000-0005-0000-0000-00001C010000}"/>
    <cellStyle name="Normal 2 2 3" xfId="285" xr:uid="{00000000-0005-0000-0000-00001D010000}"/>
    <cellStyle name="Normal 2 3" xfId="286" xr:uid="{00000000-0005-0000-0000-00001E010000}"/>
    <cellStyle name="Normal 2 4" xfId="287" xr:uid="{00000000-0005-0000-0000-00001F010000}"/>
    <cellStyle name="Normal 20" xfId="288" xr:uid="{00000000-0005-0000-0000-000020010000}"/>
    <cellStyle name="Normal 21" xfId="289" xr:uid="{00000000-0005-0000-0000-000021010000}"/>
    <cellStyle name="Normal 22" xfId="290" xr:uid="{00000000-0005-0000-0000-000022010000}"/>
    <cellStyle name="Normal 23" xfId="291" xr:uid="{00000000-0005-0000-0000-000023010000}"/>
    <cellStyle name="Normal 24" xfId="292" xr:uid="{00000000-0005-0000-0000-000024010000}"/>
    <cellStyle name="Normal 25" xfId="293" xr:uid="{00000000-0005-0000-0000-000025010000}"/>
    <cellStyle name="Normal 26" xfId="294" xr:uid="{00000000-0005-0000-0000-000026010000}"/>
    <cellStyle name="Normal 265" xfId="295" xr:uid="{00000000-0005-0000-0000-000027010000}"/>
    <cellStyle name="Normal 27" xfId="296" xr:uid="{00000000-0005-0000-0000-000028010000}"/>
    <cellStyle name="Normal 3" xfId="297" xr:uid="{00000000-0005-0000-0000-000029010000}"/>
    <cellStyle name="Normal 3 2" xfId="298" xr:uid="{00000000-0005-0000-0000-00002A010000}"/>
    <cellStyle name="Normal 3 3" xfId="299" xr:uid="{00000000-0005-0000-0000-00002B010000}"/>
    <cellStyle name="Normal 4" xfId="300" xr:uid="{00000000-0005-0000-0000-00002C010000}"/>
    <cellStyle name="Normal 4 2" xfId="301" xr:uid="{00000000-0005-0000-0000-00002D010000}"/>
    <cellStyle name="Normal 4 3" xfId="302" xr:uid="{00000000-0005-0000-0000-00002E010000}"/>
    <cellStyle name="Normal 5" xfId="303" xr:uid="{00000000-0005-0000-0000-00002F010000}"/>
    <cellStyle name="Normal 5 2" xfId="304" xr:uid="{00000000-0005-0000-0000-000030010000}"/>
    <cellStyle name="Normal 6" xfId="305" xr:uid="{00000000-0005-0000-0000-000031010000}"/>
    <cellStyle name="Normal 7" xfId="306" xr:uid="{00000000-0005-0000-0000-000032010000}"/>
    <cellStyle name="Normal 7 2" xfId="307" xr:uid="{00000000-0005-0000-0000-000033010000}"/>
    <cellStyle name="Normal 8" xfId="308" xr:uid="{00000000-0005-0000-0000-000034010000}"/>
    <cellStyle name="Normal 8 2" xfId="309" xr:uid="{00000000-0005-0000-0000-000035010000}"/>
    <cellStyle name="Normal 9" xfId="310" xr:uid="{00000000-0005-0000-0000-000036010000}"/>
    <cellStyle name="Normal_Cs_0343" xfId="311" xr:uid="{00000000-0005-0000-0000-000037010000}"/>
    <cellStyle name="Note 2" xfId="312" xr:uid="{00000000-0005-0000-0000-000038010000}"/>
    <cellStyle name="Note 2 2" xfId="313" xr:uid="{00000000-0005-0000-0000-000039010000}"/>
    <cellStyle name="Note 2 3" xfId="314" xr:uid="{00000000-0005-0000-0000-00003A010000}"/>
    <cellStyle name="Note 3" xfId="315" xr:uid="{00000000-0005-0000-0000-00003B010000}"/>
    <cellStyle name="Output 2" xfId="316" xr:uid="{00000000-0005-0000-0000-00003C010000}"/>
    <cellStyle name="Output 2 2" xfId="317" xr:uid="{00000000-0005-0000-0000-00003D010000}"/>
    <cellStyle name="Output 2 3" xfId="318" xr:uid="{00000000-0005-0000-0000-00003E010000}"/>
    <cellStyle name="Output 3" xfId="319" xr:uid="{00000000-0005-0000-0000-00003F010000}"/>
    <cellStyle name="Output Amounts" xfId="320" xr:uid="{00000000-0005-0000-0000-000040010000}"/>
    <cellStyle name="Output Column Headings" xfId="321" xr:uid="{00000000-0005-0000-0000-000041010000}"/>
    <cellStyle name="Output Line Items" xfId="322" xr:uid="{00000000-0005-0000-0000-000042010000}"/>
    <cellStyle name="Output Report Heading" xfId="323" xr:uid="{00000000-0005-0000-0000-000043010000}"/>
    <cellStyle name="Output Report Title" xfId="324" xr:uid="{00000000-0005-0000-0000-000044010000}"/>
    <cellStyle name="paint" xfId="325" xr:uid="{00000000-0005-0000-0000-000045010000}"/>
    <cellStyle name="paint 2" xfId="326" xr:uid="{00000000-0005-0000-0000-000046010000}"/>
    <cellStyle name="Percent [0]" xfId="327" xr:uid="{00000000-0005-0000-0000-000047010000}"/>
    <cellStyle name="Percent [0] 2" xfId="328" xr:uid="{00000000-0005-0000-0000-000048010000}"/>
    <cellStyle name="Percent [0] 2 2" xfId="329" xr:uid="{00000000-0005-0000-0000-000049010000}"/>
    <cellStyle name="Percent [0] 3" xfId="330" xr:uid="{00000000-0005-0000-0000-00004A010000}"/>
    <cellStyle name="Percent [0] 4" xfId="331" xr:uid="{00000000-0005-0000-0000-00004B010000}"/>
    <cellStyle name="Percent [00]" xfId="332" xr:uid="{00000000-0005-0000-0000-00004C010000}"/>
    <cellStyle name="Percent [00] 2" xfId="333" xr:uid="{00000000-0005-0000-0000-00004D010000}"/>
    <cellStyle name="Percent [00] 2 2" xfId="334" xr:uid="{00000000-0005-0000-0000-00004E010000}"/>
    <cellStyle name="Percent [00] 2 3" xfId="335" xr:uid="{00000000-0005-0000-0000-00004F010000}"/>
    <cellStyle name="Percent [2]" xfId="336" xr:uid="{00000000-0005-0000-0000-000050010000}"/>
    <cellStyle name="Percent [2] 2" xfId="337" xr:uid="{00000000-0005-0000-0000-000051010000}"/>
    <cellStyle name="Percent [2] 2 2" xfId="338" xr:uid="{00000000-0005-0000-0000-000052010000}"/>
    <cellStyle name="Percent [2] 2 3" xfId="339" xr:uid="{00000000-0005-0000-0000-000053010000}"/>
    <cellStyle name="Percent 2" xfId="340" xr:uid="{00000000-0005-0000-0000-000054010000}"/>
    <cellStyle name="Percent 3" xfId="341" xr:uid="{00000000-0005-0000-0000-000055010000}"/>
    <cellStyle name="Percent 4" xfId="342" xr:uid="{00000000-0005-0000-0000-000056010000}"/>
    <cellStyle name="Percent 5" xfId="343" xr:uid="{00000000-0005-0000-0000-000057010000}"/>
    <cellStyle name="PrePop Currency (0)" xfId="344" xr:uid="{00000000-0005-0000-0000-000058010000}"/>
    <cellStyle name="PrePop Currency (0) 2" xfId="345" xr:uid="{00000000-0005-0000-0000-000059010000}"/>
    <cellStyle name="PrePop Currency (0) 2 2" xfId="346" xr:uid="{00000000-0005-0000-0000-00005A010000}"/>
    <cellStyle name="PrePop Currency (0) 3" xfId="347" xr:uid="{00000000-0005-0000-0000-00005B010000}"/>
    <cellStyle name="PrePop Currency (0) 4" xfId="348" xr:uid="{00000000-0005-0000-0000-00005C010000}"/>
    <cellStyle name="PrePop Currency (2)" xfId="349" xr:uid="{00000000-0005-0000-0000-00005D010000}"/>
    <cellStyle name="PrePop Units (0)" xfId="350" xr:uid="{00000000-0005-0000-0000-00005E010000}"/>
    <cellStyle name="PrePop Units (0) 2" xfId="351" xr:uid="{00000000-0005-0000-0000-00005F010000}"/>
    <cellStyle name="PrePop Units (0) 2 2" xfId="352" xr:uid="{00000000-0005-0000-0000-000060010000}"/>
    <cellStyle name="PrePop Units (0) 3" xfId="353" xr:uid="{00000000-0005-0000-0000-000061010000}"/>
    <cellStyle name="PrePop Units (0) 4" xfId="354" xr:uid="{00000000-0005-0000-0000-000062010000}"/>
    <cellStyle name="PrePop Units (1)" xfId="355" xr:uid="{00000000-0005-0000-0000-000063010000}"/>
    <cellStyle name="PrePop Units (1) 2" xfId="356" xr:uid="{00000000-0005-0000-0000-000064010000}"/>
    <cellStyle name="PrePop Units (1) 2 2" xfId="357" xr:uid="{00000000-0005-0000-0000-000065010000}"/>
    <cellStyle name="PrePop Units (1) 3" xfId="358" xr:uid="{00000000-0005-0000-0000-000066010000}"/>
    <cellStyle name="PrePop Units (1) 4" xfId="359" xr:uid="{00000000-0005-0000-0000-000067010000}"/>
    <cellStyle name="PrePop Units (2)" xfId="360" xr:uid="{00000000-0005-0000-0000-000068010000}"/>
    <cellStyle name="Style 1" xfId="361" xr:uid="{00000000-0005-0000-0000-000069010000}"/>
    <cellStyle name="Style 1 2" xfId="362" xr:uid="{00000000-0005-0000-0000-00006A010000}"/>
    <cellStyle name="Text Indent A" xfId="363" xr:uid="{00000000-0005-0000-0000-00006B010000}"/>
    <cellStyle name="Text Indent B" xfId="364" xr:uid="{00000000-0005-0000-0000-00006C010000}"/>
    <cellStyle name="Text Indent B 2" xfId="365" xr:uid="{00000000-0005-0000-0000-00006D010000}"/>
    <cellStyle name="Text Indent B 2 2" xfId="366" xr:uid="{00000000-0005-0000-0000-00006E010000}"/>
    <cellStyle name="Text Indent B 3" xfId="367" xr:uid="{00000000-0005-0000-0000-00006F010000}"/>
    <cellStyle name="Text Indent B 4" xfId="368" xr:uid="{00000000-0005-0000-0000-000070010000}"/>
    <cellStyle name="Text Indent C" xfId="369" xr:uid="{00000000-0005-0000-0000-000071010000}"/>
    <cellStyle name="Text Indent C 2" xfId="370" xr:uid="{00000000-0005-0000-0000-000072010000}"/>
    <cellStyle name="Text Indent C 2 2" xfId="371" xr:uid="{00000000-0005-0000-0000-000073010000}"/>
    <cellStyle name="Text Indent C 3" xfId="372" xr:uid="{00000000-0005-0000-0000-000074010000}"/>
    <cellStyle name="Text Indent C 4" xfId="373" xr:uid="{00000000-0005-0000-0000-000075010000}"/>
    <cellStyle name="Title 2" xfId="374" xr:uid="{00000000-0005-0000-0000-000076010000}"/>
    <cellStyle name="Title 2 2" xfId="375" xr:uid="{00000000-0005-0000-0000-000077010000}"/>
    <cellStyle name="Title 2 3" xfId="376" xr:uid="{00000000-0005-0000-0000-000078010000}"/>
    <cellStyle name="Title 3" xfId="377" xr:uid="{00000000-0005-0000-0000-000079010000}"/>
    <cellStyle name="Total 2" xfId="378" xr:uid="{00000000-0005-0000-0000-00007A010000}"/>
    <cellStyle name="Total 2 2" xfId="379" xr:uid="{00000000-0005-0000-0000-00007B010000}"/>
    <cellStyle name="Total 2 3" xfId="380" xr:uid="{00000000-0005-0000-0000-00007C010000}"/>
    <cellStyle name="Total 3" xfId="381" xr:uid="{00000000-0005-0000-0000-00007D010000}"/>
    <cellStyle name="Warning Text 2" xfId="382" xr:uid="{00000000-0005-0000-0000-00007E010000}"/>
    <cellStyle name="Warning Text 2 2" xfId="383" xr:uid="{00000000-0005-0000-0000-00007F010000}"/>
    <cellStyle name="Warning Text 2 3" xfId="384" xr:uid="{00000000-0005-0000-0000-000080010000}"/>
    <cellStyle name="Warning Text 3" xfId="385" xr:uid="{00000000-0005-0000-0000-000081010000}"/>
    <cellStyle name="เครื่องหมายจุลภาค [0]_PERSONAL" xfId="386" xr:uid="{00000000-0005-0000-0000-000082010000}"/>
    <cellStyle name="เครื่องหมายจุลภาค_Book2" xfId="387" xr:uid="{00000000-0005-0000-0000-000083010000}"/>
    <cellStyle name="เครื่องหมายสกุลเงิน [0]_PERSONAL" xfId="388" xr:uid="{00000000-0005-0000-0000-000084010000}"/>
    <cellStyle name="เครื่องหมายสกุลเงิน_PERSONAL" xfId="389" xr:uid="{00000000-0005-0000-0000-000085010000}"/>
    <cellStyle name="ปกติ_FIS Q1_04 ( SIM )" xfId="390" xr:uid="{00000000-0005-0000-0000-000086010000}"/>
    <cellStyle name="ปกติ_SCBE_1Q11#3" xfId="391" xr:uid="{00000000-0005-0000-0000-000087010000}"/>
    <cellStyle name="ปกติ_scbe2" xfId="392" xr:uid="{00000000-0005-0000-0000-000088010000}"/>
    <cellStyle name="ปกติ_Template Changes 2" xfId="393" xr:uid="{00000000-0005-0000-0000-00008901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14</xdr:row>
      <xdr:rowOff>209550</xdr:rowOff>
    </xdr:from>
    <xdr:to>
      <xdr:col>7</xdr:col>
      <xdr:colOff>152400</xdr:colOff>
      <xdr:row>16</xdr:row>
      <xdr:rowOff>0</xdr:rowOff>
    </xdr:to>
    <xdr:sp macro="" textlink="">
      <xdr:nvSpPr>
        <xdr:cNvPr id="61533" name="Text Box 6" hidden="1">
          <a:extLst>
            <a:ext uri="{FF2B5EF4-FFF2-40B4-BE49-F238E27FC236}">
              <a16:creationId xmlns:a16="http://schemas.microsoft.com/office/drawing/2014/main" id="{316AB671-9881-44F2-9DD4-5EDB873032AA}"/>
            </a:ext>
          </a:extLst>
        </xdr:cNvPr>
        <xdr:cNvSpPr txBox="1">
          <a:spLocks noChangeArrowheads="1"/>
        </xdr:cNvSpPr>
      </xdr:nvSpPr>
      <xdr:spPr bwMode="auto">
        <a:xfrm>
          <a:off x="6286500" y="3676650"/>
          <a:ext cx="15240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14</xdr:row>
      <xdr:rowOff>209550</xdr:rowOff>
    </xdr:from>
    <xdr:to>
      <xdr:col>9</xdr:col>
      <xdr:colOff>152400</xdr:colOff>
      <xdr:row>16</xdr:row>
      <xdr:rowOff>0</xdr:rowOff>
    </xdr:to>
    <xdr:sp macro="" textlink="">
      <xdr:nvSpPr>
        <xdr:cNvPr id="61534" name="Text Box 6" hidden="1">
          <a:extLst>
            <a:ext uri="{FF2B5EF4-FFF2-40B4-BE49-F238E27FC236}">
              <a16:creationId xmlns:a16="http://schemas.microsoft.com/office/drawing/2014/main" id="{77D3EE97-C610-4D72-9BED-303F122D87C6}"/>
            </a:ext>
          </a:extLst>
        </xdr:cNvPr>
        <xdr:cNvSpPr txBox="1">
          <a:spLocks noChangeArrowheads="1"/>
        </xdr:cNvSpPr>
      </xdr:nvSpPr>
      <xdr:spPr bwMode="auto">
        <a:xfrm>
          <a:off x="7267575" y="3676650"/>
          <a:ext cx="15240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14</xdr:row>
      <xdr:rowOff>209550</xdr:rowOff>
    </xdr:from>
    <xdr:to>
      <xdr:col>9</xdr:col>
      <xdr:colOff>152400</xdr:colOff>
      <xdr:row>16</xdr:row>
      <xdr:rowOff>0</xdr:rowOff>
    </xdr:to>
    <xdr:sp macro="" textlink="">
      <xdr:nvSpPr>
        <xdr:cNvPr id="61535" name="Text Box 6" hidden="1">
          <a:extLst>
            <a:ext uri="{FF2B5EF4-FFF2-40B4-BE49-F238E27FC236}">
              <a16:creationId xmlns:a16="http://schemas.microsoft.com/office/drawing/2014/main" id="{1B55C804-5703-451B-916A-4170F72360F5}"/>
            </a:ext>
          </a:extLst>
        </xdr:cNvPr>
        <xdr:cNvSpPr txBox="1">
          <a:spLocks noChangeArrowheads="1"/>
        </xdr:cNvSpPr>
      </xdr:nvSpPr>
      <xdr:spPr bwMode="auto">
        <a:xfrm>
          <a:off x="7267575" y="3676650"/>
          <a:ext cx="15240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14</xdr:row>
      <xdr:rowOff>209550</xdr:rowOff>
    </xdr:from>
    <xdr:to>
      <xdr:col>9</xdr:col>
      <xdr:colOff>161925</xdr:colOff>
      <xdr:row>16</xdr:row>
      <xdr:rowOff>0</xdr:rowOff>
    </xdr:to>
    <xdr:sp macro="" textlink="">
      <xdr:nvSpPr>
        <xdr:cNvPr id="61536" name="Text Box 6" hidden="1">
          <a:extLst>
            <a:ext uri="{FF2B5EF4-FFF2-40B4-BE49-F238E27FC236}">
              <a16:creationId xmlns:a16="http://schemas.microsoft.com/office/drawing/2014/main" id="{7244B1A7-2ABA-48D5-B701-D12DDB88AF4E}"/>
            </a:ext>
          </a:extLst>
        </xdr:cNvPr>
        <xdr:cNvSpPr txBox="1">
          <a:spLocks noChangeArrowheads="1"/>
        </xdr:cNvSpPr>
      </xdr:nvSpPr>
      <xdr:spPr bwMode="auto">
        <a:xfrm>
          <a:off x="7267575" y="3676650"/>
          <a:ext cx="161925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14</xdr:row>
      <xdr:rowOff>209550</xdr:rowOff>
    </xdr:from>
    <xdr:to>
      <xdr:col>9</xdr:col>
      <xdr:colOff>161925</xdr:colOff>
      <xdr:row>16</xdr:row>
      <xdr:rowOff>0</xdr:rowOff>
    </xdr:to>
    <xdr:sp macro="" textlink="">
      <xdr:nvSpPr>
        <xdr:cNvPr id="61537" name="Text Box 6" hidden="1">
          <a:extLst>
            <a:ext uri="{FF2B5EF4-FFF2-40B4-BE49-F238E27FC236}">
              <a16:creationId xmlns:a16="http://schemas.microsoft.com/office/drawing/2014/main" id="{5C6FD518-E0FC-4169-9487-3D159A7E66C7}"/>
            </a:ext>
          </a:extLst>
        </xdr:cNvPr>
        <xdr:cNvSpPr txBox="1">
          <a:spLocks noChangeArrowheads="1"/>
        </xdr:cNvSpPr>
      </xdr:nvSpPr>
      <xdr:spPr bwMode="auto">
        <a:xfrm>
          <a:off x="7267575" y="3676650"/>
          <a:ext cx="161925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20</xdr:row>
      <xdr:rowOff>209550</xdr:rowOff>
    </xdr:from>
    <xdr:to>
      <xdr:col>7</xdr:col>
      <xdr:colOff>152400</xdr:colOff>
      <xdr:row>22</xdr:row>
      <xdr:rowOff>0</xdr:rowOff>
    </xdr:to>
    <xdr:sp macro="" textlink="">
      <xdr:nvSpPr>
        <xdr:cNvPr id="30" name="Text Box 6" hidden="1">
          <a:extLst>
            <a:ext uri="{FF2B5EF4-FFF2-40B4-BE49-F238E27FC236}">
              <a16:creationId xmlns:a16="http://schemas.microsoft.com/office/drawing/2014/main" id="{505DA5DC-0708-47DE-8DE5-DD910D15C9D2}"/>
            </a:ext>
          </a:extLst>
        </xdr:cNvPr>
        <xdr:cNvSpPr txBox="1">
          <a:spLocks noChangeArrowheads="1"/>
        </xdr:cNvSpPr>
      </xdr:nvSpPr>
      <xdr:spPr bwMode="auto">
        <a:xfrm>
          <a:off x="6467475" y="5276850"/>
          <a:ext cx="15240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20</xdr:row>
      <xdr:rowOff>209550</xdr:rowOff>
    </xdr:from>
    <xdr:to>
      <xdr:col>9</xdr:col>
      <xdr:colOff>152400</xdr:colOff>
      <xdr:row>22</xdr:row>
      <xdr:rowOff>0</xdr:rowOff>
    </xdr:to>
    <xdr:sp macro="" textlink="">
      <xdr:nvSpPr>
        <xdr:cNvPr id="31" name="Text Box 6" hidden="1">
          <a:extLst>
            <a:ext uri="{FF2B5EF4-FFF2-40B4-BE49-F238E27FC236}">
              <a16:creationId xmlns:a16="http://schemas.microsoft.com/office/drawing/2014/main" id="{D54A717E-BA32-4932-9B63-19023F1F2F3C}"/>
            </a:ext>
          </a:extLst>
        </xdr:cNvPr>
        <xdr:cNvSpPr txBox="1">
          <a:spLocks noChangeArrowheads="1"/>
        </xdr:cNvSpPr>
      </xdr:nvSpPr>
      <xdr:spPr bwMode="auto">
        <a:xfrm>
          <a:off x="7572375" y="5276850"/>
          <a:ext cx="15240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20</xdr:row>
      <xdr:rowOff>209550</xdr:rowOff>
    </xdr:from>
    <xdr:to>
      <xdr:col>9</xdr:col>
      <xdr:colOff>152400</xdr:colOff>
      <xdr:row>22</xdr:row>
      <xdr:rowOff>0</xdr:rowOff>
    </xdr:to>
    <xdr:sp macro="" textlink="">
      <xdr:nvSpPr>
        <xdr:cNvPr id="32" name="Text Box 6" hidden="1">
          <a:extLst>
            <a:ext uri="{FF2B5EF4-FFF2-40B4-BE49-F238E27FC236}">
              <a16:creationId xmlns:a16="http://schemas.microsoft.com/office/drawing/2014/main" id="{AC27A862-B85A-447C-B508-C7531A272B26}"/>
            </a:ext>
          </a:extLst>
        </xdr:cNvPr>
        <xdr:cNvSpPr txBox="1">
          <a:spLocks noChangeArrowheads="1"/>
        </xdr:cNvSpPr>
      </xdr:nvSpPr>
      <xdr:spPr bwMode="auto">
        <a:xfrm>
          <a:off x="7572375" y="5276850"/>
          <a:ext cx="15240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20</xdr:row>
      <xdr:rowOff>209550</xdr:rowOff>
    </xdr:from>
    <xdr:to>
      <xdr:col>9</xdr:col>
      <xdr:colOff>161925</xdr:colOff>
      <xdr:row>22</xdr:row>
      <xdr:rowOff>0</xdr:rowOff>
    </xdr:to>
    <xdr:sp macro="" textlink="">
      <xdr:nvSpPr>
        <xdr:cNvPr id="33" name="Text Box 6" hidden="1">
          <a:extLst>
            <a:ext uri="{FF2B5EF4-FFF2-40B4-BE49-F238E27FC236}">
              <a16:creationId xmlns:a16="http://schemas.microsoft.com/office/drawing/2014/main" id="{569F0C25-C0A9-4B30-B378-2DFDCA9AD67E}"/>
            </a:ext>
          </a:extLst>
        </xdr:cNvPr>
        <xdr:cNvSpPr txBox="1">
          <a:spLocks noChangeArrowheads="1"/>
        </xdr:cNvSpPr>
      </xdr:nvSpPr>
      <xdr:spPr bwMode="auto">
        <a:xfrm>
          <a:off x="7572375" y="5276850"/>
          <a:ext cx="161925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20</xdr:row>
      <xdr:rowOff>209550</xdr:rowOff>
    </xdr:from>
    <xdr:to>
      <xdr:col>9</xdr:col>
      <xdr:colOff>161925</xdr:colOff>
      <xdr:row>22</xdr:row>
      <xdr:rowOff>0</xdr:rowOff>
    </xdr:to>
    <xdr:sp macro="" textlink="">
      <xdr:nvSpPr>
        <xdr:cNvPr id="34" name="Text Box 6" hidden="1">
          <a:extLst>
            <a:ext uri="{FF2B5EF4-FFF2-40B4-BE49-F238E27FC236}">
              <a16:creationId xmlns:a16="http://schemas.microsoft.com/office/drawing/2014/main" id="{EA92031A-1C45-4250-A42E-28C5595B8998}"/>
            </a:ext>
          </a:extLst>
        </xdr:cNvPr>
        <xdr:cNvSpPr txBox="1">
          <a:spLocks noChangeArrowheads="1"/>
        </xdr:cNvSpPr>
      </xdr:nvSpPr>
      <xdr:spPr bwMode="auto">
        <a:xfrm>
          <a:off x="7572375" y="5276850"/>
          <a:ext cx="161925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14</xdr:row>
      <xdr:rowOff>209550</xdr:rowOff>
    </xdr:from>
    <xdr:to>
      <xdr:col>7</xdr:col>
      <xdr:colOff>161925</xdr:colOff>
      <xdr:row>16</xdr:row>
      <xdr:rowOff>0</xdr:rowOff>
    </xdr:to>
    <xdr:sp macro="" textlink="">
      <xdr:nvSpPr>
        <xdr:cNvPr id="35" name="Text Box 6" hidden="1">
          <a:extLst>
            <a:ext uri="{FF2B5EF4-FFF2-40B4-BE49-F238E27FC236}">
              <a16:creationId xmlns:a16="http://schemas.microsoft.com/office/drawing/2014/main" id="{2B0E22B5-1BA0-4003-87D9-957EB7E77369}"/>
            </a:ext>
          </a:extLst>
        </xdr:cNvPr>
        <xdr:cNvSpPr txBox="1">
          <a:spLocks noChangeArrowheads="1"/>
        </xdr:cNvSpPr>
      </xdr:nvSpPr>
      <xdr:spPr bwMode="auto">
        <a:xfrm>
          <a:off x="6467475" y="3676650"/>
          <a:ext cx="161925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14</xdr:row>
      <xdr:rowOff>209550</xdr:rowOff>
    </xdr:from>
    <xdr:to>
      <xdr:col>9</xdr:col>
      <xdr:colOff>161925</xdr:colOff>
      <xdr:row>16</xdr:row>
      <xdr:rowOff>0</xdr:rowOff>
    </xdr:to>
    <xdr:sp macro="" textlink="">
      <xdr:nvSpPr>
        <xdr:cNvPr id="36" name="Text Box 6" hidden="1">
          <a:extLst>
            <a:ext uri="{FF2B5EF4-FFF2-40B4-BE49-F238E27FC236}">
              <a16:creationId xmlns:a16="http://schemas.microsoft.com/office/drawing/2014/main" id="{136FECA3-79E6-48D8-B853-41520BC631A1}"/>
            </a:ext>
          </a:extLst>
        </xdr:cNvPr>
        <xdr:cNvSpPr txBox="1">
          <a:spLocks noChangeArrowheads="1"/>
        </xdr:cNvSpPr>
      </xdr:nvSpPr>
      <xdr:spPr bwMode="auto">
        <a:xfrm>
          <a:off x="7572375" y="3676650"/>
          <a:ext cx="161925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14</xdr:row>
      <xdr:rowOff>209550</xdr:rowOff>
    </xdr:from>
    <xdr:to>
      <xdr:col>7</xdr:col>
      <xdr:colOff>161925</xdr:colOff>
      <xdr:row>16</xdr:row>
      <xdr:rowOff>0</xdr:rowOff>
    </xdr:to>
    <xdr:sp macro="" textlink="">
      <xdr:nvSpPr>
        <xdr:cNvPr id="37" name="Text Box 6" hidden="1">
          <a:extLst>
            <a:ext uri="{FF2B5EF4-FFF2-40B4-BE49-F238E27FC236}">
              <a16:creationId xmlns:a16="http://schemas.microsoft.com/office/drawing/2014/main" id="{AF2F13C4-7155-4BF7-8E3D-B0A28CD015CF}"/>
            </a:ext>
          </a:extLst>
        </xdr:cNvPr>
        <xdr:cNvSpPr txBox="1">
          <a:spLocks noChangeArrowheads="1"/>
        </xdr:cNvSpPr>
      </xdr:nvSpPr>
      <xdr:spPr bwMode="auto">
        <a:xfrm>
          <a:off x="6467475" y="3676650"/>
          <a:ext cx="161925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14</xdr:row>
      <xdr:rowOff>209550</xdr:rowOff>
    </xdr:from>
    <xdr:to>
      <xdr:col>9</xdr:col>
      <xdr:colOff>161925</xdr:colOff>
      <xdr:row>16</xdr:row>
      <xdr:rowOff>0</xdr:rowOff>
    </xdr:to>
    <xdr:sp macro="" textlink="">
      <xdr:nvSpPr>
        <xdr:cNvPr id="38" name="Text Box 6" hidden="1">
          <a:extLst>
            <a:ext uri="{FF2B5EF4-FFF2-40B4-BE49-F238E27FC236}">
              <a16:creationId xmlns:a16="http://schemas.microsoft.com/office/drawing/2014/main" id="{CAA0711F-0740-45DE-BDC4-87DE07A40592}"/>
            </a:ext>
          </a:extLst>
        </xdr:cNvPr>
        <xdr:cNvSpPr txBox="1">
          <a:spLocks noChangeArrowheads="1"/>
        </xdr:cNvSpPr>
      </xdr:nvSpPr>
      <xdr:spPr bwMode="auto">
        <a:xfrm>
          <a:off x="7572375" y="3676650"/>
          <a:ext cx="161925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14</xdr:row>
      <xdr:rowOff>209550</xdr:rowOff>
    </xdr:from>
    <xdr:to>
      <xdr:col>9</xdr:col>
      <xdr:colOff>161925</xdr:colOff>
      <xdr:row>16</xdr:row>
      <xdr:rowOff>0</xdr:rowOff>
    </xdr:to>
    <xdr:sp macro="" textlink="">
      <xdr:nvSpPr>
        <xdr:cNvPr id="39" name="Text Box 6" hidden="1">
          <a:extLst>
            <a:ext uri="{FF2B5EF4-FFF2-40B4-BE49-F238E27FC236}">
              <a16:creationId xmlns:a16="http://schemas.microsoft.com/office/drawing/2014/main" id="{D48EE4C6-46FA-47E4-94C5-2AC23057FF2F}"/>
            </a:ext>
          </a:extLst>
        </xdr:cNvPr>
        <xdr:cNvSpPr txBox="1">
          <a:spLocks noChangeArrowheads="1"/>
        </xdr:cNvSpPr>
      </xdr:nvSpPr>
      <xdr:spPr bwMode="auto">
        <a:xfrm>
          <a:off x="7572375" y="3676650"/>
          <a:ext cx="161925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14</xdr:row>
      <xdr:rowOff>209550</xdr:rowOff>
    </xdr:from>
    <xdr:to>
      <xdr:col>9</xdr:col>
      <xdr:colOff>161925</xdr:colOff>
      <xdr:row>16</xdr:row>
      <xdr:rowOff>0</xdr:rowOff>
    </xdr:to>
    <xdr:sp macro="" textlink="">
      <xdr:nvSpPr>
        <xdr:cNvPr id="40" name="Text Box 6" hidden="1">
          <a:extLst>
            <a:ext uri="{FF2B5EF4-FFF2-40B4-BE49-F238E27FC236}">
              <a16:creationId xmlns:a16="http://schemas.microsoft.com/office/drawing/2014/main" id="{87BAC0A7-0349-4A14-97A8-6CB1E2797927}"/>
            </a:ext>
          </a:extLst>
        </xdr:cNvPr>
        <xdr:cNvSpPr txBox="1">
          <a:spLocks noChangeArrowheads="1"/>
        </xdr:cNvSpPr>
      </xdr:nvSpPr>
      <xdr:spPr bwMode="auto">
        <a:xfrm>
          <a:off x="7572375" y="3676650"/>
          <a:ext cx="161925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14</xdr:row>
      <xdr:rowOff>209550</xdr:rowOff>
    </xdr:from>
    <xdr:to>
      <xdr:col>9</xdr:col>
      <xdr:colOff>161925</xdr:colOff>
      <xdr:row>16</xdr:row>
      <xdr:rowOff>0</xdr:rowOff>
    </xdr:to>
    <xdr:sp macro="" textlink="">
      <xdr:nvSpPr>
        <xdr:cNvPr id="41" name="Text Box 6" hidden="1">
          <a:extLst>
            <a:ext uri="{FF2B5EF4-FFF2-40B4-BE49-F238E27FC236}">
              <a16:creationId xmlns:a16="http://schemas.microsoft.com/office/drawing/2014/main" id="{09FEF408-49FC-4510-99F4-F22793D08B93}"/>
            </a:ext>
          </a:extLst>
        </xdr:cNvPr>
        <xdr:cNvSpPr txBox="1">
          <a:spLocks noChangeArrowheads="1"/>
        </xdr:cNvSpPr>
      </xdr:nvSpPr>
      <xdr:spPr bwMode="auto">
        <a:xfrm>
          <a:off x="7572375" y="3676650"/>
          <a:ext cx="161925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14</xdr:row>
      <xdr:rowOff>209550</xdr:rowOff>
    </xdr:from>
    <xdr:to>
      <xdr:col>9</xdr:col>
      <xdr:colOff>161925</xdr:colOff>
      <xdr:row>16</xdr:row>
      <xdr:rowOff>0</xdr:rowOff>
    </xdr:to>
    <xdr:sp macro="" textlink="">
      <xdr:nvSpPr>
        <xdr:cNvPr id="42" name="Text Box 6" hidden="1">
          <a:extLst>
            <a:ext uri="{FF2B5EF4-FFF2-40B4-BE49-F238E27FC236}">
              <a16:creationId xmlns:a16="http://schemas.microsoft.com/office/drawing/2014/main" id="{2C96BA4F-EFBA-42F9-82B0-D69A1FDCFCFC}"/>
            </a:ext>
          </a:extLst>
        </xdr:cNvPr>
        <xdr:cNvSpPr txBox="1">
          <a:spLocks noChangeArrowheads="1"/>
        </xdr:cNvSpPr>
      </xdr:nvSpPr>
      <xdr:spPr bwMode="auto">
        <a:xfrm>
          <a:off x="7572375" y="3676650"/>
          <a:ext cx="161925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14</xdr:row>
      <xdr:rowOff>209550</xdr:rowOff>
    </xdr:from>
    <xdr:to>
      <xdr:col>9</xdr:col>
      <xdr:colOff>161925</xdr:colOff>
      <xdr:row>16</xdr:row>
      <xdr:rowOff>0</xdr:rowOff>
    </xdr:to>
    <xdr:sp macro="" textlink="">
      <xdr:nvSpPr>
        <xdr:cNvPr id="43" name="Text Box 6" hidden="1">
          <a:extLst>
            <a:ext uri="{FF2B5EF4-FFF2-40B4-BE49-F238E27FC236}">
              <a16:creationId xmlns:a16="http://schemas.microsoft.com/office/drawing/2014/main" id="{9394392A-F269-43F4-9C3C-4CD43666D70B}"/>
            </a:ext>
          </a:extLst>
        </xdr:cNvPr>
        <xdr:cNvSpPr txBox="1">
          <a:spLocks noChangeArrowheads="1"/>
        </xdr:cNvSpPr>
      </xdr:nvSpPr>
      <xdr:spPr bwMode="auto">
        <a:xfrm>
          <a:off x="7572375" y="3676650"/>
          <a:ext cx="161925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14</xdr:row>
      <xdr:rowOff>209550</xdr:rowOff>
    </xdr:from>
    <xdr:to>
      <xdr:col>9</xdr:col>
      <xdr:colOff>161925</xdr:colOff>
      <xdr:row>16</xdr:row>
      <xdr:rowOff>0</xdr:rowOff>
    </xdr:to>
    <xdr:sp macro="" textlink="">
      <xdr:nvSpPr>
        <xdr:cNvPr id="44" name="Text Box 6" hidden="1">
          <a:extLst>
            <a:ext uri="{FF2B5EF4-FFF2-40B4-BE49-F238E27FC236}">
              <a16:creationId xmlns:a16="http://schemas.microsoft.com/office/drawing/2014/main" id="{1A163454-0D4F-43B2-8E45-AD9628C3402A}"/>
            </a:ext>
          </a:extLst>
        </xdr:cNvPr>
        <xdr:cNvSpPr txBox="1">
          <a:spLocks noChangeArrowheads="1"/>
        </xdr:cNvSpPr>
      </xdr:nvSpPr>
      <xdr:spPr bwMode="auto">
        <a:xfrm>
          <a:off x="7572375" y="3676650"/>
          <a:ext cx="161925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14</xdr:row>
      <xdr:rowOff>209550</xdr:rowOff>
    </xdr:from>
    <xdr:to>
      <xdr:col>9</xdr:col>
      <xdr:colOff>161925</xdr:colOff>
      <xdr:row>16</xdr:row>
      <xdr:rowOff>0</xdr:rowOff>
    </xdr:to>
    <xdr:sp macro="" textlink="">
      <xdr:nvSpPr>
        <xdr:cNvPr id="45" name="Text Box 6" hidden="1">
          <a:extLst>
            <a:ext uri="{FF2B5EF4-FFF2-40B4-BE49-F238E27FC236}">
              <a16:creationId xmlns:a16="http://schemas.microsoft.com/office/drawing/2014/main" id="{52B90AB4-3082-4578-9340-3E1D33046F28}"/>
            </a:ext>
          </a:extLst>
        </xdr:cNvPr>
        <xdr:cNvSpPr txBox="1">
          <a:spLocks noChangeArrowheads="1"/>
        </xdr:cNvSpPr>
      </xdr:nvSpPr>
      <xdr:spPr bwMode="auto">
        <a:xfrm>
          <a:off x="7572375" y="3676650"/>
          <a:ext cx="161925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14</xdr:row>
      <xdr:rowOff>209550</xdr:rowOff>
    </xdr:from>
    <xdr:to>
      <xdr:col>9</xdr:col>
      <xdr:colOff>161925</xdr:colOff>
      <xdr:row>16</xdr:row>
      <xdr:rowOff>0</xdr:rowOff>
    </xdr:to>
    <xdr:sp macro="" textlink="">
      <xdr:nvSpPr>
        <xdr:cNvPr id="46" name="Text Box 6" hidden="1">
          <a:extLst>
            <a:ext uri="{FF2B5EF4-FFF2-40B4-BE49-F238E27FC236}">
              <a16:creationId xmlns:a16="http://schemas.microsoft.com/office/drawing/2014/main" id="{E3FD4EF4-5A64-4B93-B52A-13F1EFD5CCFC}"/>
            </a:ext>
          </a:extLst>
        </xdr:cNvPr>
        <xdr:cNvSpPr txBox="1">
          <a:spLocks noChangeArrowheads="1"/>
        </xdr:cNvSpPr>
      </xdr:nvSpPr>
      <xdr:spPr bwMode="auto">
        <a:xfrm>
          <a:off x="7572375" y="3676650"/>
          <a:ext cx="161925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14</xdr:row>
      <xdr:rowOff>209550</xdr:rowOff>
    </xdr:from>
    <xdr:to>
      <xdr:col>9</xdr:col>
      <xdr:colOff>161925</xdr:colOff>
      <xdr:row>16</xdr:row>
      <xdr:rowOff>0</xdr:rowOff>
    </xdr:to>
    <xdr:sp macro="" textlink="">
      <xdr:nvSpPr>
        <xdr:cNvPr id="47" name="Text Box 6" hidden="1">
          <a:extLst>
            <a:ext uri="{FF2B5EF4-FFF2-40B4-BE49-F238E27FC236}">
              <a16:creationId xmlns:a16="http://schemas.microsoft.com/office/drawing/2014/main" id="{A3576132-AB57-41D9-A920-B682B9896F10}"/>
            </a:ext>
          </a:extLst>
        </xdr:cNvPr>
        <xdr:cNvSpPr txBox="1">
          <a:spLocks noChangeArrowheads="1"/>
        </xdr:cNvSpPr>
      </xdr:nvSpPr>
      <xdr:spPr bwMode="auto">
        <a:xfrm>
          <a:off x="7572375" y="3676650"/>
          <a:ext cx="161925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20</xdr:row>
      <xdr:rowOff>209550</xdr:rowOff>
    </xdr:from>
    <xdr:to>
      <xdr:col>9</xdr:col>
      <xdr:colOff>152400</xdr:colOff>
      <xdr:row>22</xdr:row>
      <xdr:rowOff>0</xdr:rowOff>
    </xdr:to>
    <xdr:sp macro="" textlink="">
      <xdr:nvSpPr>
        <xdr:cNvPr id="49" name="Text Box 6" hidden="1">
          <a:extLst>
            <a:ext uri="{FF2B5EF4-FFF2-40B4-BE49-F238E27FC236}">
              <a16:creationId xmlns:a16="http://schemas.microsoft.com/office/drawing/2014/main" id="{CDE657A0-D4B0-4E7B-9D83-7E5084B093E1}"/>
            </a:ext>
          </a:extLst>
        </xdr:cNvPr>
        <xdr:cNvSpPr txBox="1">
          <a:spLocks noChangeArrowheads="1"/>
        </xdr:cNvSpPr>
      </xdr:nvSpPr>
      <xdr:spPr bwMode="auto">
        <a:xfrm>
          <a:off x="7572375" y="5276850"/>
          <a:ext cx="15240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14</xdr:row>
      <xdr:rowOff>209550</xdr:rowOff>
    </xdr:from>
    <xdr:to>
      <xdr:col>9</xdr:col>
      <xdr:colOff>161925</xdr:colOff>
      <xdr:row>16</xdr:row>
      <xdr:rowOff>0</xdr:rowOff>
    </xdr:to>
    <xdr:sp macro="" textlink="">
      <xdr:nvSpPr>
        <xdr:cNvPr id="50" name="Text Box 6" hidden="1">
          <a:extLst>
            <a:ext uri="{FF2B5EF4-FFF2-40B4-BE49-F238E27FC236}">
              <a16:creationId xmlns:a16="http://schemas.microsoft.com/office/drawing/2014/main" id="{3FD5E6A0-3B2C-458F-8D5B-DBD2D70CB0AB}"/>
            </a:ext>
          </a:extLst>
        </xdr:cNvPr>
        <xdr:cNvSpPr txBox="1">
          <a:spLocks noChangeArrowheads="1"/>
        </xdr:cNvSpPr>
      </xdr:nvSpPr>
      <xdr:spPr bwMode="auto">
        <a:xfrm>
          <a:off x="7572375" y="3676650"/>
          <a:ext cx="161925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14</xdr:row>
      <xdr:rowOff>209550</xdr:rowOff>
    </xdr:from>
    <xdr:to>
      <xdr:col>9</xdr:col>
      <xdr:colOff>161925</xdr:colOff>
      <xdr:row>16</xdr:row>
      <xdr:rowOff>0</xdr:rowOff>
    </xdr:to>
    <xdr:sp macro="" textlink="">
      <xdr:nvSpPr>
        <xdr:cNvPr id="51" name="Text Box 6" hidden="1">
          <a:extLst>
            <a:ext uri="{FF2B5EF4-FFF2-40B4-BE49-F238E27FC236}">
              <a16:creationId xmlns:a16="http://schemas.microsoft.com/office/drawing/2014/main" id="{F8B47C32-894C-46E4-9422-69C68DE1EA28}"/>
            </a:ext>
          </a:extLst>
        </xdr:cNvPr>
        <xdr:cNvSpPr txBox="1">
          <a:spLocks noChangeArrowheads="1"/>
        </xdr:cNvSpPr>
      </xdr:nvSpPr>
      <xdr:spPr bwMode="auto">
        <a:xfrm>
          <a:off x="7572375" y="3676650"/>
          <a:ext cx="161925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18</xdr:row>
      <xdr:rowOff>95250</xdr:rowOff>
    </xdr:from>
    <xdr:to>
      <xdr:col>7</xdr:col>
      <xdr:colOff>69850</xdr:colOff>
      <xdr:row>19</xdr:row>
      <xdr:rowOff>0</xdr:rowOff>
    </xdr:to>
    <xdr:sp macro="" textlink="">
      <xdr:nvSpPr>
        <xdr:cNvPr id="29" name="Text Box 6" hidden="1">
          <a:extLst>
            <a:ext uri="{FF2B5EF4-FFF2-40B4-BE49-F238E27FC236}">
              <a16:creationId xmlns:a16="http://schemas.microsoft.com/office/drawing/2014/main" id="{64A91096-9D4E-41A8-96EE-A39E325B3121}"/>
            </a:ext>
          </a:extLst>
        </xdr:cNvPr>
        <xdr:cNvSpPr txBox="1">
          <a:spLocks noChangeArrowheads="1"/>
        </xdr:cNvSpPr>
      </xdr:nvSpPr>
      <xdr:spPr bwMode="auto">
        <a:xfrm>
          <a:off x="6432550" y="46291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18</xdr:row>
      <xdr:rowOff>95250</xdr:rowOff>
    </xdr:from>
    <xdr:to>
      <xdr:col>9</xdr:col>
      <xdr:colOff>69850</xdr:colOff>
      <xdr:row>19</xdr:row>
      <xdr:rowOff>0</xdr:rowOff>
    </xdr:to>
    <xdr:sp macro="" textlink="">
      <xdr:nvSpPr>
        <xdr:cNvPr id="48" name="Text Box 6" hidden="1">
          <a:extLst>
            <a:ext uri="{FF2B5EF4-FFF2-40B4-BE49-F238E27FC236}">
              <a16:creationId xmlns:a16="http://schemas.microsoft.com/office/drawing/2014/main" id="{8EDC4B79-658D-42D1-ABE5-6539E44A7E09}"/>
            </a:ext>
          </a:extLst>
        </xdr:cNvPr>
        <xdr:cNvSpPr txBox="1">
          <a:spLocks noChangeArrowheads="1"/>
        </xdr:cNvSpPr>
      </xdr:nvSpPr>
      <xdr:spPr bwMode="auto">
        <a:xfrm>
          <a:off x="7569200" y="46291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18</xdr:row>
      <xdr:rowOff>95250</xdr:rowOff>
    </xdr:from>
    <xdr:to>
      <xdr:col>9</xdr:col>
      <xdr:colOff>69850</xdr:colOff>
      <xdr:row>19</xdr:row>
      <xdr:rowOff>0</xdr:rowOff>
    </xdr:to>
    <xdr:sp macro="" textlink="">
      <xdr:nvSpPr>
        <xdr:cNvPr id="52" name="Text Box 6" hidden="1">
          <a:extLst>
            <a:ext uri="{FF2B5EF4-FFF2-40B4-BE49-F238E27FC236}">
              <a16:creationId xmlns:a16="http://schemas.microsoft.com/office/drawing/2014/main" id="{D65DAFEF-0315-492A-8B3D-2B5A79454631}"/>
            </a:ext>
          </a:extLst>
        </xdr:cNvPr>
        <xdr:cNvSpPr txBox="1">
          <a:spLocks noChangeArrowheads="1"/>
        </xdr:cNvSpPr>
      </xdr:nvSpPr>
      <xdr:spPr bwMode="auto">
        <a:xfrm>
          <a:off x="7569200" y="46291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18</xdr:row>
      <xdr:rowOff>95250</xdr:rowOff>
    </xdr:from>
    <xdr:to>
      <xdr:col>9</xdr:col>
      <xdr:colOff>69850</xdr:colOff>
      <xdr:row>19</xdr:row>
      <xdr:rowOff>0</xdr:rowOff>
    </xdr:to>
    <xdr:sp macro="" textlink="">
      <xdr:nvSpPr>
        <xdr:cNvPr id="53" name="Text Box 6" hidden="1">
          <a:extLst>
            <a:ext uri="{FF2B5EF4-FFF2-40B4-BE49-F238E27FC236}">
              <a16:creationId xmlns:a16="http://schemas.microsoft.com/office/drawing/2014/main" id="{2256B3E8-B38F-4C16-9207-7E5BD6DA77C9}"/>
            </a:ext>
          </a:extLst>
        </xdr:cNvPr>
        <xdr:cNvSpPr txBox="1">
          <a:spLocks noChangeArrowheads="1"/>
        </xdr:cNvSpPr>
      </xdr:nvSpPr>
      <xdr:spPr bwMode="auto">
        <a:xfrm>
          <a:off x="7569200" y="46291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18</xdr:row>
      <xdr:rowOff>95250</xdr:rowOff>
    </xdr:from>
    <xdr:to>
      <xdr:col>9</xdr:col>
      <xdr:colOff>69850</xdr:colOff>
      <xdr:row>19</xdr:row>
      <xdr:rowOff>0</xdr:rowOff>
    </xdr:to>
    <xdr:sp macro="" textlink="">
      <xdr:nvSpPr>
        <xdr:cNvPr id="55" name="Text Box 6" hidden="1">
          <a:extLst>
            <a:ext uri="{FF2B5EF4-FFF2-40B4-BE49-F238E27FC236}">
              <a16:creationId xmlns:a16="http://schemas.microsoft.com/office/drawing/2014/main" id="{821A50C0-1162-49B3-923F-23905BAA1C47}"/>
            </a:ext>
          </a:extLst>
        </xdr:cNvPr>
        <xdr:cNvSpPr txBox="1">
          <a:spLocks noChangeArrowheads="1"/>
        </xdr:cNvSpPr>
      </xdr:nvSpPr>
      <xdr:spPr bwMode="auto">
        <a:xfrm>
          <a:off x="7569200" y="46291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0</xdr:col>
      <xdr:colOff>2876550</xdr:colOff>
      <xdr:row>72</xdr:row>
      <xdr:rowOff>6350</xdr:rowOff>
    </xdr:from>
    <xdr:to>
      <xdr:col>5</xdr:col>
      <xdr:colOff>863600</xdr:colOff>
      <xdr:row>72</xdr:row>
      <xdr:rowOff>6350</xdr:rowOff>
    </xdr:to>
    <xdr:sp macro="" textlink="">
      <xdr:nvSpPr>
        <xdr:cNvPr id="56" name="Line 19">
          <a:extLst>
            <a:ext uri="{FF2B5EF4-FFF2-40B4-BE49-F238E27FC236}">
              <a16:creationId xmlns:a16="http://schemas.microsoft.com/office/drawing/2014/main" id="{4EA7B0C3-CD52-400D-BABD-76754DFC85D6}"/>
            </a:ext>
          </a:extLst>
        </xdr:cNvPr>
        <xdr:cNvSpPr>
          <a:spLocks noChangeShapeType="1"/>
        </xdr:cNvSpPr>
      </xdr:nvSpPr>
      <xdr:spPr bwMode="auto">
        <a:xfrm flipV="1">
          <a:off x="2876550" y="19119850"/>
          <a:ext cx="3282950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18</xdr:row>
      <xdr:rowOff>95250</xdr:rowOff>
    </xdr:from>
    <xdr:to>
      <xdr:col>9</xdr:col>
      <xdr:colOff>69850</xdr:colOff>
      <xdr:row>19</xdr:row>
      <xdr:rowOff>0</xdr:rowOff>
    </xdr:to>
    <xdr:sp macro="" textlink="">
      <xdr:nvSpPr>
        <xdr:cNvPr id="57" name="Text Box 6" hidden="1">
          <a:extLst>
            <a:ext uri="{FF2B5EF4-FFF2-40B4-BE49-F238E27FC236}">
              <a16:creationId xmlns:a16="http://schemas.microsoft.com/office/drawing/2014/main" id="{1B461443-C596-47BD-BC3C-2CCA7AF74A38}"/>
            </a:ext>
          </a:extLst>
        </xdr:cNvPr>
        <xdr:cNvSpPr txBox="1">
          <a:spLocks noChangeArrowheads="1"/>
        </xdr:cNvSpPr>
      </xdr:nvSpPr>
      <xdr:spPr bwMode="auto">
        <a:xfrm>
          <a:off x="7569200" y="46291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14</xdr:row>
      <xdr:rowOff>95250</xdr:rowOff>
    </xdr:from>
    <xdr:to>
      <xdr:col>7</xdr:col>
      <xdr:colOff>69850</xdr:colOff>
      <xdr:row>15</xdr:row>
      <xdr:rowOff>0</xdr:rowOff>
    </xdr:to>
    <xdr:sp macro="" textlink="">
      <xdr:nvSpPr>
        <xdr:cNvPr id="58" name="Text Box 6" hidden="1">
          <a:extLst>
            <a:ext uri="{FF2B5EF4-FFF2-40B4-BE49-F238E27FC236}">
              <a16:creationId xmlns:a16="http://schemas.microsoft.com/office/drawing/2014/main" id="{3EBF2BD2-7CAD-4318-9E6B-3B50D7A14643}"/>
            </a:ext>
          </a:extLst>
        </xdr:cNvPr>
        <xdr:cNvSpPr txBox="1">
          <a:spLocks noChangeArrowheads="1"/>
        </xdr:cNvSpPr>
      </xdr:nvSpPr>
      <xdr:spPr bwMode="auto">
        <a:xfrm>
          <a:off x="6432550" y="35623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14</xdr:row>
      <xdr:rowOff>95250</xdr:rowOff>
    </xdr:from>
    <xdr:to>
      <xdr:col>9</xdr:col>
      <xdr:colOff>69850</xdr:colOff>
      <xdr:row>15</xdr:row>
      <xdr:rowOff>0</xdr:rowOff>
    </xdr:to>
    <xdr:sp macro="" textlink="">
      <xdr:nvSpPr>
        <xdr:cNvPr id="59" name="Text Box 6" hidden="1">
          <a:extLst>
            <a:ext uri="{FF2B5EF4-FFF2-40B4-BE49-F238E27FC236}">
              <a16:creationId xmlns:a16="http://schemas.microsoft.com/office/drawing/2014/main" id="{E6A9B8B8-C293-4E4C-A2B5-04A052E24B23}"/>
            </a:ext>
          </a:extLst>
        </xdr:cNvPr>
        <xdr:cNvSpPr txBox="1">
          <a:spLocks noChangeArrowheads="1"/>
        </xdr:cNvSpPr>
      </xdr:nvSpPr>
      <xdr:spPr bwMode="auto">
        <a:xfrm>
          <a:off x="7569200" y="35623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14</xdr:row>
      <xdr:rowOff>95250</xdr:rowOff>
    </xdr:from>
    <xdr:to>
      <xdr:col>7</xdr:col>
      <xdr:colOff>69850</xdr:colOff>
      <xdr:row>15</xdr:row>
      <xdr:rowOff>0</xdr:rowOff>
    </xdr:to>
    <xdr:sp macro="" textlink="">
      <xdr:nvSpPr>
        <xdr:cNvPr id="60" name="Text Box 6" hidden="1">
          <a:extLst>
            <a:ext uri="{FF2B5EF4-FFF2-40B4-BE49-F238E27FC236}">
              <a16:creationId xmlns:a16="http://schemas.microsoft.com/office/drawing/2014/main" id="{AF866A94-F8D8-472A-B765-A872DCE534EF}"/>
            </a:ext>
          </a:extLst>
        </xdr:cNvPr>
        <xdr:cNvSpPr txBox="1">
          <a:spLocks noChangeArrowheads="1"/>
        </xdr:cNvSpPr>
      </xdr:nvSpPr>
      <xdr:spPr bwMode="auto">
        <a:xfrm>
          <a:off x="6432550" y="35623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14</xdr:row>
      <xdr:rowOff>95250</xdr:rowOff>
    </xdr:from>
    <xdr:to>
      <xdr:col>9</xdr:col>
      <xdr:colOff>69850</xdr:colOff>
      <xdr:row>15</xdr:row>
      <xdr:rowOff>0</xdr:rowOff>
    </xdr:to>
    <xdr:sp macro="" textlink="">
      <xdr:nvSpPr>
        <xdr:cNvPr id="61" name="Text Box 6" hidden="1">
          <a:extLst>
            <a:ext uri="{FF2B5EF4-FFF2-40B4-BE49-F238E27FC236}">
              <a16:creationId xmlns:a16="http://schemas.microsoft.com/office/drawing/2014/main" id="{56CE28D1-3618-4331-B136-449372ECFB48}"/>
            </a:ext>
          </a:extLst>
        </xdr:cNvPr>
        <xdr:cNvSpPr txBox="1">
          <a:spLocks noChangeArrowheads="1"/>
        </xdr:cNvSpPr>
      </xdr:nvSpPr>
      <xdr:spPr bwMode="auto">
        <a:xfrm>
          <a:off x="7569200" y="35623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14</xdr:row>
      <xdr:rowOff>95250</xdr:rowOff>
    </xdr:from>
    <xdr:to>
      <xdr:col>9</xdr:col>
      <xdr:colOff>69850</xdr:colOff>
      <xdr:row>15</xdr:row>
      <xdr:rowOff>0</xdr:rowOff>
    </xdr:to>
    <xdr:sp macro="" textlink="">
      <xdr:nvSpPr>
        <xdr:cNvPr id="62" name="Text Box 6" hidden="1">
          <a:extLst>
            <a:ext uri="{FF2B5EF4-FFF2-40B4-BE49-F238E27FC236}">
              <a16:creationId xmlns:a16="http://schemas.microsoft.com/office/drawing/2014/main" id="{B0C9DBD2-B9ED-4A29-BA47-EAA647DE6BAD}"/>
            </a:ext>
          </a:extLst>
        </xdr:cNvPr>
        <xdr:cNvSpPr txBox="1">
          <a:spLocks noChangeArrowheads="1"/>
        </xdr:cNvSpPr>
      </xdr:nvSpPr>
      <xdr:spPr bwMode="auto">
        <a:xfrm>
          <a:off x="7569200" y="35623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14</xdr:row>
      <xdr:rowOff>95250</xdr:rowOff>
    </xdr:from>
    <xdr:to>
      <xdr:col>9</xdr:col>
      <xdr:colOff>69850</xdr:colOff>
      <xdr:row>15</xdr:row>
      <xdr:rowOff>0</xdr:rowOff>
    </xdr:to>
    <xdr:sp macro="" textlink="">
      <xdr:nvSpPr>
        <xdr:cNvPr id="63" name="Text Box 6" hidden="1">
          <a:extLst>
            <a:ext uri="{FF2B5EF4-FFF2-40B4-BE49-F238E27FC236}">
              <a16:creationId xmlns:a16="http://schemas.microsoft.com/office/drawing/2014/main" id="{1435FA16-26D2-4BBE-9C6D-27A9DA65E904}"/>
            </a:ext>
          </a:extLst>
        </xdr:cNvPr>
        <xdr:cNvSpPr txBox="1">
          <a:spLocks noChangeArrowheads="1"/>
        </xdr:cNvSpPr>
      </xdr:nvSpPr>
      <xdr:spPr bwMode="auto">
        <a:xfrm>
          <a:off x="7569200" y="35623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14</xdr:row>
      <xdr:rowOff>95250</xdr:rowOff>
    </xdr:from>
    <xdr:to>
      <xdr:col>9</xdr:col>
      <xdr:colOff>69850</xdr:colOff>
      <xdr:row>15</xdr:row>
      <xdr:rowOff>0</xdr:rowOff>
    </xdr:to>
    <xdr:sp macro="" textlink="">
      <xdr:nvSpPr>
        <xdr:cNvPr id="64" name="Text Box 6" hidden="1">
          <a:extLst>
            <a:ext uri="{FF2B5EF4-FFF2-40B4-BE49-F238E27FC236}">
              <a16:creationId xmlns:a16="http://schemas.microsoft.com/office/drawing/2014/main" id="{6A4AC9D5-08BB-4D07-8729-8CC7731CE113}"/>
            </a:ext>
          </a:extLst>
        </xdr:cNvPr>
        <xdr:cNvSpPr txBox="1">
          <a:spLocks noChangeArrowheads="1"/>
        </xdr:cNvSpPr>
      </xdr:nvSpPr>
      <xdr:spPr bwMode="auto">
        <a:xfrm>
          <a:off x="7569200" y="35623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14</xdr:row>
      <xdr:rowOff>95250</xdr:rowOff>
    </xdr:from>
    <xdr:to>
      <xdr:col>9</xdr:col>
      <xdr:colOff>69850</xdr:colOff>
      <xdr:row>15</xdr:row>
      <xdr:rowOff>0</xdr:rowOff>
    </xdr:to>
    <xdr:sp macro="" textlink="">
      <xdr:nvSpPr>
        <xdr:cNvPr id="65" name="Text Box 6" hidden="1">
          <a:extLst>
            <a:ext uri="{FF2B5EF4-FFF2-40B4-BE49-F238E27FC236}">
              <a16:creationId xmlns:a16="http://schemas.microsoft.com/office/drawing/2014/main" id="{EE01033E-21FF-43B3-898B-1D733A83AD6A}"/>
            </a:ext>
          </a:extLst>
        </xdr:cNvPr>
        <xdr:cNvSpPr txBox="1">
          <a:spLocks noChangeArrowheads="1"/>
        </xdr:cNvSpPr>
      </xdr:nvSpPr>
      <xdr:spPr bwMode="auto">
        <a:xfrm>
          <a:off x="7569200" y="35623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14</xdr:row>
      <xdr:rowOff>95250</xdr:rowOff>
    </xdr:from>
    <xdr:to>
      <xdr:col>9</xdr:col>
      <xdr:colOff>69850</xdr:colOff>
      <xdr:row>15</xdr:row>
      <xdr:rowOff>0</xdr:rowOff>
    </xdr:to>
    <xdr:sp macro="" textlink="">
      <xdr:nvSpPr>
        <xdr:cNvPr id="66" name="Text Box 6" hidden="1">
          <a:extLst>
            <a:ext uri="{FF2B5EF4-FFF2-40B4-BE49-F238E27FC236}">
              <a16:creationId xmlns:a16="http://schemas.microsoft.com/office/drawing/2014/main" id="{5A36E683-8D90-4AAF-AA32-B025DF33D626}"/>
            </a:ext>
          </a:extLst>
        </xdr:cNvPr>
        <xdr:cNvSpPr txBox="1">
          <a:spLocks noChangeArrowheads="1"/>
        </xdr:cNvSpPr>
      </xdr:nvSpPr>
      <xdr:spPr bwMode="auto">
        <a:xfrm>
          <a:off x="7569200" y="35623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14</xdr:row>
      <xdr:rowOff>95250</xdr:rowOff>
    </xdr:from>
    <xdr:to>
      <xdr:col>9</xdr:col>
      <xdr:colOff>69850</xdr:colOff>
      <xdr:row>15</xdr:row>
      <xdr:rowOff>0</xdr:rowOff>
    </xdr:to>
    <xdr:sp macro="" textlink="">
      <xdr:nvSpPr>
        <xdr:cNvPr id="67" name="Text Box 6" hidden="1">
          <a:extLst>
            <a:ext uri="{FF2B5EF4-FFF2-40B4-BE49-F238E27FC236}">
              <a16:creationId xmlns:a16="http://schemas.microsoft.com/office/drawing/2014/main" id="{5A9A9C86-0557-428C-BFAD-002DCBFFFF2E}"/>
            </a:ext>
          </a:extLst>
        </xdr:cNvPr>
        <xdr:cNvSpPr txBox="1">
          <a:spLocks noChangeArrowheads="1"/>
        </xdr:cNvSpPr>
      </xdr:nvSpPr>
      <xdr:spPr bwMode="auto">
        <a:xfrm>
          <a:off x="7569200" y="35623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14</xdr:row>
      <xdr:rowOff>95250</xdr:rowOff>
    </xdr:from>
    <xdr:to>
      <xdr:col>9</xdr:col>
      <xdr:colOff>69850</xdr:colOff>
      <xdr:row>15</xdr:row>
      <xdr:rowOff>0</xdr:rowOff>
    </xdr:to>
    <xdr:sp macro="" textlink="">
      <xdr:nvSpPr>
        <xdr:cNvPr id="68" name="Text Box 6" hidden="1">
          <a:extLst>
            <a:ext uri="{FF2B5EF4-FFF2-40B4-BE49-F238E27FC236}">
              <a16:creationId xmlns:a16="http://schemas.microsoft.com/office/drawing/2014/main" id="{3B4E9C5A-D1EC-482F-A253-29B6310B82F5}"/>
            </a:ext>
          </a:extLst>
        </xdr:cNvPr>
        <xdr:cNvSpPr txBox="1">
          <a:spLocks noChangeArrowheads="1"/>
        </xdr:cNvSpPr>
      </xdr:nvSpPr>
      <xdr:spPr bwMode="auto">
        <a:xfrm>
          <a:off x="7569200" y="35623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14</xdr:row>
      <xdr:rowOff>95250</xdr:rowOff>
    </xdr:from>
    <xdr:to>
      <xdr:col>9</xdr:col>
      <xdr:colOff>69850</xdr:colOff>
      <xdr:row>15</xdr:row>
      <xdr:rowOff>0</xdr:rowOff>
    </xdr:to>
    <xdr:sp macro="" textlink="">
      <xdr:nvSpPr>
        <xdr:cNvPr id="69" name="Text Box 6" hidden="1">
          <a:extLst>
            <a:ext uri="{FF2B5EF4-FFF2-40B4-BE49-F238E27FC236}">
              <a16:creationId xmlns:a16="http://schemas.microsoft.com/office/drawing/2014/main" id="{E4BF937E-7E64-4B4E-97F6-D2BE6B69DC2F}"/>
            </a:ext>
          </a:extLst>
        </xdr:cNvPr>
        <xdr:cNvSpPr txBox="1">
          <a:spLocks noChangeArrowheads="1"/>
        </xdr:cNvSpPr>
      </xdr:nvSpPr>
      <xdr:spPr bwMode="auto">
        <a:xfrm>
          <a:off x="7569200" y="35623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14</xdr:row>
      <xdr:rowOff>95250</xdr:rowOff>
    </xdr:from>
    <xdr:to>
      <xdr:col>9</xdr:col>
      <xdr:colOff>69850</xdr:colOff>
      <xdr:row>15</xdr:row>
      <xdr:rowOff>0</xdr:rowOff>
    </xdr:to>
    <xdr:sp macro="" textlink="">
      <xdr:nvSpPr>
        <xdr:cNvPr id="70" name="Text Box 6" hidden="1">
          <a:extLst>
            <a:ext uri="{FF2B5EF4-FFF2-40B4-BE49-F238E27FC236}">
              <a16:creationId xmlns:a16="http://schemas.microsoft.com/office/drawing/2014/main" id="{76E6AFF1-FA29-4582-A46E-18CBE31F11C9}"/>
            </a:ext>
          </a:extLst>
        </xdr:cNvPr>
        <xdr:cNvSpPr txBox="1">
          <a:spLocks noChangeArrowheads="1"/>
        </xdr:cNvSpPr>
      </xdr:nvSpPr>
      <xdr:spPr bwMode="auto">
        <a:xfrm>
          <a:off x="7569200" y="35623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14</xdr:row>
      <xdr:rowOff>95250</xdr:rowOff>
    </xdr:from>
    <xdr:to>
      <xdr:col>9</xdr:col>
      <xdr:colOff>69850</xdr:colOff>
      <xdr:row>15</xdr:row>
      <xdr:rowOff>0</xdr:rowOff>
    </xdr:to>
    <xdr:sp macro="" textlink="">
      <xdr:nvSpPr>
        <xdr:cNvPr id="71" name="Text Box 6" hidden="1">
          <a:extLst>
            <a:ext uri="{FF2B5EF4-FFF2-40B4-BE49-F238E27FC236}">
              <a16:creationId xmlns:a16="http://schemas.microsoft.com/office/drawing/2014/main" id="{76FCEE32-FC64-413B-8245-7C6D6052771A}"/>
            </a:ext>
          </a:extLst>
        </xdr:cNvPr>
        <xdr:cNvSpPr txBox="1">
          <a:spLocks noChangeArrowheads="1"/>
        </xdr:cNvSpPr>
      </xdr:nvSpPr>
      <xdr:spPr bwMode="auto">
        <a:xfrm>
          <a:off x="7569200" y="35623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14</xdr:row>
      <xdr:rowOff>95250</xdr:rowOff>
    </xdr:from>
    <xdr:to>
      <xdr:col>9</xdr:col>
      <xdr:colOff>69850</xdr:colOff>
      <xdr:row>15</xdr:row>
      <xdr:rowOff>0</xdr:rowOff>
    </xdr:to>
    <xdr:sp macro="" textlink="">
      <xdr:nvSpPr>
        <xdr:cNvPr id="72" name="Text Box 6" hidden="1">
          <a:extLst>
            <a:ext uri="{FF2B5EF4-FFF2-40B4-BE49-F238E27FC236}">
              <a16:creationId xmlns:a16="http://schemas.microsoft.com/office/drawing/2014/main" id="{8F5C2F6C-E4ED-4650-BA98-3FA08C1A1ED4}"/>
            </a:ext>
          </a:extLst>
        </xdr:cNvPr>
        <xdr:cNvSpPr txBox="1">
          <a:spLocks noChangeArrowheads="1"/>
        </xdr:cNvSpPr>
      </xdr:nvSpPr>
      <xdr:spPr bwMode="auto">
        <a:xfrm>
          <a:off x="7569200" y="35623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18</xdr:row>
      <xdr:rowOff>95250</xdr:rowOff>
    </xdr:from>
    <xdr:to>
      <xdr:col>9</xdr:col>
      <xdr:colOff>69850</xdr:colOff>
      <xdr:row>19</xdr:row>
      <xdr:rowOff>0</xdr:rowOff>
    </xdr:to>
    <xdr:sp macro="" textlink="">
      <xdr:nvSpPr>
        <xdr:cNvPr id="73" name="Text Box 6" hidden="1">
          <a:extLst>
            <a:ext uri="{FF2B5EF4-FFF2-40B4-BE49-F238E27FC236}">
              <a16:creationId xmlns:a16="http://schemas.microsoft.com/office/drawing/2014/main" id="{9B79D087-B6B7-491C-A022-E1DCD0263D57}"/>
            </a:ext>
          </a:extLst>
        </xdr:cNvPr>
        <xdr:cNvSpPr txBox="1">
          <a:spLocks noChangeArrowheads="1"/>
        </xdr:cNvSpPr>
      </xdr:nvSpPr>
      <xdr:spPr bwMode="auto">
        <a:xfrm>
          <a:off x="7569200" y="46291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14</xdr:row>
      <xdr:rowOff>95250</xdr:rowOff>
    </xdr:from>
    <xdr:to>
      <xdr:col>9</xdr:col>
      <xdr:colOff>69850</xdr:colOff>
      <xdr:row>15</xdr:row>
      <xdr:rowOff>0</xdr:rowOff>
    </xdr:to>
    <xdr:sp macro="" textlink="">
      <xdr:nvSpPr>
        <xdr:cNvPr id="74" name="Text Box 6" hidden="1">
          <a:extLst>
            <a:ext uri="{FF2B5EF4-FFF2-40B4-BE49-F238E27FC236}">
              <a16:creationId xmlns:a16="http://schemas.microsoft.com/office/drawing/2014/main" id="{E9208186-24C0-4B56-96EA-D0A36D039A8C}"/>
            </a:ext>
          </a:extLst>
        </xdr:cNvPr>
        <xdr:cNvSpPr txBox="1">
          <a:spLocks noChangeArrowheads="1"/>
        </xdr:cNvSpPr>
      </xdr:nvSpPr>
      <xdr:spPr bwMode="auto">
        <a:xfrm>
          <a:off x="7569200" y="35623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14</xdr:row>
      <xdr:rowOff>95250</xdr:rowOff>
    </xdr:from>
    <xdr:to>
      <xdr:col>9</xdr:col>
      <xdr:colOff>69850</xdr:colOff>
      <xdr:row>15</xdr:row>
      <xdr:rowOff>0</xdr:rowOff>
    </xdr:to>
    <xdr:sp macro="" textlink="">
      <xdr:nvSpPr>
        <xdr:cNvPr id="75" name="Text Box 6" hidden="1">
          <a:extLst>
            <a:ext uri="{FF2B5EF4-FFF2-40B4-BE49-F238E27FC236}">
              <a16:creationId xmlns:a16="http://schemas.microsoft.com/office/drawing/2014/main" id="{E31441B9-358E-4657-8EFC-387D84D49FCC}"/>
            </a:ext>
          </a:extLst>
        </xdr:cNvPr>
        <xdr:cNvSpPr txBox="1">
          <a:spLocks noChangeArrowheads="1"/>
        </xdr:cNvSpPr>
      </xdr:nvSpPr>
      <xdr:spPr bwMode="auto">
        <a:xfrm>
          <a:off x="7569200" y="35623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18</xdr:row>
      <xdr:rowOff>95250</xdr:rowOff>
    </xdr:from>
    <xdr:to>
      <xdr:col>9</xdr:col>
      <xdr:colOff>69850</xdr:colOff>
      <xdr:row>19</xdr:row>
      <xdr:rowOff>0</xdr:rowOff>
    </xdr:to>
    <xdr:sp macro="" textlink="">
      <xdr:nvSpPr>
        <xdr:cNvPr id="76" name="Text Box 6" hidden="1">
          <a:extLst>
            <a:ext uri="{FF2B5EF4-FFF2-40B4-BE49-F238E27FC236}">
              <a16:creationId xmlns:a16="http://schemas.microsoft.com/office/drawing/2014/main" id="{2EEBF02B-926C-466A-95E5-077D8D25D9AF}"/>
            </a:ext>
          </a:extLst>
        </xdr:cNvPr>
        <xdr:cNvSpPr txBox="1">
          <a:spLocks noChangeArrowheads="1"/>
        </xdr:cNvSpPr>
      </xdr:nvSpPr>
      <xdr:spPr bwMode="auto">
        <a:xfrm>
          <a:off x="7569200" y="46291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14</xdr:row>
      <xdr:rowOff>95250</xdr:rowOff>
    </xdr:from>
    <xdr:to>
      <xdr:col>9</xdr:col>
      <xdr:colOff>69850</xdr:colOff>
      <xdr:row>15</xdr:row>
      <xdr:rowOff>0</xdr:rowOff>
    </xdr:to>
    <xdr:sp macro="" textlink="">
      <xdr:nvSpPr>
        <xdr:cNvPr id="77" name="Text Box 6" hidden="1">
          <a:extLst>
            <a:ext uri="{FF2B5EF4-FFF2-40B4-BE49-F238E27FC236}">
              <a16:creationId xmlns:a16="http://schemas.microsoft.com/office/drawing/2014/main" id="{0FF9989A-0B94-4BCC-B78A-899F24A8CDB3}"/>
            </a:ext>
          </a:extLst>
        </xdr:cNvPr>
        <xdr:cNvSpPr txBox="1">
          <a:spLocks noChangeArrowheads="1"/>
        </xdr:cNvSpPr>
      </xdr:nvSpPr>
      <xdr:spPr bwMode="auto">
        <a:xfrm>
          <a:off x="7569200" y="35623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14</xdr:row>
      <xdr:rowOff>95250</xdr:rowOff>
    </xdr:from>
    <xdr:to>
      <xdr:col>9</xdr:col>
      <xdr:colOff>69850</xdr:colOff>
      <xdr:row>15</xdr:row>
      <xdr:rowOff>0</xdr:rowOff>
    </xdr:to>
    <xdr:sp macro="" textlink="">
      <xdr:nvSpPr>
        <xdr:cNvPr id="78" name="Text Box 6" hidden="1">
          <a:extLst>
            <a:ext uri="{FF2B5EF4-FFF2-40B4-BE49-F238E27FC236}">
              <a16:creationId xmlns:a16="http://schemas.microsoft.com/office/drawing/2014/main" id="{63FB6D42-995A-4541-B635-07789DB94445}"/>
            </a:ext>
          </a:extLst>
        </xdr:cNvPr>
        <xdr:cNvSpPr txBox="1">
          <a:spLocks noChangeArrowheads="1"/>
        </xdr:cNvSpPr>
      </xdr:nvSpPr>
      <xdr:spPr bwMode="auto">
        <a:xfrm>
          <a:off x="7569200" y="35623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2590800</xdr:colOff>
      <xdr:row>94</xdr:row>
      <xdr:rowOff>0</xdr:rowOff>
    </xdr:from>
    <xdr:to>
      <xdr:col>5</xdr:col>
      <xdr:colOff>19050</xdr:colOff>
      <xdr:row>94</xdr:row>
      <xdr:rowOff>0</xdr:rowOff>
    </xdr:to>
    <xdr:sp macro="" textlink="">
      <xdr:nvSpPr>
        <xdr:cNvPr id="43665" name="Line 19">
          <a:extLst>
            <a:ext uri="{FF2B5EF4-FFF2-40B4-BE49-F238E27FC236}">
              <a16:creationId xmlns:a16="http://schemas.microsoft.com/office/drawing/2014/main" id="{43B252AE-9666-4AD2-9556-6817C98C38BD}"/>
            </a:ext>
          </a:extLst>
        </xdr:cNvPr>
        <xdr:cNvSpPr>
          <a:spLocks noChangeShapeType="1"/>
        </xdr:cNvSpPr>
      </xdr:nvSpPr>
      <xdr:spPr bwMode="auto">
        <a:xfrm flipV="1">
          <a:off x="2590800" y="22936200"/>
          <a:ext cx="3181350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2628900</xdr:colOff>
      <xdr:row>91</xdr:row>
      <xdr:rowOff>0</xdr:rowOff>
    </xdr:from>
    <xdr:to>
      <xdr:col>5</xdr:col>
      <xdr:colOff>28575</xdr:colOff>
      <xdr:row>91</xdr:row>
      <xdr:rowOff>0</xdr:rowOff>
    </xdr:to>
    <xdr:sp macro="" textlink="">
      <xdr:nvSpPr>
        <xdr:cNvPr id="56519" name="Line 19">
          <a:extLst>
            <a:ext uri="{FF2B5EF4-FFF2-40B4-BE49-F238E27FC236}">
              <a16:creationId xmlns:a16="http://schemas.microsoft.com/office/drawing/2014/main" id="{BAF24FA5-FA5C-4480-863C-03E12AD7C2A9}"/>
            </a:ext>
          </a:extLst>
        </xdr:cNvPr>
        <xdr:cNvSpPr>
          <a:spLocks noChangeShapeType="1"/>
        </xdr:cNvSpPr>
      </xdr:nvSpPr>
      <xdr:spPr bwMode="auto">
        <a:xfrm flipV="1">
          <a:off x="2628900" y="23202900"/>
          <a:ext cx="3371850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104775</xdr:colOff>
      <xdr:row>64</xdr:row>
      <xdr:rowOff>0</xdr:rowOff>
    </xdr:from>
    <xdr:to>
      <xdr:col>23</xdr:col>
      <xdr:colOff>962025</xdr:colOff>
      <xdr:row>64</xdr:row>
      <xdr:rowOff>0</xdr:rowOff>
    </xdr:to>
    <xdr:sp macro="" textlink="">
      <xdr:nvSpPr>
        <xdr:cNvPr id="57923" name="Line 19">
          <a:extLst>
            <a:ext uri="{FF2B5EF4-FFF2-40B4-BE49-F238E27FC236}">
              <a16:creationId xmlns:a16="http://schemas.microsoft.com/office/drawing/2014/main" id="{AD08580F-3CAB-49EB-84A1-0E235A4E523D}"/>
            </a:ext>
          </a:extLst>
        </xdr:cNvPr>
        <xdr:cNvSpPr>
          <a:spLocks noChangeShapeType="1"/>
        </xdr:cNvSpPr>
      </xdr:nvSpPr>
      <xdr:spPr bwMode="auto">
        <a:xfrm flipV="1">
          <a:off x="9839325" y="17373600"/>
          <a:ext cx="2876550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523875</xdr:colOff>
      <xdr:row>64</xdr:row>
      <xdr:rowOff>0</xdr:rowOff>
    </xdr:from>
    <xdr:to>
      <xdr:col>9</xdr:col>
      <xdr:colOff>542925</xdr:colOff>
      <xdr:row>64</xdr:row>
      <xdr:rowOff>0</xdr:rowOff>
    </xdr:to>
    <xdr:sp macro="" textlink="">
      <xdr:nvSpPr>
        <xdr:cNvPr id="57924" name="Line 19">
          <a:extLst>
            <a:ext uri="{FF2B5EF4-FFF2-40B4-BE49-F238E27FC236}">
              <a16:creationId xmlns:a16="http://schemas.microsoft.com/office/drawing/2014/main" id="{747C2351-4A8C-4A1C-B47D-CFC320D254AF}"/>
            </a:ext>
          </a:extLst>
        </xdr:cNvPr>
        <xdr:cNvSpPr>
          <a:spLocks noChangeShapeType="1"/>
        </xdr:cNvSpPr>
      </xdr:nvSpPr>
      <xdr:spPr bwMode="auto">
        <a:xfrm flipV="1">
          <a:off x="4210050" y="17373600"/>
          <a:ext cx="3048000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104775</xdr:colOff>
      <xdr:row>81</xdr:row>
      <xdr:rowOff>0</xdr:rowOff>
    </xdr:from>
    <xdr:to>
      <xdr:col>23</xdr:col>
      <xdr:colOff>962025</xdr:colOff>
      <xdr:row>81</xdr:row>
      <xdr:rowOff>0</xdr:rowOff>
    </xdr:to>
    <xdr:sp macro="" textlink="">
      <xdr:nvSpPr>
        <xdr:cNvPr id="5" name="Line 19">
          <a:extLst>
            <a:ext uri="{FF2B5EF4-FFF2-40B4-BE49-F238E27FC236}">
              <a16:creationId xmlns:a16="http://schemas.microsoft.com/office/drawing/2014/main" id="{08B089EC-E474-4345-9723-44C1C1D9BBD5}"/>
            </a:ext>
          </a:extLst>
        </xdr:cNvPr>
        <xdr:cNvSpPr>
          <a:spLocks noChangeShapeType="1"/>
        </xdr:cNvSpPr>
      </xdr:nvSpPr>
      <xdr:spPr bwMode="auto">
        <a:xfrm flipV="1">
          <a:off x="9429750" y="22555200"/>
          <a:ext cx="2876550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523875</xdr:colOff>
      <xdr:row>81</xdr:row>
      <xdr:rowOff>0</xdr:rowOff>
    </xdr:from>
    <xdr:to>
      <xdr:col>9</xdr:col>
      <xdr:colOff>542925</xdr:colOff>
      <xdr:row>81</xdr:row>
      <xdr:rowOff>0</xdr:rowOff>
    </xdr:to>
    <xdr:sp macro="" textlink="">
      <xdr:nvSpPr>
        <xdr:cNvPr id="6" name="Line 19">
          <a:extLst>
            <a:ext uri="{FF2B5EF4-FFF2-40B4-BE49-F238E27FC236}">
              <a16:creationId xmlns:a16="http://schemas.microsoft.com/office/drawing/2014/main" id="{A8E886EF-B4F8-4555-AFC0-50F3D0417774}"/>
            </a:ext>
          </a:extLst>
        </xdr:cNvPr>
        <xdr:cNvSpPr>
          <a:spLocks noChangeShapeType="1"/>
        </xdr:cNvSpPr>
      </xdr:nvSpPr>
      <xdr:spPr bwMode="auto">
        <a:xfrm flipV="1">
          <a:off x="3743325" y="22555200"/>
          <a:ext cx="3048000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68282</xdr:colOff>
      <xdr:row>30</xdr:row>
      <xdr:rowOff>0</xdr:rowOff>
    </xdr:from>
    <xdr:to>
      <xdr:col>11</xdr:col>
      <xdr:colOff>328724</xdr:colOff>
      <xdr:row>30</xdr:row>
      <xdr:rowOff>0</xdr:rowOff>
    </xdr:to>
    <xdr:sp macro="" textlink="">
      <xdr:nvSpPr>
        <xdr:cNvPr id="9" name="Line 19">
          <a:extLst>
            <a:ext uri="{FF2B5EF4-FFF2-40B4-BE49-F238E27FC236}">
              <a16:creationId xmlns:a16="http://schemas.microsoft.com/office/drawing/2014/main" id="{E1F4FF15-5DF3-47AF-A4DF-2F0897385A64}"/>
            </a:ext>
          </a:extLst>
        </xdr:cNvPr>
        <xdr:cNvSpPr>
          <a:spLocks noChangeShapeType="1"/>
        </xdr:cNvSpPr>
      </xdr:nvSpPr>
      <xdr:spPr bwMode="auto">
        <a:xfrm flipV="1">
          <a:off x="5783282" y="8969375"/>
          <a:ext cx="3078255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30</xdr:row>
      <xdr:rowOff>19050</xdr:rowOff>
    </xdr:from>
    <xdr:to>
      <xdr:col>11</xdr:col>
      <xdr:colOff>923925</xdr:colOff>
      <xdr:row>30</xdr:row>
      <xdr:rowOff>19050</xdr:rowOff>
    </xdr:to>
    <xdr:sp macro="" textlink="">
      <xdr:nvSpPr>
        <xdr:cNvPr id="48732" name="Line 19">
          <a:extLst>
            <a:ext uri="{FF2B5EF4-FFF2-40B4-BE49-F238E27FC236}">
              <a16:creationId xmlns:a16="http://schemas.microsoft.com/office/drawing/2014/main" id="{0A8B0C1C-B72F-4F97-8F9A-641654B0E6A6}"/>
            </a:ext>
          </a:extLst>
        </xdr:cNvPr>
        <xdr:cNvSpPr>
          <a:spLocks noChangeShapeType="1"/>
        </xdr:cNvSpPr>
      </xdr:nvSpPr>
      <xdr:spPr bwMode="auto">
        <a:xfrm flipV="1">
          <a:off x="5372100" y="9163050"/>
          <a:ext cx="2867025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2162482</xdr:colOff>
      <xdr:row>101</xdr:row>
      <xdr:rowOff>1875</xdr:rowOff>
    </xdr:from>
    <xdr:to>
      <xdr:col>7</xdr:col>
      <xdr:colOff>162232</xdr:colOff>
      <xdr:row>101</xdr:row>
      <xdr:rowOff>1875</xdr:rowOff>
    </xdr:to>
    <xdr:sp macro="" textlink="">
      <xdr:nvSpPr>
        <xdr:cNvPr id="3" name="Line 19">
          <a:extLst>
            <a:ext uri="{FF2B5EF4-FFF2-40B4-BE49-F238E27FC236}">
              <a16:creationId xmlns:a16="http://schemas.microsoft.com/office/drawing/2014/main" id="{D9598274-8B05-4FB1-AB7D-0C5DB7E2F958}"/>
            </a:ext>
          </a:extLst>
        </xdr:cNvPr>
        <xdr:cNvSpPr>
          <a:spLocks noChangeShapeType="1"/>
        </xdr:cNvSpPr>
      </xdr:nvSpPr>
      <xdr:spPr bwMode="auto">
        <a:xfrm flipV="1">
          <a:off x="2713325" y="24751574"/>
          <a:ext cx="2896136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1095375</xdr:colOff>
      <xdr:row>88</xdr:row>
      <xdr:rowOff>0</xdr:rowOff>
    </xdr:from>
    <xdr:to>
      <xdr:col>1</xdr:col>
      <xdr:colOff>142875</xdr:colOff>
      <xdr:row>88</xdr:row>
      <xdr:rowOff>0</xdr:rowOff>
    </xdr:to>
    <xdr:sp macro="" textlink="">
      <xdr:nvSpPr>
        <xdr:cNvPr id="56009" name="Line 19">
          <a:extLst>
            <a:ext uri="{FF2B5EF4-FFF2-40B4-BE49-F238E27FC236}">
              <a16:creationId xmlns:a16="http://schemas.microsoft.com/office/drawing/2014/main" id="{5F1E496D-4664-4429-AD3A-2FBF7C34C28F}"/>
            </a:ext>
          </a:extLst>
        </xdr:cNvPr>
        <xdr:cNvSpPr>
          <a:spLocks noChangeShapeType="1"/>
        </xdr:cNvSpPr>
      </xdr:nvSpPr>
      <xdr:spPr bwMode="auto">
        <a:xfrm flipV="1">
          <a:off x="1095375" y="23469600"/>
          <a:ext cx="2495550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533400</xdr:colOff>
      <xdr:row>88</xdr:row>
      <xdr:rowOff>0</xdr:rowOff>
    </xdr:from>
    <xdr:to>
      <xdr:col>7</xdr:col>
      <xdr:colOff>819150</xdr:colOff>
      <xdr:row>88</xdr:row>
      <xdr:rowOff>0</xdr:rowOff>
    </xdr:to>
    <xdr:sp macro="" textlink="">
      <xdr:nvSpPr>
        <xdr:cNvPr id="56010" name="Line 20">
          <a:extLst>
            <a:ext uri="{FF2B5EF4-FFF2-40B4-BE49-F238E27FC236}">
              <a16:creationId xmlns:a16="http://schemas.microsoft.com/office/drawing/2014/main" id="{50FEEE12-4226-4CBE-A621-A41ABCBF85A0}"/>
            </a:ext>
          </a:extLst>
        </xdr:cNvPr>
        <xdr:cNvSpPr>
          <a:spLocks noChangeShapeType="1"/>
        </xdr:cNvSpPr>
      </xdr:nvSpPr>
      <xdr:spPr bwMode="auto">
        <a:xfrm>
          <a:off x="4638675" y="23469600"/>
          <a:ext cx="2209800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3"/>
  <sheetViews>
    <sheetView showZeros="0" tabSelected="1" zoomScaleNormal="100" zoomScaleSheetLayoutView="85" workbookViewId="0"/>
  </sheetViews>
  <sheetFormatPr defaultColWidth="9.1796875" defaultRowHeight="21" customHeight="1"/>
  <cols>
    <col min="1" max="1" width="52.90625" style="7" customWidth="1"/>
    <col min="2" max="2" width="5.1796875" style="420" customWidth="1"/>
    <col min="3" max="3" width="0.81640625" style="420" customWidth="1"/>
    <col min="4" max="4" width="14.7265625" style="7" customWidth="1"/>
    <col min="5" max="5" width="0.81640625" style="7" customWidth="1"/>
    <col min="6" max="6" width="14.7265625" style="7" customWidth="1"/>
    <col min="7" max="7" width="0.81640625" style="7" customWidth="1"/>
    <col min="8" max="8" width="14.7265625" style="7" customWidth="1"/>
    <col min="9" max="9" width="0.81640625" style="7" customWidth="1"/>
    <col min="10" max="10" width="14.7265625" style="7" customWidth="1"/>
    <col min="11" max="250" width="9.1796875" style="7"/>
    <col min="251" max="251" width="53.54296875" style="7" customWidth="1"/>
    <col min="252" max="252" width="5.1796875" style="7" customWidth="1"/>
    <col min="253" max="253" width="0.81640625" style="7" customWidth="1"/>
    <col min="254" max="254" width="15.453125" style="7" customWidth="1"/>
    <col min="255" max="255" width="0.81640625" style="7" customWidth="1"/>
    <col min="256" max="256" width="15.453125" style="7" customWidth="1"/>
    <col min="257" max="257" width="0.81640625" style="7" customWidth="1"/>
    <col min="258" max="258" width="15.453125" style="7" customWidth="1"/>
    <col min="259" max="259" width="0.81640625" style="7" customWidth="1"/>
    <col min="260" max="260" width="15.453125" style="7" customWidth="1"/>
    <col min="261" max="261" width="11.54296875" style="7" bestFit="1" customWidth="1"/>
    <col min="262" max="262" width="12" style="7" bestFit="1" customWidth="1"/>
    <col min="263" max="264" width="9.1796875" style="7"/>
    <col min="265" max="265" width="12.7265625" style="7" customWidth="1"/>
    <col min="266" max="506" width="9.1796875" style="7"/>
    <col min="507" max="507" width="53.54296875" style="7" customWidth="1"/>
    <col min="508" max="508" width="5.1796875" style="7" customWidth="1"/>
    <col min="509" max="509" width="0.81640625" style="7" customWidth="1"/>
    <col min="510" max="510" width="15.453125" style="7" customWidth="1"/>
    <col min="511" max="511" width="0.81640625" style="7" customWidth="1"/>
    <col min="512" max="512" width="15.453125" style="7" customWidth="1"/>
    <col min="513" max="513" width="0.81640625" style="7" customWidth="1"/>
    <col min="514" max="514" width="15.453125" style="7" customWidth="1"/>
    <col min="515" max="515" width="0.81640625" style="7" customWidth="1"/>
    <col min="516" max="516" width="15.453125" style="7" customWidth="1"/>
    <col min="517" max="517" width="11.54296875" style="7" bestFit="1" customWidth="1"/>
    <col min="518" max="518" width="12" style="7" bestFit="1" customWidth="1"/>
    <col min="519" max="520" width="9.1796875" style="7"/>
    <col min="521" max="521" width="12.7265625" style="7" customWidth="1"/>
    <col min="522" max="762" width="9.1796875" style="7"/>
    <col min="763" max="763" width="53.54296875" style="7" customWidth="1"/>
    <col min="764" max="764" width="5.1796875" style="7" customWidth="1"/>
    <col min="765" max="765" width="0.81640625" style="7" customWidth="1"/>
    <col min="766" max="766" width="15.453125" style="7" customWidth="1"/>
    <col min="767" max="767" width="0.81640625" style="7" customWidth="1"/>
    <col min="768" max="768" width="15.453125" style="7" customWidth="1"/>
    <col min="769" max="769" width="0.81640625" style="7" customWidth="1"/>
    <col min="770" max="770" width="15.453125" style="7" customWidth="1"/>
    <col min="771" max="771" width="0.81640625" style="7" customWidth="1"/>
    <col min="772" max="772" width="15.453125" style="7" customWidth="1"/>
    <col min="773" max="773" width="11.54296875" style="7" bestFit="1" customWidth="1"/>
    <col min="774" max="774" width="12" style="7" bestFit="1" customWidth="1"/>
    <col min="775" max="776" width="9.1796875" style="7"/>
    <col min="777" max="777" width="12.7265625" style="7" customWidth="1"/>
    <col min="778" max="1018" width="9.1796875" style="7"/>
    <col min="1019" max="1019" width="53.54296875" style="7" customWidth="1"/>
    <col min="1020" max="1020" width="5.1796875" style="7" customWidth="1"/>
    <col min="1021" max="1021" width="0.81640625" style="7" customWidth="1"/>
    <col min="1022" max="1022" width="15.453125" style="7" customWidth="1"/>
    <col min="1023" max="1023" width="0.81640625" style="7" customWidth="1"/>
    <col min="1024" max="1024" width="15.453125" style="7" customWidth="1"/>
    <col min="1025" max="1025" width="0.81640625" style="7" customWidth="1"/>
    <col min="1026" max="1026" width="15.453125" style="7" customWidth="1"/>
    <col min="1027" max="1027" width="0.81640625" style="7" customWidth="1"/>
    <col min="1028" max="1028" width="15.453125" style="7" customWidth="1"/>
    <col min="1029" max="1029" width="11.54296875" style="7" bestFit="1" customWidth="1"/>
    <col min="1030" max="1030" width="12" style="7" bestFit="1" customWidth="1"/>
    <col min="1031" max="1032" width="9.1796875" style="7"/>
    <col min="1033" max="1033" width="12.7265625" style="7" customWidth="1"/>
    <col min="1034" max="1274" width="9.1796875" style="7"/>
    <col min="1275" max="1275" width="53.54296875" style="7" customWidth="1"/>
    <col min="1276" max="1276" width="5.1796875" style="7" customWidth="1"/>
    <col min="1277" max="1277" width="0.81640625" style="7" customWidth="1"/>
    <col min="1278" max="1278" width="15.453125" style="7" customWidth="1"/>
    <col min="1279" max="1279" width="0.81640625" style="7" customWidth="1"/>
    <col min="1280" max="1280" width="15.453125" style="7" customWidth="1"/>
    <col min="1281" max="1281" width="0.81640625" style="7" customWidth="1"/>
    <col min="1282" max="1282" width="15.453125" style="7" customWidth="1"/>
    <col min="1283" max="1283" width="0.81640625" style="7" customWidth="1"/>
    <col min="1284" max="1284" width="15.453125" style="7" customWidth="1"/>
    <col min="1285" max="1285" width="11.54296875" style="7" bestFit="1" customWidth="1"/>
    <col min="1286" max="1286" width="12" style="7" bestFit="1" customWidth="1"/>
    <col min="1287" max="1288" width="9.1796875" style="7"/>
    <col min="1289" max="1289" width="12.7265625" style="7" customWidth="1"/>
    <col min="1290" max="1530" width="9.1796875" style="7"/>
    <col min="1531" max="1531" width="53.54296875" style="7" customWidth="1"/>
    <col min="1532" max="1532" width="5.1796875" style="7" customWidth="1"/>
    <col min="1533" max="1533" width="0.81640625" style="7" customWidth="1"/>
    <col min="1534" max="1534" width="15.453125" style="7" customWidth="1"/>
    <col min="1535" max="1535" width="0.81640625" style="7" customWidth="1"/>
    <col min="1536" max="1536" width="15.453125" style="7" customWidth="1"/>
    <col min="1537" max="1537" width="0.81640625" style="7" customWidth="1"/>
    <col min="1538" max="1538" width="15.453125" style="7" customWidth="1"/>
    <col min="1539" max="1539" width="0.81640625" style="7" customWidth="1"/>
    <col min="1540" max="1540" width="15.453125" style="7" customWidth="1"/>
    <col min="1541" max="1541" width="11.54296875" style="7" bestFit="1" customWidth="1"/>
    <col min="1542" max="1542" width="12" style="7" bestFit="1" customWidth="1"/>
    <col min="1543" max="1544" width="9.1796875" style="7"/>
    <col min="1545" max="1545" width="12.7265625" style="7" customWidth="1"/>
    <col min="1546" max="1786" width="9.1796875" style="7"/>
    <col min="1787" max="1787" width="53.54296875" style="7" customWidth="1"/>
    <col min="1788" max="1788" width="5.1796875" style="7" customWidth="1"/>
    <col min="1789" max="1789" width="0.81640625" style="7" customWidth="1"/>
    <col min="1790" max="1790" width="15.453125" style="7" customWidth="1"/>
    <col min="1791" max="1791" width="0.81640625" style="7" customWidth="1"/>
    <col min="1792" max="1792" width="15.453125" style="7" customWidth="1"/>
    <col min="1793" max="1793" width="0.81640625" style="7" customWidth="1"/>
    <col min="1794" max="1794" width="15.453125" style="7" customWidth="1"/>
    <col min="1795" max="1795" width="0.81640625" style="7" customWidth="1"/>
    <col min="1796" max="1796" width="15.453125" style="7" customWidth="1"/>
    <col min="1797" max="1797" width="11.54296875" style="7" bestFit="1" customWidth="1"/>
    <col min="1798" max="1798" width="12" style="7" bestFit="1" customWidth="1"/>
    <col min="1799" max="1800" width="9.1796875" style="7"/>
    <col min="1801" max="1801" width="12.7265625" style="7" customWidth="1"/>
    <col min="1802" max="2042" width="9.1796875" style="7"/>
    <col min="2043" max="2043" width="53.54296875" style="7" customWidth="1"/>
    <col min="2044" max="2044" width="5.1796875" style="7" customWidth="1"/>
    <col min="2045" max="2045" width="0.81640625" style="7" customWidth="1"/>
    <col min="2046" max="2046" width="15.453125" style="7" customWidth="1"/>
    <col min="2047" max="2047" width="0.81640625" style="7" customWidth="1"/>
    <col min="2048" max="2048" width="15.453125" style="7" customWidth="1"/>
    <col min="2049" max="2049" width="0.81640625" style="7" customWidth="1"/>
    <col min="2050" max="2050" width="15.453125" style="7" customWidth="1"/>
    <col min="2051" max="2051" width="0.81640625" style="7" customWidth="1"/>
    <col min="2052" max="2052" width="15.453125" style="7" customWidth="1"/>
    <col min="2053" max="2053" width="11.54296875" style="7" bestFit="1" customWidth="1"/>
    <col min="2054" max="2054" width="12" style="7" bestFit="1" customWidth="1"/>
    <col min="2055" max="2056" width="9.1796875" style="7"/>
    <col min="2057" max="2057" width="12.7265625" style="7" customWidth="1"/>
    <col min="2058" max="2298" width="9.1796875" style="7"/>
    <col min="2299" max="2299" width="53.54296875" style="7" customWidth="1"/>
    <col min="2300" max="2300" width="5.1796875" style="7" customWidth="1"/>
    <col min="2301" max="2301" width="0.81640625" style="7" customWidth="1"/>
    <col min="2302" max="2302" width="15.453125" style="7" customWidth="1"/>
    <col min="2303" max="2303" width="0.81640625" style="7" customWidth="1"/>
    <col min="2304" max="2304" width="15.453125" style="7" customWidth="1"/>
    <col min="2305" max="2305" width="0.81640625" style="7" customWidth="1"/>
    <col min="2306" max="2306" width="15.453125" style="7" customWidth="1"/>
    <col min="2307" max="2307" width="0.81640625" style="7" customWidth="1"/>
    <col min="2308" max="2308" width="15.453125" style="7" customWidth="1"/>
    <col min="2309" max="2309" width="11.54296875" style="7" bestFit="1" customWidth="1"/>
    <col min="2310" max="2310" width="12" style="7" bestFit="1" customWidth="1"/>
    <col min="2311" max="2312" width="9.1796875" style="7"/>
    <col min="2313" max="2313" width="12.7265625" style="7" customWidth="1"/>
    <col min="2314" max="2554" width="9.1796875" style="7"/>
    <col min="2555" max="2555" width="53.54296875" style="7" customWidth="1"/>
    <col min="2556" max="2556" width="5.1796875" style="7" customWidth="1"/>
    <col min="2557" max="2557" width="0.81640625" style="7" customWidth="1"/>
    <col min="2558" max="2558" width="15.453125" style="7" customWidth="1"/>
    <col min="2559" max="2559" width="0.81640625" style="7" customWidth="1"/>
    <col min="2560" max="2560" width="15.453125" style="7" customWidth="1"/>
    <col min="2561" max="2561" width="0.81640625" style="7" customWidth="1"/>
    <col min="2562" max="2562" width="15.453125" style="7" customWidth="1"/>
    <col min="2563" max="2563" width="0.81640625" style="7" customWidth="1"/>
    <col min="2564" max="2564" width="15.453125" style="7" customWidth="1"/>
    <col min="2565" max="2565" width="11.54296875" style="7" bestFit="1" customWidth="1"/>
    <col min="2566" max="2566" width="12" style="7" bestFit="1" customWidth="1"/>
    <col min="2567" max="2568" width="9.1796875" style="7"/>
    <col min="2569" max="2569" width="12.7265625" style="7" customWidth="1"/>
    <col min="2570" max="2810" width="9.1796875" style="7"/>
    <col min="2811" max="2811" width="53.54296875" style="7" customWidth="1"/>
    <col min="2812" max="2812" width="5.1796875" style="7" customWidth="1"/>
    <col min="2813" max="2813" width="0.81640625" style="7" customWidth="1"/>
    <col min="2814" max="2814" width="15.453125" style="7" customWidth="1"/>
    <col min="2815" max="2815" width="0.81640625" style="7" customWidth="1"/>
    <col min="2816" max="2816" width="15.453125" style="7" customWidth="1"/>
    <col min="2817" max="2817" width="0.81640625" style="7" customWidth="1"/>
    <col min="2818" max="2818" width="15.453125" style="7" customWidth="1"/>
    <col min="2819" max="2819" width="0.81640625" style="7" customWidth="1"/>
    <col min="2820" max="2820" width="15.453125" style="7" customWidth="1"/>
    <col min="2821" max="2821" width="11.54296875" style="7" bestFit="1" customWidth="1"/>
    <col min="2822" max="2822" width="12" style="7" bestFit="1" customWidth="1"/>
    <col min="2823" max="2824" width="9.1796875" style="7"/>
    <col min="2825" max="2825" width="12.7265625" style="7" customWidth="1"/>
    <col min="2826" max="3066" width="9.1796875" style="7"/>
    <col min="3067" max="3067" width="53.54296875" style="7" customWidth="1"/>
    <col min="3068" max="3068" width="5.1796875" style="7" customWidth="1"/>
    <col min="3069" max="3069" width="0.81640625" style="7" customWidth="1"/>
    <col min="3070" max="3070" width="15.453125" style="7" customWidth="1"/>
    <col min="3071" max="3071" width="0.81640625" style="7" customWidth="1"/>
    <col min="3072" max="3072" width="15.453125" style="7" customWidth="1"/>
    <col min="3073" max="3073" width="0.81640625" style="7" customWidth="1"/>
    <col min="3074" max="3074" width="15.453125" style="7" customWidth="1"/>
    <col min="3075" max="3075" width="0.81640625" style="7" customWidth="1"/>
    <col min="3076" max="3076" width="15.453125" style="7" customWidth="1"/>
    <col min="3077" max="3077" width="11.54296875" style="7" bestFit="1" customWidth="1"/>
    <col min="3078" max="3078" width="12" style="7" bestFit="1" customWidth="1"/>
    <col min="3079" max="3080" width="9.1796875" style="7"/>
    <col min="3081" max="3081" width="12.7265625" style="7" customWidth="1"/>
    <col min="3082" max="3322" width="9.1796875" style="7"/>
    <col min="3323" max="3323" width="53.54296875" style="7" customWidth="1"/>
    <col min="3324" max="3324" width="5.1796875" style="7" customWidth="1"/>
    <col min="3325" max="3325" width="0.81640625" style="7" customWidth="1"/>
    <col min="3326" max="3326" width="15.453125" style="7" customWidth="1"/>
    <col min="3327" max="3327" width="0.81640625" style="7" customWidth="1"/>
    <col min="3328" max="3328" width="15.453125" style="7" customWidth="1"/>
    <col min="3329" max="3329" width="0.81640625" style="7" customWidth="1"/>
    <col min="3330" max="3330" width="15.453125" style="7" customWidth="1"/>
    <col min="3331" max="3331" width="0.81640625" style="7" customWidth="1"/>
    <col min="3332" max="3332" width="15.453125" style="7" customWidth="1"/>
    <col min="3333" max="3333" width="11.54296875" style="7" bestFit="1" customWidth="1"/>
    <col min="3334" max="3334" width="12" style="7" bestFit="1" customWidth="1"/>
    <col min="3335" max="3336" width="9.1796875" style="7"/>
    <col min="3337" max="3337" width="12.7265625" style="7" customWidth="1"/>
    <col min="3338" max="3578" width="9.1796875" style="7"/>
    <col min="3579" max="3579" width="53.54296875" style="7" customWidth="1"/>
    <col min="3580" max="3580" width="5.1796875" style="7" customWidth="1"/>
    <col min="3581" max="3581" width="0.81640625" style="7" customWidth="1"/>
    <col min="3582" max="3582" width="15.453125" style="7" customWidth="1"/>
    <col min="3583" max="3583" width="0.81640625" style="7" customWidth="1"/>
    <col min="3584" max="3584" width="15.453125" style="7" customWidth="1"/>
    <col min="3585" max="3585" width="0.81640625" style="7" customWidth="1"/>
    <col min="3586" max="3586" width="15.453125" style="7" customWidth="1"/>
    <col min="3587" max="3587" width="0.81640625" style="7" customWidth="1"/>
    <col min="3588" max="3588" width="15.453125" style="7" customWidth="1"/>
    <col min="3589" max="3589" width="11.54296875" style="7" bestFit="1" customWidth="1"/>
    <col min="3590" max="3590" width="12" style="7" bestFit="1" customWidth="1"/>
    <col min="3591" max="3592" width="9.1796875" style="7"/>
    <col min="3593" max="3593" width="12.7265625" style="7" customWidth="1"/>
    <col min="3594" max="3834" width="9.1796875" style="7"/>
    <col min="3835" max="3835" width="53.54296875" style="7" customWidth="1"/>
    <col min="3836" max="3836" width="5.1796875" style="7" customWidth="1"/>
    <col min="3837" max="3837" width="0.81640625" style="7" customWidth="1"/>
    <col min="3838" max="3838" width="15.453125" style="7" customWidth="1"/>
    <col min="3839" max="3839" width="0.81640625" style="7" customWidth="1"/>
    <col min="3840" max="3840" width="15.453125" style="7" customWidth="1"/>
    <col min="3841" max="3841" width="0.81640625" style="7" customWidth="1"/>
    <col min="3842" max="3842" width="15.453125" style="7" customWidth="1"/>
    <col min="3843" max="3843" width="0.81640625" style="7" customWidth="1"/>
    <col min="3844" max="3844" width="15.453125" style="7" customWidth="1"/>
    <col min="3845" max="3845" width="11.54296875" style="7" bestFit="1" customWidth="1"/>
    <col min="3846" max="3846" width="12" style="7" bestFit="1" customWidth="1"/>
    <col min="3847" max="3848" width="9.1796875" style="7"/>
    <col min="3849" max="3849" width="12.7265625" style="7" customWidth="1"/>
    <col min="3850" max="4090" width="9.1796875" style="7"/>
    <col min="4091" max="4091" width="53.54296875" style="7" customWidth="1"/>
    <col min="4092" max="4092" width="5.1796875" style="7" customWidth="1"/>
    <col min="4093" max="4093" width="0.81640625" style="7" customWidth="1"/>
    <col min="4094" max="4094" width="15.453125" style="7" customWidth="1"/>
    <col min="4095" max="4095" width="0.81640625" style="7" customWidth="1"/>
    <col min="4096" max="4096" width="15.453125" style="7" customWidth="1"/>
    <col min="4097" max="4097" width="0.81640625" style="7" customWidth="1"/>
    <col min="4098" max="4098" width="15.453125" style="7" customWidth="1"/>
    <col min="4099" max="4099" width="0.81640625" style="7" customWidth="1"/>
    <col min="4100" max="4100" width="15.453125" style="7" customWidth="1"/>
    <col min="4101" max="4101" width="11.54296875" style="7" bestFit="1" customWidth="1"/>
    <col min="4102" max="4102" width="12" style="7" bestFit="1" customWidth="1"/>
    <col min="4103" max="4104" width="9.1796875" style="7"/>
    <col min="4105" max="4105" width="12.7265625" style="7" customWidth="1"/>
    <col min="4106" max="4346" width="9.1796875" style="7"/>
    <col min="4347" max="4347" width="53.54296875" style="7" customWidth="1"/>
    <col min="4348" max="4348" width="5.1796875" style="7" customWidth="1"/>
    <col min="4349" max="4349" width="0.81640625" style="7" customWidth="1"/>
    <col min="4350" max="4350" width="15.453125" style="7" customWidth="1"/>
    <col min="4351" max="4351" width="0.81640625" style="7" customWidth="1"/>
    <col min="4352" max="4352" width="15.453125" style="7" customWidth="1"/>
    <col min="4353" max="4353" width="0.81640625" style="7" customWidth="1"/>
    <col min="4354" max="4354" width="15.453125" style="7" customWidth="1"/>
    <col min="4355" max="4355" width="0.81640625" style="7" customWidth="1"/>
    <col min="4356" max="4356" width="15.453125" style="7" customWidth="1"/>
    <col min="4357" max="4357" width="11.54296875" style="7" bestFit="1" customWidth="1"/>
    <col min="4358" max="4358" width="12" style="7" bestFit="1" customWidth="1"/>
    <col min="4359" max="4360" width="9.1796875" style="7"/>
    <col min="4361" max="4361" width="12.7265625" style="7" customWidth="1"/>
    <col min="4362" max="4602" width="9.1796875" style="7"/>
    <col min="4603" max="4603" width="53.54296875" style="7" customWidth="1"/>
    <col min="4604" max="4604" width="5.1796875" style="7" customWidth="1"/>
    <col min="4605" max="4605" width="0.81640625" style="7" customWidth="1"/>
    <col min="4606" max="4606" width="15.453125" style="7" customWidth="1"/>
    <col min="4607" max="4607" width="0.81640625" style="7" customWidth="1"/>
    <col min="4608" max="4608" width="15.453125" style="7" customWidth="1"/>
    <col min="4609" max="4609" width="0.81640625" style="7" customWidth="1"/>
    <col min="4610" max="4610" width="15.453125" style="7" customWidth="1"/>
    <col min="4611" max="4611" width="0.81640625" style="7" customWidth="1"/>
    <col min="4612" max="4612" width="15.453125" style="7" customWidth="1"/>
    <col min="4613" max="4613" width="11.54296875" style="7" bestFit="1" customWidth="1"/>
    <col min="4614" max="4614" width="12" style="7" bestFit="1" customWidth="1"/>
    <col min="4615" max="4616" width="9.1796875" style="7"/>
    <col min="4617" max="4617" width="12.7265625" style="7" customWidth="1"/>
    <col min="4618" max="4858" width="9.1796875" style="7"/>
    <col min="4859" max="4859" width="53.54296875" style="7" customWidth="1"/>
    <col min="4860" max="4860" width="5.1796875" style="7" customWidth="1"/>
    <col min="4861" max="4861" width="0.81640625" style="7" customWidth="1"/>
    <col min="4862" max="4862" width="15.453125" style="7" customWidth="1"/>
    <col min="4863" max="4863" width="0.81640625" style="7" customWidth="1"/>
    <col min="4864" max="4864" width="15.453125" style="7" customWidth="1"/>
    <col min="4865" max="4865" width="0.81640625" style="7" customWidth="1"/>
    <col min="4866" max="4866" width="15.453125" style="7" customWidth="1"/>
    <col min="4867" max="4867" width="0.81640625" style="7" customWidth="1"/>
    <col min="4868" max="4868" width="15.453125" style="7" customWidth="1"/>
    <col min="4869" max="4869" width="11.54296875" style="7" bestFit="1" customWidth="1"/>
    <col min="4870" max="4870" width="12" style="7" bestFit="1" customWidth="1"/>
    <col min="4871" max="4872" width="9.1796875" style="7"/>
    <col min="4873" max="4873" width="12.7265625" style="7" customWidth="1"/>
    <col min="4874" max="5114" width="9.1796875" style="7"/>
    <col min="5115" max="5115" width="53.54296875" style="7" customWidth="1"/>
    <col min="5116" max="5116" width="5.1796875" style="7" customWidth="1"/>
    <col min="5117" max="5117" width="0.81640625" style="7" customWidth="1"/>
    <col min="5118" max="5118" width="15.453125" style="7" customWidth="1"/>
    <col min="5119" max="5119" width="0.81640625" style="7" customWidth="1"/>
    <col min="5120" max="5120" width="15.453125" style="7" customWidth="1"/>
    <col min="5121" max="5121" width="0.81640625" style="7" customWidth="1"/>
    <col min="5122" max="5122" width="15.453125" style="7" customWidth="1"/>
    <col min="5123" max="5123" width="0.81640625" style="7" customWidth="1"/>
    <col min="5124" max="5124" width="15.453125" style="7" customWidth="1"/>
    <col min="5125" max="5125" width="11.54296875" style="7" bestFit="1" customWidth="1"/>
    <col min="5126" max="5126" width="12" style="7" bestFit="1" customWidth="1"/>
    <col min="5127" max="5128" width="9.1796875" style="7"/>
    <col min="5129" max="5129" width="12.7265625" style="7" customWidth="1"/>
    <col min="5130" max="5370" width="9.1796875" style="7"/>
    <col min="5371" max="5371" width="53.54296875" style="7" customWidth="1"/>
    <col min="5372" max="5372" width="5.1796875" style="7" customWidth="1"/>
    <col min="5373" max="5373" width="0.81640625" style="7" customWidth="1"/>
    <col min="5374" max="5374" width="15.453125" style="7" customWidth="1"/>
    <col min="5375" max="5375" width="0.81640625" style="7" customWidth="1"/>
    <col min="5376" max="5376" width="15.453125" style="7" customWidth="1"/>
    <col min="5377" max="5377" width="0.81640625" style="7" customWidth="1"/>
    <col min="5378" max="5378" width="15.453125" style="7" customWidth="1"/>
    <col min="5379" max="5379" width="0.81640625" style="7" customWidth="1"/>
    <col min="5380" max="5380" width="15.453125" style="7" customWidth="1"/>
    <col min="5381" max="5381" width="11.54296875" style="7" bestFit="1" customWidth="1"/>
    <col min="5382" max="5382" width="12" style="7" bestFit="1" customWidth="1"/>
    <col min="5383" max="5384" width="9.1796875" style="7"/>
    <col min="5385" max="5385" width="12.7265625" style="7" customWidth="1"/>
    <col min="5386" max="5626" width="9.1796875" style="7"/>
    <col min="5627" max="5627" width="53.54296875" style="7" customWidth="1"/>
    <col min="5628" max="5628" width="5.1796875" style="7" customWidth="1"/>
    <col min="5629" max="5629" width="0.81640625" style="7" customWidth="1"/>
    <col min="5630" max="5630" width="15.453125" style="7" customWidth="1"/>
    <col min="5631" max="5631" width="0.81640625" style="7" customWidth="1"/>
    <col min="5632" max="5632" width="15.453125" style="7" customWidth="1"/>
    <col min="5633" max="5633" width="0.81640625" style="7" customWidth="1"/>
    <col min="5634" max="5634" width="15.453125" style="7" customWidth="1"/>
    <col min="5635" max="5635" width="0.81640625" style="7" customWidth="1"/>
    <col min="5636" max="5636" width="15.453125" style="7" customWidth="1"/>
    <col min="5637" max="5637" width="11.54296875" style="7" bestFit="1" customWidth="1"/>
    <col min="5638" max="5638" width="12" style="7" bestFit="1" customWidth="1"/>
    <col min="5639" max="5640" width="9.1796875" style="7"/>
    <col min="5641" max="5641" width="12.7265625" style="7" customWidth="1"/>
    <col min="5642" max="5882" width="9.1796875" style="7"/>
    <col min="5883" max="5883" width="53.54296875" style="7" customWidth="1"/>
    <col min="5884" max="5884" width="5.1796875" style="7" customWidth="1"/>
    <col min="5885" max="5885" width="0.81640625" style="7" customWidth="1"/>
    <col min="5886" max="5886" width="15.453125" style="7" customWidth="1"/>
    <col min="5887" max="5887" width="0.81640625" style="7" customWidth="1"/>
    <col min="5888" max="5888" width="15.453125" style="7" customWidth="1"/>
    <col min="5889" max="5889" width="0.81640625" style="7" customWidth="1"/>
    <col min="5890" max="5890" width="15.453125" style="7" customWidth="1"/>
    <col min="5891" max="5891" width="0.81640625" style="7" customWidth="1"/>
    <col min="5892" max="5892" width="15.453125" style="7" customWidth="1"/>
    <col min="5893" max="5893" width="11.54296875" style="7" bestFit="1" customWidth="1"/>
    <col min="5894" max="5894" width="12" style="7" bestFit="1" customWidth="1"/>
    <col min="5895" max="5896" width="9.1796875" style="7"/>
    <col min="5897" max="5897" width="12.7265625" style="7" customWidth="1"/>
    <col min="5898" max="6138" width="9.1796875" style="7"/>
    <col min="6139" max="6139" width="53.54296875" style="7" customWidth="1"/>
    <col min="6140" max="6140" width="5.1796875" style="7" customWidth="1"/>
    <col min="6141" max="6141" width="0.81640625" style="7" customWidth="1"/>
    <col min="6142" max="6142" width="15.453125" style="7" customWidth="1"/>
    <col min="6143" max="6143" width="0.81640625" style="7" customWidth="1"/>
    <col min="6144" max="6144" width="15.453125" style="7" customWidth="1"/>
    <col min="6145" max="6145" width="0.81640625" style="7" customWidth="1"/>
    <col min="6146" max="6146" width="15.453125" style="7" customWidth="1"/>
    <col min="6147" max="6147" width="0.81640625" style="7" customWidth="1"/>
    <col min="6148" max="6148" width="15.453125" style="7" customWidth="1"/>
    <col min="6149" max="6149" width="11.54296875" style="7" bestFit="1" customWidth="1"/>
    <col min="6150" max="6150" width="12" style="7" bestFit="1" customWidth="1"/>
    <col min="6151" max="6152" width="9.1796875" style="7"/>
    <col min="6153" max="6153" width="12.7265625" style="7" customWidth="1"/>
    <col min="6154" max="6394" width="9.1796875" style="7"/>
    <col min="6395" max="6395" width="53.54296875" style="7" customWidth="1"/>
    <col min="6396" max="6396" width="5.1796875" style="7" customWidth="1"/>
    <col min="6397" max="6397" width="0.81640625" style="7" customWidth="1"/>
    <col min="6398" max="6398" width="15.453125" style="7" customWidth="1"/>
    <col min="6399" max="6399" width="0.81640625" style="7" customWidth="1"/>
    <col min="6400" max="6400" width="15.453125" style="7" customWidth="1"/>
    <col min="6401" max="6401" width="0.81640625" style="7" customWidth="1"/>
    <col min="6402" max="6402" width="15.453125" style="7" customWidth="1"/>
    <col min="6403" max="6403" width="0.81640625" style="7" customWidth="1"/>
    <col min="6404" max="6404" width="15.453125" style="7" customWidth="1"/>
    <col min="6405" max="6405" width="11.54296875" style="7" bestFit="1" customWidth="1"/>
    <col min="6406" max="6406" width="12" style="7" bestFit="1" customWidth="1"/>
    <col min="6407" max="6408" width="9.1796875" style="7"/>
    <col min="6409" max="6409" width="12.7265625" style="7" customWidth="1"/>
    <col min="6410" max="6650" width="9.1796875" style="7"/>
    <col min="6651" max="6651" width="53.54296875" style="7" customWidth="1"/>
    <col min="6652" max="6652" width="5.1796875" style="7" customWidth="1"/>
    <col min="6653" max="6653" width="0.81640625" style="7" customWidth="1"/>
    <col min="6654" max="6654" width="15.453125" style="7" customWidth="1"/>
    <col min="6655" max="6655" width="0.81640625" style="7" customWidth="1"/>
    <col min="6656" max="6656" width="15.453125" style="7" customWidth="1"/>
    <col min="6657" max="6657" width="0.81640625" style="7" customWidth="1"/>
    <col min="6658" max="6658" width="15.453125" style="7" customWidth="1"/>
    <col min="6659" max="6659" width="0.81640625" style="7" customWidth="1"/>
    <col min="6660" max="6660" width="15.453125" style="7" customWidth="1"/>
    <col min="6661" max="6661" width="11.54296875" style="7" bestFit="1" customWidth="1"/>
    <col min="6662" max="6662" width="12" style="7" bestFit="1" customWidth="1"/>
    <col min="6663" max="6664" width="9.1796875" style="7"/>
    <col min="6665" max="6665" width="12.7265625" style="7" customWidth="1"/>
    <col min="6666" max="6906" width="9.1796875" style="7"/>
    <col min="6907" max="6907" width="53.54296875" style="7" customWidth="1"/>
    <col min="6908" max="6908" width="5.1796875" style="7" customWidth="1"/>
    <col min="6909" max="6909" width="0.81640625" style="7" customWidth="1"/>
    <col min="6910" max="6910" width="15.453125" style="7" customWidth="1"/>
    <col min="6911" max="6911" width="0.81640625" style="7" customWidth="1"/>
    <col min="6912" max="6912" width="15.453125" style="7" customWidth="1"/>
    <col min="6913" max="6913" width="0.81640625" style="7" customWidth="1"/>
    <col min="6914" max="6914" width="15.453125" style="7" customWidth="1"/>
    <col min="6915" max="6915" width="0.81640625" style="7" customWidth="1"/>
    <col min="6916" max="6916" width="15.453125" style="7" customWidth="1"/>
    <col min="6917" max="6917" width="11.54296875" style="7" bestFit="1" customWidth="1"/>
    <col min="6918" max="6918" width="12" style="7" bestFit="1" customWidth="1"/>
    <col min="6919" max="6920" width="9.1796875" style="7"/>
    <col min="6921" max="6921" width="12.7265625" style="7" customWidth="1"/>
    <col min="6922" max="7162" width="9.1796875" style="7"/>
    <col min="7163" max="7163" width="53.54296875" style="7" customWidth="1"/>
    <col min="7164" max="7164" width="5.1796875" style="7" customWidth="1"/>
    <col min="7165" max="7165" width="0.81640625" style="7" customWidth="1"/>
    <col min="7166" max="7166" width="15.453125" style="7" customWidth="1"/>
    <col min="7167" max="7167" width="0.81640625" style="7" customWidth="1"/>
    <col min="7168" max="7168" width="15.453125" style="7" customWidth="1"/>
    <col min="7169" max="7169" width="0.81640625" style="7" customWidth="1"/>
    <col min="7170" max="7170" width="15.453125" style="7" customWidth="1"/>
    <col min="7171" max="7171" width="0.81640625" style="7" customWidth="1"/>
    <col min="7172" max="7172" width="15.453125" style="7" customWidth="1"/>
    <col min="7173" max="7173" width="11.54296875" style="7" bestFit="1" customWidth="1"/>
    <col min="7174" max="7174" width="12" style="7" bestFit="1" customWidth="1"/>
    <col min="7175" max="7176" width="9.1796875" style="7"/>
    <col min="7177" max="7177" width="12.7265625" style="7" customWidth="1"/>
    <col min="7178" max="7418" width="9.1796875" style="7"/>
    <col min="7419" max="7419" width="53.54296875" style="7" customWidth="1"/>
    <col min="7420" max="7420" width="5.1796875" style="7" customWidth="1"/>
    <col min="7421" max="7421" width="0.81640625" style="7" customWidth="1"/>
    <col min="7422" max="7422" width="15.453125" style="7" customWidth="1"/>
    <col min="7423" max="7423" width="0.81640625" style="7" customWidth="1"/>
    <col min="7424" max="7424" width="15.453125" style="7" customWidth="1"/>
    <col min="7425" max="7425" width="0.81640625" style="7" customWidth="1"/>
    <col min="7426" max="7426" width="15.453125" style="7" customWidth="1"/>
    <col min="7427" max="7427" width="0.81640625" style="7" customWidth="1"/>
    <col min="7428" max="7428" width="15.453125" style="7" customWidth="1"/>
    <col min="7429" max="7429" width="11.54296875" style="7" bestFit="1" customWidth="1"/>
    <col min="7430" max="7430" width="12" style="7" bestFit="1" customWidth="1"/>
    <col min="7431" max="7432" width="9.1796875" style="7"/>
    <col min="7433" max="7433" width="12.7265625" style="7" customWidth="1"/>
    <col min="7434" max="7674" width="9.1796875" style="7"/>
    <col min="7675" max="7675" width="53.54296875" style="7" customWidth="1"/>
    <col min="7676" max="7676" width="5.1796875" style="7" customWidth="1"/>
    <col min="7677" max="7677" width="0.81640625" style="7" customWidth="1"/>
    <col min="7678" max="7678" width="15.453125" style="7" customWidth="1"/>
    <col min="7679" max="7679" width="0.81640625" style="7" customWidth="1"/>
    <col min="7680" max="7680" width="15.453125" style="7" customWidth="1"/>
    <col min="7681" max="7681" width="0.81640625" style="7" customWidth="1"/>
    <col min="7682" max="7682" width="15.453125" style="7" customWidth="1"/>
    <col min="7683" max="7683" width="0.81640625" style="7" customWidth="1"/>
    <col min="7684" max="7684" width="15.453125" style="7" customWidth="1"/>
    <col min="7685" max="7685" width="11.54296875" style="7" bestFit="1" customWidth="1"/>
    <col min="7686" max="7686" width="12" style="7" bestFit="1" customWidth="1"/>
    <col min="7687" max="7688" width="9.1796875" style="7"/>
    <col min="7689" max="7689" width="12.7265625" style="7" customWidth="1"/>
    <col min="7690" max="7930" width="9.1796875" style="7"/>
    <col min="7931" max="7931" width="53.54296875" style="7" customWidth="1"/>
    <col min="7932" max="7932" width="5.1796875" style="7" customWidth="1"/>
    <col min="7933" max="7933" width="0.81640625" style="7" customWidth="1"/>
    <col min="7934" max="7934" width="15.453125" style="7" customWidth="1"/>
    <col min="7935" max="7935" width="0.81640625" style="7" customWidth="1"/>
    <col min="7936" max="7936" width="15.453125" style="7" customWidth="1"/>
    <col min="7937" max="7937" width="0.81640625" style="7" customWidth="1"/>
    <col min="7938" max="7938" width="15.453125" style="7" customWidth="1"/>
    <col min="7939" max="7939" width="0.81640625" style="7" customWidth="1"/>
    <col min="7940" max="7940" width="15.453125" style="7" customWidth="1"/>
    <col min="7941" max="7941" width="11.54296875" style="7" bestFit="1" customWidth="1"/>
    <col min="7942" max="7942" width="12" style="7" bestFit="1" customWidth="1"/>
    <col min="7943" max="7944" width="9.1796875" style="7"/>
    <col min="7945" max="7945" width="12.7265625" style="7" customWidth="1"/>
    <col min="7946" max="8186" width="9.1796875" style="7"/>
    <col min="8187" max="8187" width="53.54296875" style="7" customWidth="1"/>
    <col min="8188" max="8188" width="5.1796875" style="7" customWidth="1"/>
    <col min="8189" max="8189" width="0.81640625" style="7" customWidth="1"/>
    <col min="8190" max="8190" width="15.453125" style="7" customWidth="1"/>
    <col min="8191" max="8191" width="0.81640625" style="7" customWidth="1"/>
    <col min="8192" max="8192" width="15.453125" style="7" customWidth="1"/>
    <col min="8193" max="8193" width="0.81640625" style="7" customWidth="1"/>
    <col min="8194" max="8194" width="15.453125" style="7" customWidth="1"/>
    <col min="8195" max="8195" width="0.81640625" style="7" customWidth="1"/>
    <col min="8196" max="8196" width="15.453125" style="7" customWidth="1"/>
    <col min="8197" max="8197" width="11.54296875" style="7" bestFit="1" customWidth="1"/>
    <col min="8198" max="8198" width="12" style="7" bestFit="1" customWidth="1"/>
    <col min="8199" max="8200" width="9.1796875" style="7"/>
    <col min="8201" max="8201" width="12.7265625" style="7" customWidth="1"/>
    <col min="8202" max="8442" width="9.1796875" style="7"/>
    <col min="8443" max="8443" width="53.54296875" style="7" customWidth="1"/>
    <col min="8444" max="8444" width="5.1796875" style="7" customWidth="1"/>
    <col min="8445" max="8445" width="0.81640625" style="7" customWidth="1"/>
    <col min="8446" max="8446" width="15.453125" style="7" customWidth="1"/>
    <col min="8447" max="8447" width="0.81640625" style="7" customWidth="1"/>
    <col min="8448" max="8448" width="15.453125" style="7" customWidth="1"/>
    <col min="8449" max="8449" width="0.81640625" style="7" customWidth="1"/>
    <col min="8450" max="8450" width="15.453125" style="7" customWidth="1"/>
    <col min="8451" max="8451" width="0.81640625" style="7" customWidth="1"/>
    <col min="8452" max="8452" width="15.453125" style="7" customWidth="1"/>
    <col min="8453" max="8453" width="11.54296875" style="7" bestFit="1" customWidth="1"/>
    <col min="8454" max="8454" width="12" style="7" bestFit="1" customWidth="1"/>
    <col min="8455" max="8456" width="9.1796875" style="7"/>
    <col min="8457" max="8457" width="12.7265625" style="7" customWidth="1"/>
    <col min="8458" max="8698" width="9.1796875" style="7"/>
    <col min="8699" max="8699" width="53.54296875" style="7" customWidth="1"/>
    <col min="8700" max="8700" width="5.1796875" style="7" customWidth="1"/>
    <col min="8701" max="8701" width="0.81640625" style="7" customWidth="1"/>
    <col min="8702" max="8702" width="15.453125" style="7" customWidth="1"/>
    <col min="8703" max="8703" width="0.81640625" style="7" customWidth="1"/>
    <col min="8704" max="8704" width="15.453125" style="7" customWidth="1"/>
    <col min="8705" max="8705" width="0.81640625" style="7" customWidth="1"/>
    <col min="8706" max="8706" width="15.453125" style="7" customWidth="1"/>
    <col min="8707" max="8707" width="0.81640625" style="7" customWidth="1"/>
    <col min="8708" max="8708" width="15.453125" style="7" customWidth="1"/>
    <col min="8709" max="8709" width="11.54296875" style="7" bestFit="1" customWidth="1"/>
    <col min="8710" max="8710" width="12" style="7" bestFit="1" customWidth="1"/>
    <col min="8711" max="8712" width="9.1796875" style="7"/>
    <col min="8713" max="8713" width="12.7265625" style="7" customWidth="1"/>
    <col min="8714" max="8954" width="9.1796875" style="7"/>
    <col min="8955" max="8955" width="53.54296875" style="7" customWidth="1"/>
    <col min="8956" max="8956" width="5.1796875" style="7" customWidth="1"/>
    <col min="8957" max="8957" width="0.81640625" style="7" customWidth="1"/>
    <col min="8958" max="8958" width="15.453125" style="7" customWidth="1"/>
    <col min="8959" max="8959" width="0.81640625" style="7" customWidth="1"/>
    <col min="8960" max="8960" width="15.453125" style="7" customWidth="1"/>
    <col min="8961" max="8961" width="0.81640625" style="7" customWidth="1"/>
    <col min="8962" max="8962" width="15.453125" style="7" customWidth="1"/>
    <col min="8963" max="8963" width="0.81640625" style="7" customWidth="1"/>
    <col min="8964" max="8964" width="15.453125" style="7" customWidth="1"/>
    <col min="8965" max="8965" width="11.54296875" style="7" bestFit="1" customWidth="1"/>
    <col min="8966" max="8966" width="12" style="7" bestFit="1" customWidth="1"/>
    <col min="8967" max="8968" width="9.1796875" style="7"/>
    <col min="8969" max="8969" width="12.7265625" style="7" customWidth="1"/>
    <col min="8970" max="9210" width="9.1796875" style="7"/>
    <col min="9211" max="9211" width="53.54296875" style="7" customWidth="1"/>
    <col min="9212" max="9212" width="5.1796875" style="7" customWidth="1"/>
    <col min="9213" max="9213" width="0.81640625" style="7" customWidth="1"/>
    <col min="9214" max="9214" width="15.453125" style="7" customWidth="1"/>
    <col min="9215" max="9215" width="0.81640625" style="7" customWidth="1"/>
    <col min="9216" max="9216" width="15.453125" style="7" customWidth="1"/>
    <col min="9217" max="9217" width="0.81640625" style="7" customWidth="1"/>
    <col min="9218" max="9218" width="15.453125" style="7" customWidth="1"/>
    <col min="9219" max="9219" width="0.81640625" style="7" customWidth="1"/>
    <col min="9220" max="9220" width="15.453125" style="7" customWidth="1"/>
    <col min="9221" max="9221" width="11.54296875" style="7" bestFit="1" customWidth="1"/>
    <col min="9222" max="9222" width="12" style="7" bestFit="1" customWidth="1"/>
    <col min="9223" max="9224" width="9.1796875" style="7"/>
    <col min="9225" max="9225" width="12.7265625" style="7" customWidth="1"/>
    <col min="9226" max="9466" width="9.1796875" style="7"/>
    <col min="9467" max="9467" width="53.54296875" style="7" customWidth="1"/>
    <col min="9468" max="9468" width="5.1796875" style="7" customWidth="1"/>
    <col min="9469" max="9469" width="0.81640625" style="7" customWidth="1"/>
    <col min="9470" max="9470" width="15.453125" style="7" customWidth="1"/>
    <col min="9471" max="9471" width="0.81640625" style="7" customWidth="1"/>
    <col min="9472" max="9472" width="15.453125" style="7" customWidth="1"/>
    <col min="9473" max="9473" width="0.81640625" style="7" customWidth="1"/>
    <col min="9474" max="9474" width="15.453125" style="7" customWidth="1"/>
    <col min="9475" max="9475" width="0.81640625" style="7" customWidth="1"/>
    <col min="9476" max="9476" width="15.453125" style="7" customWidth="1"/>
    <col min="9477" max="9477" width="11.54296875" style="7" bestFit="1" customWidth="1"/>
    <col min="9478" max="9478" width="12" style="7" bestFit="1" customWidth="1"/>
    <col min="9479" max="9480" width="9.1796875" style="7"/>
    <col min="9481" max="9481" width="12.7265625" style="7" customWidth="1"/>
    <col min="9482" max="9722" width="9.1796875" style="7"/>
    <col min="9723" max="9723" width="53.54296875" style="7" customWidth="1"/>
    <col min="9724" max="9724" width="5.1796875" style="7" customWidth="1"/>
    <col min="9725" max="9725" width="0.81640625" style="7" customWidth="1"/>
    <col min="9726" max="9726" width="15.453125" style="7" customWidth="1"/>
    <col min="9727" max="9727" width="0.81640625" style="7" customWidth="1"/>
    <col min="9728" max="9728" width="15.453125" style="7" customWidth="1"/>
    <col min="9729" max="9729" width="0.81640625" style="7" customWidth="1"/>
    <col min="9730" max="9730" width="15.453125" style="7" customWidth="1"/>
    <col min="9731" max="9731" width="0.81640625" style="7" customWidth="1"/>
    <col min="9732" max="9732" width="15.453125" style="7" customWidth="1"/>
    <col min="9733" max="9733" width="11.54296875" style="7" bestFit="1" customWidth="1"/>
    <col min="9734" max="9734" width="12" style="7" bestFit="1" customWidth="1"/>
    <col min="9735" max="9736" width="9.1796875" style="7"/>
    <col min="9737" max="9737" width="12.7265625" style="7" customWidth="1"/>
    <col min="9738" max="9978" width="9.1796875" style="7"/>
    <col min="9979" max="9979" width="53.54296875" style="7" customWidth="1"/>
    <col min="9980" max="9980" width="5.1796875" style="7" customWidth="1"/>
    <col min="9981" max="9981" width="0.81640625" style="7" customWidth="1"/>
    <col min="9982" max="9982" width="15.453125" style="7" customWidth="1"/>
    <col min="9983" max="9983" width="0.81640625" style="7" customWidth="1"/>
    <col min="9984" max="9984" width="15.453125" style="7" customWidth="1"/>
    <col min="9985" max="9985" width="0.81640625" style="7" customWidth="1"/>
    <col min="9986" max="9986" width="15.453125" style="7" customWidth="1"/>
    <col min="9987" max="9987" width="0.81640625" style="7" customWidth="1"/>
    <col min="9988" max="9988" width="15.453125" style="7" customWidth="1"/>
    <col min="9989" max="9989" width="11.54296875" style="7" bestFit="1" customWidth="1"/>
    <col min="9990" max="9990" width="12" style="7" bestFit="1" customWidth="1"/>
    <col min="9991" max="9992" width="9.1796875" style="7"/>
    <col min="9993" max="9993" width="12.7265625" style="7" customWidth="1"/>
    <col min="9994" max="10234" width="9.1796875" style="7"/>
    <col min="10235" max="10235" width="53.54296875" style="7" customWidth="1"/>
    <col min="10236" max="10236" width="5.1796875" style="7" customWidth="1"/>
    <col min="10237" max="10237" width="0.81640625" style="7" customWidth="1"/>
    <col min="10238" max="10238" width="15.453125" style="7" customWidth="1"/>
    <col min="10239" max="10239" width="0.81640625" style="7" customWidth="1"/>
    <col min="10240" max="10240" width="15.453125" style="7" customWidth="1"/>
    <col min="10241" max="10241" width="0.81640625" style="7" customWidth="1"/>
    <col min="10242" max="10242" width="15.453125" style="7" customWidth="1"/>
    <col min="10243" max="10243" width="0.81640625" style="7" customWidth="1"/>
    <col min="10244" max="10244" width="15.453125" style="7" customWidth="1"/>
    <col min="10245" max="10245" width="11.54296875" style="7" bestFit="1" customWidth="1"/>
    <col min="10246" max="10246" width="12" style="7" bestFit="1" customWidth="1"/>
    <col min="10247" max="10248" width="9.1796875" style="7"/>
    <col min="10249" max="10249" width="12.7265625" style="7" customWidth="1"/>
    <col min="10250" max="10490" width="9.1796875" style="7"/>
    <col min="10491" max="10491" width="53.54296875" style="7" customWidth="1"/>
    <col min="10492" max="10492" width="5.1796875" style="7" customWidth="1"/>
    <col min="10493" max="10493" width="0.81640625" style="7" customWidth="1"/>
    <col min="10494" max="10494" width="15.453125" style="7" customWidth="1"/>
    <col min="10495" max="10495" width="0.81640625" style="7" customWidth="1"/>
    <col min="10496" max="10496" width="15.453125" style="7" customWidth="1"/>
    <col min="10497" max="10497" width="0.81640625" style="7" customWidth="1"/>
    <col min="10498" max="10498" width="15.453125" style="7" customWidth="1"/>
    <col min="10499" max="10499" width="0.81640625" style="7" customWidth="1"/>
    <col min="10500" max="10500" width="15.453125" style="7" customWidth="1"/>
    <col min="10501" max="10501" width="11.54296875" style="7" bestFit="1" customWidth="1"/>
    <col min="10502" max="10502" width="12" style="7" bestFit="1" customWidth="1"/>
    <col min="10503" max="10504" width="9.1796875" style="7"/>
    <col min="10505" max="10505" width="12.7265625" style="7" customWidth="1"/>
    <col min="10506" max="10746" width="9.1796875" style="7"/>
    <col min="10747" max="10747" width="53.54296875" style="7" customWidth="1"/>
    <col min="10748" max="10748" width="5.1796875" style="7" customWidth="1"/>
    <col min="10749" max="10749" width="0.81640625" style="7" customWidth="1"/>
    <col min="10750" max="10750" width="15.453125" style="7" customWidth="1"/>
    <col min="10751" max="10751" width="0.81640625" style="7" customWidth="1"/>
    <col min="10752" max="10752" width="15.453125" style="7" customWidth="1"/>
    <col min="10753" max="10753" width="0.81640625" style="7" customWidth="1"/>
    <col min="10754" max="10754" width="15.453125" style="7" customWidth="1"/>
    <col min="10755" max="10755" width="0.81640625" style="7" customWidth="1"/>
    <col min="10756" max="10756" width="15.453125" style="7" customWidth="1"/>
    <col min="10757" max="10757" width="11.54296875" style="7" bestFit="1" customWidth="1"/>
    <col min="10758" max="10758" width="12" style="7" bestFit="1" customWidth="1"/>
    <col min="10759" max="10760" width="9.1796875" style="7"/>
    <col min="10761" max="10761" width="12.7265625" style="7" customWidth="1"/>
    <col min="10762" max="11002" width="9.1796875" style="7"/>
    <col min="11003" max="11003" width="53.54296875" style="7" customWidth="1"/>
    <col min="11004" max="11004" width="5.1796875" style="7" customWidth="1"/>
    <col min="11005" max="11005" width="0.81640625" style="7" customWidth="1"/>
    <col min="11006" max="11006" width="15.453125" style="7" customWidth="1"/>
    <col min="11007" max="11007" width="0.81640625" style="7" customWidth="1"/>
    <col min="11008" max="11008" width="15.453125" style="7" customWidth="1"/>
    <col min="11009" max="11009" width="0.81640625" style="7" customWidth="1"/>
    <col min="11010" max="11010" width="15.453125" style="7" customWidth="1"/>
    <col min="11011" max="11011" width="0.81640625" style="7" customWidth="1"/>
    <col min="11012" max="11012" width="15.453125" style="7" customWidth="1"/>
    <col min="11013" max="11013" width="11.54296875" style="7" bestFit="1" customWidth="1"/>
    <col min="11014" max="11014" width="12" style="7" bestFit="1" customWidth="1"/>
    <col min="11015" max="11016" width="9.1796875" style="7"/>
    <col min="11017" max="11017" width="12.7265625" style="7" customWidth="1"/>
    <col min="11018" max="11258" width="9.1796875" style="7"/>
    <col min="11259" max="11259" width="53.54296875" style="7" customWidth="1"/>
    <col min="11260" max="11260" width="5.1796875" style="7" customWidth="1"/>
    <col min="11261" max="11261" width="0.81640625" style="7" customWidth="1"/>
    <col min="11262" max="11262" width="15.453125" style="7" customWidth="1"/>
    <col min="11263" max="11263" width="0.81640625" style="7" customWidth="1"/>
    <col min="11264" max="11264" width="15.453125" style="7" customWidth="1"/>
    <col min="11265" max="11265" width="0.81640625" style="7" customWidth="1"/>
    <col min="11266" max="11266" width="15.453125" style="7" customWidth="1"/>
    <col min="11267" max="11267" width="0.81640625" style="7" customWidth="1"/>
    <col min="11268" max="11268" width="15.453125" style="7" customWidth="1"/>
    <col min="11269" max="11269" width="11.54296875" style="7" bestFit="1" customWidth="1"/>
    <col min="11270" max="11270" width="12" style="7" bestFit="1" customWidth="1"/>
    <col min="11271" max="11272" width="9.1796875" style="7"/>
    <col min="11273" max="11273" width="12.7265625" style="7" customWidth="1"/>
    <col min="11274" max="11514" width="9.1796875" style="7"/>
    <col min="11515" max="11515" width="53.54296875" style="7" customWidth="1"/>
    <col min="11516" max="11516" width="5.1796875" style="7" customWidth="1"/>
    <col min="11517" max="11517" width="0.81640625" style="7" customWidth="1"/>
    <col min="11518" max="11518" width="15.453125" style="7" customWidth="1"/>
    <col min="11519" max="11519" width="0.81640625" style="7" customWidth="1"/>
    <col min="11520" max="11520" width="15.453125" style="7" customWidth="1"/>
    <col min="11521" max="11521" width="0.81640625" style="7" customWidth="1"/>
    <col min="11522" max="11522" width="15.453125" style="7" customWidth="1"/>
    <col min="11523" max="11523" width="0.81640625" style="7" customWidth="1"/>
    <col min="11524" max="11524" width="15.453125" style="7" customWidth="1"/>
    <col min="11525" max="11525" width="11.54296875" style="7" bestFit="1" customWidth="1"/>
    <col min="11526" max="11526" width="12" style="7" bestFit="1" customWidth="1"/>
    <col min="11527" max="11528" width="9.1796875" style="7"/>
    <col min="11529" max="11529" width="12.7265625" style="7" customWidth="1"/>
    <col min="11530" max="11770" width="9.1796875" style="7"/>
    <col min="11771" max="11771" width="53.54296875" style="7" customWidth="1"/>
    <col min="11772" max="11772" width="5.1796875" style="7" customWidth="1"/>
    <col min="11773" max="11773" width="0.81640625" style="7" customWidth="1"/>
    <col min="11774" max="11774" width="15.453125" style="7" customWidth="1"/>
    <col min="11775" max="11775" width="0.81640625" style="7" customWidth="1"/>
    <col min="11776" max="11776" width="15.453125" style="7" customWidth="1"/>
    <col min="11777" max="11777" width="0.81640625" style="7" customWidth="1"/>
    <col min="11778" max="11778" width="15.453125" style="7" customWidth="1"/>
    <col min="11779" max="11779" width="0.81640625" style="7" customWidth="1"/>
    <col min="11780" max="11780" width="15.453125" style="7" customWidth="1"/>
    <col min="11781" max="11781" width="11.54296875" style="7" bestFit="1" customWidth="1"/>
    <col min="11782" max="11782" width="12" style="7" bestFit="1" customWidth="1"/>
    <col min="11783" max="11784" width="9.1796875" style="7"/>
    <col min="11785" max="11785" width="12.7265625" style="7" customWidth="1"/>
    <col min="11786" max="12026" width="9.1796875" style="7"/>
    <col min="12027" max="12027" width="53.54296875" style="7" customWidth="1"/>
    <col min="12028" max="12028" width="5.1796875" style="7" customWidth="1"/>
    <col min="12029" max="12029" width="0.81640625" style="7" customWidth="1"/>
    <col min="12030" max="12030" width="15.453125" style="7" customWidth="1"/>
    <col min="12031" max="12031" width="0.81640625" style="7" customWidth="1"/>
    <col min="12032" max="12032" width="15.453125" style="7" customWidth="1"/>
    <col min="12033" max="12033" width="0.81640625" style="7" customWidth="1"/>
    <col min="12034" max="12034" width="15.453125" style="7" customWidth="1"/>
    <col min="12035" max="12035" width="0.81640625" style="7" customWidth="1"/>
    <col min="12036" max="12036" width="15.453125" style="7" customWidth="1"/>
    <col min="12037" max="12037" width="11.54296875" style="7" bestFit="1" customWidth="1"/>
    <col min="12038" max="12038" width="12" style="7" bestFit="1" customWidth="1"/>
    <col min="12039" max="12040" width="9.1796875" style="7"/>
    <col min="12041" max="12041" width="12.7265625" style="7" customWidth="1"/>
    <col min="12042" max="12282" width="9.1796875" style="7"/>
    <col min="12283" max="12283" width="53.54296875" style="7" customWidth="1"/>
    <col min="12284" max="12284" width="5.1796875" style="7" customWidth="1"/>
    <col min="12285" max="12285" width="0.81640625" style="7" customWidth="1"/>
    <col min="12286" max="12286" width="15.453125" style="7" customWidth="1"/>
    <col min="12287" max="12287" width="0.81640625" style="7" customWidth="1"/>
    <col min="12288" max="12288" width="15.453125" style="7" customWidth="1"/>
    <col min="12289" max="12289" width="0.81640625" style="7" customWidth="1"/>
    <col min="12290" max="12290" width="15.453125" style="7" customWidth="1"/>
    <col min="12291" max="12291" width="0.81640625" style="7" customWidth="1"/>
    <col min="12292" max="12292" width="15.453125" style="7" customWidth="1"/>
    <col min="12293" max="12293" width="11.54296875" style="7" bestFit="1" customWidth="1"/>
    <col min="12294" max="12294" width="12" style="7" bestFit="1" customWidth="1"/>
    <col min="12295" max="12296" width="9.1796875" style="7"/>
    <col min="12297" max="12297" width="12.7265625" style="7" customWidth="1"/>
    <col min="12298" max="12538" width="9.1796875" style="7"/>
    <col min="12539" max="12539" width="53.54296875" style="7" customWidth="1"/>
    <col min="12540" max="12540" width="5.1796875" style="7" customWidth="1"/>
    <col min="12541" max="12541" width="0.81640625" style="7" customWidth="1"/>
    <col min="12542" max="12542" width="15.453125" style="7" customWidth="1"/>
    <col min="12543" max="12543" width="0.81640625" style="7" customWidth="1"/>
    <col min="12544" max="12544" width="15.453125" style="7" customWidth="1"/>
    <col min="12545" max="12545" width="0.81640625" style="7" customWidth="1"/>
    <col min="12546" max="12546" width="15.453125" style="7" customWidth="1"/>
    <col min="12547" max="12547" width="0.81640625" style="7" customWidth="1"/>
    <col min="12548" max="12548" width="15.453125" style="7" customWidth="1"/>
    <col min="12549" max="12549" width="11.54296875" style="7" bestFit="1" customWidth="1"/>
    <col min="12550" max="12550" width="12" style="7" bestFit="1" customWidth="1"/>
    <col min="12551" max="12552" width="9.1796875" style="7"/>
    <col min="12553" max="12553" width="12.7265625" style="7" customWidth="1"/>
    <col min="12554" max="12794" width="9.1796875" style="7"/>
    <col min="12795" max="12795" width="53.54296875" style="7" customWidth="1"/>
    <col min="12796" max="12796" width="5.1796875" style="7" customWidth="1"/>
    <col min="12797" max="12797" width="0.81640625" style="7" customWidth="1"/>
    <col min="12798" max="12798" width="15.453125" style="7" customWidth="1"/>
    <col min="12799" max="12799" width="0.81640625" style="7" customWidth="1"/>
    <col min="12800" max="12800" width="15.453125" style="7" customWidth="1"/>
    <col min="12801" max="12801" width="0.81640625" style="7" customWidth="1"/>
    <col min="12802" max="12802" width="15.453125" style="7" customWidth="1"/>
    <col min="12803" max="12803" width="0.81640625" style="7" customWidth="1"/>
    <col min="12804" max="12804" width="15.453125" style="7" customWidth="1"/>
    <col min="12805" max="12805" width="11.54296875" style="7" bestFit="1" customWidth="1"/>
    <col min="12806" max="12806" width="12" style="7" bestFit="1" customWidth="1"/>
    <col min="12807" max="12808" width="9.1796875" style="7"/>
    <col min="12809" max="12809" width="12.7265625" style="7" customWidth="1"/>
    <col min="12810" max="13050" width="9.1796875" style="7"/>
    <col min="13051" max="13051" width="53.54296875" style="7" customWidth="1"/>
    <col min="13052" max="13052" width="5.1796875" style="7" customWidth="1"/>
    <col min="13053" max="13053" width="0.81640625" style="7" customWidth="1"/>
    <col min="13054" max="13054" width="15.453125" style="7" customWidth="1"/>
    <col min="13055" max="13055" width="0.81640625" style="7" customWidth="1"/>
    <col min="13056" max="13056" width="15.453125" style="7" customWidth="1"/>
    <col min="13057" max="13057" width="0.81640625" style="7" customWidth="1"/>
    <col min="13058" max="13058" width="15.453125" style="7" customWidth="1"/>
    <col min="13059" max="13059" width="0.81640625" style="7" customWidth="1"/>
    <col min="13060" max="13060" width="15.453125" style="7" customWidth="1"/>
    <col min="13061" max="13061" width="11.54296875" style="7" bestFit="1" customWidth="1"/>
    <col min="13062" max="13062" width="12" style="7" bestFit="1" customWidth="1"/>
    <col min="13063" max="13064" width="9.1796875" style="7"/>
    <col min="13065" max="13065" width="12.7265625" style="7" customWidth="1"/>
    <col min="13066" max="13306" width="9.1796875" style="7"/>
    <col min="13307" max="13307" width="53.54296875" style="7" customWidth="1"/>
    <col min="13308" max="13308" width="5.1796875" style="7" customWidth="1"/>
    <col min="13309" max="13309" width="0.81640625" style="7" customWidth="1"/>
    <col min="13310" max="13310" width="15.453125" style="7" customWidth="1"/>
    <col min="13311" max="13311" width="0.81640625" style="7" customWidth="1"/>
    <col min="13312" max="13312" width="15.453125" style="7" customWidth="1"/>
    <col min="13313" max="13313" width="0.81640625" style="7" customWidth="1"/>
    <col min="13314" max="13314" width="15.453125" style="7" customWidth="1"/>
    <col min="13315" max="13315" width="0.81640625" style="7" customWidth="1"/>
    <col min="13316" max="13316" width="15.453125" style="7" customWidth="1"/>
    <col min="13317" max="13317" width="11.54296875" style="7" bestFit="1" customWidth="1"/>
    <col min="13318" max="13318" width="12" style="7" bestFit="1" customWidth="1"/>
    <col min="13319" max="13320" width="9.1796875" style="7"/>
    <col min="13321" max="13321" width="12.7265625" style="7" customWidth="1"/>
    <col min="13322" max="13562" width="9.1796875" style="7"/>
    <col min="13563" max="13563" width="53.54296875" style="7" customWidth="1"/>
    <col min="13564" max="13564" width="5.1796875" style="7" customWidth="1"/>
    <col min="13565" max="13565" width="0.81640625" style="7" customWidth="1"/>
    <col min="13566" max="13566" width="15.453125" style="7" customWidth="1"/>
    <col min="13567" max="13567" width="0.81640625" style="7" customWidth="1"/>
    <col min="13568" max="13568" width="15.453125" style="7" customWidth="1"/>
    <col min="13569" max="13569" width="0.81640625" style="7" customWidth="1"/>
    <col min="13570" max="13570" width="15.453125" style="7" customWidth="1"/>
    <col min="13571" max="13571" width="0.81640625" style="7" customWidth="1"/>
    <col min="13572" max="13572" width="15.453125" style="7" customWidth="1"/>
    <col min="13573" max="13573" width="11.54296875" style="7" bestFit="1" customWidth="1"/>
    <col min="13574" max="13574" width="12" style="7" bestFit="1" customWidth="1"/>
    <col min="13575" max="13576" width="9.1796875" style="7"/>
    <col min="13577" max="13577" width="12.7265625" style="7" customWidth="1"/>
    <col min="13578" max="13818" width="9.1796875" style="7"/>
    <col min="13819" max="13819" width="53.54296875" style="7" customWidth="1"/>
    <col min="13820" max="13820" width="5.1796875" style="7" customWidth="1"/>
    <col min="13821" max="13821" width="0.81640625" style="7" customWidth="1"/>
    <col min="13822" max="13822" width="15.453125" style="7" customWidth="1"/>
    <col min="13823" max="13823" width="0.81640625" style="7" customWidth="1"/>
    <col min="13824" max="13824" width="15.453125" style="7" customWidth="1"/>
    <col min="13825" max="13825" width="0.81640625" style="7" customWidth="1"/>
    <col min="13826" max="13826" width="15.453125" style="7" customWidth="1"/>
    <col min="13827" max="13827" width="0.81640625" style="7" customWidth="1"/>
    <col min="13828" max="13828" width="15.453125" style="7" customWidth="1"/>
    <col min="13829" max="13829" width="11.54296875" style="7" bestFit="1" customWidth="1"/>
    <col min="13830" max="13830" width="12" style="7" bestFit="1" customWidth="1"/>
    <col min="13831" max="13832" width="9.1796875" style="7"/>
    <col min="13833" max="13833" width="12.7265625" style="7" customWidth="1"/>
    <col min="13834" max="14074" width="9.1796875" style="7"/>
    <col min="14075" max="14075" width="53.54296875" style="7" customWidth="1"/>
    <col min="14076" max="14076" width="5.1796875" style="7" customWidth="1"/>
    <col min="14077" max="14077" width="0.81640625" style="7" customWidth="1"/>
    <col min="14078" max="14078" width="15.453125" style="7" customWidth="1"/>
    <col min="14079" max="14079" width="0.81640625" style="7" customWidth="1"/>
    <col min="14080" max="14080" width="15.453125" style="7" customWidth="1"/>
    <col min="14081" max="14081" width="0.81640625" style="7" customWidth="1"/>
    <col min="14082" max="14082" width="15.453125" style="7" customWidth="1"/>
    <col min="14083" max="14083" width="0.81640625" style="7" customWidth="1"/>
    <col min="14084" max="14084" width="15.453125" style="7" customWidth="1"/>
    <col min="14085" max="14085" width="11.54296875" style="7" bestFit="1" customWidth="1"/>
    <col min="14086" max="14086" width="12" style="7" bestFit="1" customWidth="1"/>
    <col min="14087" max="14088" width="9.1796875" style="7"/>
    <col min="14089" max="14089" width="12.7265625" style="7" customWidth="1"/>
    <col min="14090" max="14330" width="9.1796875" style="7"/>
    <col min="14331" max="14331" width="53.54296875" style="7" customWidth="1"/>
    <col min="14332" max="14332" width="5.1796875" style="7" customWidth="1"/>
    <col min="14333" max="14333" width="0.81640625" style="7" customWidth="1"/>
    <col min="14334" max="14334" width="15.453125" style="7" customWidth="1"/>
    <col min="14335" max="14335" width="0.81640625" style="7" customWidth="1"/>
    <col min="14336" max="14336" width="15.453125" style="7" customWidth="1"/>
    <col min="14337" max="14337" width="0.81640625" style="7" customWidth="1"/>
    <col min="14338" max="14338" width="15.453125" style="7" customWidth="1"/>
    <col min="14339" max="14339" width="0.81640625" style="7" customWidth="1"/>
    <col min="14340" max="14340" width="15.453125" style="7" customWidth="1"/>
    <col min="14341" max="14341" width="11.54296875" style="7" bestFit="1" customWidth="1"/>
    <col min="14342" max="14342" width="12" style="7" bestFit="1" customWidth="1"/>
    <col min="14343" max="14344" width="9.1796875" style="7"/>
    <col min="14345" max="14345" width="12.7265625" style="7" customWidth="1"/>
    <col min="14346" max="14586" width="9.1796875" style="7"/>
    <col min="14587" max="14587" width="53.54296875" style="7" customWidth="1"/>
    <col min="14588" max="14588" width="5.1796875" style="7" customWidth="1"/>
    <col min="14589" max="14589" width="0.81640625" style="7" customWidth="1"/>
    <col min="14590" max="14590" width="15.453125" style="7" customWidth="1"/>
    <col min="14591" max="14591" width="0.81640625" style="7" customWidth="1"/>
    <col min="14592" max="14592" width="15.453125" style="7" customWidth="1"/>
    <col min="14593" max="14593" width="0.81640625" style="7" customWidth="1"/>
    <col min="14594" max="14594" width="15.453125" style="7" customWidth="1"/>
    <col min="14595" max="14595" width="0.81640625" style="7" customWidth="1"/>
    <col min="14596" max="14596" width="15.453125" style="7" customWidth="1"/>
    <col min="14597" max="14597" width="11.54296875" style="7" bestFit="1" customWidth="1"/>
    <col min="14598" max="14598" width="12" style="7" bestFit="1" customWidth="1"/>
    <col min="14599" max="14600" width="9.1796875" style="7"/>
    <col min="14601" max="14601" width="12.7265625" style="7" customWidth="1"/>
    <col min="14602" max="14842" width="9.1796875" style="7"/>
    <col min="14843" max="14843" width="53.54296875" style="7" customWidth="1"/>
    <col min="14844" max="14844" width="5.1796875" style="7" customWidth="1"/>
    <col min="14845" max="14845" width="0.81640625" style="7" customWidth="1"/>
    <col min="14846" max="14846" width="15.453125" style="7" customWidth="1"/>
    <col min="14847" max="14847" width="0.81640625" style="7" customWidth="1"/>
    <col min="14848" max="14848" width="15.453125" style="7" customWidth="1"/>
    <col min="14849" max="14849" width="0.81640625" style="7" customWidth="1"/>
    <col min="14850" max="14850" width="15.453125" style="7" customWidth="1"/>
    <col min="14851" max="14851" width="0.81640625" style="7" customWidth="1"/>
    <col min="14852" max="14852" width="15.453125" style="7" customWidth="1"/>
    <col min="14853" max="14853" width="11.54296875" style="7" bestFit="1" customWidth="1"/>
    <col min="14854" max="14854" width="12" style="7" bestFit="1" customWidth="1"/>
    <col min="14855" max="14856" width="9.1796875" style="7"/>
    <col min="14857" max="14857" width="12.7265625" style="7" customWidth="1"/>
    <col min="14858" max="15098" width="9.1796875" style="7"/>
    <col min="15099" max="15099" width="53.54296875" style="7" customWidth="1"/>
    <col min="15100" max="15100" width="5.1796875" style="7" customWidth="1"/>
    <col min="15101" max="15101" width="0.81640625" style="7" customWidth="1"/>
    <col min="15102" max="15102" width="15.453125" style="7" customWidth="1"/>
    <col min="15103" max="15103" width="0.81640625" style="7" customWidth="1"/>
    <col min="15104" max="15104" width="15.453125" style="7" customWidth="1"/>
    <col min="15105" max="15105" width="0.81640625" style="7" customWidth="1"/>
    <col min="15106" max="15106" width="15.453125" style="7" customWidth="1"/>
    <col min="15107" max="15107" width="0.81640625" style="7" customWidth="1"/>
    <col min="15108" max="15108" width="15.453125" style="7" customWidth="1"/>
    <col min="15109" max="15109" width="11.54296875" style="7" bestFit="1" customWidth="1"/>
    <col min="15110" max="15110" width="12" style="7" bestFit="1" customWidth="1"/>
    <col min="15111" max="15112" width="9.1796875" style="7"/>
    <col min="15113" max="15113" width="12.7265625" style="7" customWidth="1"/>
    <col min="15114" max="15354" width="9.1796875" style="7"/>
    <col min="15355" max="15355" width="53.54296875" style="7" customWidth="1"/>
    <col min="15356" max="15356" width="5.1796875" style="7" customWidth="1"/>
    <col min="15357" max="15357" width="0.81640625" style="7" customWidth="1"/>
    <col min="15358" max="15358" width="15.453125" style="7" customWidth="1"/>
    <col min="15359" max="15359" width="0.81640625" style="7" customWidth="1"/>
    <col min="15360" max="15360" width="15.453125" style="7" customWidth="1"/>
    <col min="15361" max="15361" width="0.81640625" style="7" customWidth="1"/>
    <col min="15362" max="15362" width="15.453125" style="7" customWidth="1"/>
    <col min="15363" max="15363" width="0.81640625" style="7" customWidth="1"/>
    <col min="15364" max="15364" width="15.453125" style="7" customWidth="1"/>
    <col min="15365" max="15365" width="11.54296875" style="7" bestFit="1" customWidth="1"/>
    <col min="15366" max="15366" width="12" style="7" bestFit="1" customWidth="1"/>
    <col min="15367" max="15368" width="9.1796875" style="7"/>
    <col min="15369" max="15369" width="12.7265625" style="7" customWidth="1"/>
    <col min="15370" max="15610" width="9.1796875" style="7"/>
    <col min="15611" max="15611" width="53.54296875" style="7" customWidth="1"/>
    <col min="15612" max="15612" width="5.1796875" style="7" customWidth="1"/>
    <col min="15613" max="15613" width="0.81640625" style="7" customWidth="1"/>
    <col min="15614" max="15614" width="15.453125" style="7" customWidth="1"/>
    <col min="15615" max="15615" width="0.81640625" style="7" customWidth="1"/>
    <col min="15616" max="15616" width="15.453125" style="7" customWidth="1"/>
    <col min="15617" max="15617" width="0.81640625" style="7" customWidth="1"/>
    <col min="15618" max="15618" width="15.453125" style="7" customWidth="1"/>
    <col min="15619" max="15619" width="0.81640625" style="7" customWidth="1"/>
    <col min="15620" max="15620" width="15.453125" style="7" customWidth="1"/>
    <col min="15621" max="15621" width="11.54296875" style="7" bestFit="1" customWidth="1"/>
    <col min="15622" max="15622" width="12" style="7" bestFit="1" customWidth="1"/>
    <col min="15623" max="15624" width="9.1796875" style="7"/>
    <col min="15625" max="15625" width="12.7265625" style="7" customWidth="1"/>
    <col min="15626" max="15866" width="9.1796875" style="7"/>
    <col min="15867" max="15867" width="53.54296875" style="7" customWidth="1"/>
    <col min="15868" max="15868" width="5.1796875" style="7" customWidth="1"/>
    <col min="15869" max="15869" width="0.81640625" style="7" customWidth="1"/>
    <col min="15870" max="15870" width="15.453125" style="7" customWidth="1"/>
    <col min="15871" max="15871" width="0.81640625" style="7" customWidth="1"/>
    <col min="15872" max="15872" width="15.453125" style="7" customWidth="1"/>
    <col min="15873" max="15873" width="0.81640625" style="7" customWidth="1"/>
    <col min="15874" max="15874" width="15.453125" style="7" customWidth="1"/>
    <col min="15875" max="15875" width="0.81640625" style="7" customWidth="1"/>
    <col min="15876" max="15876" width="15.453125" style="7" customWidth="1"/>
    <col min="15877" max="15877" width="11.54296875" style="7" bestFit="1" customWidth="1"/>
    <col min="15878" max="15878" width="12" style="7" bestFit="1" customWidth="1"/>
    <col min="15879" max="15880" width="9.1796875" style="7"/>
    <col min="15881" max="15881" width="12.7265625" style="7" customWidth="1"/>
    <col min="15882" max="16122" width="9.1796875" style="7"/>
    <col min="16123" max="16123" width="53.54296875" style="7" customWidth="1"/>
    <col min="16124" max="16124" width="5.1796875" style="7" customWidth="1"/>
    <col min="16125" max="16125" width="0.81640625" style="7" customWidth="1"/>
    <col min="16126" max="16126" width="15.453125" style="7" customWidth="1"/>
    <col min="16127" max="16127" width="0.81640625" style="7" customWidth="1"/>
    <col min="16128" max="16128" width="15.453125" style="7" customWidth="1"/>
    <col min="16129" max="16129" width="0.81640625" style="7" customWidth="1"/>
    <col min="16130" max="16130" width="15.453125" style="7" customWidth="1"/>
    <col min="16131" max="16131" width="0.81640625" style="7" customWidth="1"/>
    <col min="16132" max="16132" width="15.453125" style="7" customWidth="1"/>
    <col min="16133" max="16133" width="11.54296875" style="7" bestFit="1" customWidth="1"/>
    <col min="16134" max="16134" width="12" style="7" bestFit="1" customWidth="1"/>
    <col min="16135" max="16136" width="9.1796875" style="7"/>
    <col min="16137" max="16137" width="12.7265625" style="7" customWidth="1"/>
    <col min="16138" max="16384" width="9.1796875" style="7"/>
  </cols>
  <sheetData>
    <row r="1" spans="1:10" ht="21" customHeight="1">
      <c r="A1" s="231" t="s">
        <v>25</v>
      </c>
      <c r="B1" s="417"/>
      <c r="C1" s="417"/>
      <c r="D1" s="417"/>
      <c r="E1" s="417"/>
      <c r="F1" s="417"/>
      <c r="G1" s="417"/>
      <c r="H1" s="417"/>
      <c r="I1" s="417"/>
      <c r="J1" s="418"/>
    </row>
    <row r="2" spans="1:10" ht="21" customHeight="1">
      <c r="A2" s="232" t="s">
        <v>124</v>
      </c>
      <c r="B2" s="153"/>
      <c r="C2" s="153"/>
      <c r="D2" s="153"/>
      <c r="E2" s="153"/>
      <c r="F2" s="153"/>
      <c r="G2" s="153"/>
      <c r="H2" s="153"/>
      <c r="I2" s="153"/>
      <c r="J2" s="418"/>
    </row>
    <row r="3" spans="1:10" ht="21" customHeight="1">
      <c r="A3" s="232"/>
      <c r="B3" s="207"/>
      <c r="C3" s="207"/>
      <c r="D3" s="207"/>
      <c r="E3" s="207"/>
      <c r="F3" s="207"/>
      <c r="G3" s="207"/>
      <c r="H3" s="207"/>
      <c r="I3" s="207"/>
      <c r="J3" s="207"/>
    </row>
    <row r="4" spans="1:10" ht="21" customHeight="1">
      <c r="A4" s="419"/>
      <c r="D4" s="519" t="s">
        <v>15</v>
      </c>
      <c r="E4" s="519"/>
      <c r="F4" s="519"/>
      <c r="G4" s="489"/>
      <c r="H4" s="519" t="s">
        <v>48</v>
      </c>
      <c r="I4" s="519"/>
      <c r="J4" s="519"/>
    </row>
    <row r="5" spans="1:10" s="421" customFormat="1" ht="21" customHeight="1">
      <c r="D5" s="490" t="s">
        <v>132</v>
      </c>
      <c r="E5" s="157"/>
      <c r="F5" s="422" t="s">
        <v>109</v>
      </c>
      <c r="G5" s="422"/>
      <c r="H5" s="490" t="s">
        <v>132</v>
      </c>
      <c r="I5" s="157"/>
      <c r="J5" s="422" t="s">
        <v>109</v>
      </c>
    </row>
    <row r="6" spans="1:10" s="421" customFormat="1" ht="21" customHeight="1">
      <c r="A6" s="207" t="s">
        <v>16</v>
      </c>
      <c r="B6" s="155" t="s">
        <v>17</v>
      </c>
      <c r="D6" s="490" t="s">
        <v>234</v>
      </c>
      <c r="E6" s="157"/>
      <c r="F6" s="490" t="s">
        <v>207</v>
      </c>
      <c r="G6" s="490"/>
      <c r="H6" s="490" t="s">
        <v>234</v>
      </c>
      <c r="I6" s="157"/>
      <c r="J6" s="490" t="s">
        <v>207</v>
      </c>
    </row>
    <row r="7" spans="1:10" s="421" customFormat="1" ht="21" customHeight="1">
      <c r="A7" s="207"/>
      <c r="B7" s="155"/>
      <c r="D7" s="509" t="s">
        <v>332</v>
      </c>
      <c r="E7" s="157"/>
      <c r="F7" s="509" t="s">
        <v>331</v>
      </c>
      <c r="G7" s="509"/>
      <c r="H7" s="509" t="s">
        <v>332</v>
      </c>
      <c r="I7" s="157"/>
      <c r="J7" s="509" t="s">
        <v>331</v>
      </c>
    </row>
    <row r="8" spans="1:10" s="421" customFormat="1" ht="21" customHeight="1">
      <c r="D8" s="516" t="s">
        <v>29</v>
      </c>
      <c r="E8" s="516"/>
      <c r="F8" s="516"/>
      <c r="G8" s="516"/>
      <c r="H8" s="516"/>
      <c r="I8" s="516"/>
      <c r="J8" s="516"/>
    </row>
    <row r="9" spans="1:10" s="421" customFormat="1" ht="21" customHeight="1">
      <c r="A9" s="423" t="s">
        <v>18</v>
      </c>
      <c r="B9" s="487"/>
      <c r="C9" s="424"/>
      <c r="D9" s="425">
        <v>41445444</v>
      </c>
      <c r="E9" s="425"/>
      <c r="F9" s="425">
        <v>47615159</v>
      </c>
      <c r="G9" s="425"/>
      <c r="H9" s="425">
        <v>41250764</v>
      </c>
      <c r="I9" s="425"/>
      <c r="J9" s="425">
        <v>47450329</v>
      </c>
    </row>
    <row r="10" spans="1:10" s="421" customFormat="1" ht="21" customHeight="1">
      <c r="A10" s="426" t="s">
        <v>32</v>
      </c>
      <c r="B10" s="487"/>
      <c r="C10" s="427"/>
      <c r="D10" s="425">
        <v>579049537</v>
      </c>
      <c r="E10" s="425"/>
      <c r="F10" s="425">
        <v>433510185</v>
      </c>
      <c r="G10" s="425"/>
      <c r="H10" s="425">
        <v>574370693</v>
      </c>
      <c r="I10" s="425"/>
      <c r="J10" s="425">
        <v>427250921</v>
      </c>
    </row>
    <row r="11" spans="1:10" s="421" customFormat="1" ht="21" customHeight="1">
      <c r="A11" s="219" t="s">
        <v>235</v>
      </c>
      <c r="B11" s="487">
        <v>5</v>
      </c>
      <c r="C11" s="427"/>
      <c r="D11" s="425">
        <v>43431199</v>
      </c>
      <c r="E11" s="425"/>
      <c r="F11" s="428">
        <v>0</v>
      </c>
      <c r="G11" s="425"/>
      <c r="H11" s="425">
        <v>39551305</v>
      </c>
      <c r="I11" s="425"/>
      <c r="J11" s="428">
        <v>0</v>
      </c>
    </row>
    <row r="12" spans="1:10" s="421" customFormat="1" ht="21" customHeight="1">
      <c r="A12" s="429" t="s">
        <v>200</v>
      </c>
      <c r="B12" s="487"/>
      <c r="C12" s="430"/>
      <c r="D12" s="425">
        <v>78701923</v>
      </c>
      <c r="E12" s="425"/>
      <c r="F12" s="425">
        <v>63132091</v>
      </c>
      <c r="G12" s="425"/>
      <c r="H12" s="425">
        <v>78792110</v>
      </c>
      <c r="I12" s="425"/>
      <c r="J12" s="425">
        <v>63283308</v>
      </c>
    </row>
    <row r="13" spans="1:10" s="421" customFormat="1" ht="21" customHeight="1">
      <c r="A13" s="423" t="s">
        <v>33</v>
      </c>
      <c r="B13" s="487">
        <v>6</v>
      </c>
      <c r="C13" s="427"/>
      <c r="D13" s="425">
        <v>313374210</v>
      </c>
      <c r="E13" s="425"/>
      <c r="F13" s="425">
        <v>312065032</v>
      </c>
      <c r="G13" s="425"/>
      <c r="H13" s="425">
        <v>313649388</v>
      </c>
      <c r="I13" s="425"/>
      <c r="J13" s="425">
        <v>310504994</v>
      </c>
    </row>
    <row r="14" spans="1:10" s="421" customFormat="1" ht="21" customHeight="1">
      <c r="A14" s="219" t="s">
        <v>144</v>
      </c>
      <c r="B14" s="487">
        <v>7</v>
      </c>
      <c r="C14" s="427"/>
      <c r="D14" s="428">
        <v>0</v>
      </c>
      <c r="E14" s="425"/>
      <c r="F14" s="396">
        <v>78148</v>
      </c>
      <c r="G14" s="425"/>
      <c r="H14" s="425">
        <v>16894797</v>
      </c>
      <c r="I14" s="425"/>
      <c r="J14" s="425">
        <v>6727117</v>
      </c>
    </row>
    <row r="15" spans="1:10" s="421" customFormat="1" ht="21" customHeight="1">
      <c r="A15" s="426" t="s">
        <v>34</v>
      </c>
      <c r="B15" s="487" t="s">
        <v>320</v>
      </c>
      <c r="C15" s="427"/>
      <c r="D15" s="425">
        <v>2055333798</v>
      </c>
      <c r="E15" s="425"/>
      <c r="F15" s="425">
        <v>2002460863</v>
      </c>
      <c r="G15" s="425"/>
      <c r="H15" s="425">
        <v>2050848655</v>
      </c>
      <c r="I15" s="425"/>
      <c r="J15" s="425">
        <v>1998168736</v>
      </c>
    </row>
    <row r="16" spans="1:10" ht="21" customHeight="1">
      <c r="A16" s="431" t="s">
        <v>59</v>
      </c>
      <c r="B16" s="487"/>
      <c r="C16" s="427"/>
      <c r="D16" s="425">
        <v>15313639</v>
      </c>
      <c r="E16" s="425"/>
      <c r="F16" s="425">
        <v>16641789</v>
      </c>
      <c r="G16" s="425"/>
      <c r="H16" s="425">
        <v>15065003</v>
      </c>
      <c r="I16" s="425"/>
      <c r="J16" s="425">
        <v>16393154</v>
      </c>
    </row>
    <row r="17" spans="1:10" ht="21" customHeight="1">
      <c r="A17" s="423" t="s">
        <v>236</v>
      </c>
      <c r="B17" s="487"/>
      <c r="C17" s="427"/>
      <c r="D17" s="428">
        <v>0</v>
      </c>
      <c r="E17" s="425"/>
      <c r="F17" s="428">
        <v>0</v>
      </c>
      <c r="G17" s="425"/>
      <c r="H17" s="425">
        <v>290210</v>
      </c>
      <c r="I17" s="425"/>
      <c r="J17" s="428">
        <v>0</v>
      </c>
    </row>
    <row r="18" spans="1:10" ht="21" customHeight="1">
      <c r="A18" s="423" t="s">
        <v>35</v>
      </c>
      <c r="B18" s="487"/>
      <c r="C18" s="427"/>
      <c r="D18" s="425">
        <v>40680436</v>
      </c>
      <c r="E18" s="425"/>
      <c r="F18" s="425">
        <v>40776524</v>
      </c>
      <c r="G18" s="425"/>
      <c r="H18" s="425">
        <v>38997166</v>
      </c>
      <c r="I18" s="425"/>
      <c r="J18" s="425">
        <v>39910623</v>
      </c>
    </row>
    <row r="19" spans="1:10" ht="21" customHeight="1">
      <c r="A19" s="426" t="s">
        <v>36</v>
      </c>
      <c r="B19" s="486"/>
      <c r="C19" s="432"/>
      <c r="D19" s="425">
        <v>18390230</v>
      </c>
      <c r="E19" s="425"/>
      <c r="F19" s="425">
        <v>19186569</v>
      </c>
      <c r="G19" s="425"/>
      <c r="H19" s="425">
        <v>17592878</v>
      </c>
      <c r="I19" s="425"/>
      <c r="J19" s="425">
        <v>18450769</v>
      </c>
    </row>
    <row r="20" spans="1:10" ht="21" customHeight="1">
      <c r="A20" s="397" t="s">
        <v>122</v>
      </c>
      <c r="B20" s="487"/>
      <c r="D20" s="425">
        <v>3023885</v>
      </c>
      <c r="E20" s="384"/>
      <c r="F20" s="425">
        <v>2004629</v>
      </c>
      <c r="G20" s="384"/>
      <c r="H20" s="425">
        <v>2723922</v>
      </c>
      <c r="I20" s="384"/>
      <c r="J20" s="425">
        <v>1809077</v>
      </c>
    </row>
    <row r="21" spans="1:10" ht="21" customHeight="1">
      <c r="A21" s="423" t="s">
        <v>78</v>
      </c>
      <c r="B21" s="487"/>
      <c r="C21" s="427"/>
      <c r="D21" s="425">
        <v>36636594</v>
      </c>
      <c r="E21" s="425"/>
      <c r="F21" s="425">
        <v>26275330</v>
      </c>
      <c r="G21" s="425"/>
      <c r="H21" s="425">
        <v>34417762</v>
      </c>
      <c r="I21" s="425"/>
      <c r="J21" s="425">
        <v>22498024</v>
      </c>
    </row>
    <row r="22" spans="1:10" ht="21" customHeight="1" thickBot="1">
      <c r="A22" s="433" t="s">
        <v>19</v>
      </c>
      <c r="B22" s="487"/>
      <c r="C22" s="427"/>
      <c r="D22" s="434">
        <f>SUM(D9:D21)</f>
        <v>3225380895</v>
      </c>
      <c r="E22" s="435"/>
      <c r="F22" s="434">
        <f>SUM(F9:F21)</f>
        <v>2963746319</v>
      </c>
      <c r="G22" s="435"/>
      <c r="H22" s="434">
        <f>SUM(H9:H21)</f>
        <v>3224444653</v>
      </c>
      <c r="I22" s="435"/>
      <c r="J22" s="434">
        <f>SUM(J9:J21)</f>
        <v>2952447052</v>
      </c>
    </row>
    <row r="23" spans="1:10" ht="21" customHeight="1" thickTop="1">
      <c r="A23" s="423"/>
      <c r="B23" s="487"/>
      <c r="C23" s="427"/>
      <c r="D23" s="436"/>
      <c r="E23" s="436"/>
      <c r="F23" s="436"/>
      <c r="G23" s="436"/>
      <c r="H23" s="436"/>
      <c r="I23" s="436"/>
      <c r="J23" s="436"/>
    </row>
    <row r="24" spans="1:10" ht="21" customHeight="1">
      <c r="A24" s="437"/>
      <c r="B24" s="487"/>
      <c r="C24" s="430"/>
      <c r="D24" s="438"/>
      <c r="E24" s="438"/>
      <c r="F24" s="438"/>
      <c r="G24" s="438"/>
      <c r="H24" s="438"/>
      <c r="I24" s="438"/>
      <c r="J24" s="438"/>
    </row>
    <row r="25" spans="1:10" ht="21" customHeight="1">
      <c r="A25" s="231" t="s">
        <v>25</v>
      </c>
      <c r="B25" s="439"/>
      <c r="C25" s="417"/>
      <c r="D25" s="417"/>
      <c r="E25" s="417"/>
      <c r="F25" s="417"/>
      <c r="G25" s="417"/>
      <c r="H25" s="417"/>
      <c r="I25" s="417"/>
      <c r="J25" s="417"/>
    </row>
    <row r="26" spans="1:10" ht="21" customHeight="1">
      <c r="A26" s="207" t="s">
        <v>124</v>
      </c>
      <c r="B26" s="440"/>
      <c r="C26" s="153"/>
      <c r="D26" s="153"/>
      <c r="E26" s="153"/>
      <c r="F26" s="153"/>
      <c r="G26" s="153"/>
      <c r="H26" s="153"/>
      <c r="I26" s="153"/>
      <c r="J26" s="153"/>
    </row>
    <row r="27" spans="1:10" ht="16" customHeight="1">
      <c r="A27" s="232">
        <f>A3</f>
        <v>0</v>
      </c>
      <c r="B27" s="440"/>
      <c r="C27" s="207"/>
      <c r="D27" s="207"/>
      <c r="E27" s="207"/>
      <c r="F27" s="207"/>
      <c r="G27" s="207"/>
      <c r="H27" s="207"/>
      <c r="I27" s="207"/>
      <c r="J27" s="207"/>
    </row>
    <row r="28" spans="1:10" ht="20.25" customHeight="1">
      <c r="A28" s="419"/>
      <c r="B28" s="487"/>
      <c r="D28" s="519" t="s">
        <v>15</v>
      </c>
      <c r="E28" s="519"/>
      <c r="F28" s="519"/>
      <c r="G28" s="489"/>
      <c r="H28" s="519" t="str">
        <f>H4</f>
        <v>The Bank</v>
      </c>
      <c r="I28" s="519"/>
      <c r="J28" s="519"/>
    </row>
    <row r="29" spans="1:10" s="421" customFormat="1" ht="20.25" customHeight="1">
      <c r="D29" s="490" t="s">
        <v>132</v>
      </c>
      <c r="E29" s="157"/>
      <c r="F29" s="422" t="s">
        <v>109</v>
      </c>
      <c r="G29" s="422"/>
      <c r="H29" s="490" t="s">
        <v>132</v>
      </c>
      <c r="I29" s="157"/>
      <c r="J29" s="422" t="s">
        <v>109</v>
      </c>
    </row>
    <row r="30" spans="1:10" s="421" customFormat="1" ht="20.25" customHeight="1">
      <c r="A30" s="433" t="s">
        <v>168</v>
      </c>
      <c r="B30" s="155"/>
      <c r="D30" s="490" t="s">
        <v>234</v>
      </c>
      <c r="E30" s="157"/>
      <c r="F30" s="490" t="s">
        <v>207</v>
      </c>
      <c r="G30" s="490"/>
      <c r="H30" s="490" t="s">
        <v>234</v>
      </c>
      <c r="I30" s="157"/>
      <c r="J30" s="490" t="s">
        <v>207</v>
      </c>
    </row>
    <row r="31" spans="1:10" s="421" customFormat="1" ht="20.25" customHeight="1">
      <c r="A31" s="433"/>
      <c r="B31" s="155"/>
      <c r="D31" s="509" t="s">
        <v>332</v>
      </c>
      <c r="E31" s="157"/>
      <c r="F31" s="509" t="s">
        <v>331</v>
      </c>
      <c r="G31" s="509"/>
      <c r="H31" s="509" t="s">
        <v>332</v>
      </c>
      <c r="I31" s="157"/>
      <c r="J31" s="509" t="s">
        <v>331</v>
      </c>
    </row>
    <row r="32" spans="1:10" s="421" customFormat="1" ht="20.25" customHeight="1">
      <c r="B32" s="155"/>
      <c r="D32" s="516" t="s">
        <v>29</v>
      </c>
      <c r="E32" s="516"/>
      <c r="F32" s="516"/>
      <c r="G32" s="517"/>
      <c r="H32" s="517"/>
      <c r="I32" s="517"/>
      <c r="J32" s="517"/>
    </row>
    <row r="33" spans="1:10" ht="20.25" customHeight="1">
      <c r="A33" s="433" t="s">
        <v>50</v>
      </c>
      <c r="B33" s="487"/>
      <c r="D33" s="441"/>
      <c r="E33" s="441"/>
      <c r="F33" s="441"/>
      <c r="G33" s="441"/>
      <c r="H33" s="441"/>
      <c r="I33" s="441"/>
      <c r="J33" s="441"/>
    </row>
    <row r="34" spans="1:10" ht="20.25" customHeight="1">
      <c r="A34" s="423" t="s">
        <v>2</v>
      </c>
      <c r="B34" s="487"/>
      <c r="C34" s="442"/>
      <c r="D34" s="425">
        <v>2406641124</v>
      </c>
      <c r="E34" s="425"/>
      <c r="F34" s="425">
        <v>2159425196</v>
      </c>
      <c r="G34" s="425"/>
      <c r="H34" s="425">
        <v>2406673928</v>
      </c>
      <c r="I34" s="425"/>
      <c r="J34" s="425">
        <v>2156488855</v>
      </c>
    </row>
    <row r="35" spans="1:10" ht="20.25" customHeight="1">
      <c r="A35" s="431" t="s">
        <v>0</v>
      </c>
      <c r="B35" s="487"/>
      <c r="C35" s="430"/>
      <c r="D35" s="425">
        <v>181156730</v>
      </c>
      <c r="E35" s="425"/>
      <c r="F35" s="425">
        <v>145844197</v>
      </c>
      <c r="G35" s="425"/>
      <c r="H35" s="425">
        <v>181200933</v>
      </c>
      <c r="I35" s="425"/>
      <c r="J35" s="425">
        <v>145870962</v>
      </c>
    </row>
    <row r="36" spans="1:10" ht="20.25" customHeight="1">
      <c r="A36" s="431" t="s">
        <v>237</v>
      </c>
      <c r="B36" s="487"/>
      <c r="C36" s="430"/>
      <c r="D36" s="425">
        <v>11718334</v>
      </c>
      <c r="E36" s="425"/>
      <c r="F36" s="425">
        <v>11796217</v>
      </c>
      <c r="G36" s="425"/>
      <c r="H36" s="425">
        <v>11718255</v>
      </c>
      <c r="I36" s="425"/>
      <c r="J36" s="425">
        <v>11794548</v>
      </c>
    </row>
    <row r="37" spans="1:10" ht="20.25" customHeight="1">
      <c r="A37" s="431" t="s">
        <v>238</v>
      </c>
      <c r="B37" s="487"/>
      <c r="C37" s="430"/>
      <c r="D37" s="425">
        <v>1135</v>
      </c>
      <c r="E37" s="425"/>
      <c r="F37" s="428">
        <v>0</v>
      </c>
      <c r="G37" s="425"/>
      <c r="H37" s="428">
        <v>0</v>
      </c>
      <c r="I37" s="428"/>
      <c r="J37" s="428">
        <v>0</v>
      </c>
    </row>
    <row r="38" spans="1:10" ht="20.25" customHeight="1">
      <c r="A38" s="431" t="s">
        <v>60</v>
      </c>
      <c r="B38" s="487"/>
      <c r="C38" s="430"/>
      <c r="D38" s="428">
        <v>0</v>
      </c>
      <c r="E38" s="425"/>
      <c r="F38" s="425">
        <v>18335</v>
      </c>
      <c r="G38" s="425"/>
      <c r="H38" s="428">
        <v>0</v>
      </c>
      <c r="I38" s="428"/>
      <c r="J38" s="428">
        <v>0</v>
      </c>
    </row>
    <row r="39" spans="1:10" ht="20.25" customHeight="1">
      <c r="A39" s="431" t="s">
        <v>201</v>
      </c>
      <c r="B39" s="487"/>
      <c r="C39" s="442"/>
      <c r="D39" s="425">
        <v>68668642</v>
      </c>
      <c r="E39" s="425"/>
      <c r="F39" s="425">
        <v>61937343</v>
      </c>
      <c r="G39" s="425"/>
      <c r="H39" s="425">
        <v>69267567</v>
      </c>
      <c r="I39" s="425"/>
      <c r="J39" s="425">
        <v>61987555</v>
      </c>
    </row>
    <row r="40" spans="1:10" ht="20.25" customHeight="1">
      <c r="A40" s="431" t="s">
        <v>61</v>
      </c>
      <c r="B40" s="487"/>
      <c r="C40" s="442"/>
      <c r="D40" s="425">
        <v>71631964</v>
      </c>
      <c r="E40" s="425"/>
      <c r="F40" s="425">
        <v>77952008</v>
      </c>
      <c r="G40" s="425"/>
      <c r="H40" s="425">
        <v>70614565</v>
      </c>
      <c r="I40" s="425"/>
      <c r="J40" s="425">
        <v>76355562</v>
      </c>
    </row>
    <row r="41" spans="1:10" ht="20.25" customHeight="1">
      <c r="A41" s="423" t="s">
        <v>30</v>
      </c>
      <c r="B41" s="487"/>
      <c r="C41" s="442"/>
      <c r="D41" s="425">
        <v>18115948</v>
      </c>
      <c r="E41" s="425"/>
      <c r="F41" s="425">
        <v>11409640</v>
      </c>
      <c r="G41" s="425"/>
      <c r="H41" s="425">
        <v>17566421</v>
      </c>
      <c r="I41" s="425"/>
      <c r="J41" s="425">
        <v>10997107</v>
      </c>
    </row>
    <row r="42" spans="1:10" ht="20.25" customHeight="1">
      <c r="A42" s="397" t="s">
        <v>123</v>
      </c>
      <c r="B42" s="487"/>
      <c r="D42" s="384">
        <v>138217</v>
      </c>
      <c r="E42" s="384"/>
      <c r="F42" s="384">
        <v>138921</v>
      </c>
      <c r="G42" s="425"/>
      <c r="H42" s="428">
        <v>0</v>
      </c>
      <c r="I42" s="425"/>
      <c r="J42" s="428">
        <v>0</v>
      </c>
    </row>
    <row r="43" spans="1:10" ht="20.25" customHeight="1">
      <c r="A43" s="423" t="s">
        <v>20</v>
      </c>
      <c r="B43" s="487"/>
      <c r="C43" s="442"/>
      <c r="D43" s="384">
        <v>60706332</v>
      </c>
      <c r="E43" s="425"/>
      <c r="F43" s="425">
        <v>94377991</v>
      </c>
      <c r="G43" s="425"/>
      <c r="H43" s="384">
        <v>62955394</v>
      </c>
      <c r="I43" s="425"/>
      <c r="J43" s="384">
        <v>91008290</v>
      </c>
    </row>
    <row r="44" spans="1:10" ht="20.25" customHeight="1">
      <c r="A44" s="433" t="s">
        <v>21</v>
      </c>
      <c r="B44" s="487"/>
      <c r="D44" s="443">
        <f>SUM(D34:D43)</f>
        <v>2818778426</v>
      </c>
      <c r="E44" s="435"/>
      <c r="F44" s="443">
        <f>SUM(F34:F43)</f>
        <v>2562899848</v>
      </c>
      <c r="G44" s="435"/>
      <c r="H44" s="443">
        <f>SUM(H34:H43)</f>
        <v>2819997063</v>
      </c>
      <c r="I44" s="435"/>
      <c r="J44" s="443">
        <f>SUM(J34:J43)</f>
        <v>2554502879</v>
      </c>
    </row>
    <row r="45" spans="1:10" ht="21" customHeight="1">
      <c r="A45" s="433"/>
      <c r="B45" s="487"/>
      <c r="D45" s="425"/>
      <c r="E45" s="425"/>
      <c r="F45" s="425"/>
      <c r="G45" s="425"/>
      <c r="H45" s="425"/>
      <c r="I45" s="425"/>
      <c r="J45" s="425"/>
    </row>
    <row r="46" spans="1:10" ht="20.25" customHeight="1">
      <c r="A46" s="433" t="s">
        <v>169</v>
      </c>
      <c r="B46" s="487"/>
      <c r="D46" s="435"/>
      <c r="E46" s="435"/>
      <c r="F46" s="435"/>
      <c r="G46" s="435"/>
      <c r="H46" s="435"/>
      <c r="I46" s="435"/>
      <c r="J46" s="435"/>
    </row>
    <row r="47" spans="1:10" ht="20.25" customHeight="1">
      <c r="A47" s="444" t="s">
        <v>79</v>
      </c>
      <c r="B47" s="487"/>
      <c r="C47" s="487"/>
      <c r="D47" s="435"/>
      <c r="E47" s="435"/>
      <c r="F47" s="435"/>
      <c r="G47" s="435"/>
      <c r="H47" s="435"/>
      <c r="I47" s="435"/>
      <c r="J47" s="435"/>
    </row>
    <row r="48" spans="1:10" ht="20.25" customHeight="1">
      <c r="A48" s="431" t="s">
        <v>208</v>
      </c>
      <c r="B48" s="487"/>
      <c r="D48" s="435"/>
      <c r="E48" s="435"/>
      <c r="F48" s="435"/>
      <c r="G48" s="435"/>
      <c r="H48" s="435"/>
      <c r="I48" s="435"/>
      <c r="J48" s="435"/>
    </row>
    <row r="49" spans="1:10" ht="20.25" customHeight="1" thickBot="1">
      <c r="A49" s="431" t="s">
        <v>239</v>
      </c>
      <c r="B49" s="487"/>
      <c r="C49" s="445"/>
      <c r="D49" s="425">
        <v>35827262</v>
      </c>
      <c r="E49" s="425"/>
      <c r="F49" s="425">
        <v>35827351</v>
      </c>
      <c r="G49" s="425"/>
      <c r="H49" s="425">
        <v>35827262</v>
      </c>
      <c r="I49" s="425"/>
      <c r="J49" s="425">
        <v>35827351</v>
      </c>
    </row>
    <row r="50" spans="1:10" ht="20.25" customHeight="1" thickTop="1" thickBot="1">
      <c r="A50" s="431" t="s">
        <v>240</v>
      </c>
      <c r="B50" s="487"/>
      <c r="C50" s="445"/>
      <c r="D50" s="446">
        <v>34172738</v>
      </c>
      <c r="E50" s="425"/>
      <c r="F50" s="446">
        <v>34172649</v>
      </c>
      <c r="G50" s="425"/>
      <c r="H50" s="446">
        <v>34172738</v>
      </c>
      <c r="I50" s="425"/>
      <c r="J50" s="446">
        <v>34172649</v>
      </c>
    </row>
    <row r="51" spans="1:10" ht="20.25" customHeight="1" thickTop="1">
      <c r="A51" s="431" t="s">
        <v>241</v>
      </c>
      <c r="B51" s="487"/>
      <c r="C51" s="442"/>
      <c r="D51" s="425"/>
      <c r="E51" s="425"/>
      <c r="F51" s="425"/>
      <c r="G51" s="425"/>
      <c r="H51" s="425"/>
      <c r="I51" s="425"/>
      <c r="J51" s="425"/>
    </row>
    <row r="52" spans="1:10" ht="20.25" customHeight="1">
      <c r="A52" s="431" t="s">
        <v>323</v>
      </c>
      <c r="C52" s="442"/>
      <c r="D52" s="425">
        <v>36018</v>
      </c>
      <c r="E52" s="425"/>
      <c r="F52" s="425">
        <v>36107</v>
      </c>
      <c r="G52" s="425"/>
      <c r="H52" s="425">
        <v>36018</v>
      </c>
      <c r="I52" s="425"/>
      <c r="J52" s="425">
        <v>36107</v>
      </c>
    </row>
    <row r="53" spans="1:10" ht="20.25" customHeight="1">
      <c r="A53" s="431" t="s">
        <v>324</v>
      </c>
      <c r="B53" s="487"/>
      <c r="C53" s="442"/>
      <c r="D53" s="425">
        <v>33955904</v>
      </c>
      <c r="E53" s="425"/>
      <c r="F53" s="425">
        <v>33955815</v>
      </c>
      <c r="G53" s="425"/>
      <c r="H53" s="425">
        <v>33955904</v>
      </c>
      <c r="I53" s="425"/>
      <c r="J53" s="425">
        <v>33955815</v>
      </c>
    </row>
    <row r="54" spans="1:10" ht="20.25" customHeight="1">
      <c r="A54" s="431" t="s">
        <v>51</v>
      </c>
      <c r="B54" s="487"/>
      <c r="C54" s="442"/>
      <c r="D54" s="425"/>
      <c r="E54" s="425"/>
      <c r="F54" s="425"/>
      <c r="G54" s="425"/>
      <c r="H54" s="425"/>
      <c r="I54" s="425"/>
      <c r="J54" s="425"/>
    </row>
    <row r="55" spans="1:10" ht="20.25" customHeight="1">
      <c r="A55" s="431" t="s">
        <v>164</v>
      </c>
      <c r="B55" s="487"/>
      <c r="C55" s="220"/>
      <c r="D55" s="425">
        <v>14086</v>
      </c>
      <c r="E55" s="425"/>
      <c r="F55" s="425">
        <v>14121</v>
      </c>
      <c r="G55" s="425"/>
      <c r="H55" s="425">
        <v>14086</v>
      </c>
      <c r="I55" s="425"/>
      <c r="J55" s="425">
        <v>14121</v>
      </c>
    </row>
    <row r="56" spans="1:10" ht="20.25" customHeight="1">
      <c r="A56" s="431" t="s">
        <v>165</v>
      </c>
      <c r="B56" s="487"/>
      <c r="C56" s="220"/>
      <c r="D56" s="425">
        <v>11110105</v>
      </c>
      <c r="E56" s="425"/>
      <c r="F56" s="425">
        <v>11110070</v>
      </c>
      <c r="G56" s="425"/>
      <c r="H56" s="425">
        <v>11110105</v>
      </c>
      <c r="I56" s="425"/>
      <c r="J56" s="425">
        <v>11110070</v>
      </c>
    </row>
    <row r="57" spans="1:10" ht="20.25" customHeight="1">
      <c r="A57" s="423" t="s">
        <v>37</v>
      </c>
      <c r="B57" s="487"/>
      <c r="C57" s="442"/>
      <c r="D57" s="425">
        <v>16670896</v>
      </c>
      <c r="E57" s="425"/>
      <c r="F57" s="425">
        <v>16169935</v>
      </c>
      <c r="G57" s="425"/>
      <c r="H57" s="425">
        <v>16514087</v>
      </c>
      <c r="I57" s="425"/>
      <c r="J57" s="425">
        <v>16135730</v>
      </c>
    </row>
    <row r="58" spans="1:10" ht="20.25" customHeight="1">
      <c r="A58" s="423" t="s">
        <v>12</v>
      </c>
      <c r="B58" s="487"/>
      <c r="C58" s="442"/>
      <c r="D58" s="425"/>
      <c r="E58" s="425"/>
      <c r="F58" s="425"/>
      <c r="G58" s="425"/>
      <c r="H58" s="425"/>
      <c r="I58" s="425"/>
      <c r="J58" s="425"/>
    </row>
    <row r="59" spans="1:10" ht="20.25" customHeight="1">
      <c r="A59" s="423" t="s">
        <v>38</v>
      </c>
      <c r="B59" s="487"/>
      <c r="C59" s="442"/>
      <c r="D59" s="425"/>
      <c r="E59" s="425"/>
      <c r="F59" s="425"/>
      <c r="G59" s="425"/>
      <c r="H59" s="425"/>
      <c r="I59" s="425"/>
      <c r="J59" s="425"/>
    </row>
    <row r="60" spans="1:10" ht="20.25" customHeight="1">
      <c r="A60" s="423" t="s">
        <v>39</v>
      </c>
      <c r="B60" s="487"/>
      <c r="C60" s="442"/>
      <c r="D60" s="425">
        <v>7000000</v>
      </c>
      <c r="E60" s="425"/>
      <c r="F60" s="425">
        <v>7000000</v>
      </c>
      <c r="G60" s="425"/>
      <c r="H60" s="425">
        <v>7000000</v>
      </c>
      <c r="I60" s="425"/>
      <c r="J60" s="425">
        <v>7000000</v>
      </c>
    </row>
    <row r="61" spans="1:10" ht="20.25" customHeight="1">
      <c r="A61" s="431" t="s">
        <v>141</v>
      </c>
      <c r="B61" s="487"/>
      <c r="D61" s="447">
        <v>337367266</v>
      </c>
      <c r="E61" s="425"/>
      <c r="F61" s="447">
        <v>332071783</v>
      </c>
      <c r="G61" s="425"/>
      <c r="H61" s="447">
        <v>335817390</v>
      </c>
      <c r="I61" s="425"/>
      <c r="J61" s="447">
        <v>329692330</v>
      </c>
    </row>
    <row r="62" spans="1:10" ht="20.25" customHeight="1">
      <c r="A62" s="431" t="s">
        <v>166</v>
      </c>
      <c r="B62" s="487"/>
      <c r="C62" s="442"/>
      <c r="D62" s="396">
        <f>SUM(D52:D61)</f>
        <v>406154275</v>
      </c>
      <c r="E62" s="425"/>
      <c r="F62" s="396">
        <f>SUM(F52:F61)</f>
        <v>400357831</v>
      </c>
      <c r="G62" s="425"/>
      <c r="H62" s="396">
        <f>SUM(H52:H61)</f>
        <v>404447590</v>
      </c>
      <c r="I62" s="425"/>
      <c r="J62" s="396">
        <f>SUM(J52:J61)</f>
        <v>397944173</v>
      </c>
    </row>
    <row r="63" spans="1:10" ht="20.25" customHeight="1">
      <c r="A63" s="431" t="s">
        <v>167</v>
      </c>
      <c r="B63" s="487"/>
      <c r="C63" s="442"/>
      <c r="D63" s="396">
        <v>448194</v>
      </c>
      <c r="E63" s="425"/>
      <c r="F63" s="396">
        <v>488640</v>
      </c>
      <c r="G63" s="425"/>
      <c r="H63" s="428">
        <v>0</v>
      </c>
      <c r="I63" s="396"/>
      <c r="J63" s="428">
        <v>0</v>
      </c>
    </row>
    <row r="64" spans="1:10" ht="20.25" customHeight="1">
      <c r="A64" s="433" t="s">
        <v>170</v>
      </c>
      <c r="B64" s="487"/>
      <c r="C64" s="442"/>
      <c r="D64" s="448">
        <f>SUM(D62:D63)</f>
        <v>406602469</v>
      </c>
      <c r="E64" s="435"/>
      <c r="F64" s="448">
        <f>SUM(F62:F63)</f>
        <v>400846471</v>
      </c>
      <c r="G64" s="435"/>
      <c r="H64" s="448">
        <f>SUM(H62:H63)</f>
        <v>404447590</v>
      </c>
      <c r="I64" s="435"/>
      <c r="J64" s="448">
        <f>SUM(J62:J63)</f>
        <v>397944173</v>
      </c>
    </row>
    <row r="65" spans="1:10" ht="21" customHeight="1">
      <c r="A65" s="433"/>
      <c r="B65" s="487"/>
      <c r="C65" s="442"/>
      <c r="D65" s="449"/>
      <c r="E65" s="435"/>
      <c r="F65" s="449"/>
      <c r="G65" s="435"/>
      <c r="H65" s="449"/>
      <c r="I65" s="435"/>
      <c r="J65" s="449"/>
    </row>
    <row r="66" spans="1:10" ht="20.25" customHeight="1" thickBot="1">
      <c r="A66" s="433" t="s">
        <v>171</v>
      </c>
      <c r="B66" s="487"/>
      <c r="C66" s="442"/>
      <c r="D66" s="450">
        <f>SUM(D44,D64)</f>
        <v>3225380895</v>
      </c>
      <c r="E66" s="435"/>
      <c r="F66" s="450">
        <f>SUM(F44,F64)</f>
        <v>2963746319</v>
      </c>
      <c r="G66" s="435"/>
      <c r="H66" s="450">
        <f>SUM(H44,H64)</f>
        <v>3224444653</v>
      </c>
      <c r="I66" s="435"/>
      <c r="J66" s="450">
        <f>SUM(J44,J64)</f>
        <v>2952447052</v>
      </c>
    </row>
    <row r="67" spans="1:10" ht="16.5" customHeight="1" thickTop="1">
      <c r="A67" s="431"/>
      <c r="B67" s="487"/>
      <c r="C67" s="442"/>
      <c r="D67" s="451"/>
      <c r="E67" s="436"/>
      <c r="F67" s="451"/>
      <c r="G67" s="436"/>
      <c r="H67" s="451"/>
      <c r="I67" s="436"/>
      <c r="J67" s="451"/>
    </row>
    <row r="68" spans="1:10" ht="16.5" customHeight="1">
      <c r="A68" s="431"/>
      <c r="B68" s="487"/>
      <c r="C68" s="442"/>
      <c r="D68" s="451"/>
      <c r="E68" s="436"/>
      <c r="F68" s="451"/>
      <c r="G68" s="436"/>
      <c r="H68" s="451"/>
      <c r="I68" s="436"/>
      <c r="J68" s="451"/>
    </row>
    <row r="69" spans="1:10" ht="16.5" customHeight="1">
      <c r="A69" s="431"/>
      <c r="B69" s="487"/>
      <c r="C69" s="442"/>
      <c r="D69" s="451"/>
      <c r="E69" s="436"/>
      <c r="F69" s="451"/>
      <c r="G69" s="436"/>
      <c r="H69" s="451"/>
      <c r="I69" s="436"/>
      <c r="J69" s="451"/>
    </row>
    <row r="70" spans="1:10" ht="16.5" customHeight="1">
      <c r="A70" s="431"/>
      <c r="B70" s="487"/>
      <c r="C70" s="442"/>
      <c r="D70" s="451"/>
      <c r="E70" s="436"/>
      <c r="F70" s="451"/>
      <c r="G70" s="436"/>
      <c r="H70" s="451"/>
      <c r="I70" s="436"/>
      <c r="J70" s="451"/>
    </row>
    <row r="71" spans="1:10" ht="16.5" customHeight="1">
      <c r="A71" s="431"/>
      <c r="B71" s="487"/>
      <c r="C71" s="442"/>
      <c r="D71" s="451"/>
      <c r="E71" s="436"/>
      <c r="F71" s="451"/>
      <c r="G71" s="436"/>
      <c r="H71" s="451"/>
      <c r="I71" s="436"/>
      <c r="J71" s="451"/>
    </row>
    <row r="72" spans="1:10" ht="20.5" customHeight="1">
      <c r="A72" s="423"/>
      <c r="B72" s="487"/>
      <c r="C72" s="430"/>
      <c r="D72" s="452"/>
      <c r="E72" s="452"/>
      <c r="F72" s="452"/>
      <c r="G72" s="452"/>
      <c r="H72" s="452"/>
      <c r="I72" s="452"/>
      <c r="J72" s="452"/>
    </row>
    <row r="73" spans="1:10" ht="20.25" customHeight="1">
      <c r="A73" s="518" t="s">
        <v>242</v>
      </c>
      <c r="B73" s="518"/>
      <c r="C73" s="518"/>
      <c r="D73" s="518"/>
      <c r="E73" s="518"/>
      <c r="F73" s="518"/>
      <c r="G73" s="518"/>
      <c r="H73" s="518"/>
      <c r="I73" s="518"/>
      <c r="J73" s="518"/>
    </row>
    <row r="74" spans="1:10" ht="20.25" customHeight="1">
      <c r="A74" s="518" t="s">
        <v>243</v>
      </c>
      <c r="B74" s="518"/>
      <c r="C74" s="518"/>
      <c r="D74" s="518"/>
      <c r="E74" s="518"/>
      <c r="F74" s="518"/>
      <c r="G74" s="518"/>
      <c r="H74" s="518"/>
      <c r="I74" s="518"/>
      <c r="J74" s="518"/>
    </row>
    <row r="75" spans="1:10" ht="21" customHeight="1">
      <c r="B75" s="491"/>
      <c r="C75" s="491"/>
      <c r="E75" s="416"/>
      <c r="H75" s="243"/>
      <c r="I75" s="416"/>
      <c r="J75" s="416"/>
    </row>
    <row r="76" spans="1:10" ht="21" customHeight="1">
      <c r="B76" s="491"/>
      <c r="C76" s="491"/>
      <c r="G76" s="416"/>
      <c r="H76" s="243"/>
      <c r="I76" s="416"/>
      <c r="J76" s="243"/>
    </row>
    <row r="77" spans="1:10" ht="21" customHeight="1">
      <c r="D77" s="416"/>
      <c r="E77" s="416"/>
      <c r="F77" s="416"/>
      <c r="G77" s="416"/>
      <c r="H77" s="416"/>
      <c r="I77" s="416"/>
      <c r="J77" s="416"/>
    </row>
    <row r="78" spans="1:10" ht="21" customHeight="1">
      <c r="D78" s="416"/>
      <c r="E78" s="416"/>
      <c r="F78" s="416"/>
      <c r="G78" s="416"/>
      <c r="H78" s="416"/>
      <c r="I78" s="416"/>
      <c r="J78" s="416"/>
    </row>
    <row r="79" spans="1:10" ht="21" customHeight="1">
      <c r="D79" s="416"/>
      <c r="E79" s="416"/>
      <c r="F79" s="416"/>
      <c r="G79" s="416"/>
      <c r="H79" s="416"/>
      <c r="I79" s="416"/>
      <c r="J79" s="416"/>
    </row>
    <row r="80" spans="1:10" ht="21" customHeight="1">
      <c r="D80" s="416"/>
      <c r="E80" s="416"/>
      <c r="F80" s="416"/>
      <c r="G80" s="416"/>
      <c r="H80" s="416"/>
      <c r="I80" s="416"/>
      <c r="J80" s="416"/>
    </row>
    <row r="81" spans="2:10" ht="21" customHeight="1">
      <c r="D81" s="416"/>
      <c r="E81" s="416"/>
      <c r="F81" s="416"/>
      <c r="G81" s="416"/>
      <c r="H81" s="416"/>
      <c r="I81" s="416"/>
      <c r="J81" s="416"/>
    </row>
    <row r="82" spans="2:10" ht="21" customHeight="1">
      <c r="D82" s="416"/>
      <c r="E82" s="416"/>
      <c r="F82" s="416"/>
      <c r="G82" s="416"/>
      <c r="H82" s="416"/>
      <c r="I82" s="416"/>
      <c r="J82" s="416"/>
    </row>
    <row r="83" spans="2:10" ht="21" customHeight="1">
      <c r="B83" s="7"/>
      <c r="C83" s="7"/>
      <c r="D83" s="416"/>
      <c r="E83" s="416"/>
      <c r="F83" s="416"/>
      <c r="G83" s="416"/>
      <c r="H83" s="416"/>
      <c r="I83" s="416"/>
      <c r="J83" s="416"/>
    </row>
  </sheetData>
  <mergeCells count="8">
    <mergeCell ref="D32:J32"/>
    <mergeCell ref="A73:J73"/>
    <mergeCell ref="A74:J74"/>
    <mergeCell ref="D4:F4"/>
    <mergeCell ref="H4:J4"/>
    <mergeCell ref="D8:J8"/>
    <mergeCell ref="D28:F28"/>
    <mergeCell ref="H28:J28"/>
  </mergeCells>
  <pageMargins left="0.8" right="0.8" top="0.48" bottom="0.48" header="0.5" footer="0.5"/>
  <pageSetup paperSize="9" scale="72" firstPageNumber="2" fitToWidth="0" fitToHeight="0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24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08"/>
  <sheetViews>
    <sheetView zoomScaleNormal="100" zoomScaleSheetLayoutView="55" workbookViewId="0"/>
  </sheetViews>
  <sheetFormatPr defaultColWidth="9.1796875" defaultRowHeight="21" customHeight="1"/>
  <cols>
    <col min="1" max="1" width="68.26953125" style="214" customWidth="1"/>
    <col min="2" max="2" width="6.1796875" style="236" customWidth="1"/>
    <col min="3" max="3" width="0.7265625" style="214" customWidth="1"/>
    <col min="4" max="4" width="13.54296875" style="214" customWidth="1"/>
    <col min="5" max="5" width="0.7265625" style="214" customWidth="1"/>
    <col min="6" max="6" width="13.6328125" style="214" bestFit="1" customWidth="1"/>
    <col min="7" max="7" width="0.7265625" style="214" customWidth="1"/>
    <col min="8" max="8" width="14.08984375" style="214" customWidth="1"/>
    <col min="9" max="9" width="0.7265625" style="214" customWidth="1"/>
    <col min="10" max="10" width="13.6328125" style="214" bestFit="1" customWidth="1"/>
    <col min="11" max="16384" width="9.1796875" style="214"/>
  </cols>
  <sheetData>
    <row r="1" spans="1:11" s="206" customFormat="1" ht="21" customHeight="1">
      <c r="A1" s="204" t="s">
        <v>25</v>
      </c>
      <c r="B1" s="205"/>
      <c r="C1" s="205"/>
      <c r="D1" s="205"/>
      <c r="E1" s="205"/>
      <c r="F1" s="205"/>
      <c r="G1" s="205"/>
      <c r="H1" s="205"/>
      <c r="I1" s="205"/>
      <c r="J1" s="205"/>
    </row>
    <row r="2" spans="1:11" s="206" customFormat="1" ht="21" customHeight="1">
      <c r="A2" s="207" t="s">
        <v>151</v>
      </c>
      <c r="B2" s="153"/>
      <c r="C2" s="153"/>
      <c r="D2" s="153"/>
      <c r="E2" s="153"/>
      <c r="F2" s="153"/>
      <c r="G2" s="153"/>
      <c r="H2" s="153"/>
      <c r="I2" s="153"/>
      <c r="J2" s="153"/>
    </row>
    <row r="3" spans="1:11" s="206" customFormat="1" ht="21" customHeight="1">
      <c r="A3" s="207"/>
      <c r="B3" s="153"/>
      <c r="C3" s="153"/>
      <c r="D3" s="153"/>
      <c r="E3" s="153"/>
      <c r="F3" s="153"/>
      <c r="G3" s="153"/>
      <c r="H3" s="153"/>
      <c r="I3" s="153"/>
      <c r="J3" s="153"/>
    </row>
    <row r="4" spans="1:11" s="206" customFormat="1" ht="21" customHeight="1">
      <c r="A4" s="207"/>
      <c r="B4" s="153"/>
      <c r="C4" s="153"/>
      <c r="D4" s="519" t="s">
        <v>15</v>
      </c>
      <c r="E4" s="519"/>
      <c r="F4" s="519"/>
      <c r="G4" s="153"/>
      <c r="H4" s="519" t="s">
        <v>48</v>
      </c>
      <c r="I4" s="519"/>
      <c r="J4" s="519"/>
    </row>
    <row r="5" spans="1:11" s="206" customFormat="1" ht="21" customHeight="1">
      <c r="A5" s="232"/>
      <c r="B5" s="153"/>
      <c r="C5" s="153"/>
      <c r="D5" s="520" t="s">
        <v>316</v>
      </c>
      <c r="E5" s="520"/>
      <c r="F5" s="520"/>
      <c r="G5" s="158"/>
      <c r="H5" s="520" t="s">
        <v>316</v>
      </c>
      <c r="I5" s="520"/>
      <c r="J5" s="520"/>
    </row>
    <row r="6" spans="1:11" s="206" customFormat="1" ht="21" customHeight="1">
      <c r="A6" s="233"/>
      <c r="B6" s="244"/>
      <c r="C6" s="245"/>
      <c r="D6" s="521" t="s">
        <v>132</v>
      </c>
      <c r="E6" s="521"/>
      <c r="F6" s="521"/>
      <c r="G6" s="159"/>
      <c r="H6" s="521" t="s">
        <v>132</v>
      </c>
      <c r="I6" s="522"/>
      <c r="J6" s="522"/>
    </row>
    <row r="7" spans="1:11" s="489" customFormat="1" ht="21" customHeight="1">
      <c r="A7" s="208"/>
      <c r="B7" s="155" t="s">
        <v>17</v>
      </c>
      <c r="C7" s="487"/>
      <c r="D7" s="490" t="s">
        <v>234</v>
      </c>
      <c r="E7" s="157"/>
      <c r="F7" s="490" t="s">
        <v>207</v>
      </c>
      <c r="G7" s="490"/>
      <c r="H7" s="490" t="s">
        <v>234</v>
      </c>
      <c r="I7" s="157"/>
      <c r="J7" s="490" t="s">
        <v>207</v>
      </c>
    </row>
    <row r="8" spans="1:11" s="489" customFormat="1" ht="21" customHeight="1">
      <c r="A8" s="208"/>
      <c r="B8" s="487"/>
      <c r="C8" s="487"/>
      <c r="D8" s="516" t="s">
        <v>29</v>
      </c>
      <c r="E8" s="517"/>
      <c r="F8" s="517"/>
      <c r="G8" s="517"/>
      <c r="H8" s="517"/>
      <c r="I8" s="517"/>
      <c r="J8" s="517"/>
    </row>
    <row r="9" spans="1:11" ht="21" customHeight="1">
      <c r="A9" s="397" t="s">
        <v>40</v>
      </c>
      <c r="B9" s="397"/>
      <c r="C9" s="397"/>
      <c r="D9" s="476">
        <v>28582281</v>
      </c>
      <c r="E9" s="482"/>
      <c r="F9" s="476">
        <v>35432279</v>
      </c>
      <c r="G9" s="482"/>
      <c r="H9" s="476">
        <v>28490779</v>
      </c>
      <c r="I9" s="482"/>
      <c r="J9" s="476">
        <v>32309536</v>
      </c>
    </row>
    <row r="10" spans="1:11" ht="21" customHeight="1">
      <c r="A10" s="397" t="s">
        <v>172</v>
      </c>
      <c r="B10" s="397"/>
      <c r="C10" s="397"/>
      <c r="D10" s="462">
        <v>4858415</v>
      </c>
      <c r="E10" s="482"/>
      <c r="F10" s="462">
        <v>9240866</v>
      </c>
      <c r="G10" s="482"/>
      <c r="H10" s="462">
        <v>4831682</v>
      </c>
      <c r="I10" s="482"/>
      <c r="J10" s="462">
        <v>9219910</v>
      </c>
    </row>
    <row r="11" spans="1:11" ht="21" customHeight="1">
      <c r="A11" s="397" t="s">
        <v>101</v>
      </c>
      <c r="B11" s="397"/>
      <c r="C11" s="397"/>
      <c r="D11" s="483">
        <f>SUM(D9-D10)</f>
        <v>23723866</v>
      </c>
      <c r="E11" s="482"/>
      <c r="F11" s="483">
        <f>SUM(F9-F10)</f>
        <v>26191413</v>
      </c>
      <c r="G11" s="482"/>
      <c r="H11" s="483">
        <f>SUM(H9-H10)</f>
        <v>23659097</v>
      </c>
      <c r="I11" s="482"/>
      <c r="J11" s="483">
        <f>SUM(J9-J10)</f>
        <v>23089626</v>
      </c>
    </row>
    <row r="12" spans="1:11" ht="21" customHeight="1">
      <c r="A12" s="397" t="s">
        <v>217</v>
      </c>
      <c r="B12" s="397"/>
      <c r="C12" s="397"/>
      <c r="D12" s="476">
        <v>10769726</v>
      </c>
      <c r="E12" s="482"/>
      <c r="F12" s="476">
        <v>9736836</v>
      </c>
      <c r="G12" s="482"/>
      <c r="H12" s="476">
        <v>9753957</v>
      </c>
      <c r="I12" s="482"/>
      <c r="J12" s="476">
        <v>9937114</v>
      </c>
    </row>
    <row r="13" spans="1:11" ht="21" customHeight="1">
      <c r="A13" s="397" t="s">
        <v>218</v>
      </c>
      <c r="B13" s="397"/>
      <c r="C13" s="397"/>
      <c r="D13" s="462">
        <v>2200123</v>
      </c>
      <c r="E13" s="482"/>
      <c r="F13" s="462">
        <v>2345921</v>
      </c>
      <c r="G13" s="482"/>
      <c r="H13" s="462">
        <v>1945340</v>
      </c>
      <c r="I13" s="482"/>
      <c r="J13" s="462">
        <v>2037019</v>
      </c>
    </row>
    <row r="14" spans="1:11" ht="21" customHeight="1">
      <c r="A14" s="397" t="s">
        <v>219</v>
      </c>
      <c r="B14" s="397"/>
      <c r="C14" s="397"/>
      <c r="D14" s="483">
        <f>SUM(D12-D13)</f>
        <v>8569603</v>
      </c>
      <c r="E14" s="482"/>
      <c r="F14" s="483">
        <f>SUM(F12-F13)</f>
        <v>7390915</v>
      </c>
      <c r="G14" s="482"/>
      <c r="H14" s="483">
        <f>SUM(H12-H13)</f>
        <v>7808617</v>
      </c>
      <c r="I14" s="482"/>
      <c r="J14" s="483">
        <f>SUM(J12-J13)</f>
        <v>7900095</v>
      </c>
      <c r="K14" s="216"/>
    </row>
    <row r="15" spans="1:11" ht="21" customHeight="1">
      <c r="A15" s="397" t="s">
        <v>262</v>
      </c>
      <c r="B15" s="488"/>
      <c r="C15" s="397"/>
      <c r="D15" s="476"/>
      <c r="E15" s="476"/>
      <c r="F15" s="476"/>
      <c r="G15" s="476"/>
      <c r="H15" s="476"/>
      <c r="I15" s="476"/>
      <c r="J15" s="476"/>
    </row>
    <row r="16" spans="1:11" ht="21" customHeight="1">
      <c r="A16" s="397" t="s">
        <v>263</v>
      </c>
      <c r="B16" s="488"/>
      <c r="C16" s="397"/>
      <c r="D16" s="476">
        <v>1422415</v>
      </c>
      <c r="E16" s="476"/>
      <c r="F16" s="476">
        <v>0</v>
      </c>
      <c r="G16" s="476"/>
      <c r="H16" s="476">
        <v>1086402</v>
      </c>
      <c r="I16" s="476"/>
      <c r="J16" s="476">
        <v>0</v>
      </c>
    </row>
    <row r="17" spans="1:10" ht="21" customHeight="1">
      <c r="A17" s="397" t="s">
        <v>211</v>
      </c>
      <c r="B17" s="488"/>
      <c r="C17" s="397"/>
      <c r="D17" s="476">
        <v>0</v>
      </c>
      <c r="E17" s="476"/>
      <c r="F17" s="476">
        <v>1257333</v>
      </c>
      <c r="G17" s="482"/>
      <c r="H17" s="476">
        <v>0</v>
      </c>
      <c r="I17" s="482"/>
      <c r="J17" s="476">
        <v>1163810</v>
      </c>
    </row>
    <row r="18" spans="1:10" ht="21" customHeight="1">
      <c r="A18" s="397" t="s">
        <v>98</v>
      </c>
      <c r="B18" s="499"/>
      <c r="C18" s="397"/>
      <c r="D18" s="476">
        <v>336603</v>
      </c>
      <c r="E18" s="476"/>
      <c r="F18" s="476">
        <v>1493158</v>
      </c>
      <c r="G18" s="482"/>
      <c r="H18" s="476">
        <v>338264</v>
      </c>
      <c r="I18" s="482"/>
      <c r="J18" s="476">
        <v>1164602</v>
      </c>
    </row>
    <row r="19" spans="1:10" ht="21" customHeight="1">
      <c r="A19" s="397" t="s">
        <v>212</v>
      </c>
      <c r="B19" s="499">
        <v>7.2</v>
      </c>
      <c r="C19" s="397"/>
      <c r="D19" s="476">
        <v>0</v>
      </c>
      <c r="E19" s="482"/>
      <c r="F19" s="476">
        <v>24023848</v>
      </c>
      <c r="G19" s="482"/>
      <c r="H19" s="476">
        <v>0</v>
      </c>
      <c r="I19" s="482"/>
      <c r="J19" s="476">
        <v>61899788</v>
      </c>
    </row>
    <row r="20" spans="1:10" ht="21" customHeight="1">
      <c r="A20" s="397" t="s">
        <v>204</v>
      </c>
      <c r="B20" s="499"/>
      <c r="C20" s="397"/>
      <c r="D20" s="476">
        <v>0</v>
      </c>
      <c r="E20" s="482"/>
      <c r="F20" s="476">
        <v>457000</v>
      </c>
      <c r="G20" s="482"/>
      <c r="H20" s="476">
        <v>0</v>
      </c>
      <c r="I20" s="482"/>
      <c r="J20" s="476">
        <v>0</v>
      </c>
    </row>
    <row r="21" spans="1:10" ht="21" customHeight="1">
      <c r="A21" s="397" t="s">
        <v>47</v>
      </c>
      <c r="B21" s="499"/>
      <c r="C21" s="397"/>
      <c r="D21" s="476">
        <v>8961</v>
      </c>
      <c r="E21" s="482"/>
      <c r="F21" s="476">
        <v>162749</v>
      </c>
      <c r="G21" s="482"/>
      <c r="H21" s="476">
        <v>600873</v>
      </c>
      <c r="I21" s="482"/>
      <c r="J21" s="476">
        <v>676116</v>
      </c>
    </row>
    <row r="22" spans="1:10" ht="21" customHeight="1">
      <c r="A22" s="397" t="s">
        <v>52</v>
      </c>
      <c r="B22" s="499">
        <v>7.2</v>
      </c>
      <c r="C22" s="397"/>
      <c r="D22" s="476">
        <v>0</v>
      </c>
      <c r="E22" s="482"/>
      <c r="F22" s="476">
        <v>9700337</v>
      </c>
      <c r="G22" s="482"/>
      <c r="H22" s="476">
        <v>0</v>
      </c>
      <c r="I22" s="482"/>
      <c r="J22" s="476">
        <v>0</v>
      </c>
    </row>
    <row r="23" spans="1:10" ht="21" customHeight="1">
      <c r="A23" s="397" t="s">
        <v>53</v>
      </c>
      <c r="B23" s="499"/>
      <c r="C23" s="397"/>
      <c r="D23" s="462">
        <v>423143</v>
      </c>
      <c r="E23" s="482"/>
      <c r="F23" s="462">
        <v>116212</v>
      </c>
      <c r="G23" s="482"/>
      <c r="H23" s="462">
        <v>389304</v>
      </c>
      <c r="I23" s="482"/>
      <c r="J23" s="462">
        <v>88735</v>
      </c>
    </row>
    <row r="24" spans="1:10" ht="21" customHeight="1">
      <c r="A24" s="397" t="s">
        <v>220</v>
      </c>
      <c r="B24" s="499"/>
      <c r="C24" s="397"/>
      <c r="D24" s="476">
        <f>SUM(D16:D23)+D11+D14</f>
        <v>34484591</v>
      </c>
      <c r="E24" s="482"/>
      <c r="F24" s="476">
        <f>SUM(F17:F23)+F11+F14</f>
        <v>70792965</v>
      </c>
      <c r="G24" s="482"/>
      <c r="H24" s="476">
        <f>SUM(H16:H23)+H11+H14</f>
        <v>33882557</v>
      </c>
      <c r="I24" s="482"/>
      <c r="J24" s="476">
        <f>SUM(J17:J23)+J11+J14</f>
        <v>95982772</v>
      </c>
    </row>
    <row r="25" spans="1:10" ht="21" customHeight="1">
      <c r="A25" s="397" t="s">
        <v>54</v>
      </c>
      <c r="B25" s="499">
        <v>7.2</v>
      </c>
      <c r="C25" s="397"/>
      <c r="D25" s="462">
        <v>0</v>
      </c>
      <c r="E25" s="482"/>
      <c r="F25" s="462">
        <v>10341271</v>
      </c>
      <c r="G25" s="482"/>
      <c r="H25" s="462">
        <v>0</v>
      </c>
      <c r="I25" s="482"/>
      <c r="J25" s="462">
        <v>0</v>
      </c>
    </row>
    <row r="26" spans="1:10" ht="21" customHeight="1">
      <c r="A26" s="397" t="s">
        <v>221</v>
      </c>
      <c r="B26" s="499"/>
      <c r="C26" s="397"/>
      <c r="D26" s="483">
        <f>SUM(D24-D25)</f>
        <v>34484591</v>
      </c>
      <c r="E26" s="482"/>
      <c r="F26" s="483">
        <f>SUM(F24-F25)</f>
        <v>60451694</v>
      </c>
      <c r="G26" s="482"/>
      <c r="H26" s="483">
        <f>SUM(H24-H25)</f>
        <v>33882557</v>
      </c>
      <c r="I26" s="482"/>
      <c r="J26" s="483">
        <f>SUM(J24-J25)</f>
        <v>95982772</v>
      </c>
    </row>
    <row r="27" spans="1:10" ht="21" customHeight="1">
      <c r="A27" s="397" t="s">
        <v>42</v>
      </c>
      <c r="B27" s="499"/>
      <c r="C27" s="397"/>
      <c r="D27" s="476"/>
      <c r="E27" s="482"/>
      <c r="F27" s="476"/>
      <c r="G27" s="482"/>
      <c r="H27" s="476"/>
      <c r="I27" s="482"/>
      <c r="J27" s="476"/>
    </row>
    <row r="28" spans="1:10" ht="21" customHeight="1">
      <c r="A28" s="397" t="s">
        <v>222</v>
      </c>
      <c r="B28" s="499"/>
      <c r="C28" s="397"/>
      <c r="D28" s="476">
        <v>7612951</v>
      </c>
      <c r="E28" s="482"/>
      <c r="F28" s="476">
        <v>7775320</v>
      </c>
      <c r="G28" s="482"/>
      <c r="H28" s="476">
        <v>6716267</v>
      </c>
      <c r="I28" s="482"/>
      <c r="J28" s="476">
        <v>6911382</v>
      </c>
    </row>
    <row r="29" spans="1:10" ht="21" customHeight="1">
      <c r="A29" s="397" t="s">
        <v>223</v>
      </c>
      <c r="B29" s="499"/>
      <c r="C29" s="397"/>
      <c r="D29" s="476">
        <v>29341</v>
      </c>
      <c r="E29" s="482"/>
      <c r="F29" s="476">
        <v>26368</v>
      </c>
      <c r="G29" s="482"/>
      <c r="H29" s="476">
        <v>25080</v>
      </c>
      <c r="I29" s="482"/>
      <c r="J29" s="476">
        <v>22701</v>
      </c>
    </row>
    <row r="30" spans="1:10" ht="21" customHeight="1">
      <c r="A30" s="397" t="s">
        <v>224</v>
      </c>
      <c r="B30" s="499"/>
      <c r="C30" s="397"/>
      <c r="D30" s="476">
        <v>3245463</v>
      </c>
      <c r="E30" s="482"/>
      <c r="F30" s="476">
        <v>3547513</v>
      </c>
      <c r="G30" s="482"/>
      <c r="H30" s="476">
        <v>3170973</v>
      </c>
      <c r="I30" s="482"/>
      <c r="J30" s="476">
        <v>3271009</v>
      </c>
    </row>
    <row r="31" spans="1:10" ht="21" customHeight="1">
      <c r="A31" s="397" t="s">
        <v>225</v>
      </c>
      <c r="B31" s="499"/>
      <c r="C31" s="397"/>
      <c r="D31" s="476">
        <v>945776</v>
      </c>
      <c r="E31" s="482"/>
      <c r="F31" s="476">
        <v>1219146</v>
      </c>
      <c r="G31" s="482"/>
      <c r="H31" s="476">
        <v>943122</v>
      </c>
      <c r="I31" s="482"/>
      <c r="J31" s="476">
        <v>1135263</v>
      </c>
    </row>
    <row r="32" spans="1:10" ht="21" customHeight="1">
      <c r="A32" s="397" t="s">
        <v>226</v>
      </c>
      <c r="B32" s="499"/>
      <c r="C32" s="397"/>
      <c r="D32" s="462">
        <v>3913218</v>
      </c>
      <c r="E32" s="482"/>
      <c r="F32" s="462">
        <v>4994208</v>
      </c>
      <c r="G32" s="482"/>
      <c r="H32" s="462">
        <v>4315412</v>
      </c>
      <c r="I32" s="482"/>
      <c r="J32" s="462">
        <v>5507408</v>
      </c>
    </row>
    <row r="33" spans="1:10" ht="21" customHeight="1">
      <c r="A33" s="397" t="s">
        <v>227</v>
      </c>
      <c r="B33" s="499"/>
      <c r="C33" s="397"/>
      <c r="D33" s="483">
        <f>SUM(D28:D32)</f>
        <v>15746749</v>
      </c>
      <c r="E33" s="482"/>
      <c r="F33" s="483">
        <f>SUM(F28:F32)</f>
        <v>17562555</v>
      </c>
      <c r="G33" s="482"/>
      <c r="H33" s="483">
        <f>SUM(H28:H32)</f>
        <v>15170854</v>
      </c>
      <c r="I33" s="482"/>
      <c r="J33" s="483">
        <f>SUM(J28:J32)</f>
        <v>16847763</v>
      </c>
    </row>
    <row r="34" spans="1:10" ht="21" customHeight="1">
      <c r="A34" s="397" t="s">
        <v>309</v>
      </c>
      <c r="B34" s="499"/>
      <c r="C34" s="397"/>
      <c r="D34" s="476">
        <v>12955000</v>
      </c>
      <c r="E34" s="482"/>
      <c r="F34" s="476">
        <v>0</v>
      </c>
      <c r="G34" s="482"/>
      <c r="H34" s="476">
        <v>12868944</v>
      </c>
      <c r="I34" s="482"/>
      <c r="J34" s="476">
        <v>0</v>
      </c>
    </row>
    <row r="35" spans="1:10" ht="21" customHeight="1">
      <c r="A35" s="397" t="s">
        <v>88</v>
      </c>
      <c r="B35" s="499"/>
      <c r="C35" s="397"/>
      <c r="D35" s="462">
        <v>0</v>
      </c>
      <c r="E35" s="482"/>
      <c r="F35" s="462">
        <v>15273284</v>
      </c>
      <c r="G35" s="482"/>
      <c r="H35" s="462">
        <v>0</v>
      </c>
      <c r="I35" s="482"/>
      <c r="J35" s="462">
        <v>15272000</v>
      </c>
    </row>
    <row r="36" spans="1:10" ht="21" customHeight="1">
      <c r="A36" s="397" t="s">
        <v>246</v>
      </c>
      <c r="B36" s="499"/>
      <c r="C36" s="397"/>
      <c r="D36" s="476">
        <f>D26-D33-D34-D35</f>
        <v>5782842</v>
      </c>
      <c r="E36" s="482"/>
      <c r="F36" s="476">
        <f>F26-F33-F35</f>
        <v>27615855</v>
      </c>
      <c r="G36" s="482"/>
      <c r="H36" s="476">
        <f>H26-H33-H34-H35</f>
        <v>5842759</v>
      </c>
      <c r="I36" s="482"/>
      <c r="J36" s="476">
        <f>J26-J33-J35</f>
        <v>63863009</v>
      </c>
    </row>
    <row r="37" spans="1:10" ht="21" customHeight="1">
      <c r="A37" s="397" t="s">
        <v>174</v>
      </c>
      <c r="B37" s="499" t="s">
        <v>245</v>
      </c>
      <c r="C37" s="397"/>
      <c r="D37" s="462">
        <v>1203601</v>
      </c>
      <c r="E37" s="482"/>
      <c r="F37" s="462">
        <v>12876604</v>
      </c>
      <c r="G37" s="482"/>
      <c r="H37" s="462">
        <v>1087835</v>
      </c>
      <c r="I37" s="482"/>
      <c r="J37" s="462">
        <v>12457692</v>
      </c>
    </row>
    <row r="38" spans="1:10" s="206" customFormat="1" ht="21" customHeight="1">
      <c r="A38" s="419" t="s">
        <v>56</v>
      </c>
      <c r="B38" s="489"/>
      <c r="C38" s="419"/>
      <c r="D38" s="500">
        <f>SUM(D36-D37)</f>
        <v>4579241</v>
      </c>
      <c r="E38" s="501"/>
      <c r="F38" s="500">
        <f>SUM(F36-F37)</f>
        <v>14739251</v>
      </c>
      <c r="G38" s="501"/>
      <c r="H38" s="500">
        <f>SUM(H36-H37)</f>
        <v>4754924</v>
      </c>
      <c r="I38" s="501"/>
      <c r="J38" s="500">
        <f>SUM(J36-J37)</f>
        <v>51405317</v>
      </c>
    </row>
    <row r="39" spans="1:10" ht="21" customHeight="1">
      <c r="A39" s="209"/>
      <c r="B39" s="220"/>
      <c r="C39" s="211"/>
      <c r="D39" s="229"/>
      <c r="E39" s="229"/>
      <c r="F39" s="229"/>
      <c r="G39" s="230"/>
      <c r="H39" s="229"/>
      <c r="I39" s="230"/>
      <c r="J39" s="229"/>
    </row>
    <row r="40" spans="1:10" ht="21" customHeight="1">
      <c r="A40" s="209"/>
      <c r="B40" s="220"/>
      <c r="C40" s="211"/>
      <c r="D40" s="229"/>
      <c r="E40" s="229"/>
      <c r="F40" s="229"/>
      <c r="G40" s="230"/>
      <c r="H40" s="229"/>
      <c r="I40" s="230"/>
      <c r="J40" s="229"/>
    </row>
    <row r="41" spans="1:10" ht="21" customHeight="1">
      <c r="A41" s="209"/>
      <c r="B41" s="220"/>
      <c r="C41" s="211"/>
      <c r="D41" s="229"/>
      <c r="E41" s="229"/>
      <c r="F41" s="229"/>
      <c r="G41" s="230"/>
      <c r="H41" s="229"/>
      <c r="I41" s="230"/>
      <c r="J41" s="229"/>
    </row>
    <row r="42" spans="1:10" ht="21" customHeight="1">
      <c r="A42" s="209"/>
      <c r="B42" s="220"/>
      <c r="C42" s="211"/>
      <c r="D42" s="229"/>
      <c r="E42" s="229"/>
      <c r="F42" s="229"/>
      <c r="G42" s="230"/>
      <c r="H42" s="229"/>
      <c r="I42" s="230"/>
      <c r="J42" s="229"/>
    </row>
    <row r="43" spans="1:10" ht="21" customHeight="1">
      <c r="A43" s="209"/>
      <c r="B43" s="220"/>
      <c r="C43" s="211"/>
      <c r="D43" s="229"/>
      <c r="E43" s="229"/>
      <c r="F43" s="229"/>
      <c r="G43" s="230"/>
      <c r="H43" s="229"/>
      <c r="I43" s="230"/>
      <c r="J43" s="229"/>
    </row>
    <row r="44" spans="1:10" ht="21" customHeight="1">
      <c r="A44" s="209"/>
      <c r="B44" s="220"/>
      <c r="C44" s="211"/>
      <c r="D44" s="229"/>
      <c r="E44" s="229"/>
      <c r="F44" s="229"/>
      <c r="G44" s="230"/>
      <c r="H44" s="229"/>
      <c r="I44" s="230"/>
      <c r="J44" s="229"/>
    </row>
    <row r="45" spans="1:10" s="206" customFormat="1" ht="21" customHeight="1">
      <c r="A45" s="231" t="s">
        <v>25</v>
      </c>
      <c r="B45" s="220"/>
      <c r="C45" s="211"/>
      <c r="D45" s="229"/>
      <c r="E45" s="229"/>
      <c r="F45" s="229"/>
      <c r="G45" s="230"/>
      <c r="H45" s="229"/>
      <c r="I45" s="230"/>
      <c r="J45" s="229"/>
    </row>
    <row r="46" spans="1:10" s="206" customFormat="1" ht="21" customHeight="1">
      <c r="A46" s="207" t="s">
        <v>151</v>
      </c>
      <c r="B46" s="220"/>
      <c r="C46" s="211"/>
      <c r="D46" s="229"/>
      <c r="E46" s="229"/>
      <c r="F46" s="229"/>
      <c r="G46" s="230"/>
      <c r="H46" s="229"/>
      <c r="I46" s="230"/>
      <c r="J46" s="229"/>
    </row>
    <row r="47" spans="1:10" s="206" customFormat="1" ht="21" customHeight="1">
      <c r="A47" s="207"/>
      <c r="B47" s="220"/>
      <c r="C47" s="211"/>
      <c r="D47" s="229"/>
      <c r="E47" s="229"/>
      <c r="F47" s="229"/>
      <c r="G47" s="230"/>
      <c r="H47" s="229"/>
      <c r="I47" s="230"/>
      <c r="J47" s="229"/>
    </row>
    <row r="48" spans="1:10" s="206" customFormat="1" ht="21" customHeight="1">
      <c r="A48" s="207"/>
      <c r="B48" s="220"/>
      <c r="C48" s="211"/>
      <c r="D48" s="519" t="s">
        <v>15</v>
      </c>
      <c r="E48" s="519"/>
      <c r="F48" s="519"/>
      <c r="G48" s="153"/>
      <c r="H48" s="519" t="s">
        <v>48</v>
      </c>
      <c r="I48" s="519"/>
      <c r="J48" s="519"/>
    </row>
    <row r="49" spans="1:10" s="206" customFormat="1" ht="21" customHeight="1">
      <c r="A49" s="232"/>
      <c r="B49" s="220"/>
      <c r="C49" s="211"/>
      <c r="D49" s="520" t="s">
        <v>316</v>
      </c>
      <c r="E49" s="520"/>
      <c r="F49" s="520"/>
      <c r="G49" s="158"/>
      <c r="H49" s="520" t="s">
        <v>316</v>
      </c>
      <c r="I49" s="520"/>
      <c r="J49" s="520"/>
    </row>
    <row r="50" spans="1:10" s="206" customFormat="1" ht="21" customHeight="1">
      <c r="A50" s="233"/>
      <c r="B50" s="244"/>
      <c r="C50" s="245"/>
      <c r="D50" s="521" t="s">
        <v>132</v>
      </c>
      <c r="E50" s="521"/>
      <c r="F50" s="521"/>
      <c r="G50" s="159"/>
      <c r="H50" s="521" t="s">
        <v>132</v>
      </c>
      <c r="I50" s="522"/>
      <c r="J50" s="522"/>
    </row>
    <row r="51" spans="1:10" s="489" customFormat="1" ht="21" customHeight="1">
      <c r="A51" s="208"/>
      <c r="B51" s="155" t="s">
        <v>17</v>
      </c>
      <c r="C51" s="487"/>
      <c r="D51" s="490" t="s">
        <v>234</v>
      </c>
      <c r="E51" s="157"/>
      <c r="F51" s="490" t="s">
        <v>207</v>
      </c>
      <c r="G51" s="490"/>
      <c r="H51" s="490" t="s">
        <v>234</v>
      </c>
      <c r="I51" s="157"/>
      <c r="J51" s="490" t="s">
        <v>207</v>
      </c>
    </row>
    <row r="52" spans="1:10" s="489" customFormat="1" ht="21" customHeight="1">
      <c r="A52" s="208"/>
      <c r="B52" s="487"/>
      <c r="C52" s="487"/>
      <c r="E52" s="229"/>
      <c r="G52" s="486" t="s">
        <v>29</v>
      </c>
      <c r="H52" s="229"/>
      <c r="I52" s="230"/>
      <c r="J52" s="229"/>
    </row>
    <row r="53" spans="1:10" ht="21" customHeight="1">
      <c r="A53" s="234" t="s">
        <v>149</v>
      </c>
      <c r="B53" s="220"/>
      <c r="C53" s="211"/>
      <c r="D53" s="235"/>
      <c r="E53" s="235"/>
      <c r="F53" s="235"/>
      <c r="G53" s="235"/>
      <c r="H53" s="235"/>
      <c r="I53" s="234"/>
      <c r="J53" s="235"/>
    </row>
    <row r="54" spans="1:10" ht="21" customHeight="1">
      <c r="A54" s="484" t="s">
        <v>249</v>
      </c>
      <c r="B54" s="220"/>
      <c r="C54" s="211"/>
      <c r="D54" s="249"/>
      <c r="E54" s="235"/>
      <c r="F54" s="249"/>
      <c r="G54" s="235"/>
      <c r="H54" s="249"/>
      <c r="I54" s="234"/>
      <c r="J54" s="249"/>
    </row>
    <row r="55" spans="1:10" ht="21" customHeight="1">
      <c r="A55" s="397" t="s">
        <v>250</v>
      </c>
      <c r="B55" s="220"/>
      <c r="C55" s="211"/>
      <c r="D55" s="216"/>
      <c r="E55" s="216"/>
      <c r="F55" s="216"/>
      <c r="G55" s="218"/>
      <c r="H55" s="250"/>
      <c r="I55" s="250"/>
      <c r="J55" s="250"/>
    </row>
    <row r="56" spans="1:10" ht="21" customHeight="1">
      <c r="A56" s="485" t="s">
        <v>251</v>
      </c>
      <c r="B56" s="220"/>
      <c r="C56" s="211"/>
      <c r="D56" s="216">
        <v>-643829</v>
      </c>
      <c r="E56" s="216"/>
      <c r="F56" s="223">
        <v>0</v>
      </c>
      <c r="G56" s="216"/>
      <c r="H56" s="250">
        <v>-643829</v>
      </c>
      <c r="I56" s="250"/>
      <c r="J56" s="223">
        <v>0</v>
      </c>
    </row>
    <row r="57" spans="1:10" ht="21" customHeight="1">
      <c r="A57" s="397" t="s">
        <v>247</v>
      </c>
      <c r="B57" s="220"/>
      <c r="C57" s="211"/>
      <c r="D57" s="223">
        <v>0</v>
      </c>
      <c r="E57" s="216"/>
      <c r="F57" s="216">
        <v>13278966</v>
      </c>
      <c r="G57" s="216"/>
      <c r="H57" s="223">
        <v>0</v>
      </c>
      <c r="I57" s="250"/>
      <c r="J57" s="250">
        <v>78985</v>
      </c>
    </row>
    <row r="58" spans="1:10" ht="21" customHeight="1">
      <c r="A58" s="397" t="s">
        <v>228</v>
      </c>
      <c r="B58" s="220"/>
      <c r="C58" s="211"/>
      <c r="D58" s="216"/>
      <c r="E58" s="216"/>
      <c r="F58" s="370"/>
      <c r="G58" s="370"/>
      <c r="H58" s="370"/>
      <c r="I58" s="370"/>
      <c r="J58" s="370"/>
    </row>
    <row r="59" spans="1:10" ht="21" customHeight="1">
      <c r="A59" s="397" t="s">
        <v>252</v>
      </c>
      <c r="B59" s="220"/>
      <c r="C59" s="211"/>
      <c r="D59" s="216">
        <v>-41525</v>
      </c>
      <c r="E59" s="216"/>
      <c r="F59" s="216">
        <v>-10251</v>
      </c>
      <c r="G59" s="372"/>
      <c r="H59" s="371">
        <v>-110594</v>
      </c>
      <c r="I59" s="371"/>
      <c r="J59" s="223">
        <v>0</v>
      </c>
    </row>
    <row r="60" spans="1:10" ht="21" customHeight="1">
      <c r="A60" s="397" t="s">
        <v>253</v>
      </c>
      <c r="B60" s="220"/>
      <c r="C60" s="211"/>
      <c r="D60" s="223">
        <v>0</v>
      </c>
      <c r="E60" s="216"/>
      <c r="F60" s="347">
        <v>2270258</v>
      </c>
      <c r="G60" s="372"/>
      <c r="H60" s="223">
        <v>0</v>
      </c>
      <c r="I60" s="371"/>
      <c r="J60" s="223">
        <v>0</v>
      </c>
    </row>
    <row r="61" spans="1:10" ht="21" customHeight="1">
      <c r="A61" s="397" t="s">
        <v>254</v>
      </c>
      <c r="B61" s="220"/>
      <c r="C61" s="211"/>
      <c r="D61" s="347"/>
      <c r="E61" s="216"/>
      <c r="F61" s="347"/>
      <c r="G61" s="372"/>
      <c r="H61" s="347"/>
      <c r="I61" s="216"/>
      <c r="J61" s="347"/>
    </row>
    <row r="62" spans="1:10" ht="21" customHeight="1">
      <c r="A62" s="397" t="s">
        <v>248</v>
      </c>
      <c r="B62" s="220"/>
      <c r="C62" s="211"/>
      <c r="D62" s="246">
        <v>128765</v>
      </c>
      <c r="E62" s="216"/>
      <c r="F62" s="246">
        <v>-3109845</v>
      </c>
      <c r="G62" s="372"/>
      <c r="H62" s="246">
        <v>128765</v>
      </c>
      <c r="I62" s="216"/>
      <c r="J62" s="246">
        <v>-15797</v>
      </c>
    </row>
    <row r="63" spans="1:10" ht="21" customHeight="1">
      <c r="A63" s="237"/>
      <c r="B63" s="220"/>
      <c r="C63" s="211"/>
      <c r="D63" s="247">
        <f>SUM(D55:D62)</f>
        <v>-556589</v>
      </c>
      <c r="E63" s="216"/>
      <c r="F63" s="247">
        <f>SUM(F55:F62)</f>
        <v>12429128</v>
      </c>
      <c r="G63" s="216"/>
      <c r="H63" s="247">
        <f>SUM(H55:H62)</f>
        <v>-625658</v>
      </c>
      <c r="I63" s="216"/>
      <c r="J63" s="247">
        <f>SUM(J55:J62)</f>
        <v>63188</v>
      </c>
    </row>
    <row r="64" spans="1:10" ht="21" customHeight="1">
      <c r="A64" s="237"/>
      <c r="B64" s="220"/>
      <c r="C64" s="211"/>
      <c r="D64" s="248"/>
      <c r="E64" s="218"/>
      <c r="F64" s="248"/>
      <c r="G64" s="218"/>
      <c r="H64" s="248"/>
      <c r="I64" s="218"/>
      <c r="J64" s="248"/>
    </row>
    <row r="65" spans="1:10" ht="21" customHeight="1">
      <c r="A65" s="484" t="s">
        <v>255</v>
      </c>
      <c r="B65" s="360"/>
      <c r="C65" s="361"/>
      <c r="D65" s="216"/>
      <c r="E65" s="218"/>
      <c r="F65" s="216"/>
      <c r="G65" s="218"/>
      <c r="H65" s="216"/>
      <c r="I65" s="218"/>
      <c r="J65" s="216"/>
    </row>
    <row r="66" spans="1:10" ht="21" customHeight="1">
      <c r="A66" s="397" t="s">
        <v>322</v>
      </c>
      <c r="B66" s="360"/>
      <c r="C66" s="361"/>
      <c r="D66" s="216"/>
      <c r="E66" s="218"/>
      <c r="F66" s="216"/>
      <c r="G66" s="218"/>
      <c r="H66" s="216"/>
      <c r="I66" s="218"/>
      <c r="J66" s="216"/>
    </row>
    <row r="67" spans="1:10" ht="21" customHeight="1">
      <c r="A67" s="397" t="s">
        <v>257</v>
      </c>
      <c r="B67" s="360"/>
      <c r="C67" s="361"/>
      <c r="D67" s="216">
        <v>-39654</v>
      </c>
      <c r="E67" s="218"/>
      <c r="F67" s="223">
        <v>0</v>
      </c>
      <c r="G67" s="218"/>
      <c r="H67" s="250">
        <v>-39654</v>
      </c>
      <c r="I67" s="250"/>
      <c r="J67" s="223">
        <v>0</v>
      </c>
    </row>
    <row r="68" spans="1:10" ht="21" customHeight="1">
      <c r="A68" s="397" t="s">
        <v>321</v>
      </c>
      <c r="B68" s="360"/>
      <c r="C68" s="361"/>
      <c r="D68" s="216">
        <v>-1779674</v>
      </c>
      <c r="E68" s="218"/>
      <c r="F68" s="223">
        <v>0</v>
      </c>
      <c r="G68" s="218"/>
      <c r="H68" s="250">
        <v>-1731587</v>
      </c>
      <c r="I68" s="250"/>
      <c r="J68" s="223">
        <v>0</v>
      </c>
    </row>
    <row r="69" spans="1:10" ht="21" customHeight="1">
      <c r="A69" s="397" t="s">
        <v>258</v>
      </c>
      <c r="B69" s="360"/>
      <c r="C69" s="361"/>
      <c r="D69" s="216"/>
      <c r="E69" s="218"/>
      <c r="F69" s="216"/>
      <c r="G69" s="218"/>
      <c r="H69" s="216"/>
      <c r="I69" s="218"/>
      <c r="J69" s="216"/>
    </row>
    <row r="70" spans="1:10" ht="21" customHeight="1">
      <c r="A70" s="397" t="s">
        <v>333</v>
      </c>
      <c r="B70" s="360"/>
      <c r="C70" s="361"/>
      <c r="D70" s="216">
        <v>363867</v>
      </c>
      <c r="E70" s="218"/>
      <c r="F70" s="373">
        <v>0</v>
      </c>
      <c r="G70" s="218"/>
      <c r="H70" s="250">
        <v>354249</v>
      </c>
      <c r="I70" s="250"/>
      <c r="J70" s="373">
        <v>0</v>
      </c>
    </row>
    <row r="71" spans="1:10" ht="21" customHeight="1">
      <c r="A71" s="359"/>
      <c r="B71" s="360"/>
      <c r="C71" s="361"/>
      <c r="D71" s="247">
        <f>SUM(D67:D70)</f>
        <v>-1455461</v>
      </c>
      <c r="E71" s="218"/>
      <c r="F71" s="373">
        <f>SUM(F67:F70)</f>
        <v>0</v>
      </c>
      <c r="G71" s="218"/>
      <c r="H71" s="247">
        <f>SUM(H67:H70)</f>
        <v>-1416992</v>
      </c>
      <c r="I71" s="250"/>
      <c r="J71" s="373">
        <f>SUM(J67:J70)</f>
        <v>0</v>
      </c>
    </row>
    <row r="72" spans="1:10" ht="21" customHeight="1">
      <c r="A72" s="359" t="s">
        <v>259</v>
      </c>
      <c r="B72" s="360"/>
      <c r="C72" s="361"/>
      <c r="D72" s="216">
        <f>D63+D71</f>
        <v>-2012050</v>
      </c>
      <c r="E72" s="218"/>
      <c r="F72" s="216">
        <f>F63+F71</f>
        <v>12429128</v>
      </c>
      <c r="G72" s="218"/>
      <c r="H72" s="216">
        <f>H63+H71</f>
        <v>-2042650</v>
      </c>
      <c r="I72" s="250"/>
      <c r="J72" s="216">
        <f>J63+J71</f>
        <v>63188</v>
      </c>
    </row>
    <row r="73" spans="1:10" s="206" customFormat="1" ht="21" customHeight="1" thickBot="1">
      <c r="A73" s="206" t="s">
        <v>104</v>
      </c>
      <c r="B73" s="358"/>
      <c r="C73" s="211"/>
      <c r="D73" s="369">
        <f>D38+D72</f>
        <v>2567191</v>
      </c>
      <c r="E73" s="356"/>
      <c r="F73" s="369">
        <f>F38+F72</f>
        <v>27168379</v>
      </c>
      <c r="G73" s="356"/>
      <c r="H73" s="369">
        <f>H38+H72</f>
        <v>2712274</v>
      </c>
      <c r="I73" s="356"/>
      <c r="J73" s="369">
        <f>J38+J72</f>
        <v>51468505</v>
      </c>
    </row>
    <row r="74" spans="1:10" ht="21" customHeight="1" thickTop="1">
      <c r="B74" s="220"/>
      <c r="C74" s="211"/>
      <c r="D74" s="216"/>
      <c r="E74" s="216"/>
      <c r="F74" s="216"/>
      <c r="G74" s="218"/>
      <c r="H74" s="216"/>
      <c r="I74" s="218"/>
      <c r="J74" s="216"/>
    </row>
    <row r="75" spans="1:10" ht="21" customHeight="1">
      <c r="A75" s="237" t="s">
        <v>229</v>
      </c>
      <c r="B75" s="220"/>
      <c r="C75" s="211"/>
      <c r="D75" s="216"/>
      <c r="E75" s="216"/>
      <c r="F75" s="216"/>
      <c r="G75" s="218"/>
      <c r="H75" s="216"/>
      <c r="I75" s="218"/>
      <c r="J75" s="216"/>
    </row>
    <row r="76" spans="1:10" ht="21" customHeight="1">
      <c r="A76" s="234" t="s">
        <v>175</v>
      </c>
      <c r="B76" s="220"/>
      <c r="C76" s="211"/>
      <c r="D76" s="216">
        <v>4641385</v>
      </c>
      <c r="E76" s="216"/>
      <c r="F76" s="216">
        <v>14798355</v>
      </c>
      <c r="G76" s="218"/>
      <c r="H76" s="216">
        <v>4754924</v>
      </c>
      <c r="I76" s="218"/>
      <c r="J76" s="216">
        <v>51405317</v>
      </c>
    </row>
    <row r="77" spans="1:10" ht="21" customHeight="1">
      <c r="A77" s="237" t="s">
        <v>127</v>
      </c>
      <c r="B77" s="220"/>
      <c r="C77" s="211"/>
      <c r="D77" s="216">
        <v>-62144</v>
      </c>
      <c r="E77" s="216"/>
      <c r="F77" s="216">
        <v>-59104</v>
      </c>
      <c r="G77" s="218"/>
      <c r="H77" s="223">
        <v>0</v>
      </c>
      <c r="I77" s="223"/>
      <c r="J77" s="223">
        <v>0</v>
      </c>
    </row>
    <row r="78" spans="1:10" ht="21" customHeight="1">
      <c r="B78" s="220"/>
      <c r="C78" s="211"/>
      <c r="D78" s="216"/>
      <c r="E78" s="216"/>
      <c r="F78" s="216"/>
      <c r="G78" s="218"/>
      <c r="H78" s="216"/>
      <c r="I78" s="216"/>
      <c r="J78" s="216"/>
    </row>
    <row r="79" spans="1:10" ht="21" customHeight="1">
      <c r="A79" s="214" t="s">
        <v>206</v>
      </c>
      <c r="B79" s="220"/>
      <c r="C79" s="211"/>
      <c r="D79" s="216"/>
      <c r="E79" s="216"/>
      <c r="F79" s="216"/>
      <c r="G79" s="218"/>
      <c r="H79" s="216"/>
      <c r="I79" s="218"/>
      <c r="J79" s="216"/>
    </row>
    <row r="80" spans="1:10" ht="21" customHeight="1">
      <c r="A80" s="234" t="s">
        <v>175</v>
      </c>
      <c r="B80" s="220"/>
      <c r="C80" s="211"/>
      <c r="D80" s="216">
        <v>2625868</v>
      </c>
      <c r="E80" s="216"/>
      <c r="F80" s="216">
        <v>27126209</v>
      </c>
      <c r="G80" s="218"/>
      <c r="H80" s="216">
        <v>2712274</v>
      </c>
      <c r="I80" s="218"/>
      <c r="J80" s="216">
        <v>51468505</v>
      </c>
    </row>
    <row r="81" spans="1:10" ht="21" customHeight="1">
      <c r="A81" s="237" t="s">
        <v>127</v>
      </c>
      <c r="B81" s="220"/>
      <c r="C81" s="211"/>
      <c r="D81" s="216">
        <v>-58677</v>
      </c>
      <c r="E81" s="216"/>
      <c r="F81" s="216">
        <v>42170</v>
      </c>
      <c r="G81" s="218"/>
      <c r="H81" s="223">
        <v>0</v>
      </c>
      <c r="I81" s="223"/>
      <c r="J81" s="223">
        <v>0</v>
      </c>
    </row>
    <row r="82" spans="1:10" ht="21" customHeight="1">
      <c r="B82" s="220"/>
      <c r="C82" s="211"/>
      <c r="D82" s="218"/>
      <c r="E82" s="216"/>
      <c r="F82" s="218"/>
      <c r="G82" s="218"/>
      <c r="H82" s="218"/>
      <c r="I82" s="216"/>
      <c r="J82" s="218"/>
    </row>
    <row r="83" spans="1:10" ht="21" customHeight="1">
      <c r="A83" s="234" t="s">
        <v>57</v>
      </c>
      <c r="B83" s="220"/>
      <c r="C83" s="211"/>
      <c r="D83" s="235"/>
      <c r="E83" s="235"/>
      <c r="F83" s="235"/>
      <c r="G83" s="235"/>
      <c r="H83" s="235"/>
      <c r="I83" s="234"/>
      <c r="J83" s="235"/>
    </row>
    <row r="84" spans="1:10" ht="21" customHeight="1" thickBot="1">
      <c r="A84" s="237" t="s">
        <v>96</v>
      </c>
      <c r="B84" s="220" t="s">
        <v>260</v>
      </c>
      <c r="C84" s="211"/>
      <c r="D84" s="251">
        <v>1.3654376480185126</v>
      </c>
      <c r="E84" s="239"/>
      <c r="F84" s="251">
        <v>4.3534916939109793</v>
      </c>
      <c r="G84" s="239"/>
      <c r="H84" s="251">
        <v>1.3988394074326482</v>
      </c>
      <c r="I84" s="239"/>
      <c r="J84" s="251">
        <v>15.122803991082232</v>
      </c>
    </row>
    <row r="85" spans="1:10" ht="21" customHeight="1" thickTop="1">
      <c r="A85" s="221"/>
      <c r="B85" s="220"/>
      <c r="C85" s="211"/>
      <c r="D85" s="235"/>
      <c r="E85" s="235"/>
      <c r="F85" s="235"/>
      <c r="G85" s="235"/>
      <c r="H85" s="235"/>
      <c r="I85" s="234"/>
      <c r="J85" s="235"/>
    </row>
    <row r="86" spans="1:10" ht="21" customHeight="1">
      <c r="A86" s="221"/>
      <c r="B86" s="220"/>
      <c r="C86" s="211"/>
      <c r="D86" s="235"/>
      <c r="E86" s="235"/>
      <c r="F86" s="235"/>
      <c r="G86" s="235"/>
      <c r="H86" s="235"/>
      <c r="I86" s="234"/>
      <c r="J86" s="235"/>
    </row>
    <row r="87" spans="1:10" ht="21" customHeight="1">
      <c r="A87" s="221"/>
      <c r="B87" s="220"/>
      <c r="C87" s="211"/>
      <c r="D87" s="235"/>
      <c r="E87" s="235"/>
      <c r="F87" s="235"/>
      <c r="G87" s="235"/>
      <c r="H87" s="235"/>
      <c r="I87" s="234"/>
      <c r="J87" s="235"/>
    </row>
    <row r="88" spans="1:10" ht="21" customHeight="1">
      <c r="A88" s="221"/>
      <c r="B88" s="220"/>
      <c r="C88" s="211"/>
      <c r="D88" s="235"/>
      <c r="E88" s="235"/>
      <c r="F88" s="235"/>
      <c r="G88" s="235"/>
      <c r="H88" s="235"/>
      <c r="I88" s="234"/>
      <c r="J88" s="235"/>
    </row>
    <row r="89" spans="1:10" ht="21" customHeight="1">
      <c r="A89" s="221"/>
      <c r="B89" s="220"/>
      <c r="C89" s="211"/>
      <c r="D89" s="235"/>
      <c r="E89" s="235"/>
      <c r="F89" s="235"/>
      <c r="G89" s="235"/>
      <c r="H89" s="235"/>
      <c r="I89" s="234"/>
      <c r="J89" s="235"/>
    </row>
    <row r="90" spans="1:10" ht="21" customHeight="1">
      <c r="A90" s="221"/>
      <c r="B90" s="220"/>
      <c r="C90" s="211"/>
      <c r="D90" s="235"/>
      <c r="E90" s="235"/>
      <c r="F90" s="235"/>
      <c r="G90" s="235"/>
      <c r="H90" s="235"/>
      <c r="I90" s="234"/>
      <c r="J90" s="235"/>
    </row>
    <row r="91" spans="1:10" ht="21" customHeight="1">
      <c r="B91" s="220"/>
    </row>
    <row r="92" spans="1:10" ht="21" customHeight="1">
      <c r="B92" s="220"/>
    </row>
    <row r="93" spans="1:10" ht="21" customHeight="1">
      <c r="B93" s="220"/>
    </row>
    <row r="95" spans="1:10" ht="21" customHeight="1">
      <c r="A95" s="518" t="s">
        <v>142</v>
      </c>
      <c r="B95" s="518"/>
      <c r="C95" s="518"/>
      <c r="D95" s="518"/>
      <c r="E95" s="518"/>
      <c r="F95" s="518"/>
      <c r="G95" s="518"/>
      <c r="H95" s="518"/>
      <c r="I95" s="518"/>
      <c r="J95" s="518"/>
    </row>
    <row r="96" spans="1:10" ht="21" customHeight="1">
      <c r="A96" s="518" t="s">
        <v>213</v>
      </c>
      <c r="B96" s="518"/>
      <c r="C96" s="518"/>
      <c r="D96" s="518"/>
      <c r="E96" s="518"/>
      <c r="F96" s="518"/>
      <c r="G96" s="518"/>
      <c r="H96" s="518"/>
      <c r="I96" s="518"/>
      <c r="J96" s="518"/>
    </row>
    <row r="97" spans="2:2" ht="21" customHeight="1">
      <c r="B97" s="220"/>
    </row>
    <row r="98" spans="2:2" ht="21" customHeight="1">
      <c r="B98" s="220"/>
    </row>
    <row r="99" spans="2:2" ht="21" customHeight="1">
      <c r="B99" s="220"/>
    </row>
    <row r="100" spans="2:2" ht="21" customHeight="1">
      <c r="B100" s="220"/>
    </row>
    <row r="101" spans="2:2" ht="21" customHeight="1">
      <c r="B101" s="220"/>
    </row>
    <row r="102" spans="2:2" ht="21" customHeight="1">
      <c r="B102" s="220"/>
    </row>
    <row r="103" spans="2:2" ht="21" customHeight="1">
      <c r="B103" s="220"/>
    </row>
    <row r="106" spans="2:2" ht="21" customHeight="1">
      <c r="B106" s="252"/>
    </row>
    <row r="107" spans="2:2" ht="21" customHeight="1">
      <c r="B107" s="242"/>
    </row>
    <row r="108" spans="2:2" ht="21" customHeight="1">
      <c r="B108" s="242"/>
    </row>
  </sheetData>
  <mergeCells count="15">
    <mergeCell ref="D4:F4"/>
    <mergeCell ref="H4:J4"/>
    <mergeCell ref="D5:F5"/>
    <mergeCell ref="H5:J5"/>
    <mergeCell ref="D6:F6"/>
    <mergeCell ref="H6:J6"/>
    <mergeCell ref="A96:J96"/>
    <mergeCell ref="D8:J8"/>
    <mergeCell ref="D48:F48"/>
    <mergeCell ref="H48:J48"/>
    <mergeCell ref="D49:F49"/>
    <mergeCell ref="H49:J49"/>
    <mergeCell ref="D50:F50"/>
    <mergeCell ref="H50:J50"/>
    <mergeCell ref="A95:J95"/>
  </mergeCells>
  <printOptions horizontalCentered="1"/>
  <pageMargins left="0.8" right="0.8" top="0.48" bottom="0.5" header="0.5" footer="0.5"/>
  <pageSetup paperSize="9" scale="65" firstPageNumber="4" fitToWidth="0" fitToHeight="0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44" max="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99"/>
  <sheetViews>
    <sheetView zoomScaleNormal="100" zoomScaleSheetLayoutView="83" workbookViewId="0"/>
  </sheetViews>
  <sheetFormatPr defaultColWidth="9.1796875" defaultRowHeight="21" customHeight="1"/>
  <cols>
    <col min="1" max="1" width="63" style="214" customWidth="1"/>
    <col min="2" max="2" width="7.81640625" style="236" customWidth="1"/>
    <col min="3" max="3" width="0.7265625" style="214" customWidth="1"/>
    <col min="4" max="4" width="12.7265625" style="214" bestFit="1" customWidth="1"/>
    <col min="5" max="5" width="0.7265625" style="214" customWidth="1"/>
    <col min="6" max="6" width="12.453125" style="214" customWidth="1"/>
    <col min="7" max="7" width="0.7265625" style="214" customWidth="1"/>
    <col min="8" max="8" width="12.7265625" style="214" bestFit="1" customWidth="1"/>
    <col min="9" max="9" width="0.7265625" style="214" customWidth="1"/>
    <col min="10" max="10" width="12.81640625" style="214" customWidth="1"/>
    <col min="11" max="16384" width="9.1796875" style="214"/>
  </cols>
  <sheetData>
    <row r="1" spans="1:10" s="206" customFormat="1" ht="21" customHeight="1">
      <c r="A1" s="204" t="s">
        <v>25</v>
      </c>
      <c r="B1" s="205"/>
      <c r="C1" s="205"/>
      <c r="D1" s="205"/>
      <c r="E1" s="205"/>
      <c r="F1" s="205"/>
      <c r="G1" s="205"/>
      <c r="H1" s="205"/>
      <c r="I1" s="205"/>
      <c r="J1" s="205"/>
    </row>
    <row r="2" spans="1:10" s="206" customFormat="1" ht="21" customHeight="1">
      <c r="A2" s="207" t="s">
        <v>151</v>
      </c>
      <c r="B2" s="153"/>
      <c r="C2" s="153"/>
      <c r="D2" s="153"/>
      <c r="E2" s="153"/>
      <c r="F2" s="153"/>
      <c r="G2" s="153"/>
    </row>
    <row r="3" spans="1:10" s="206" customFormat="1" ht="21" customHeight="1">
      <c r="A3" s="207"/>
      <c r="B3" s="153"/>
      <c r="C3" s="153"/>
      <c r="G3" s="153"/>
      <c r="H3" s="153"/>
      <c r="I3" s="153"/>
      <c r="J3" s="153"/>
    </row>
    <row r="4" spans="1:10" s="206" customFormat="1" ht="21" customHeight="1">
      <c r="D4" s="519" t="s">
        <v>15</v>
      </c>
      <c r="E4" s="523"/>
      <c r="F4" s="523"/>
      <c r="G4" s="153"/>
      <c r="H4" s="519" t="s">
        <v>48</v>
      </c>
      <c r="I4" s="519"/>
      <c r="J4" s="519"/>
    </row>
    <row r="5" spans="1:10" s="206" customFormat="1" ht="21" customHeight="1">
      <c r="D5" s="518" t="s">
        <v>261</v>
      </c>
      <c r="E5" s="520"/>
      <c r="F5" s="520"/>
      <c r="G5" s="158"/>
      <c r="H5" s="518" t="s">
        <v>261</v>
      </c>
      <c r="I5" s="520"/>
      <c r="J5" s="520"/>
    </row>
    <row r="6" spans="1:10" s="489" customFormat="1" ht="21" customHeight="1">
      <c r="B6" s="487"/>
      <c r="D6" s="522" t="s">
        <v>132</v>
      </c>
      <c r="E6" s="522"/>
      <c r="F6" s="522"/>
      <c r="G6" s="159"/>
      <c r="H6" s="522" t="s">
        <v>132</v>
      </c>
      <c r="I6" s="522"/>
      <c r="J6" s="522"/>
    </row>
    <row r="7" spans="1:10" s="489" customFormat="1" ht="21" customHeight="1">
      <c r="A7" s="208"/>
      <c r="B7" s="155" t="s">
        <v>17</v>
      </c>
      <c r="C7" s="487"/>
      <c r="D7" s="490" t="s">
        <v>234</v>
      </c>
      <c r="E7" s="157"/>
      <c r="F7" s="490" t="s">
        <v>207</v>
      </c>
      <c r="G7" s="490"/>
      <c r="H7" s="490" t="s">
        <v>234</v>
      </c>
      <c r="I7" s="157"/>
      <c r="J7" s="490" t="s">
        <v>207</v>
      </c>
    </row>
    <row r="8" spans="1:10" s="489" customFormat="1" ht="21" customHeight="1">
      <c r="A8" s="208"/>
      <c r="B8" s="487"/>
      <c r="C8" s="487"/>
      <c r="D8" s="516" t="s">
        <v>29</v>
      </c>
      <c r="E8" s="517"/>
      <c r="F8" s="517"/>
      <c r="G8" s="517"/>
      <c r="H8" s="517"/>
      <c r="I8" s="517"/>
      <c r="J8" s="517"/>
    </row>
    <row r="9" spans="1:10" ht="21" customHeight="1">
      <c r="A9" s="209" t="s">
        <v>40</v>
      </c>
      <c r="B9" s="210"/>
      <c r="C9" s="211"/>
      <c r="D9" s="212">
        <v>90045365</v>
      </c>
      <c r="E9" s="212"/>
      <c r="F9" s="212">
        <v>103306402</v>
      </c>
      <c r="G9" s="212"/>
      <c r="H9" s="212">
        <v>89762295</v>
      </c>
      <c r="I9" s="212"/>
      <c r="J9" s="212">
        <v>94541000</v>
      </c>
    </row>
    <row r="10" spans="1:10" ht="21" customHeight="1">
      <c r="A10" s="215" t="s">
        <v>172</v>
      </c>
      <c r="B10" s="210"/>
      <c r="C10" s="211"/>
      <c r="D10" s="212">
        <v>16766954</v>
      </c>
      <c r="E10" s="213"/>
      <c r="F10" s="212">
        <v>26865206</v>
      </c>
      <c r="G10" s="213"/>
      <c r="H10" s="212">
        <v>16676412</v>
      </c>
      <c r="I10" s="216"/>
      <c r="J10" s="212">
        <v>26808326</v>
      </c>
    </row>
    <row r="11" spans="1:10" ht="21" customHeight="1">
      <c r="A11" s="209" t="s">
        <v>101</v>
      </c>
      <c r="B11" s="210"/>
      <c r="C11" s="211"/>
      <c r="D11" s="217">
        <f>SUM(D9-D10)</f>
        <v>73278411</v>
      </c>
      <c r="E11" s="216"/>
      <c r="F11" s="217">
        <f>SUM(F9-F10)</f>
        <v>76441196</v>
      </c>
      <c r="G11" s="218"/>
      <c r="H11" s="217">
        <f>SUM(H9-H10)</f>
        <v>73085883</v>
      </c>
      <c r="I11" s="218"/>
      <c r="J11" s="217">
        <f>SUM(J9-J10)</f>
        <v>67732674</v>
      </c>
    </row>
    <row r="12" spans="1:10" ht="21" customHeight="1">
      <c r="A12" s="209" t="s">
        <v>217</v>
      </c>
      <c r="B12" s="210"/>
      <c r="C12" s="211"/>
      <c r="D12" s="212">
        <v>31971733</v>
      </c>
      <c r="E12" s="216"/>
      <c r="F12" s="212">
        <v>28049000</v>
      </c>
      <c r="G12" s="218"/>
      <c r="H12" s="212">
        <v>28878316</v>
      </c>
      <c r="I12" s="218"/>
      <c r="J12" s="212">
        <v>29208773</v>
      </c>
    </row>
    <row r="13" spans="1:10" ht="21" customHeight="1">
      <c r="A13" s="219" t="s">
        <v>218</v>
      </c>
      <c r="B13" s="210"/>
      <c r="C13" s="211"/>
      <c r="D13" s="212">
        <v>6806950</v>
      </c>
      <c r="E13" s="216"/>
      <c r="F13" s="212">
        <v>6805512</v>
      </c>
      <c r="G13" s="218"/>
      <c r="H13" s="212">
        <v>6016505</v>
      </c>
      <c r="I13" s="218"/>
      <c r="J13" s="212">
        <v>5991927</v>
      </c>
    </row>
    <row r="14" spans="1:10" ht="21" customHeight="1">
      <c r="A14" s="209" t="s">
        <v>219</v>
      </c>
      <c r="B14" s="210"/>
      <c r="C14" s="211"/>
      <c r="D14" s="217">
        <f>SUM(D12-D13)</f>
        <v>25164783</v>
      </c>
      <c r="E14" s="216"/>
      <c r="F14" s="217">
        <f>SUM(F12-F13)</f>
        <v>21243488</v>
      </c>
      <c r="G14" s="218"/>
      <c r="H14" s="217">
        <f>SUM(H12-H13)</f>
        <v>22861811</v>
      </c>
      <c r="I14" s="218"/>
      <c r="J14" s="217">
        <f>SUM(J12-J13)</f>
        <v>23216846</v>
      </c>
    </row>
    <row r="15" spans="1:10" ht="21" customHeight="1">
      <c r="A15" s="219" t="s">
        <v>262</v>
      </c>
      <c r="B15" s="210"/>
      <c r="C15" s="211"/>
      <c r="D15" s="212"/>
      <c r="E15" s="216"/>
      <c r="F15" s="212"/>
      <c r="G15" s="218"/>
      <c r="H15" s="212"/>
      <c r="I15" s="218"/>
      <c r="J15" s="212"/>
    </row>
    <row r="16" spans="1:10" ht="21" customHeight="1">
      <c r="A16" s="219" t="s">
        <v>263</v>
      </c>
      <c r="B16" s="210"/>
      <c r="C16" s="211"/>
      <c r="D16" s="212">
        <v>6497939</v>
      </c>
      <c r="E16" s="216"/>
      <c r="F16" s="223">
        <v>0</v>
      </c>
      <c r="G16" s="218"/>
      <c r="H16" s="212">
        <v>6094544</v>
      </c>
      <c r="I16" s="218"/>
      <c r="J16" s="223">
        <v>0</v>
      </c>
    </row>
    <row r="17" spans="1:10" ht="21" customHeight="1">
      <c r="A17" s="219" t="s">
        <v>211</v>
      </c>
      <c r="B17" s="210"/>
      <c r="C17" s="211"/>
      <c r="D17" s="212">
        <v>0</v>
      </c>
      <c r="E17" s="216"/>
      <c r="F17" s="212">
        <v>5264538</v>
      </c>
      <c r="G17" s="218"/>
      <c r="H17" s="212">
        <v>0</v>
      </c>
      <c r="I17" s="218"/>
      <c r="J17" s="212">
        <v>5058913</v>
      </c>
    </row>
    <row r="18" spans="1:10" ht="21" customHeight="1">
      <c r="A18" s="219" t="s">
        <v>98</v>
      </c>
      <c r="B18" s="210"/>
      <c r="C18" s="211"/>
      <c r="D18" s="212">
        <v>1689176</v>
      </c>
      <c r="E18" s="216"/>
      <c r="F18" s="212">
        <v>3067201</v>
      </c>
      <c r="G18" s="218"/>
      <c r="H18" s="212">
        <v>1722369</v>
      </c>
      <c r="I18" s="218"/>
      <c r="J18" s="212">
        <v>2426056</v>
      </c>
    </row>
    <row r="19" spans="1:10" ht="21" customHeight="1">
      <c r="A19" s="219" t="s">
        <v>212</v>
      </c>
      <c r="B19" s="210">
        <v>7.2</v>
      </c>
      <c r="C19" s="211"/>
      <c r="D19" s="212">
        <v>0</v>
      </c>
      <c r="E19" s="216"/>
      <c r="F19" s="212">
        <v>24023848</v>
      </c>
      <c r="G19" s="218"/>
      <c r="H19" s="212">
        <v>0</v>
      </c>
      <c r="I19" s="218"/>
      <c r="J19" s="212">
        <v>61899788</v>
      </c>
    </row>
    <row r="20" spans="1:10" ht="21" customHeight="1">
      <c r="A20" s="219" t="s">
        <v>325</v>
      </c>
      <c r="B20" s="210"/>
      <c r="C20" s="211"/>
      <c r="D20" s="212">
        <v>-78147</v>
      </c>
      <c r="E20" s="216"/>
      <c r="F20" s="212">
        <v>487756</v>
      </c>
      <c r="G20" s="218"/>
      <c r="H20" s="212">
        <v>0</v>
      </c>
      <c r="I20" s="218"/>
      <c r="J20" s="212">
        <v>0</v>
      </c>
    </row>
    <row r="21" spans="1:10" ht="21" customHeight="1">
      <c r="A21" s="221" t="s">
        <v>47</v>
      </c>
      <c r="B21" s="210"/>
      <c r="C21" s="211"/>
      <c r="D21" s="212">
        <v>149533</v>
      </c>
      <c r="E21" s="216"/>
      <c r="F21" s="212">
        <v>619436</v>
      </c>
      <c r="G21" s="218"/>
      <c r="H21" s="212">
        <v>2002046</v>
      </c>
      <c r="I21" s="218"/>
      <c r="J21" s="212">
        <v>1723637</v>
      </c>
    </row>
    <row r="22" spans="1:10" ht="21" customHeight="1">
      <c r="A22" s="221" t="s">
        <v>52</v>
      </c>
      <c r="B22" s="210">
        <v>7.2</v>
      </c>
      <c r="C22" s="211"/>
      <c r="D22" s="212">
        <v>0</v>
      </c>
      <c r="E22" s="216"/>
      <c r="F22" s="212">
        <v>34950839</v>
      </c>
      <c r="G22" s="218"/>
      <c r="H22" s="222">
        <v>0</v>
      </c>
      <c r="I22" s="223"/>
      <c r="J22" s="222">
        <v>0</v>
      </c>
    </row>
    <row r="23" spans="1:10" ht="21" customHeight="1">
      <c r="A23" s="209" t="s">
        <v>53</v>
      </c>
      <c r="B23" s="210"/>
      <c r="C23" s="211"/>
      <c r="D23" s="212">
        <v>1700370</v>
      </c>
      <c r="E23" s="216"/>
      <c r="F23" s="212">
        <v>311642</v>
      </c>
      <c r="G23" s="218"/>
      <c r="H23" s="212">
        <v>1631812</v>
      </c>
      <c r="I23" s="218"/>
      <c r="J23" s="212">
        <v>135293</v>
      </c>
    </row>
    <row r="24" spans="1:10" ht="21" customHeight="1">
      <c r="A24" s="221" t="s">
        <v>220</v>
      </c>
      <c r="B24" s="210"/>
      <c r="C24" s="211"/>
      <c r="D24" s="224">
        <f>SUM(D16:D23)+D11+D14</f>
        <v>108402065</v>
      </c>
      <c r="E24" s="216"/>
      <c r="F24" s="224">
        <f>SUM(F17:F23)+F11+F14</f>
        <v>166409944</v>
      </c>
      <c r="G24" s="218"/>
      <c r="H24" s="224">
        <f>SUM(H16:H23)+H11+H14</f>
        <v>107398465</v>
      </c>
      <c r="I24" s="218"/>
      <c r="J24" s="224">
        <f>SUM(J17:J23)+J11+J14</f>
        <v>162193207</v>
      </c>
    </row>
    <row r="25" spans="1:10" ht="21" customHeight="1">
      <c r="A25" s="221" t="s">
        <v>54</v>
      </c>
      <c r="B25" s="210">
        <v>7.2</v>
      </c>
      <c r="C25" s="211"/>
      <c r="D25" s="225">
        <v>0</v>
      </c>
      <c r="E25" s="216"/>
      <c r="F25" s="225">
        <v>35346903</v>
      </c>
      <c r="G25" s="218"/>
      <c r="H25" s="225">
        <v>0</v>
      </c>
      <c r="I25" s="216"/>
      <c r="J25" s="226">
        <v>0</v>
      </c>
    </row>
    <row r="26" spans="1:10" ht="21" customHeight="1">
      <c r="A26" s="221" t="s">
        <v>221</v>
      </c>
      <c r="B26" s="210"/>
      <c r="C26" s="211"/>
      <c r="D26" s="217">
        <f>SUM(D24-D25)</f>
        <v>108402065</v>
      </c>
      <c r="E26" s="216"/>
      <c r="F26" s="217">
        <f>SUM(F24-F25)</f>
        <v>131063041</v>
      </c>
      <c r="G26" s="218"/>
      <c r="H26" s="217">
        <f>SUM(H24-H25)</f>
        <v>107398465</v>
      </c>
      <c r="I26" s="218"/>
      <c r="J26" s="217">
        <f>SUM(J24-J25)</f>
        <v>162193207</v>
      </c>
    </row>
    <row r="27" spans="1:10" ht="21" customHeight="1">
      <c r="A27" s="209" t="s">
        <v>42</v>
      </c>
      <c r="B27" s="210"/>
      <c r="C27" s="211"/>
      <c r="D27" s="227"/>
      <c r="E27" s="218"/>
      <c r="F27" s="227"/>
      <c r="G27" s="218"/>
      <c r="H27" s="212"/>
      <c r="I27" s="218"/>
      <c r="J27" s="212"/>
    </row>
    <row r="28" spans="1:10" ht="21" customHeight="1">
      <c r="A28" s="215" t="s">
        <v>222</v>
      </c>
      <c r="B28" s="210"/>
      <c r="C28" s="211"/>
      <c r="D28" s="212">
        <v>23841645</v>
      </c>
      <c r="E28" s="218"/>
      <c r="F28" s="212">
        <v>24739068</v>
      </c>
      <c r="G28" s="218"/>
      <c r="H28" s="212">
        <v>21506297</v>
      </c>
      <c r="I28" s="218"/>
      <c r="J28" s="212">
        <v>22018282</v>
      </c>
    </row>
    <row r="29" spans="1:10" ht="21" customHeight="1">
      <c r="A29" s="215" t="s">
        <v>223</v>
      </c>
      <c r="B29" s="210"/>
      <c r="C29" s="211"/>
      <c r="D29" s="212">
        <v>86914</v>
      </c>
      <c r="E29" s="218"/>
      <c r="F29" s="212">
        <v>77425</v>
      </c>
      <c r="G29" s="218"/>
      <c r="H29" s="212">
        <v>75240</v>
      </c>
      <c r="I29" s="218"/>
      <c r="J29" s="212">
        <v>64944</v>
      </c>
    </row>
    <row r="30" spans="1:10" ht="21" customHeight="1">
      <c r="A30" s="215" t="s">
        <v>224</v>
      </c>
      <c r="B30" s="210"/>
      <c r="C30" s="211"/>
      <c r="D30" s="212">
        <v>9530781</v>
      </c>
      <c r="E30" s="218"/>
      <c r="F30" s="212">
        <v>10228294</v>
      </c>
      <c r="G30" s="218"/>
      <c r="H30" s="212">
        <v>9124886</v>
      </c>
      <c r="I30" s="218"/>
      <c r="J30" s="212">
        <v>9417740</v>
      </c>
    </row>
    <row r="31" spans="1:10" ht="21" customHeight="1">
      <c r="A31" s="215" t="s">
        <v>225</v>
      </c>
      <c r="B31" s="210"/>
      <c r="C31" s="211"/>
      <c r="D31" s="212">
        <v>2850685</v>
      </c>
      <c r="E31" s="218"/>
      <c r="F31" s="212">
        <v>3560305</v>
      </c>
      <c r="G31" s="218"/>
      <c r="H31" s="212">
        <v>2839943</v>
      </c>
      <c r="I31" s="218"/>
      <c r="J31" s="212">
        <v>3299450</v>
      </c>
    </row>
    <row r="32" spans="1:10" ht="21" customHeight="1">
      <c r="A32" s="215" t="s">
        <v>226</v>
      </c>
      <c r="B32" s="210"/>
      <c r="C32" s="211"/>
      <c r="D32" s="212">
        <v>11970322</v>
      </c>
      <c r="E32" s="218"/>
      <c r="F32" s="212">
        <v>13449970</v>
      </c>
      <c r="G32" s="218"/>
      <c r="H32" s="212">
        <v>13619172</v>
      </c>
      <c r="I32" s="218"/>
      <c r="J32" s="212">
        <v>15183440</v>
      </c>
    </row>
    <row r="33" spans="1:10" ht="21" customHeight="1">
      <c r="A33" s="215" t="s">
        <v>227</v>
      </c>
      <c r="B33" s="210"/>
      <c r="C33" s="211"/>
      <c r="D33" s="217">
        <f>SUM(D28:D32)</f>
        <v>48280347</v>
      </c>
      <c r="E33" s="218"/>
      <c r="F33" s="217">
        <f>SUM(F28:F32)</f>
        <v>52055062</v>
      </c>
      <c r="G33" s="218"/>
      <c r="H33" s="217">
        <f>SUM(H28:H32)</f>
        <v>47165538</v>
      </c>
      <c r="I33" s="218"/>
      <c r="J33" s="217">
        <f>SUM(J28:J32)</f>
        <v>49983856</v>
      </c>
    </row>
    <row r="34" spans="1:10" ht="21" customHeight="1">
      <c r="A34" s="215" t="s">
        <v>309</v>
      </c>
      <c r="B34" s="210"/>
      <c r="C34" s="211"/>
      <c r="D34" s="212">
        <v>32415468</v>
      </c>
      <c r="E34" s="218"/>
      <c r="F34" s="212">
        <v>0</v>
      </c>
      <c r="G34" s="218"/>
      <c r="H34" s="212">
        <v>32108802</v>
      </c>
      <c r="I34" s="218"/>
      <c r="J34" s="212">
        <v>0</v>
      </c>
    </row>
    <row r="35" spans="1:10" ht="21" customHeight="1">
      <c r="A35" s="215" t="s">
        <v>88</v>
      </c>
      <c r="B35" s="210"/>
      <c r="C35" s="211"/>
      <c r="D35" s="225">
        <v>0</v>
      </c>
      <c r="E35" s="218"/>
      <c r="F35" s="225">
        <v>26602692</v>
      </c>
      <c r="G35" s="218"/>
      <c r="H35" s="225">
        <v>0</v>
      </c>
      <c r="I35" s="218"/>
      <c r="J35" s="225">
        <v>26611159</v>
      </c>
    </row>
    <row r="36" spans="1:10" ht="21" customHeight="1">
      <c r="A36" s="215" t="s">
        <v>246</v>
      </c>
      <c r="B36" s="210"/>
      <c r="C36" s="211"/>
      <c r="D36" s="212">
        <f>D26-D33-D34-D35</f>
        <v>27706250</v>
      </c>
      <c r="E36" s="218"/>
      <c r="F36" s="212">
        <f>F26-F33-F35</f>
        <v>52405287</v>
      </c>
      <c r="G36" s="218"/>
      <c r="H36" s="212">
        <f>H26-H33-H34-H35</f>
        <v>28124125</v>
      </c>
      <c r="I36" s="218"/>
      <c r="J36" s="212">
        <f>J26-J33-J35</f>
        <v>85598192</v>
      </c>
    </row>
    <row r="37" spans="1:10" ht="21" customHeight="1">
      <c r="A37" s="215" t="s">
        <v>174</v>
      </c>
      <c r="B37" s="210" t="s">
        <v>245</v>
      </c>
      <c r="C37" s="211"/>
      <c r="D37" s="36">
        <v>5629929</v>
      </c>
      <c r="E37" s="119"/>
      <c r="F37" s="36">
        <v>17561901</v>
      </c>
      <c r="G37" s="119"/>
      <c r="H37" s="36">
        <v>5166973</v>
      </c>
      <c r="I37" s="119"/>
      <c r="J37" s="36">
        <v>16359333</v>
      </c>
    </row>
    <row r="38" spans="1:10" ht="21" customHeight="1">
      <c r="A38" s="355" t="s">
        <v>56</v>
      </c>
      <c r="B38" s="358"/>
      <c r="C38" s="211"/>
      <c r="D38" s="28">
        <f>SUM(D36-D37)</f>
        <v>22076321</v>
      </c>
      <c r="E38" s="375"/>
      <c r="F38" s="28">
        <f>SUM(F36-F37)</f>
        <v>34843386</v>
      </c>
      <c r="G38" s="375"/>
      <c r="H38" s="28">
        <f>SUM(H36-H37)</f>
        <v>22957152</v>
      </c>
      <c r="I38" s="375"/>
      <c r="J38" s="28">
        <f>SUM(J36-J37)</f>
        <v>69238859</v>
      </c>
    </row>
    <row r="39" spans="1:10" ht="21" customHeight="1">
      <c r="A39" s="209"/>
      <c r="B39" s="220"/>
      <c r="C39" s="211"/>
      <c r="D39" s="228"/>
      <c r="E39" s="229"/>
      <c r="F39" s="228"/>
      <c r="G39" s="230"/>
      <c r="H39" s="228"/>
      <c r="I39" s="230"/>
      <c r="J39" s="228"/>
    </row>
    <row r="40" spans="1:10" ht="21" customHeight="1">
      <c r="A40" s="209"/>
      <c r="B40" s="220"/>
      <c r="C40" s="211"/>
      <c r="D40" s="228"/>
      <c r="E40" s="229"/>
      <c r="F40" s="228"/>
      <c r="G40" s="230"/>
      <c r="H40" s="229"/>
      <c r="I40" s="230"/>
      <c r="J40" s="229"/>
    </row>
    <row r="41" spans="1:10" ht="21" customHeight="1">
      <c r="A41" s="209"/>
      <c r="B41" s="220"/>
      <c r="C41" s="211"/>
      <c r="D41" s="228"/>
      <c r="E41" s="229"/>
      <c r="F41" s="228"/>
      <c r="G41" s="230"/>
      <c r="H41" s="229"/>
      <c r="I41" s="230"/>
      <c r="J41" s="229"/>
    </row>
    <row r="42" spans="1:10" ht="21" customHeight="1">
      <c r="A42" s="209"/>
      <c r="B42" s="220"/>
      <c r="C42" s="211"/>
      <c r="D42" s="229"/>
      <c r="E42" s="229"/>
      <c r="F42" s="229"/>
      <c r="G42" s="230"/>
      <c r="H42" s="229"/>
      <c r="I42" s="230"/>
      <c r="J42" s="229"/>
    </row>
    <row r="43" spans="1:10" ht="21" customHeight="1">
      <c r="A43" s="209"/>
      <c r="B43" s="220"/>
      <c r="C43" s="211"/>
      <c r="D43" s="229"/>
      <c r="E43" s="229"/>
      <c r="F43" s="229"/>
      <c r="G43" s="230"/>
      <c r="H43" s="229"/>
      <c r="I43" s="230"/>
      <c r="J43" s="229"/>
    </row>
    <row r="44" spans="1:10" ht="21" customHeight="1">
      <c r="A44" s="209"/>
      <c r="B44" s="220"/>
      <c r="C44" s="211"/>
      <c r="D44" s="229"/>
      <c r="E44" s="229"/>
      <c r="F44" s="229"/>
      <c r="G44" s="230"/>
      <c r="H44" s="229"/>
      <c r="I44" s="230"/>
      <c r="J44" s="229"/>
    </row>
    <row r="45" spans="1:10" s="206" customFormat="1" ht="21" customHeight="1">
      <c r="A45" s="231" t="s">
        <v>25</v>
      </c>
      <c r="B45" s="220"/>
      <c r="C45" s="211"/>
      <c r="D45" s="229"/>
      <c r="E45" s="229"/>
      <c r="F45" s="229"/>
      <c r="G45" s="230"/>
      <c r="H45" s="229"/>
      <c r="I45" s="230"/>
      <c r="J45" s="229"/>
    </row>
    <row r="46" spans="1:10" s="206" customFormat="1" ht="21" customHeight="1">
      <c r="A46" s="207" t="s">
        <v>151</v>
      </c>
      <c r="B46" s="220"/>
      <c r="C46" s="211"/>
      <c r="D46" s="229"/>
      <c r="E46" s="229"/>
      <c r="F46" s="229"/>
      <c r="G46" s="230"/>
      <c r="H46" s="229"/>
      <c r="I46" s="230"/>
      <c r="J46" s="229"/>
    </row>
    <row r="47" spans="1:10" s="206" customFormat="1" ht="21" customHeight="1">
      <c r="A47" s="232"/>
      <c r="B47" s="220"/>
      <c r="C47" s="211"/>
      <c r="D47" s="229"/>
      <c r="E47" s="229"/>
      <c r="F47" s="229"/>
      <c r="G47" s="230"/>
      <c r="H47" s="229"/>
      <c r="I47" s="230"/>
      <c r="J47" s="229"/>
    </row>
    <row r="48" spans="1:10" s="206" customFormat="1" ht="21" customHeight="1">
      <c r="A48" s="233"/>
      <c r="D48" s="519" t="s">
        <v>15</v>
      </c>
      <c r="E48" s="523"/>
      <c r="F48" s="523"/>
      <c r="G48" s="153"/>
      <c r="H48" s="519" t="s">
        <v>48</v>
      </c>
      <c r="I48" s="519"/>
      <c r="J48" s="519"/>
    </row>
    <row r="49" spans="1:10" s="206" customFormat="1" ht="21" customHeight="1">
      <c r="A49" s="233"/>
      <c r="D49" s="518" t="s">
        <v>261</v>
      </c>
      <c r="E49" s="520"/>
      <c r="F49" s="520"/>
      <c r="G49" s="158"/>
      <c r="H49" s="518" t="s">
        <v>261</v>
      </c>
      <c r="I49" s="520"/>
      <c r="J49" s="520"/>
    </row>
    <row r="50" spans="1:10" s="489" customFormat="1" ht="21" customHeight="1">
      <c r="B50" s="487"/>
      <c r="D50" s="521" t="s">
        <v>132</v>
      </c>
      <c r="E50" s="522"/>
      <c r="F50" s="522"/>
      <c r="G50" s="159"/>
      <c r="H50" s="521" t="s">
        <v>132</v>
      </c>
      <c r="I50" s="522"/>
      <c r="J50" s="522"/>
    </row>
    <row r="51" spans="1:10" s="489" customFormat="1" ht="21" customHeight="1">
      <c r="A51" s="208"/>
      <c r="B51" s="155" t="s">
        <v>17</v>
      </c>
      <c r="C51" s="487"/>
      <c r="D51" s="490" t="s">
        <v>234</v>
      </c>
      <c r="E51" s="157"/>
      <c r="F51" s="490" t="s">
        <v>207</v>
      </c>
      <c r="G51" s="490"/>
      <c r="H51" s="490" t="s">
        <v>234</v>
      </c>
      <c r="I51" s="157"/>
      <c r="J51" s="490" t="s">
        <v>207</v>
      </c>
    </row>
    <row r="52" spans="1:10" s="489" customFormat="1" ht="21" customHeight="1">
      <c r="A52" s="208"/>
      <c r="B52" s="487"/>
      <c r="C52" s="487"/>
      <c r="E52" s="229"/>
      <c r="G52" s="486" t="s">
        <v>29</v>
      </c>
      <c r="H52" s="229"/>
      <c r="I52" s="230"/>
      <c r="J52" s="229"/>
    </row>
    <row r="53" spans="1:10" ht="21" customHeight="1">
      <c r="A53" s="237" t="s">
        <v>149</v>
      </c>
      <c r="B53" s="220"/>
      <c r="C53" s="211"/>
      <c r="D53" s="235"/>
      <c r="E53" s="235"/>
      <c r="F53" s="235"/>
      <c r="G53" s="235"/>
      <c r="H53" s="235"/>
      <c r="I53" s="234"/>
      <c r="J53" s="235"/>
    </row>
    <row r="54" spans="1:10" ht="21" customHeight="1">
      <c r="A54" s="236" t="s">
        <v>249</v>
      </c>
      <c r="B54" s="220"/>
      <c r="C54" s="211"/>
      <c r="D54" s="212"/>
      <c r="E54" s="212"/>
      <c r="F54" s="212"/>
      <c r="G54" s="212"/>
      <c r="H54" s="212"/>
      <c r="I54" s="212"/>
      <c r="J54" s="212"/>
    </row>
    <row r="55" spans="1:10" ht="21" customHeight="1">
      <c r="A55" s="237" t="s">
        <v>264</v>
      </c>
      <c r="B55" s="220"/>
      <c r="C55" s="211"/>
      <c r="D55" s="212"/>
      <c r="E55" s="212"/>
      <c r="F55" s="212"/>
      <c r="G55" s="212"/>
      <c r="H55" s="212"/>
      <c r="I55" s="212"/>
      <c r="J55" s="212"/>
    </row>
    <row r="56" spans="1:10" ht="21" customHeight="1">
      <c r="A56" s="237" t="s">
        <v>265</v>
      </c>
      <c r="B56" s="220"/>
      <c r="C56" s="211"/>
      <c r="D56" s="212">
        <v>-769549</v>
      </c>
      <c r="E56" s="212"/>
      <c r="F56" s="212">
        <v>0</v>
      </c>
      <c r="G56" s="212"/>
      <c r="H56" s="436">
        <v>-769549</v>
      </c>
      <c r="I56" s="212"/>
      <c r="J56" s="212">
        <v>0</v>
      </c>
    </row>
    <row r="57" spans="1:10" ht="21" customHeight="1">
      <c r="A57" s="237" t="s">
        <v>247</v>
      </c>
      <c r="B57" s="220"/>
      <c r="C57" s="211"/>
      <c r="D57" s="212">
        <v>0</v>
      </c>
      <c r="E57" s="212"/>
      <c r="F57" s="212">
        <v>22713039</v>
      </c>
      <c r="G57" s="212"/>
      <c r="H57" s="212">
        <v>0</v>
      </c>
      <c r="I57" s="212"/>
      <c r="J57" s="212">
        <v>797499</v>
      </c>
    </row>
    <row r="58" spans="1:10" ht="21" customHeight="1">
      <c r="A58" s="237" t="s">
        <v>228</v>
      </c>
      <c r="B58" s="220"/>
      <c r="C58" s="211"/>
      <c r="D58" s="212"/>
      <c r="E58" s="212"/>
      <c r="F58" s="212"/>
      <c r="G58" s="212"/>
      <c r="H58" s="212"/>
      <c r="I58" s="212"/>
      <c r="J58" s="212"/>
    </row>
    <row r="59" spans="1:10" ht="21" customHeight="1">
      <c r="A59" s="237" t="s">
        <v>252</v>
      </c>
      <c r="B59" s="220"/>
      <c r="C59" s="211"/>
      <c r="D59" s="212">
        <v>-53093</v>
      </c>
      <c r="E59" s="212"/>
      <c r="F59" s="212">
        <v>-155010</v>
      </c>
      <c r="G59" s="212"/>
      <c r="H59" s="212">
        <v>-183286</v>
      </c>
      <c r="I59" s="212"/>
      <c r="J59" s="212">
        <v>0</v>
      </c>
    </row>
    <row r="60" spans="1:10" ht="21" customHeight="1">
      <c r="A60" s="237" t="s">
        <v>253</v>
      </c>
      <c r="B60" s="220"/>
      <c r="C60" s="211"/>
      <c r="D60" s="212">
        <v>0</v>
      </c>
      <c r="E60" s="212"/>
      <c r="F60" s="212">
        <v>3287789</v>
      </c>
      <c r="G60" s="212"/>
      <c r="H60" s="476">
        <v>0</v>
      </c>
      <c r="I60" s="212"/>
      <c r="J60" s="212">
        <v>0</v>
      </c>
    </row>
    <row r="61" spans="1:10" ht="21" customHeight="1">
      <c r="A61" s="237" t="s">
        <v>254</v>
      </c>
      <c r="B61" s="220"/>
      <c r="C61" s="211"/>
      <c r="D61" s="212"/>
      <c r="E61" s="212"/>
      <c r="F61" s="212"/>
      <c r="G61" s="212"/>
      <c r="H61" s="436"/>
      <c r="I61" s="212"/>
      <c r="J61" s="212"/>
    </row>
    <row r="62" spans="1:10" ht="21" customHeight="1">
      <c r="A62" s="237" t="s">
        <v>266</v>
      </c>
      <c r="B62" s="220"/>
      <c r="C62" s="211"/>
      <c r="D62" s="225">
        <v>153909</v>
      </c>
      <c r="E62" s="212"/>
      <c r="F62" s="225">
        <v>-5199837</v>
      </c>
      <c r="G62" s="212"/>
      <c r="H62" s="462">
        <v>153909</v>
      </c>
      <c r="I62" s="212"/>
      <c r="J62" s="225">
        <v>-159500</v>
      </c>
    </row>
    <row r="63" spans="1:10" ht="21" customHeight="1">
      <c r="A63" s="237"/>
      <c r="B63" s="220"/>
      <c r="C63" s="211"/>
      <c r="D63" s="225">
        <f>SUM(D56:D62)</f>
        <v>-668733</v>
      </c>
      <c r="E63" s="212"/>
      <c r="F63" s="225">
        <f>SUM(F56:F62)</f>
        <v>20645981</v>
      </c>
      <c r="G63" s="238"/>
      <c r="H63" s="225">
        <f>SUM(H56:H62)</f>
        <v>-798926</v>
      </c>
      <c r="I63" s="212"/>
      <c r="J63" s="225">
        <f>SUM(J56:J62)</f>
        <v>637999</v>
      </c>
    </row>
    <row r="64" spans="1:10" ht="21" customHeight="1">
      <c r="A64" s="236" t="s">
        <v>255</v>
      </c>
      <c r="B64" s="220"/>
      <c r="C64" s="211"/>
      <c r="D64" s="212"/>
      <c r="E64" s="212"/>
      <c r="F64" s="212"/>
      <c r="G64" s="212"/>
      <c r="H64" s="212"/>
      <c r="I64" s="212"/>
      <c r="J64" s="212"/>
    </row>
    <row r="65" spans="1:10" ht="21" customHeight="1">
      <c r="A65" s="237" t="s">
        <v>256</v>
      </c>
      <c r="B65" s="220"/>
      <c r="C65" s="211"/>
      <c r="D65" s="212"/>
      <c r="E65" s="212"/>
      <c r="F65" s="212"/>
      <c r="G65" s="212"/>
      <c r="H65" s="212"/>
      <c r="I65" s="212"/>
      <c r="J65" s="212"/>
    </row>
    <row r="66" spans="1:10" ht="21" customHeight="1">
      <c r="A66" s="237" t="s">
        <v>257</v>
      </c>
      <c r="B66" s="220"/>
      <c r="C66" s="211"/>
      <c r="D66" s="436">
        <v>178859</v>
      </c>
      <c r="E66" s="477"/>
      <c r="F66" s="478">
        <v>0</v>
      </c>
      <c r="G66" s="477"/>
      <c r="H66" s="436">
        <v>178859</v>
      </c>
      <c r="I66" s="477"/>
      <c r="J66" s="357">
        <v>0</v>
      </c>
    </row>
    <row r="67" spans="1:10" ht="21" customHeight="1">
      <c r="A67" s="237" t="s">
        <v>321</v>
      </c>
      <c r="B67" s="220"/>
      <c r="C67" s="211"/>
      <c r="D67" s="436">
        <v>-1779674</v>
      </c>
      <c r="E67" s="477"/>
      <c r="F67" s="478">
        <v>0</v>
      </c>
      <c r="G67" s="477"/>
      <c r="H67" s="436">
        <v>-1731587</v>
      </c>
      <c r="I67" s="477"/>
      <c r="J67" s="478">
        <v>0</v>
      </c>
    </row>
    <row r="68" spans="1:10" ht="21" customHeight="1">
      <c r="A68" s="237" t="s">
        <v>267</v>
      </c>
      <c r="B68" s="220"/>
      <c r="C68" s="211"/>
      <c r="D68" s="436"/>
      <c r="E68" s="479"/>
      <c r="F68" s="478"/>
      <c r="G68" s="479"/>
      <c r="H68" s="436"/>
      <c r="I68" s="479"/>
      <c r="J68" s="357"/>
    </row>
    <row r="69" spans="1:10" ht="21" customHeight="1">
      <c r="A69" s="237" t="s">
        <v>333</v>
      </c>
      <c r="B69" s="220"/>
      <c r="C69" s="211"/>
      <c r="D69" s="480">
        <v>320164</v>
      </c>
      <c r="E69" s="477"/>
      <c r="F69" s="480">
        <v>0</v>
      </c>
      <c r="G69" s="477"/>
      <c r="H69" s="480">
        <v>310546</v>
      </c>
      <c r="I69" s="477"/>
      <c r="J69" s="481">
        <v>0</v>
      </c>
    </row>
    <row r="70" spans="1:10" ht="21" customHeight="1">
      <c r="A70" s="237"/>
      <c r="B70" s="220"/>
      <c r="C70" s="211"/>
      <c r="D70" s="217">
        <f>SUM(D66:D69)</f>
        <v>-1280651</v>
      </c>
      <c r="E70" s="212"/>
      <c r="F70" s="217">
        <f>SUM(F66:F69)</f>
        <v>0</v>
      </c>
      <c r="G70" s="212"/>
      <c r="H70" s="217">
        <f>SUM(H66:H69)</f>
        <v>-1242182</v>
      </c>
      <c r="I70" s="212"/>
      <c r="J70" s="217">
        <f>SUM(J66:J69)</f>
        <v>0</v>
      </c>
    </row>
    <row r="71" spans="1:10" ht="21" customHeight="1">
      <c r="A71" s="237" t="s">
        <v>338</v>
      </c>
      <c r="B71" s="220"/>
      <c r="C71" s="211"/>
      <c r="D71" s="217">
        <f>D63+D70</f>
        <v>-1949384</v>
      </c>
      <c r="E71" s="212"/>
      <c r="F71" s="217">
        <f>F63+F70</f>
        <v>20645981</v>
      </c>
      <c r="G71" s="212"/>
      <c r="H71" s="217">
        <f>H63+H70</f>
        <v>-2041108</v>
      </c>
      <c r="I71" s="212"/>
      <c r="J71" s="217">
        <f>J63+J70</f>
        <v>637999</v>
      </c>
    </row>
    <row r="72" spans="1:10" s="206" customFormat="1" ht="21" customHeight="1" thickBot="1">
      <c r="A72" s="206" t="s">
        <v>104</v>
      </c>
      <c r="B72" s="358"/>
      <c r="C72" s="211"/>
      <c r="D72" s="362">
        <f>SUM(D38+D71)</f>
        <v>20126937</v>
      </c>
      <c r="E72" s="269"/>
      <c r="F72" s="362">
        <f>SUM(F38+F71)</f>
        <v>55489367</v>
      </c>
      <c r="G72" s="269"/>
      <c r="H72" s="362">
        <f>SUM(H38+H71)</f>
        <v>20916044</v>
      </c>
      <c r="I72" s="269"/>
      <c r="J72" s="362">
        <f>SUM(J38+J71)</f>
        <v>69876858</v>
      </c>
    </row>
    <row r="73" spans="1:10" ht="21" customHeight="1" thickTop="1">
      <c r="B73" s="220"/>
      <c r="C73" s="211"/>
      <c r="D73" s="239"/>
      <c r="E73" s="216"/>
      <c r="F73" s="239"/>
      <c r="G73" s="218"/>
      <c r="H73" s="239"/>
      <c r="I73" s="218"/>
      <c r="J73" s="239"/>
    </row>
    <row r="74" spans="1:10" ht="21" customHeight="1">
      <c r="A74" s="237" t="s">
        <v>229</v>
      </c>
      <c r="B74" s="220"/>
      <c r="C74" s="211"/>
      <c r="D74" s="239"/>
      <c r="E74" s="216"/>
      <c r="F74" s="239"/>
      <c r="G74" s="218"/>
      <c r="H74" s="239"/>
      <c r="I74" s="218"/>
      <c r="J74" s="239"/>
    </row>
    <row r="75" spans="1:10" ht="21" customHeight="1">
      <c r="A75" s="234" t="s">
        <v>175</v>
      </c>
      <c r="B75" s="220"/>
      <c r="C75" s="211"/>
      <c r="D75" s="216">
        <v>22252157</v>
      </c>
      <c r="E75" s="216"/>
      <c r="F75" s="216">
        <v>34930466</v>
      </c>
      <c r="G75" s="218"/>
      <c r="H75" s="216">
        <v>22957152</v>
      </c>
      <c r="I75" s="218"/>
      <c r="J75" s="216">
        <v>69238859</v>
      </c>
    </row>
    <row r="76" spans="1:10" ht="21" customHeight="1">
      <c r="A76" s="237" t="s">
        <v>127</v>
      </c>
      <c r="B76" s="220"/>
      <c r="C76" s="211"/>
      <c r="D76" s="216">
        <v>-175836</v>
      </c>
      <c r="E76" s="216"/>
      <c r="F76" s="216">
        <v>-87080</v>
      </c>
      <c r="G76" s="218"/>
      <c r="H76" s="222">
        <v>0</v>
      </c>
      <c r="I76" s="223"/>
      <c r="J76" s="222">
        <v>0</v>
      </c>
    </row>
    <row r="77" spans="1:10" ht="21" customHeight="1">
      <c r="B77" s="220"/>
      <c r="C77" s="211"/>
      <c r="D77" s="216"/>
      <c r="E77" s="216"/>
      <c r="F77" s="216"/>
      <c r="G77" s="218"/>
      <c r="H77" s="216"/>
      <c r="I77" s="216"/>
      <c r="J77" s="216"/>
    </row>
    <row r="78" spans="1:10" ht="21" customHeight="1">
      <c r="A78" s="237" t="s">
        <v>206</v>
      </c>
      <c r="B78" s="220"/>
      <c r="C78" s="211"/>
      <c r="D78" s="216"/>
      <c r="E78" s="216"/>
      <c r="F78" s="216"/>
      <c r="G78" s="218"/>
      <c r="H78" s="216"/>
      <c r="I78" s="218"/>
      <c r="J78" s="216"/>
    </row>
    <row r="79" spans="1:10" ht="21" customHeight="1">
      <c r="A79" s="234" t="s">
        <v>175</v>
      </c>
      <c r="B79" s="220"/>
      <c r="C79" s="211"/>
      <c r="D79" s="216">
        <v>20299265</v>
      </c>
      <c r="E79" s="216"/>
      <c r="F79" s="216">
        <v>55413734</v>
      </c>
      <c r="G79" s="218"/>
      <c r="H79" s="216">
        <v>20916044</v>
      </c>
      <c r="I79" s="218"/>
      <c r="J79" s="216">
        <v>69876858</v>
      </c>
    </row>
    <row r="80" spans="1:10" ht="21" customHeight="1">
      <c r="A80" s="237" t="s">
        <v>127</v>
      </c>
      <c r="B80" s="220"/>
      <c r="C80" s="211"/>
      <c r="D80" s="216">
        <v>-172328</v>
      </c>
      <c r="E80" s="216"/>
      <c r="F80" s="216">
        <v>75633</v>
      </c>
      <c r="G80" s="218"/>
      <c r="H80" s="222">
        <v>0</v>
      </c>
      <c r="I80" s="223"/>
      <c r="J80" s="222">
        <v>0</v>
      </c>
    </row>
    <row r="81" spans="1:10" ht="21" customHeight="1">
      <c r="B81" s="220"/>
      <c r="C81" s="211"/>
      <c r="D81" s="239"/>
      <c r="E81" s="216"/>
      <c r="F81" s="239"/>
      <c r="G81" s="218"/>
      <c r="H81" s="239"/>
      <c r="I81" s="216"/>
      <c r="J81" s="239"/>
    </row>
    <row r="82" spans="1:10" ht="21" customHeight="1">
      <c r="A82" s="234" t="s">
        <v>57</v>
      </c>
      <c r="B82" s="220"/>
      <c r="C82" s="211"/>
      <c r="D82" s="240"/>
      <c r="E82" s="235"/>
      <c r="F82" s="240"/>
      <c r="G82" s="235"/>
      <c r="H82" s="240"/>
      <c r="I82" s="234"/>
      <c r="J82" s="240"/>
    </row>
    <row r="83" spans="1:10" ht="21" customHeight="1" thickBot="1">
      <c r="A83" s="237" t="s">
        <v>96</v>
      </c>
      <c r="B83" s="220" t="s">
        <v>260</v>
      </c>
      <c r="C83" s="211"/>
      <c r="D83" s="241">
        <v>6.5463073882943759</v>
      </c>
      <c r="E83" s="239"/>
      <c r="F83" s="241">
        <v>10.276108253176217</v>
      </c>
      <c r="G83" s="239"/>
      <c r="H83" s="241">
        <v>6.7537081349820198</v>
      </c>
      <c r="I83" s="239"/>
      <c r="J83" s="241">
        <v>20.369209794614846</v>
      </c>
    </row>
    <row r="84" spans="1:10" ht="21" customHeight="1" thickTop="1">
      <c r="A84" s="221"/>
      <c r="B84" s="220"/>
      <c r="C84" s="211"/>
      <c r="D84" s="235"/>
      <c r="E84" s="235"/>
      <c r="F84" s="235"/>
      <c r="G84" s="235"/>
      <c r="H84" s="235"/>
      <c r="I84" s="234"/>
      <c r="J84" s="235"/>
    </row>
    <row r="85" spans="1:10" ht="21" customHeight="1">
      <c r="A85" s="221"/>
      <c r="B85" s="220"/>
      <c r="C85" s="211"/>
      <c r="D85" s="235"/>
      <c r="E85" s="235"/>
      <c r="F85" s="235"/>
      <c r="G85" s="235"/>
      <c r="H85" s="235"/>
      <c r="I85" s="234"/>
      <c r="J85" s="235"/>
    </row>
    <row r="86" spans="1:10" ht="21" customHeight="1">
      <c r="A86" s="221"/>
      <c r="B86" s="220"/>
      <c r="C86" s="211"/>
      <c r="D86" s="235"/>
      <c r="E86" s="235"/>
      <c r="F86" s="235"/>
      <c r="G86" s="235"/>
      <c r="H86" s="235"/>
      <c r="I86" s="234"/>
      <c r="J86" s="235"/>
    </row>
    <row r="87" spans="1:10" ht="21" customHeight="1">
      <c r="A87" s="221"/>
      <c r="B87" s="220"/>
      <c r="C87" s="211"/>
      <c r="D87" s="235"/>
      <c r="E87" s="235"/>
      <c r="F87" s="235"/>
      <c r="G87" s="235"/>
      <c r="H87" s="235"/>
      <c r="I87" s="234"/>
      <c r="J87" s="235"/>
    </row>
    <row r="88" spans="1:10" ht="21" customHeight="1">
      <c r="B88" s="220"/>
    </row>
    <row r="92" spans="1:10" ht="21" customHeight="1">
      <c r="A92" s="518" t="s">
        <v>142</v>
      </c>
      <c r="B92" s="518"/>
      <c r="C92" s="518"/>
      <c r="D92" s="518"/>
      <c r="E92" s="518"/>
      <c r="F92" s="518"/>
      <c r="G92" s="518"/>
      <c r="H92" s="518"/>
      <c r="I92" s="518"/>
      <c r="J92" s="518"/>
    </row>
    <row r="93" spans="1:10" ht="21" customHeight="1">
      <c r="A93" s="518" t="s">
        <v>213</v>
      </c>
      <c r="B93" s="518"/>
      <c r="C93" s="518"/>
      <c r="D93" s="518"/>
      <c r="E93" s="518"/>
      <c r="F93" s="518"/>
      <c r="G93" s="518"/>
      <c r="H93" s="518"/>
      <c r="I93" s="518"/>
      <c r="J93" s="518"/>
    </row>
    <row r="96" spans="1:10" ht="21" customHeight="1">
      <c r="B96" s="220"/>
    </row>
    <row r="97" spans="1:10" ht="21" customHeight="1">
      <c r="A97" s="218"/>
      <c r="B97" s="220"/>
    </row>
    <row r="98" spans="1:10" ht="21" customHeight="1">
      <c r="A98" s="218"/>
      <c r="B98" s="220"/>
    </row>
    <row r="99" spans="1:10" ht="21" customHeight="1">
      <c r="A99" s="488"/>
      <c r="B99" s="242"/>
      <c r="C99" s="243"/>
      <c r="D99" s="491"/>
      <c r="E99" s="243"/>
      <c r="F99" s="491"/>
      <c r="G99" s="491"/>
      <c r="H99" s="491"/>
      <c r="J99" s="491"/>
    </row>
  </sheetData>
  <mergeCells count="15">
    <mergeCell ref="D8:J8"/>
    <mergeCell ref="D48:F48"/>
    <mergeCell ref="H48:J48"/>
    <mergeCell ref="D4:F4"/>
    <mergeCell ref="H4:J4"/>
    <mergeCell ref="D5:F5"/>
    <mergeCell ref="H5:J5"/>
    <mergeCell ref="D6:F6"/>
    <mergeCell ref="H6:J6"/>
    <mergeCell ref="A93:J93"/>
    <mergeCell ref="D49:F49"/>
    <mergeCell ref="H49:J49"/>
    <mergeCell ref="D50:F50"/>
    <mergeCell ref="H50:J50"/>
    <mergeCell ref="A92:J92"/>
  </mergeCells>
  <pageMargins left="0.8" right="0.8" top="0.48" bottom="0.48" header="0.5" footer="0.5"/>
  <pageSetup paperSize="9" scale="69" firstPageNumber="6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44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J32"/>
  <sheetViews>
    <sheetView topLeftCell="A7" zoomScale="80" zoomScaleNormal="80" zoomScaleSheetLayoutView="80" workbookViewId="0"/>
  </sheetViews>
  <sheetFormatPr defaultColWidth="9.1796875" defaultRowHeight="14"/>
  <cols>
    <col min="1" max="1" width="48.1796875" style="59" customWidth="1"/>
    <col min="2" max="3" width="0.54296875" style="59" customWidth="1"/>
    <col min="4" max="4" width="12.54296875" style="59" customWidth="1"/>
    <col min="5" max="5" width="0.54296875" style="59" customWidth="1"/>
    <col min="6" max="6" width="12.54296875" style="59" customWidth="1"/>
    <col min="7" max="7" width="0.54296875" style="59" customWidth="1"/>
    <col min="8" max="8" width="12.54296875" style="59" customWidth="1"/>
    <col min="9" max="9" width="0.54296875" style="59" customWidth="1"/>
    <col min="10" max="10" width="12.54296875" style="59" customWidth="1"/>
    <col min="11" max="11" width="0.54296875" style="59" customWidth="1"/>
    <col min="12" max="12" width="17.26953125" style="59" customWidth="1"/>
    <col min="13" max="13" width="0.54296875" style="59" customWidth="1"/>
    <col min="14" max="14" width="14.7265625" style="59" customWidth="1"/>
    <col min="15" max="15" width="0.54296875" style="59" customWidth="1"/>
    <col min="16" max="16" width="16.54296875" style="59" customWidth="1"/>
    <col min="17" max="17" width="0.54296875" style="59" customWidth="1"/>
    <col min="18" max="18" width="15" style="59" customWidth="1"/>
    <col min="19" max="19" width="0.54296875" style="59" customWidth="1"/>
    <col min="20" max="20" width="12.7265625" style="59" bestFit="1" customWidth="1"/>
    <col min="21" max="21" width="0.54296875" style="59" customWidth="1"/>
    <col min="22" max="22" width="15" style="59" customWidth="1"/>
    <col min="23" max="23" width="0.54296875" style="59" customWidth="1"/>
    <col min="24" max="24" width="15.26953125" style="59" bestFit="1" customWidth="1"/>
    <col min="25" max="25" width="0.7265625" style="59" customWidth="1"/>
    <col min="26" max="26" width="15.26953125" style="59" bestFit="1" customWidth="1"/>
    <col min="27" max="27" width="0.54296875" style="59" customWidth="1"/>
    <col min="28" max="28" width="14" style="59" bestFit="1" customWidth="1"/>
    <col min="29" max="29" width="0.54296875" style="59" customWidth="1"/>
    <col min="30" max="30" width="14" style="59" bestFit="1" customWidth="1"/>
    <col min="31" max="31" width="0.54296875" style="59" customWidth="1"/>
    <col min="32" max="32" width="16.54296875" style="94" customWidth="1"/>
    <col min="33" max="33" width="0.54296875" style="94" customWidth="1"/>
    <col min="34" max="34" width="13.7265625" style="94" customWidth="1"/>
    <col min="35" max="16384" width="9.1796875" style="59"/>
  </cols>
  <sheetData>
    <row r="1" spans="1:36" ht="24" customHeight="1">
      <c r="A1" s="76" t="s">
        <v>25</v>
      </c>
      <c r="B1" s="67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  <c r="V1" s="103"/>
      <c r="W1" s="103"/>
      <c r="X1" s="103"/>
      <c r="Y1" s="103"/>
      <c r="Z1" s="103"/>
      <c r="AA1" s="103"/>
      <c r="AB1" s="103"/>
      <c r="AC1" s="103"/>
      <c r="AD1" s="104"/>
      <c r="AE1" s="104"/>
      <c r="AF1" s="104"/>
    </row>
    <row r="2" spans="1:36" ht="24" customHeight="1">
      <c r="A2" s="78" t="s">
        <v>137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3"/>
      <c r="Z2" s="103"/>
      <c r="AA2" s="103"/>
      <c r="AB2" s="103"/>
      <c r="AC2" s="103"/>
      <c r="AD2" s="104"/>
      <c r="AE2" s="104"/>
      <c r="AF2" s="104"/>
    </row>
    <row r="3" spans="1:36" ht="24" customHeight="1">
      <c r="A3" s="60"/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95"/>
      <c r="AE3" s="95"/>
      <c r="AF3" s="95"/>
    </row>
    <row r="4" spans="1:36" s="127" customFormat="1" ht="24" customHeight="1">
      <c r="A4" s="60"/>
      <c r="B4" s="60"/>
      <c r="C4" s="60"/>
      <c r="D4" s="525" t="s">
        <v>49</v>
      </c>
      <c r="E4" s="525"/>
      <c r="F4" s="525"/>
      <c r="G4" s="525"/>
      <c r="H4" s="525"/>
      <c r="I4" s="525"/>
      <c r="J4" s="525"/>
      <c r="K4" s="525"/>
      <c r="L4" s="525"/>
      <c r="M4" s="525"/>
      <c r="N4" s="525"/>
      <c r="O4" s="525"/>
      <c r="P4" s="525"/>
      <c r="Q4" s="525"/>
      <c r="R4" s="525"/>
      <c r="S4" s="525"/>
      <c r="T4" s="525"/>
      <c r="U4" s="525"/>
      <c r="V4" s="525"/>
      <c r="W4" s="525"/>
      <c r="X4" s="525"/>
      <c r="Y4" s="525"/>
      <c r="Z4" s="525"/>
      <c r="AA4" s="525"/>
      <c r="AB4" s="525"/>
      <c r="AC4" s="525"/>
      <c r="AD4" s="525"/>
      <c r="AE4" s="525"/>
      <c r="AF4" s="525"/>
      <c r="AG4" s="169"/>
      <c r="AH4" s="169"/>
    </row>
    <row r="5" spans="1:36" s="127" customFormat="1" ht="24" customHeight="1">
      <c r="K5" s="24"/>
      <c r="L5" s="526" t="s">
        <v>37</v>
      </c>
      <c r="M5" s="526"/>
      <c r="N5" s="526"/>
      <c r="O5" s="526"/>
      <c r="P5" s="526"/>
      <c r="Q5" s="526"/>
      <c r="R5" s="526"/>
      <c r="S5" s="526"/>
      <c r="T5" s="526"/>
      <c r="U5" s="526"/>
      <c r="V5" s="526"/>
      <c r="W5" s="166"/>
      <c r="X5" s="139"/>
      <c r="AD5" s="128"/>
      <c r="AE5" s="129"/>
      <c r="AF5" s="129"/>
      <c r="AG5" s="129"/>
      <c r="AH5" s="129"/>
    </row>
    <row r="6" spans="1:36" s="127" customFormat="1" ht="24" customHeight="1">
      <c r="D6" s="527" t="s">
        <v>99</v>
      </c>
      <c r="E6" s="527"/>
      <c r="F6" s="527"/>
      <c r="H6" s="528" t="s">
        <v>8</v>
      </c>
      <c r="I6" s="528"/>
      <c r="J6" s="528"/>
      <c r="K6" s="24"/>
      <c r="L6" s="132" t="s">
        <v>92</v>
      </c>
      <c r="N6" s="130" t="s">
        <v>153</v>
      </c>
      <c r="P6" s="132" t="s">
        <v>158</v>
      </c>
      <c r="Q6" s="132"/>
      <c r="R6" s="132"/>
      <c r="T6" s="130"/>
      <c r="U6" s="132"/>
      <c r="V6" s="132"/>
      <c r="X6" s="130"/>
      <c r="AD6" s="128"/>
      <c r="AE6" s="129"/>
      <c r="AF6" s="129"/>
      <c r="AG6" s="129"/>
      <c r="AH6" s="129"/>
    </row>
    <row r="7" spans="1:36" s="127" customFormat="1" ht="24" customHeight="1">
      <c r="D7" s="529" t="s">
        <v>5</v>
      </c>
      <c r="E7" s="529"/>
      <c r="F7" s="529"/>
      <c r="H7" s="529" t="s">
        <v>62</v>
      </c>
      <c r="I7" s="529"/>
      <c r="J7" s="529"/>
      <c r="K7" s="24"/>
      <c r="L7" s="130" t="s">
        <v>93</v>
      </c>
      <c r="N7" s="130" t="s">
        <v>154</v>
      </c>
      <c r="P7" s="132" t="s">
        <v>159</v>
      </c>
      <c r="Q7" s="130"/>
      <c r="R7" s="130"/>
      <c r="T7" s="130" t="s">
        <v>90</v>
      </c>
      <c r="U7" s="132"/>
      <c r="V7" s="132" t="s">
        <v>7</v>
      </c>
      <c r="X7" s="529" t="s">
        <v>12</v>
      </c>
      <c r="Y7" s="529"/>
      <c r="Z7" s="529"/>
      <c r="AA7" s="166"/>
      <c r="AB7" s="128" t="s">
        <v>7</v>
      </c>
      <c r="AD7" s="128" t="s">
        <v>75</v>
      </c>
      <c r="AE7" s="129"/>
      <c r="AG7" s="129"/>
      <c r="AH7" s="129"/>
    </row>
    <row r="8" spans="1:36" s="127" customFormat="1" ht="24" customHeight="1">
      <c r="C8" s="130"/>
      <c r="D8" s="130" t="s">
        <v>89</v>
      </c>
      <c r="E8" s="130"/>
      <c r="F8" s="130" t="s">
        <v>10</v>
      </c>
      <c r="G8" s="130"/>
      <c r="H8" s="130" t="s">
        <v>89</v>
      </c>
      <c r="I8" s="130"/>
      <c r="J8" s="130" t="s">
        <v>10</v>
      </c>
      <c r="K8" s="24"/>
      <c r="L8" s="130" t="s">
        <v>94</v>
      </c>
      <c r="N8" s="130" t="s">
        <v>155</v>
      </c>
      <c r="P8" s="132" t="s">
        <v>160</v>
      </c>
      <c r="Q8" s="130"/>
      <c r="R8" s="132" t="s">
        <v>90</v>
      </c>
      <c r="T8" s="130" t="s">
        <v>91</v>
      </c>
      <c r="U8" s="132"/>
      <c r="V8" s="132" t="s">
        <v>67</v>
      </c>
      <c r="X8" s="130" t="s">
        <v>77</v>
      </c>
      <c r="AB8" s="128" t="s">
        <v>95</v>
      </c>
      <c r="AD8" s="128" t="s">
        <v>74</v>
      </c>
      <c r="AE8" s="129"/>
      <c r="AG8" s="129"/>
      <c r="AH8" s="129"/>
    </row>
    <row r="9" spans="1:36" s="127" customFormat="1" ht="24" customHeight="1">
      <c r="B9" s="89"/>
      <c r="C9" s="130"/>
      <c r="D9" s="130" t="s">
        <v>9</v>
      </c>
      <c r="E9" s="130"/>
      <c r="F9" s="130" t="s">
        <v>9</v>
      </c>
      <c r="G9" s="130"/>
      <c r="H9" s="130" t="s">
        <v>9</v>
      </c>
      <c r="I9" s="130"/>
      <c r="J9" s="130" t="s">
        <v>9</v>
      </c>
      <c r="K9" s="8"/>
      <c r="L9" s="132" t="s">
        <v>31</v>
      </c>
      <c r="N9" s="130" t="s">
        <v>156</v>
      </c>
      <c r="P9" s="132" t="s">
        <v>161</v>
      </c>
      <c r="Q9" s="132"/>
      <c r="R9" s="132" t="s">
        <v>162</v>
      </c>
      <c r="T9" s="130" t="s">
        <v>68</v>
      </c>
      <c r="U9" s="132"/>
      <c r="V9" s="132" t="s">
        <v>107</v>
      </c>
      <c r="X9" s="130" t="s">
        <v>76</v>
      </c>
      <c r="Z9" s="130" t="s">
        <v>6</v>
      </c>
      <c r="AB9" s="128" t="s">
        <v>11</v>
      </c>
      <c r="AD9" s="160" t="s">
        <v>129</v>
      </c>
      <c r="AE9" s="129"/>
      <c r="AF9" s="128" t="s">
        <v>7</v>
      </c>
      <c r="AG9" s="129"/>
    </row>
    <row r="10" spans="1:36" s="127" customFormat="1" ht="24" customHeight="1">
      <c r="A10" s="72" t="s">
        <v>145</v>
      </c>
      <c r="D10" s="524" t="s">
        <v>29</v>
      </c>
      <c r="E10" s="524"/>
      <c r="F10" s="524"/>
      <c r="G10" s="524"/>
      <c r="H10" s="524"/>
      <c r="I10" s="524"/>
      <c r="J10" s="524"/>
      <c r="K10" s="524"/>
      <c r="L10" s="524"/>
      <c r="M10" s="524"/>
      <c r="N10" s="524"/>
      <c r="O10" s="524"/>
      <c r="P10" s="524"/>
      <c r="Q10" s="524"/>
      <c r="R10" s="524"/>
      <c r="S10" s="524"/>
      <c r="T10" s="524"/>
      <c r="U10" s="524"/>
      <c r="V10" s="524"/>
      <c r="W10" s="524"/>
      <c r="X10" s="524"/>
      <c r="Y10" s="524"/>
      <c r="Z10" s="524"/>
      <c r="AA10" s="524"/>
      <c r="AB10" s="524"/>
      <c r="AC10" s="524"/>
      <c r="AD10" s="524"/>
      <c r="AE10" s="524"/>
      <c r="AF10" s="524"/>
      <c r="AG10" s="167"/>
      <c r="AH10" s="167"/>
      <c r="AJ10" s="72"/>
    </row>
    <row r="11" spans="1:36" s="127" customFormat="1" ht="24" customHeight="1">
      <c r="A11" s="73" t="s">
        <v>146</v>
      </c>
      <c r="D11" s="188">
        <v>47033</v>
      </c>
      <c r="E11" s="189"/>
      <c r="F11" s="188">
        <v>33944889</v>
      </c>
      <c r="G11" s="189"/>
      <c r="H11" s="188">
        <v>18392</v>
      </c>
      <c r="I11" s="189"/>
      <c r="J11" s="188">
        <v>11105799</v>
      </c>
      <c r="K11" s="190"/>
      <c r="L11" s="188">
        <v>3279867</v>
      </c>
      <c r="M11" s="189"/>
      <c r="N11" s="188">
        <v>-102523</v>
      </c>
      <c r="O11" s="189"/>
      <c r="P11" s="191">
        <v>-2341459</v>
      </c>
      <c r="Q11" s="189"/>
      <c r="R11" s="188">
        <v>149046</v>
      </c>
      <c r="S11" s="189"/>
      <c r="T11" s="188">
        <v>16941148</v>
      </c>
      <c r="U11" s="189" t="e">
        <v>#REF!</v>
      </c>
      <c r="V11" s="188">
        <v>17926079</v>
      </c>
      <c r="W11" s="189"/>
      <c r="X11" s="188">
        <v>7000000</v>
      </c>
      <c r="Y11" s="189"/>
      <c r="Z11" s="188">
        <v>237420539</v>
      </c>
      <c r="AA11" s="190"/>
      <c r="AB11" s="188">
        <v>307462731</v>
      </c>
      <c r="AC11" s="21"/>
      <c r="AD11" s="188">
        <v>230303</v>
      </c>
      <c r="AE11" s="21"/>
      <c r="AF11" s="192">
        <v>307693034</v>
      </c>
      <c r="AG11" s="167"/>
      <c r="AH11" s="167"/>
      <c r="AJ11" s="72"/>
    </row>
    <row r="12" spans="1:36" ht="24" customHeight="1">
      <c r="A12" s="15"/>
      <c r="B12" s="99"/>
      <c r="C12" s="25"/>
      <c r="D12" s="25"/>
      <c r="E12" s="25"/>
      <c r="F12" s="25"/>
      <c r="G12" s="25"/>
      <c r="H12" s="184"/>
      <c r="I12" s="25"/>
      <c r="J12" s="184"/>
      <c r="K12" s="35"/>
      <c r="L12" s="161"/>
      <c r="M12" s="23"/>
      <c r="N12" s="185"/>
      <c r="O12" s="23"/>
      <c r="P12" s="25"/>
      <c r="Q12" s="23"/>
      <c r="R12" s="25"/>
      <c r="S12" s="23"/>
      <c r="T12" s="161"/>
      <c r="U12" s="25"/>
      <c r="V12" s="184"/>
      <c r="W12" s="152"/>
      <c r="X12" s="35"/>
      <c r="Y12" s="35"/>
      <c r="Z12" s="34"/>
      <c r="AA12" s="35"/>
      <c r="AB12" s="35"/>
      <c r="AC12" s="152"/>
      <c r="AD12" s="35"/>
      <c r="AE12" s="152"/>
      <c r="AF12" s="35"/>
      <c r="AG12" s="35"/>
      <c r="AH12" s="35"/>
    </row>
    <row r="13" spans="1:36" ht="24" customHeight="1">
      <c r="A13" s="102" t="s">
        <v>152</v>
      </c>
      <c r="B13" s="99"/>
      <c r="C13" s="25"/>
      <c r="D13" s="34">
        <v>0</v>
      </c>
      <c r="E13" s="25"/>
      <c r="F13" s="34">
        <v>0</v>
      </c>
      <c r="G13" s="25"/>
      <c r="H13" s="34">
        <v>0</v>
      </c>
      <c r="I13" s="25"/>
      <c r="J13" s="34">
        <v>0</v>
      </c>
      <c r="K13" s="35"/>
      <c r="L13" s="34">
        <v>0</v>
      </c>
      <c r="M13" s="23"/>
      <c r="N13" s="34">
        <v>0</v>
      </c>
      <c r="O13" s="23"/>
      <c r="P13" s="34">
        <v>0</v>
      </c>
      <c r="Q13" s="23"/>
      <c r="R13" s="34">
        <v>0</v>
      </c>
      <c r="S13" s="23"/>
      <c r="T13" s="34">
        <v>0</v>
      </c>
      <c r="U13" s="25"/>
      <c r="V13" s="34">
        <v>0</v>
      </c>
      <c r="W13" s="152"/>
      <c r="X13" s="34">
        <v>0</v>
      </c>
      <c r="Y13" s="35"/>
      <c r="Z13" s="34">
        <v>0</v>
      </c>
      <c r="AA13" s="35"/>
      <c r="AB13" s="34">
        <v>0</v>
      </c>
      <c r="AC13" s="152"/>
      <c r="AD13" s="35">
        <v>-381</v>
      </c>
      <c r="AE13" s="152"/>
      <c r="AF13" s="108">
        <f>SUM(AB13:AD13)</f>
        <v>-381</v>
      </c>
      <c r="AG13" s="35"/>
      <c r="AH13" s="35"/>
    </row>
    <row r="14" spans="1:36" ht="24" customHeight="1">
      <c r="A14" s="27" t="s">
        <v>97</v>
      </c>
      <c r="B14" s="99"/>
      <c r="C14" s="25"/>
      <c r="D14" s="36">
        <v>-19</v>
      </c>
      <c r="E14" s="133"/>
      <c r="F14" s="36">
        <v>19</v>
      </c>
      <c r="G14" s="133"/>
      <c r="H14" s="36">
        <v>-8</v>
      </c>
      <c r="I14" s="133"/>
      <c r="J14" s="36">
        <v>8</v>
      </c>
      <c r="K14" s="133"/>
      <c r="L14" s="34">
        <v>0</v>
      </c>
      <c r="M14" s="21"/>
      <c r="N14" s="34">
        <v>0</v>
      </c>
      <c r="O14" s="21"/>
      <c r="P14" s="170">
        <v>0</v>
      </c>
      <c r="Q14" s="21"/>
      <c r="R14" s="170">
        <v>0</v>
      </c>
      <c r="S14" s="21"/>
      <c r="T14" s="57">
        <v>0</v>
      </c>
      <c r="U14" s="21"/>
      <c r="V14" s="170">
        <v>0</v>
      </c>
      <c r="W14" s="10"/>
      <c r="X14" s="34">
        <v>0</v>
      </c>
      <c r="Y14" s="10"/>
      <c r="Z14" s="17">
        <v>0</v>
      </c>
      <c r="AA14" s="21"/>
      <c r="AB14" s="17">
        <v>0</v>
      </c>
      <c r="AC14" s="25"/>
      <c r="AD14" s="17">
        <v>0</v>
      </c>
      <c r="AE14" s="25"/>
      <c r="AF14" s="17">
        <v>0</v>
      </c>
      <c r="AG14" s="25"/>
    </row>
    <row r="15" spans="1:36" ht="24" hidden="1" customHeight="1">
      <c r="A15" s="16" t="s">
        <v>148</v>
      </c>
      <c r="B15" s="99"/>
      <c r="C15" s="25"/>
      <c r="D15" s="35"/>
      <c r="E15" s="133"/>
      <c r="F15" s="35"/>
      <c r="G15" s="133"/>
      <c r="H15" s="35"/>
      <c r="I15" s="133"/>
      <c r="J15" s="35"/>
      <c r="K15" s="133"/>
      <c r="L15" s="34"/>
      <c r="M15" s="21"/>
      <c r="N15" s="21"/>
      <c r="O15" s="21"/>
      <c r="P15" s="34"/>
      <c r="Q15" s="21"/>
      <c r="R15" s="34"/>
      <c r="S15" s="21"/>
      <c r="T15" s="57"/>
      <c r="U15" s="21"/>
      <c r="V15" s="34"/>
      <c r="W15" s="10"/>
      <c r="X15" s="34"/>
      <c r="Y15" s="10"/>
      <c r="Z15" s="57"/>
      <c r="AA15" s="21"/>
      <c r="AB15" s="57"/>
      <c r="AC15" s="25"/>
      <c r="AD15" s="57"/>
      <c r="AE15" s="25"/>
      <c r="AF15" s="57"/>
      <c r="AG15" s="25"/>
    </row>
    <row r="16" spans="1:36" ht="24" hidden="1" customHeight="1">
      <c r="A16" s="16" t="s">
        <v>143</v>
      </c>
      <c r="B16" s="99"/>
      <c r="C16" s="25"/>
      <c r="D16" s="170"/>
      <c r="E16" s="133"/>
      <c r="F16" s="170"/>
      <c r="G16" s="133"/>
      <c r="H16" s="170"/>
      <c r="I16" s="133"/>
      <c r="J16" s="170"/>
      <c r="K16" s="133"/>
      <c r="L16" s="34"/>
      <c r="M16" s="21"/>
      <c r="N16" s="21"/>
      <c r="O16" s="21"/>
      <c r="P16" s="170"/>
      <c r="Q16" s="21"/>
      <c r="R16" s="170"/>
      <c r="S16" s="21"/>
      <c r="T16" s="34"/>
      <c r="U16" s="21"/>
      <c r="V16" s="170"/>
      <c r="W16" s="10"/>
      <c r="X16" s="34"/>
      <c r="Y16" s="10"/>
      <c r="Z16" s="36"/>
      <c r="AA16" s="21"/>
      <c r="AB16" s="36"/>
      <c r="AC16" s="25"/>
      <c r="AD16" s="36"/>
      <c r="AE16" s="25"/>
      <c r="AF16" s="36"/>
      <c r="AG16" s="25"/>
      <c r="AH16" s="25"/>
    </row>
    <row r="17" spans="1:34" ht="24" customHeight="1">
      <c r="L17" s="173"/>
      <c r="N17" s="173"/>
      <c r="T17" s="173"/>
      <c r="X17" s="173"/>
    </row>
    <row r="18" spans="1:34" ht="24" customHeight="1">
      <c r="A18" s="131" t="s">
        <v>110</v>
      </c>
      <c r="C18" s="19"/>
      <c r="D18" s="34">
        <v>0</v>
      </c>
      <c r="E18" s="19"/>
      <c r="F18" s="34">
        <v>0</v>
      </c>
      <c r="G18" s="19"/>
      <c r="H18" s="34">
        <v>0</v>
      </c>
      <c r="I18" s="19"/>
      <c r="J18" s="34">
        <v>0</v>
      </c>
      <c r="K18" s="19"/>
      <c r="L18" s="34">
        <v>0</v>
      </c>
      <c r="M18" s="7"/>
      <c r="N18" s="34">
        <v>0</v>
      </c>
      <c r="O18" s="7"/>
      <c r="P18" s="34">
        <v>0</v>
      </c>
      <c r="Q18" s="7"/>
      <c r="R18" s="34">
        <v>0</v>
      </c>
      <c r="S18" s="7"/>
      <c r="T18" s="34">
        <v>0</v>
      </c>
      <c r="U18" s="7"/>
      <c r="V18" s="34">
        <v>0</v>
      </c>
      <c r="W18" s="19"/>
      <c r="X18" s="34">
        <v>0</v>
      </c>
      <c r="Y18" s="19"/>
      <c r="Z18" s="35">
        <v>10545969</v>
      </c>
      <c r="AA18" s="7"/>
      <c r="AB18" s="35">
        <f>SUM(V18:Z18)</f>
        <v>10545969</v>
      </c>
      <c r="AC18" s="35"/>
      <c r="AD18" s="35">
        <v>-9902</v>
      </c>
      <c r="AE18" s="35"/>
      <c r="AF18" s="35">
        <f>SUM(AB18:AD18)</f>
        <v>10536067</v>
      </c>
      <c r="AG18" s="25"/>
      <c r="AH18" s="35"/>
    </row>
    <row r="19" spans="1:34" ht="25.5" customHeight="1">
      <c r="A19" s="179" t="s">
        <v>149</v>
      </c>
      <c r="C19" s="19"/>
      <c r="D19" s="170">
        <v>0</v>
      </c>
      <c r="E19" s="19"/>
      <c r="F19" s="170">
        <v>0</v>
      </c>
      <c r="G19" s="19"/>
      <c r="H19" s="170">
        <v>0</v>
      </c>
      <c r="I19" s="19"/>
      <c r="J19" s="170">
        <v>0</v>
      </c>
      <c r="K19" s="19"/>
      <c r="L19" s="171">
        <v>3645636</v>
      </c>
      <c r="M19" s="23"/>
      <c r="N19" s="36">
        <v>-51817</v>
      </c>
      <c r="O19" s="23"/>
      <c r="P19" s="36">
        <v>-22820</v>
      </c>
      <c r="Q19" s="23"/>
      <c r="R19" s="107">
        <v>123155</v>
      </c>
      <c r="S19" s="23"/>
      <c r="T19" s="170">
        <v>0</v>
      </c>
      <c r="U19" s="11"/>
      <c r="V19" s="36">
        <f>SUM(L19:T19)</f>
        <v>3694154</v>
      </c>
      <c r="W19" s="11"/>
      <c r="X19" s="170">
        <v>0</v>
      </c>
      <c r="Y19" s="19"/>
      <c r="Z19" s="170">
        <v>0</v>
      </c>
      <c r="AA19" s="10"/>
      <c r="AB19" s="36">
        <f>V19</f>
        <v>3694154</v>
      </c>
      <c r="AC19" s="10"/>
      <c r="AD19" s="18">
        <v>32296</v>
      </c>
      <c r="AE19" s="10"/>
      <c r="AF19" s="36">
        <f>AB19+AD19</f>
        <v>3726450</v>
      </c>
      <c r="AG19" s="10"/>
      <c r="AH19" s="35"/>
    </row>
    <row r="20" spans="1:34" ht="24" customHeight="1">
      <c r="A20" s="75" t="s">
        <v>150</v>
      </c>
      <c r="C20" s="26"/>
      <c r="D20" s="180">
        <f>SUM(D18:D19)</f>
        <v>0</v>
      </c>
      <c r="E20" s="174">
        <f t="shared" ref="E20:AE20" si="0">SUM(E18:E19)</f>
        <v>0</v>
      </c>
      <c r="F20" s="180">
        <f>SUM(F18:F19)</f>
        <v>0</v>
      </c>
      <c r="G20" s="174">
        <f t="shared" si="0"/>
        <v>0</v>
      </c>
      <c r="H20" s="180">
        <f>SUM(H18:H19)</f>
        <v>0</v>
      </c>
      <c r="I20" s="174">
        <f t="shared" si="0"/>
        <v>0</v>
      </c>
      <c r="J20" s="180">
        <f>SUM(J18:J19)</f>
        <v>0</v>
      </c>
      <c r="K20" s="174">
        <f t="shared" si="0"/>
        <v>0</v>
      </c>
      <c r="L20" s="183">
        <f>SUM(L18:L19)</f>
        <v>3645636</v>
      </c>
      <c r="M20" s="178">
        <f>SUM(M18:M19)</f>
        <v>0</v>
      </c>
      <c r="N20" s="182">
        <f>SUM(N18:N19)</f>
        <v>-51817</v>
      </c>
      <c r="O20" s="178">
        <f t="shared" si="0"/>
        <v>0</v>
      </c>
      <c r="P20" s="182">
        <f>SUM(P18:P19)</f>
        <v>-22820</v>
      </c>
      <c r="Q20" s="178"/>
      <c r="R20" s="177">
        <f>SUM(R18:R19)</f>
        <v>123155</v>
      </c>
      <c r="S20" s="178"/>
      <c r="T20" s="180">
        <f>SUM(T18:T19)</f>
        <v>0</v>
      </c>
      <c r="U20" s="178">
        <f t="shared" si="0"/>
        <v>0</v>
      </c>
      <c r="V20" s="183">
        <f t="shared" si="0"/>
        <v>3694154</v>
      </c>
      <c r="W20" s="175">
        <f t="shared" si="0"/>
        <v>0</v>
      </c>
      <c r="X20" s="172">
        <f t="shared" si="0"/>
        <v>0</v>
      </c>
      <c r="Y20" s="175"/>
      <c r="Z20" s="183">
        <f t="shared" si="0"/>
        <v>10545969</v>
      </c>
      <c r="AA20" s="178">
        <f t="shared" si="0"/>
        <v>0</v>
      </c>
      <c r="AB20" s="183">
        <f t="shared" si="0"/>
        <v>14240123</v>
      </c>
      <c r="AC20" s="178">
        <f t="shared" si="0"/>
        <v>0</v>
      </c>
      <c r="AD20" s="182">
        <f t="shared" si="0"/>
        <v>22394</v>
      </c>
      <c r="AE20" s="178">
        <f t="shared" si="0"/>
        <v>0</v>
      </c>
      <c r="AF20" s="182">
        <f>SUM(AF18:AF19)</f>
        <v>14262517</v>
      </c>
      <c r="AG20" s="30"/>
      <c r="AH20" s="25"/>
    </row>
    <row r="21" spans="1:34" ht="24" customHeight="1">
      <c r="A21" s="74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1"/>
      <c r="N21" s="186"/>
      <c r="O21" s="21"/>
      <c r="P21" s="21"/>
      <c r="Q21" s="21"/>
      <c r="R21" s="21"/>
      <c r="S21" s="21"/>
      <c r="T21" s="25"/>
      <c r="U21" s="21"/>
      <c r="V21" s="21"/>
      <c r="W21" s="21"/>
      <c r="X21" s="25"/>
      <c r="Y21" s="25"/>
      <c r="Z21" s="25"/>
      <c r="AA21" s="25"/>
      <c r="AB21" s="25"/>
      <c r="AC21" s="21"/>
      <c r="AD21" s="25"/>
      <c r="AE21" s="21"/>
      <c r="AF21" s="25"/>
      <c r="AG21" s="25"/>
      <c r="AH21" s="25"/>
    </row>
    <row r="22" spans="1:34" ht="24" customHeight="1">
      <c r="A22" s="93" t="s">
        <v>102</v>
      </c>
      <c r="C22" s="25"/>
      <c r="D22" s="170">
        <v>0</v>
      </c>
      <c r="E22" s="34"/>
      <c r="F22" s="170">
        <v>0</v>
      </c>
      <c r="G22" s="34"/>
      <c r="H22" s="170">
        <v>0</v>
      </c>
      <c r="I22" s="34"/>
      <c r="J22" s="170">
        <v>0</v>
      </c>
      <c r="K22" s="10"/>
      <c r="L22" s="170">
        <v>0</v>
      </c>
      <c r="M22" s="34"/>
      <c r="N22" s="170">
        <v>0</v>
      </c>
      <c r="O22" s="34"/>
      <c r="P22" s="170">
        <v>0</v>
      </c>
      <c r="Q22" s="34"/>
      <c r="R22" s="170">
        <v>0</v>
      </c>
      <c r="S22" s="34"/>
      <c r="T22" s="18">
        <v>-91492</v>
      </c>
      <c r="U22" s="10"/>
      <c r="V22" s="18">
        <f>T22</f>
        <v>-91492</v>
      </c>
      <c r="W22" s="10"/>
      <c r="X22" s="170">
        <v>0</v>
      </c>
      <c r="Y22" s="34"/>
      <c r="Z22" s="36">
        <f>-V22</f>
        <v>91492</v>
      </c>
      <c r="AA22" s="105"/>
      <c r="AB22" s="170">
        <v>0</v>
      </c>
      <c r="AC22" s="34"/>
      <c r="AD22" s="170">
        <v>0</v>
      </c>
      <c r="AE22" s="34"/>
      <c r="AF22" s="170">
        <v>0</v>
      </c>
      <c r="AG22" s="25"/>
      <c r="AH22" s="25"/>
    </row>
    <row r="23" spans="1:34" ht="24" customHeight="1">
      <c r="C23" s="12"/>
      <c r="D23" s="34"/>
      <c r="E23" s="12"/>
      <c r="F23" s="34"/>
      <c r="G23" s="12"/>
      <c r="H23" s="34"/>
      <c r="I23" s="13"/>
      <c r="J23" s="34"/>
      <c r="K23" s="13"/>
      <c r="L23" s="34"/>
      <c r="M23" s="21"/>
      <c r="N23" s="21"/>
      <c r="O23" s="21"/>
      <c r="P23" s="21"/>
      <c r="Q23" s="21"/>
      <c r="R23" s="21"/>
      <c r="S23" s="21"/>
      <c r="T23" s="34"/>
      <c r="U23" s="21"/>
      <c r="V23" s="21"/>
      <c r="W23" s="21"/>
      <c r="X23" s="34"/>
      <c r="Y23" s="14"/>
      <c r="Z23" s="34"/>
      <c r="AA23" s="11"/>
      <c r="AB23" s="10"/>
      <c r="AC23" s="7"/>
      <c r="AD23" s="10"/>
      <c r="AE23" s="7"/>
      <c r="AF23" s="108"/>
      <c r="AG23" s="15"/>
      <c r="AH23" s="10"/>
    </row>
    <row r="24" spans="1:34" ht="24" customHeight="1" thickBot="1">
      <c r="A24" s="72" t="s">
        <v>147</v>
      </c>
      <c r="C24" s="25"/>
      <c r="D24" s="106">
        <f>SUM(D11,D13:D14,D20,D22)</f>
        <v>47014</v>
      </c>
      <c r="E24" s="25" t="e">
        <f>SUM(#REF!,E14,E20,E22,E16)</f>
        <v>#REF!</v>
      </c>
      <c r="F24" s="106">
        <f>SUM(F11,F13:F14,F20,F22)</f>
        <v>33944908</v>
      </c>
      <c r="G24" s="25" t="e">
        <f>SUM(#REF!,G14,G20,G22,G16)</f>
        <v>#REF!</v>
      </c>
      <c r="H24" s="106">
        <f>SUM(H11,H13:H14,H20,H22)</f>
        <v>18384</v>
      </c>
      <c r="I24" s="25" t="e">
        <f>SUM(#REF!,I14,I20,I22,I16)</f>
        <v>#REF!</v>
      </c>
      <c r="J24" s="106">
        <f>SUM(J11,J13:J14,J20,J22)</f>
        <v>11105807</v>
      </c>
      <c r="K24" s="25" t="e">
        <f>SUM(#REF!,K14,K20,K22,K16)</f>
        <v>#REF!</v>
      </c>
      <c r="L24" s="106">
        <f>SUM(L11,L13:L14,L20,L22)</f>
        <v>6925503</v>
      </c>
      <c r="M24" s="25" t="e">
        <f>SUM(#REF!,M14,M20,M22,M16)</f>
        <v>#REF!</v>
      </c>
      <c r="N24" s="106">
        <f>SUM(N11,N13:N14,N20,N22)</f>
        <v>-154340</v>
      </c>
      <c r="O24" s="25" t="e">
        <f>SUM(#REF!,O14,O20,O22,O16)</f>
        <v>#REF!</v>
      </c>
      <c r="P24" s="106">
        <f>SUM(P11,P13:P14,P20,P22)</f>
        <v>-2364279</v>
      </c>
      <c r="Q24" s="25"/>
      <c r="R24" s="106">
        <f>SUM(R11,R13:R14,R20,R22)</f>
        <v>272201</v>
      </c>
      <c r="S24" s="25"/>
      <c r="T24" s="106">
        <f>SUM(T11,T13:T14,T20,T22)</f>
        <v>16849656</v>
      </c>
      <c r="U24" s="25" t="e">
        <f>SUM(#REF!,U14,U20,U22,U16)</f>
        <v>#REF!</v>
      </c>
      <c r="V24" s="106">
        <f>SUM(V11,V13:V14,V20,V22)</f>
        <v>21528741</v>
      </c>
      <c r="W24" s="25" t="e">
        <f>SUM(#REF!,W14,W20,W22,W16)</f>
        <v>#REF!</v>
      </c>
      <c r="X24" s="106">
        <f>SUM(X11,X13:X14,X20,X22)</f>
        <v>7000000</v>
      </c>
      <c r="Y24" s="25" t="e">
        <f>SUM(#REF!,Y14,Y20,Y22,Y16)</f>
        <v>#REF!</v>
      </c>
      <c r="Z24" s="106">
        <f>SUM(Z11,Z13:Z14,Z20,Z22)</f>
        <v>248058000</v>
      </c>
      <c r="AA24" s="25" t="e">
        <f>SUM(#REF!,AA14,AA20,AA22,AA16)</f>
        <v>#REF!</v>
      </c>
      <c r="AB24" s="106">
        <f>SUM(AB11,AB13:AB14,AB20,AB22)</f>
        <v>321702854</v>
      </c>
      <c r="AC24" s="25" t="e">
        <f>SUM(#REF!,AC14,AC20,AC22,AC16)</f>
        <v>#REF!</v>
      </c>
      <c r="AD24" s="106">
        <f>SUM(AD11,AD13:AD14,AD20,AD22)</f>
        <v>252316</v>
      </c>
      <c r="AE24" s="25" t="e">
        <f>SUM(#REF!,AE14,AE20,AE22,AE16)</f>
        <v>#REF!</v>
      </c>
      <c r="AF24" s="106">
        <f>SUM(AF11,AF13:AF14,AF20,AF22)</f>
        <v>321955170</v>
      </c>
      <c r="AG24" s="25"/>
      <c r="AH24" s="25"/>
    </row>
    <row r="25" spans="1:34" ht="24" customHeight="1" thickTop="1">
      <c r="P25" s="187"/>
      <c r="Z25" s="94"/>
      <c r="AF25" s="59"/>
      <c r="AG25" s="25"/>
      <c r="AH25" s="25"/>
    </row>
    <row r="26" spans="1:34" ht="24" customHeight="1"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68"/>
      <c r="P26" s="68"/>
      <c r="Q26" s="68"/>
      <c r="R26" s="68"/>
      <c r="S26" s="68"/>
      <c r="T26" s="68"/>
      <c r="U26" s="68"/>
      <c r="V26" s="68"/>
      <c r="W26" s="68"/>
      <c r="X26" s="68"/>
      <c r="Y26" s="68"/>
      <c r="Z26" s="68"/>
      <c r="AA26" s="68"/>
      <c r="AB26" s="68"/>
      <c r="AC26" s="68"/>
      <c r="AD26" s="68"/>
      <c r="AE26" s="68"/>
      <c r="AF26" s="68"/>
    </row>
    <row r="27" spans="1:34" ht="24" customHeight="1">
      <c r="L27" s="194"/>
      <c r="M27" s="63"/>
      <c r="AG27" s="15"/>
      <c r="AH27" s="10"/>
    </row>
    <row r="28" spans="1:34" ht="24" hidden="1" customHeight="1">
      <c r="D28" s="83" t="e">
        <v>#REF!</v>
      </c>
      <c r="F28" s="83" t="e">
        <v>#REF!</v>
      </c>
      <c r="G28" s="83"/>
      <c r="H28" s="83" t="e">
        <v>#REF!</v>
      </c>
      <c r="I28" s="83"/>
      <c r="J28" s="83" t="e">
        <v>#REF!</v>
      </c>
      <c r="K28" s="83"/>
      <c r="L28" s="194"/>
      <c r="X28" s="83" t="e">
        <v>#REF!</v>
      </c>
      <c r="Z28" s="83" t="e">
        <v>#REF!</v>
      </c>
      <c r="AA28" s="83"/>
      <c r="AB28" s="83" t="e">
        <v>#REF!</v>
      </c>
      <c r="AD28" s="94" t="e">
        <v>#REF!</v>
      </c>
      <c r="AE28" s="94"/>
      <c r="AF28" s="96" t="e">
        <v>#REF!</v>
      </c>
      <c r="AG28" s="96"/>
      <c r="AH28" s="96" t="e">
        <v>#REF!</v>
      </c>
    </row>
    <row r="29" spans="1:34" ht="24" customHeight="1">
      <c r="D29" s="83"/>
      <c r="F29" s="83"/>
      <c r="G29" s="83"/>
      <c r="H29" s="83"/>
      <c r="I29" s="83"/>
      <c r="J29" s="83"/>
      <c r="K29" s="83"/>
      <c r="L29" s="194"/>
      <c r="X29" s="83"/>
      <c r="Z29" s="83"/>
      <c r="AA29" s="83"/>
      <c r="AB29" s="83"/>
      <c r="AD29" s="94"/>
      <c r="AE29" s="94"/>
      <c r="AF29" s="96"/>
      <c r="AG29" s="96"/>
      <c r="AH29" s="96"/>
    </row>
    <row r="30" spans="1:34" ht="24" customHeight="1">
      <c r="D30" s="83"/>
      <c r="F30" s="83"/>
      <c r="G30" s="83"/>
      <c r="H30" s="83"/>
      <c r="I30" s="83"/>
      <c r="J30" s="83"/>
      <c r="K30" s="83"/>
      <c r="L30" s="194"/>
      <c r="Z30" s="83"/>
      <c r="AB30" s="83"/>
      <c r="AC30" s="83"/>
      <c r="AD30" s="83"/>
      <c r="AH30" s="96"/>
    </row>
    <row r="31" spans="1:34" ht="24" customHeight="1">
      <c r="L31" s="195"/>
      <c r="Z31" s="65"/>
    </row>
    <row r="32" spans="1:34">
      <c r="L32" s="82"/>
    </row>
  </sheetData>
  <mergeCells count="8">
    <mergeCell ref="D10:AF10"/>
    <mergeCell ref="D4:AF4"/>
    <mergeCell ref="L5:V5"/>
    <mergeCell ref="D6:F6"/>
    <mergeCell ref="H6:J6"/>
    <mergeCell ref="D7:F7"/>
    <mergeCell ref="H7:J7"/>
    <mergeCell ref="X7:Z7"/>
  </mergeCells>
  <pageMargins left="0.4" right="0.4" top="0.48" bottom="0.5" header="0.5" footer="0.5"/>
  <pageSetup paperSize="9" scale="51" firstPageNumber="7" fitToHeight="0" orientation="landscape" useFirstPageNumber="1" r:id="rId1"/>
  <headerFooter>
    <oddFooter>&amp;LThe accompanying notes are an integral part of these financial statements.
&amp;C7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G38"/>
  <sheetViews>
    <sheetView zoomScale="80" zoomScaleNormal="80" zoomScaleSheetLayoutView="55" workbookViewId="0"/>
  </sheetViews>
  <sheetFormatPr defaultColWidth="9.1796875" defaultRowHeight="24" customHeight="1"/>
  <cols>
    <col min="1" max="1" width="62.36328125" style="257" customWidth="1"/>
    <col min="2" max="2" width="7.453125" style="257" customWidth="1"/>
    <col min="3" max="3" width="0.54296875" style="257" customWidth="1"/>
    <col min="4" max="4" width="10.81640625" style="257" customWidth="1"/>
    <col min="5" max="5" width="0.54296875" style="257" customWidth="1"/>
    <col min="6" max="6" width="13.1796875" style="257" customWidth="1"/>
    <col min="7" max="7" width="0.54296875" style="257" customWidth="1"/>
    <col min="8" max="8" width="10.81640625" style="257" customWidth="1"/>
    <col min="9" max="9" width="0.54296875" style="257" customWidth="1"/>
    <col min="10" max="10" width="13.1796875" style="257" customWidth="1"/>
    <col min="11" max="11" width="0.54296875" style="257" customWidth="1"/>
    <col min="12" max="12" width="14.7265625" style="257" customWidth="1"/>
    <col min="13" max="13" width="0.7265625" style="257" customWidth="1"/>
    <col min="14" max="14" width="14.7265625" style="257" customWidth="1"/>
    <col min="15" max="15" width="0.54296875" style="257" customWidth="1"/>
    <col min="16" max="16" width="14.7265625" style="257" customWidth="1"/>
    <col min="17" max="17" width="0.54296875" style="257" customWidth="1"/>
    <col min="18" max="18" width="12.7265625" style="257" customWidth="1"/>
    <col min="19" max="19" width="0.54296875" style="257" customWidth="1"/>
    <col min="20" max="20" width="13.1796875" style="257" customWidth="1"/>
    <col min="21" max="21" width="0.7265625" style="257" customWidth="1"/>
    <col min="22" max="22" width="13.1796875" style="257" customWidth="1"/>
    <col min="23" max="23" width="0.7265625" style="257" customWidth="1"/>
    <col min="24" max="24" width="12.453125" style="257" customWidth="1"/>
    <col min="25" max="25" width="0.54296875" style="257" customWidth="1"/>
    <col min="26" max="26" width="13.54296875" style="257" customWidth="1"/>
    <col min="27" max="27" width="0.54296875" style="257" customWidth="1"/>
    <col min="28" max="28" width="13.54296875" style="257" customWidth="1"/>
    <col min="29" max="29" width="0.54296875" style="257" customWidth="1"/>
    <col min="30" max="30" width="10.81640625" style="263" customWidth="1"/>
    <col min="31" max="31" width="0.54296875" style="263" customWidth="1"/>
    <col min="32" max="32" width="13.54296875" style="263" customWidth="1"/>
    <col min="33" max="16384" width="9.1796875" style="257"/>
  </cols>
  <sheetData>
    <row r="1" spans="1:33" ht="21" customHeight="1">
      <c r="A1" s="253" t="s">
        <v>25</v>
      </c>
      <c r="B1" s="254"/>
      <c r="C1" s="255"/>
      <c r="D1" s="255"/>
      <c r="E1" s="255"/>
      <c r="F1" s="255"/>
      <c r="G1" s="255"/>
      <c r="H1" s="255"/>
      <c r="I1" s="255"/>
      <c r="J1" s="255"/>
      <c r="K1" s="255"/>
      <c r="L1" s="255"/>
      <c r="M1" s="255"/>
      <c r="N1" s="255"/>
      <c r="O1" s="255"/>
      <c r="P1" s="255"/>
      <c r="Q1" s="255"/>
      <c r="R1" s="255"/>
      <c r="S1" s="255"/>
      <c r="T1" s="255"/>
      <c r="U1" s="255"/>
      <c r="V1" s="255"/>
      <c r="W1" s="255"/>
      <c r="X1" s="255"/>
      <c r="Y1" s="255"/>
      <c r="Z1" s="255"/>
      <c r="AA1" s="255"/>
      <c r="AB1" s="255"/>
      <c r="AC1" s="255"/>
      <c r="AD1" s="256"/>
      <c r="AE1" s="256"/>
      <c r="AF1" s="256"/>
    </row>
    <row r="2" spans="1:33" ht="21" customHeight="1">
      <c r="A2" s="258" t="s">
        <v>137</v>
      </c>
      <c r="B2" s="255"/>
      <c r="C2" s="255"/>
      <c r="D2" s="255"/>
      <c r="E2" s="255"/>
      <c r="F2" s="255"/>
      <c r="G2" s="255"/>
      <c r="H2" s="255"/>
      <c r="I2" s="255"/>
      <c r="J2" s="255"/>
      <c r="K2" s="255"/>
      <c r="L2" s="255"/>
      <c r="M2" s="255"/>
      <c r="N2" s="255"/>
      <c r="O2" s="255"/>
      <c r="P2" s="255"/>
      <c r="Q2" s="255"/>
      <c r="R2" s="255"/>
      <c r="S2" s="255"/>
      <c r="T2" s="255"/>
      <c r="U2" s="255"/>
      <c r="V2" s="255"/>
      <c r="W2" s="255"/>
      <c r="X2" s="255"/>
      <c r="Y2" s="255"/>
      <c r="Z2" s="255"/>
      <c r="AA2" s="255"/>
      <c r="AB2" s="255"/>
      <c r="AC2" s="255"/>
      <c r="AD2" s="256"/>
      <c r="AE2" s="256"/>
      <c r="AF2" s="256"/>
    </row>
    <row r="3" spans="1:33" ht="21" customHeight="1">
      <c r="A3" s="259"/>
      <c r="B3" s="259"/>
      <c r="C3" s="259"/>
      <c r="D3" s="259"/>
      <c r="E3" s="259"/>
      <c r="F3" s="259"/>
      <c r="G3" s="259"/>
      <c r="H3" s="259"/>
      <c r="I3" s="259"/>
      <c r="J3" s="259"/>
      <c r="K3" s="259"/>
      <c r="L3" s="259"/>
      <c r="M3" s="259"/>
      <c r="N3" s="259"/>
      <c r="O3" s="259"/>
      <c r="P3" s="259"/>
      <c r="Q3" s="259"/>
      <c r="R3" s="259"/>
      <c r="S3" s="259"/>
      <c r="T3" s="259"/>
      <c r="U3" s="259"/>
      <c r="V3" s="259"/>
      <c r="W3" s="259"/>
      <c r="X3" s="259"/>
      <c r="Y3" s="259"/>
      <c r="Z3" s="259"/>
      <c r="AA3" s="259"/>
      <c r="AB3" s="259"/>
      <c r="AC3" s="259"/>
      <c r="AD3" s="260"/>
      <c r="AE3" s="260"/>
      <c r="AF3" s="260"/>
    </row>
    <row r="4" spans="1:33" ht="21" customHeight="1">
      <c r="B4" s="259"/>
      <c r="C4" s="259"/>
      <c r="D4" s="530" t="s">
        <v>49</v>
      </c>
      <c r="E4" s="530"/>
      <c r="F4" s="530"/>
      <c r="G4" s="530"/>
      <c r="H4" s="530"/>
      <c r="I4" s="530"/>
      <c r="J4" s="530"/>
      <c r="K4" s="530"/>
      <c r="L4" s="530"/>
      <c r="M4" s="530"/>
      <c r="N4" s="530"/>
      <c r="O4" s="530"/>
      <c r="P4" s="530"/>
      <c r="Q4" s="530"/>
      <c r="R4" s="530"/>
      <c r="S4" s="530"/>
      <c r="T4" s="530"/>
      <c r="U4" s="530"/>
      <c r="V4" s="530"/>
      <c r="W4" s="530"/>
      <c r="X4" s="530"/>
      <c r="Y4" s="530"/>
      <c r="Z4" s="530"/>
      <c r="AA4" s="530"/>
      <c r="AB4" s="530"/>
      <c r="AC4" s="530"/>
      <c r="AD4" s="530"/>
      <c r="AE4" s="530"/>
      <c r="AF4" s="530"/>
    </row>
    <row r="5" spans="1:33" ht="21" customHeight="1">
      <c r="K5" s="261"/>
      <c r="L5" s="531" t="s">
        <v>37</v>
      </c>
      <c r="M5" s="531"/>
      <c r="N5" s="531"/>
      <c r="O5" s="531"/>
      <c r="P5" s="531"/>
      <c r="Q5" s="531"/>
      <c r="R5" s="531"/>
      <c r="S5" s="531"/>
      <c r="T5" s="531"/>
      <c r="U5" s="531"/>
      <c r="V5" s="531"/>
      <c r="AB5" s="262"/>
      <c r="AC5" s="263"/>
    </row>
    <row r="6" spans="1:33" ht="21" customHeight="1">
      <c r="K6" s="261"/>
      <c r="L6" s="264"/>
      <c r="M6" s="264"/>
      <c r="N6" s="264" t="s">
        <v>273</v>
      </c>
      <c r="O6" s="264"/>
      <c r="Q6" s="264"/>
      <c r="S6" s="264"/>
      <c r="T6" s="264"/>
      <c r="U6" s="264"/>
      <c r="V6" s="264"/>
      <c r="AB6" s="262"/>
      <c r="AC6" s="263"/>
    </row>
    <row r="7" spans="1:33" ht="21" customHeight="1">
      <c r="K7" s="261"/>
      <c r="L7" s="264"/>
      <c r="M7" s="264"/>
      <c r="N7" s="264" t="s">
        <v>31</v>
      </c>
      <c r="O7" s="264"/>
      <c r="Q7" s="264"/>
      <c r="R7" s="264" t="s">
        <v>268</v>
      </c>
      <c r="S7" s="264"/>
      <c r="T7" s="264"/>
      <c r="U7" s="264"/>
      <c r="V7" s="264"/>
      <c r="AB7" s="262"/>
      <c r="AC7" s="263"/>
    </row>
    <row r="8" spans="1:33" ht="21" customHeight="1">
      <c r="K8" s="261"/>
      <c r="L8" s="264"/>
      <c r="M8" s="264"/>
      <c r="N8" s="264" t="s">
        <v>274</v>
      </c>
      <c r="O8" s="264"/>
      <c r="P8" s="494"/>
      <c r="Q8" s="264"/>
      <c r="R8" s="497" t="s">
        <v>31</v>
      </c>
      <c r="S8" s="264"/>
      <c r="T8" s="264"/>
      <c r="U8" s="264"/>
      <c r="V8" s="264"/>
      <c r="AB8" s="262"/>
      <c r="AC8" s="263"/>
    </row>
    <row r="9" spans="1:33" ht="21" customHeight="1">
      <c r="K9" s="261"/>
      <c r="L9" s="264"/>
      <c r="M9" s="264"/>
      <c r="N9" s="497" t="s">
        <v>275</v>
      </c>
      <c r="O9" s="264"/>
      <c r="P9" s="494" t="s">
        <v>178</v>
      </c>
      <c r="Q9" s="264"/>
      <c r="R9" s="497" t="s">
        <v>269</v>
      </c>
      <c r="S9" s="264"/>
      <c r="T9" s="264"/>
      <c r="U9" s="264"/>
      <c r="V9" s="264"/>
      <c r="AB9" s="262"/>
      <c r="AC9" s="263"/>
    </row>
    <row r="10" spans="1:33" ht="21" customHeight="1">
      <c r="D10" s="534" t="s">
        <v>99</v>
      </c>
      <c r="E10" s="534"/>
      <c r="F10" s="534"/>
      <c r="H10" s="535" t="s">
        <v>8</v>
      </c>
      <c r="I10" s="535"/>
      <c r="J10" s="535"/>
      <c r="K10" s="494"/>
      <c r="L10" s="497" t="s">
        <v>232</v>
      </c>
      <c r="M10" s="497"/>
      <c r="N10" s="497" t="s">
        <v>276</v>
      </c>
      <c r="O10" s="497"/>
      <c r="P10" s="497" t="s">
        <v>194</v>
      </c>
      <c r="R10" s="497" t="s">
        <v>270</v>
      </c>
      <c r="S10" s="495"/>
      <c r="T10" s="494"/>
      <c r="V10" s="494"/>
      <c r="AB10" s="262"/>
      <c r="AC10" s="263"/>
    </row>
    <row r="11" spans="1:33" ht="21" customHeight="1">
      <c r="D11" s="532" t="s">
        <v>5</v>
      </c>
      <c r="E11" s="532"/>
      <c r="F11" s="532"/>
      <c r="H11" s="532" t="s">
        <v>62</v>
      </c>
      <c r="I11" s="532"/>
      <c r="J11" s="532"/>
      <c r="K11" s="494"/>
      <c r="L11" s="494" t="s">
        <v>93</v>
      </c>
      <c r="M11" s="494"/>
      <c r="N11" s="497" t="s">
        <v>271</v>
      </c>
      <c r="O11" s="494"/>
      <c r="P11" s="497" t="s">
        <v>195</v>
      </c>
      <c r="R11" s="497" t="s">
        <v>271</v>
      </c>
      <c r="S11" s="495"/>
      <c r="T11" s="497" t="s">
        <v>179</v>
      </c>
      <c r="V11" s="497" t="s">
        <v>7</v>
      </c>
      <c r="X11" s="532" t="s">
        <v>12</v>
      </c>
      <c r="Y11" s="532"/>
      <c r="Z11" s="532"/>
      <c r="AB11" s="262" t="s">
        <v>7</v>
      </c>
      <c r="AC11" s="263"/>
      <c r="AD11" s="262" t="s">
        <v>75</v>
      </c>
    </row>
    <row r="12" spans="1:33" ht="21" customHeight="1">
      <c r="C12" s="494"/>
      <c r="D12" s="497" t="s">
        <v>176</v>
      </c>
      <c r="E12" s="494"/>
      <c r="F12" s="497" t="s">
        <v>177</v>
      </c>
      <c r="G12" s="494"/>
      <c r="H12" s="497" t="s">
        <v>176</v>
      </c>
      <c r="I12" s="494"/>
      <c r="J12" s="497" t="s">
        <v>177</v>
      </c>
      <c r="K12" s="494"/>
      <c r="L12" s="494" t="s">
        <v>94</v>
      </c>
      <c r="M12" s="494"/>
      <c r="N12" s="497" t="s">
        <v>159</v>
      </c>
      <c r="O12" s="494"/>
      <c r="P12" s="497" t="s">
        <v>196</v>
      </c>
      <c r="R12" s="497" t="s">
        <v>159</v>
      </c>
      <c r="S12" s="495"/>
      <c r="T12" s="494" t="s">
        <v>91</v>
      </c>
      <c r="V12" s="497" t="s">
        <v>67</v>
      </c>
      <c r="X12" s="494" t="s">
        <v>77</v>
      </c>
      <c r="AB12" s="265" t="s">
        <v>197</v>
      </c>
      <c r="AC12" s="263"/>
      <c r="AD12" s="262" t="s">
        <v>74</v>
      </c>
      <c r="AF12" s="497"/>
    </row>
    <row r="13" spans="1:33" ht="21" customHeight="1">
      <c r="B13" s="155" t="s">
        <v>17</v>
      </c>
      <c r="C13" s="494"/>
      <c r="D13" s="494" t="s">
        <v>9</v>
      </c>
      <c r="E13" s="494"/>
      <c r="F13" s="494" t="s">
        <v>9</v>
      </c>
      <c r="G13" s="494"/>
      <c r="H13" s="494" t="s">
        <v>9</v>
      </c>
      <c r="I13" s="494"/>
      <c r="J13" s="494" t="s">
        <v>9</v>
      </c>
      <c r="K13" s="494"/>
      <c r="L13" s="497" t="s">
        <v>31</v>
      </c>
      <c r="M13" s="497"/>
      <c r="N13" s="497" t="s">
        <v>272</v>
      </c>
      <c r="O13" s="497"/>
      <c r="P13" s="497" t="s">
        <v>198</v>
      </c>
      <c r="R13" s="497" t="s">
        <v>272</v>
      </c>
      <c r="S13" s="266"/>
      <c r="T13" s="494" t="s">
        <v>68</v>
      </c>
      <c r="V13" s="497" t="s">
        <v>107</v>
      </c>
      <c r="X13" s="494" t="s">
        <v>76</v>
      </c>
      <c r="Z13" s="494" t="s">
        <v>6</v>
      </c>
      <c r="AB13" s="265" t="s">
        <v>180</v>
      </c>
      <c r="AC13" s="263"/>
      <c r="AD13" s="265" t="s">
        <v>129</v>
      </c>
      <c r="AF13" s="497" t="s">
        <v>7</v>
      </c>
    </row>
    <row r="14" spans="1:33" ht="21" customHeight="1">
      <c r="D14" s="533" t="s">
        <v>29</v>
      </c>
      <c r="E14" s="533"/>
      <c r="F14" s="533"/>
      <c r="G14" s="533"/>
      <c r="H14" s="533"/>
      <c r="I14" s="533"/>
      <c r="J14" s="533"/>
      <c r="K14" s="533"/>
      <c r="L14" s="533"/>
      <c r="M14" s="533"/>
      <c r="N14" s="533"/>
      <c r="O14" s="533"/>
      <c r="P14" s="533"/>
      <c r="Q14" s="533"/>
      <c r="R14" s="533"/>
      <c r="S14" s="533"/>
      <c r="T14" s="533"/>
      <c r="U14" s="533"/>
      <c r="V14" s="533"/>
      <c r="W14" s="533"/>
      <c r="X14" s="533"/>
      <c r="Y14" s="533"/>
      <c r="Z14" s="533"/>
      <c r="AA14" s="533"/>
      <c r="AB14" s="533"/>
      <c r="AC14" s="533"/>
      <c r="AD14" s="533"/>
      <c r="AE14" s="533"/>
      <c r="AF14" s="533"/>
      <c r="AG14" s="267"/>
    </row>
    <row r="15" spans="1:33" ht="21" customHeight="1">
      <c r="A15" s="267" t="s">
        <v>317</v>
      </c>
      <c r="D15" s="493"/>
      <c r="E15" s="493"/>
      <c r="F15" s="493"/>
      <c r="G15" s="493"/>
      <c r="H15" s="493"/>
      <c r="I15" s="493"/>
      <c r="J15" s="493"/>
      <c r="K15" s="493"/>
      <c r="L15" s="493"/>
      <c r="M15" s="493"/>
      <c r="N15" s="493"/>
      <c r="O15" s="493"/>
      <c r="P15" s="493"/>
      <c r="Q15" s="493"/>
      <c r="R15" s="493"/>
      <c r="S15" s="493"/>
      <c r="T15" s="493"/>
      <c r="U15" s="493"/>
      <c r="V15" s="493"/>
      <c r="W15" s="493"/>
      <c r="X15" s="493"/>
      <c r="Y15" s="493"/>
      <c r="Z15" s="493"/>
      <c r="AA15" s="493"/>
      <c r="AB15" s="493"/>
      <c r="AC15" s="493"/>
      <c r="AD15" s="493"/>
      <c r="AE15" s="493"/>
      <c r="AF15" s="493"/>
      <c r="AG15" s="267"/>
    </row>
    <row r="16" spans="1:33" s="261" customFormat="1" ht="21" customHeight="1">
      <c r="A16" s="275" t="s">
        <v>280</v>
      </c>
      <c r="C16" s="269"/>
      <c r="D16" s="472">
        <v>36107</v>
      </c>
      <c r="E16" s="472"/>
      <c r="F16" s="472">
        <v>33955815</v>
      </c>
      <c r="G16" s="472"/>
      <c r="H16" s="472">
        <v>14121</v>
      </c>
      <c r="I16" s="472"/>
      <c r="J16" s="472">
        <v>11110070</v>
      </c>
      <c r="K16" s="473"/>
      <c r="L16" s="472">
        <v>1059304</v>
      </c>
      <c r="M16" s="472"/>
      <c r="N16" s="456">
        <v>0</v>
      </c>
      <c r="O16" s="472"/>
      <c r="P16" s="472">
        <v>-530055</v>
      </c>
      <c r="Q16" s="472"/>
      <c r="R16" s="456">
        <v>0</v>
      </c>
      <c r="S16" s="472"/>
      <c r="T16" s="472">
        <v>15640686</v>
      </c>
      <c r="U16" s="472"/>
      <c r="V16" s="472">
        <f>SUM(L16:U16)</f>
        <v>16169935</v>
      </c>
      <c r="W16" s="473"/>
      <c r="X16" s="472">
        <v>7000000</v>
      </c>
      <c r="Y16" s="472"/>
      <c r="Z16" s="472">
        <v>332071783</v>
      </c>
      <c r="AA16" s="473"/>
      <c r="AB16" s="472">
        <f>SUM(D16:J16,V16:Z16)</f>
        <v>400357831</v>
      </c>
      <c r="AC16" s="472"/>
      <c r="AD16" s="472">
        <v>488640</v>
      </c>
      <c r="AE16" s="233"/>
      <c r="AF16" s="269">
        <f>SUM(AB16:AD16)</f>
        <v>400846471</v>
      </c>
      <c r="AG16" s="274"/>
    </row>
    <row r="17" spans="1:33" s="261" customFormat="1" ht="21" customHeight="1">
      <c r="A17" s="363" t="s">
        <v>281</v>
      </c>
      <c r="B17" s="277">
        <v>3</v>
      </c>
      <c r="C17" s="269"/>
      <c r="D17" s="459">
        <v>0</v>
      </c>
      <c r="E17" s="321"/>
      <c r="F17" s="459">
        <v>0</v>
      </c>
      <c r="G17" s="321"/>
      <c r="H17" s="459">
        <v>0</v>
      </c>
      <c r="I17" s="321"/>
      <c r="J17" s="459">
        <v>0</v>
      </c>
      <c r="K17" s="395"/>
      <c r="L17" s="474">
        <v>-1059304</v>
      </c>
      <c r="M17" s="395"/>
      <c r="N17" s="474">
        <v>1172391</v>
      </c>
      <c r="O17" s="395"/>
      <c r="P17" s="459">
        <v>0</v>
      </c>
      <c r="Q17" s="395"/>
      <c r="R17" s="474">
        <v>1243267</v>
      </c>
      <c r="S17" s="395"/>
      <c r="T17" s="459">
        <v>0</v>
      </c>
      <c r="U17" s="395"/>
      <c r="V17" s="474">
        <f>SUM(L17:U17)</f>
        <v>1356354</v>
      </c>
      <c r="W17" s="395"/>
      <c r="X17" s="459">
        <v>0</v>
      </c>
      <c r="Y17" s="395"/>
      <c r="Z17" s="474">
        <v>274161</v>
      </c>
      <c r="AA17" s="395"/>
      <c r="AB17" s="475">
        <f>SUM(D17:J17,V17:Z17)</f>
        <v>1630515</v>
      </c>
      <c r="AC17" s="395"/>
      <c r="AD17" s="459">
        <v>0</v>
      </c>
      <c r="AE17" s="395"/>
      <c r="AF17" s="474">
        <f>SUM(AB17:AD17)</f>
        <v>1630515</v>
      </c>
      <c r="AG17" s="274"/>
    </row>
    <row r="18" spans="1:33" s="261" customFormat="1" ht="21" customHeight="1">
      <c r="A18" s="275" t="s">
        <v>294</v>
      </c>
      <c r="C18" s="269"/>
      <c r="D18" s="365">
        <f>SUM(D16:D17)</f>
        <v>36107</v>
      </c>
      <c r="E18" s="356"/>
      <c r="F18" s="365">
        <f>SUM(F16:F17)</f>
        <v>33955815</v>
      </c>
      <c r="G18" s="356"/>
      <c r="H18" s="365">
        <f>SUM(H16:H17)</f>
        <v>14121</v>
      </c>
      <c r="I18" s="356"/>
      <c r="J18" s="365">
        <f>SUM(J16:J17)</f>
        <v>11110070</v>
      </c>
      <c r="K18" s="356"/>
      <c r="L18" s="368">
        <f>SUM(L16:L17)</f>
        <v>0</v>
      </c>
      <c r="M18" s="366"/>
      <c r="N18" s="365">
        <f>SUM(N16:N17)</f>
        <v>1172391</v>
      </c>
      <c r="O18" s="230"/>
      <c r="P18" s="365">
        <f>SUM(P16:P17)</f>
        <v>-530055</v>
      </c>
      <c r="Q18" s="367"/>
      <c r="R18" s="365">
        <f>SUM(R16:R17)</f>
        <v>1243267</v>
      </c>
      <c r="S18" s="367"/>
      <c r="T18" s="365">
        <f>SUM(T16:T17)</f>
        <v>15640686</v>
      </c>
      <c r="U18" s="356"/>
      <c r="V18" s="365">
        <f>SUM(V16:V17)</f>
        <v>17526289</v>
      </c>
      <c r="W18" s="230"/>
      <c r="X18" s="365">
        <f>SUM(X16:X17)</f>
        <v>7000000</v>
      </c>
      <c r="Y18" s="356"/>
      <c r="Z18" s="365">
        <f>SUM(Z16:Z17)</f>
        <v>332345944</v>
      </c>
      <c r="AA18" s="356"/>
      <c r="AB18" s="365">
        <f>SUM(AB16:AB17)</f>
        <v>401988346</v>
      </c>
      <c r="AC18" s="230"/>
      <c r="AD18" s="365">
        <f>SUM(AD16:AD17)</f>
        <v>488640</v>
      </c>
      <c r="AE18" s="230"/>
      <c r="AF18" s="365">
        <f>SUM(AF16:AF17)</f>
        <v>402476986</v>
      </c>
      <c r="AG18" s="274"/>
    </row>
    <row r="19" spans="1:33" s="261" customFormat="1" ht="21" customHeight="1">
      <c r="A19" s="275"/>
      <c r="C19" s="269"/>
      <c r="D19" s="269"/>
      <c r="E19" s="269"/>
      <c r="F19" s="269"/>
      <c r="G19" s="269"/>
      <c r="H19" s="269"/>
      <c r="I19" s="269"/>
      <c r="J19" s="269"/>
      <c r="K19" s="245"/>
      <c r="L19" s="269"/>
      <c r="M19" s="269"/>
      <c r="N19" s="269"/>
      <c r="O19" s="269"/>
      <c r="P19" s="269"/>
      <c r="Q19" s="272"/>
      <c r="R19" s="269"/>
      <c r="S19" s="269"/>
      <c r="T19" s="269"/>
      <c r="U19" s="245"/>
      <c r="V19" s="276"/>
      <c r="W19" s="269"/>
      <c r="X19" s="269"/>
      <c r="Y19" s="269"/>
      <c r="Z19" s="269"/>
      <c r="AA19" s="245"/>
      <c r="AB19" s="276"/>
      <c r="AC19" s="245"/>
      <c r="AD19" s="274"/>
      <c r="AE19" s="274"/>
      <c r="AF19" s="274"/>
    </row>
    <row r="20" spans="1:33" ht="21" customHeight="1">
      <c r="A20" s="498" t="s">
        <v>152</v>
      </c>
      <c r="B20" s="277">
        <v>12</v>
      </c>
      <c r="C20" s="269"/>
      <c r="D20" s="456">
        <v>0</v>
      </c>
      <c r="E20" s="212"/>
      <c r="F20" s="456">
        <v>0</v>
      </c>
      <c r="G20" s="278"/>
      <c r="H20" s="456">
        <v>0</v>
      </c>
      <c r="I20" s="278"/>
      <c r="J20" s="456">
        <v>0</v>
      </c>
      <c r="K20" s="278"/>
      <c r="L20" s="456">
        <v>0</v>
      </c>
      <c r="M20" s="278"/>
      <c r="N20" s="456">
        <v>0</v>
      </c>
      <c r="O20" s="278"/>
      <c r="P20" s="456">
        <v>0</v>
      </c>
      <c r="Q20" s="278"/>
      <c r="R20" s="456">
        <v>0</v>
      </c>
      <c r="S20" s="278"/>
      <c r="T20" s="456">
        <v>0</v>
      </c>
      <c r="U20" s="278"/>
      <c r="V20" s="278">
        <f t="shared" ref="V20:V27" si="0">SUM(L20:U20)</f>
        <v>0</v>
      </c>
      <c r="W20" s="278"/>
      <c r="X20" s="456">
        <v>0</v>
      </c>
      <c r="Y20" s="212"/>
      <c r="Z20" s="279">
        <v>-16146163</v>
      </c>
      <c r="AA20" s="280"/>
      <c r="AB20" s="281">
        <f t="shared" ref="AB20:AB27" si="1">SUM(D20:J20,V20:Z20)</f>
        <v>-16146163</v>
      </c>
      <c r="AC20" s="212"/>
      <c r="AD20" s="278">
        <v>0</v>
      </c>
      <c r="AE20" s="282"/>
      <c r="AF20" s="279">
        <f t="shared" ref="AF20:AF22" si="2">SUM(AB20:AD20)</f>
        <v>-16146163</v>
      </c>
    </row>
    <row r="21" spans="1:33" ht="21" customHeight="1">
      <c r="A21" s="283" t="s">
        <v>181</v>
      </c>
      <c r="C21" s="284"/>
      <c r="D21" s="285">
        <v>-89</v>
      </c>
      <c r="E21" s="212"/>
      <c r="F21" s="285">
        <v>89</v>
      </c>
      <c r="G21" s="285"/>
      <c r="H21" s="285">
        <v>-35</v>
      </c>
      <c r="I21" s="285"/>
      <c r="J21" s="285">
        <v>35</v>
      </c>
      <c r="K21" s="286"/>
      <c r="L21" s="456">
        <v>0</v>
      </c>
      <c r="M21" s="286"/>
      <c r="N21" s="456">
        <v>0</v>
      </c>
      <c r="O21" s="286"/>
      <c r="P21" s="456">
        <v>0</v>
      </c>
      <c r="Q21" s="286"/>
      <c r="R21" s="456">
        <v>0</v>
      </c>
      <c r="S21" s="286"/>
      <c r="T21" s="456">
        <v>0</v>
      </c>
      <c r="U21" s="286"/>
      <c r="V21" s="286">
        <f t="shared" si="0"/>
        <v>0</v>
      </c>
      <c r="W21" s="286"/>
      <c r="X21" s="456">
        <v>0</v>
      </c>
      <c r="Y21" s="212"/>
      <c r="Z21" s="286">
        <v>0</v>
      </c>
      <c r="AA21" s="287"/>
      <c r="AB21" s="288">
        <f t="shared" si="1"/>
        <v>0</v>
      </c>
      <c r="AC21" s="212"/>
      <c r="AD21" s="286">
        <v>0</v>
      </c>
      <c r="AE21" s="282"/>
      <c r="AF21" s="286">
        <f t="shared" si="2"/>
        <v>0</v>
      </c>
    </row>
    <row r="22" spans="1:33" ht="21" customHeight="1">
      <c r="A22" s="283" t="s">
        <v>277</v>
      </c>
      <c r="C22" s="284"/>
      <c r="D22" s="456">
        <v>0</v>
      </c>
      <c r="E22" s="212"/>
      <c r="F22" s="456">
        <v>0</v>
      </c>
      <c r="G22" s="278"/>
      <c r="H22" s="456">
        <v>0</v>
      </c>
      <c r="I22" s="278"/>
      <c r="J22" s="456">
        <v>0</v>
      </c>
      <c r="K22" s="278"/>
      <c r="L22" s="456">
        <v>0</v>
      </c>
      <c r="M22" s="278"/>
      <c r="N22" s="456">
        <v>0</v>
      </c>
      <c r="O22" s="278"/>
      <c r="P22" s="456">
        <v>0</v>
      </c>
      <c r="Q22" s="278"/>
      <c r="R22" s="456">
        <v>0</v>
      </c>
      <c r="S22" s="278"/>
      <c r="T22" s="456">
        <v>0</v>
      </c>
      <c r="U22" s="278"/>
      <c r="V22" s="278">
        <f t="shared" si="0"/>
        <v>0</v>
      </c>
      <c r="W22" s="286"/>
      <c r="X22" s="456">
        <v>0</v>
      </c>
      <c r="Y22" s="212"/>
      <c r="Z22" s="285">
        <v>12827</v>
      </c>
      <c r="AA22" s="287"/>
      <c r="AB22" s="281">
        <f t="shared" si="1"/>
        <v>12827</v>
      </c>
      <c r="AC22" s="212"/>
      <c r="AD22" s="285">
        <v>-118</v>
      </c>
      <c r="AE22" s="282"/>
      <c r="AF22" s="285">
        <f t="shared" si="2"/>
        <v>12709</v>
      </c>
    </row>
    <row r="23" spans="1:33" ht="21" customHeight="1">
      <c r="A23" s="289" t="s">
        <v>278</v>
      </c>
      <c r="D23" s="278"/>
      <c r="E23" s="212"/>
      <c r="F23" s="278"/>
      <c r="G23" s="278"/>
      <c r="H23" s="278"/>
      <c r="I23" s="278"/>
      <c r="J23" s="278"/>
      <c r="L23" s="279"/>
      <c r="M23" s="279"/>
      <c r="N23" s="279"/>
      <c r="P23" s="456"/>
      <c r="R23" s="279"/>
      <c r="T23" s="279"/>
      <c r="V23" s="279"/>
      <c r="X23" s="279"/>
      <c r="Y23" s="212"/>
      <c r="Z23" s="279"/>
      <c r="AB23" s="281"/>
    </row>
    <row r="24" spans="1:33" ht="21" customHeight="1">
      <c r="A24" s="289" t="s">
        <v>279</v>
      </c>
      <c r="D24" s="469">
        <v>0</v>
      </c>
      <c r="E24" s="212"/>
      <c r="F24" s="469">
        <v>0</v>
      </c>
      <c r="G24" s="278"/>
      <c r="H24" s="469">
        <v>0</v>
      </c>
      <c r="I24" s="278"/>
      <c r="J24" s="469">
        <v>0</v>
      </c>
      <c r="K24" s="278"/>
      <c r="L24" s="469">
        <v>0</v>
      </c>
      <c r="M24" s="285"/>
      <c r="N24" s="469">
        <v>0</v>
      </c>
      <c r="O24" s="279"/>
      <c r="P24" s="469">
        <v>0</v>
      </c>
      <c r="Q24" s="278"/>
      <c r="R24" s="469">
        <v>0</v>
      </c>
      <c r="S24" s="279"/>
      <c r="T24" s="469">
        <v>0</v>
      </c>
      <c r="U24" s="279"/>
      <c r="V24" s="291">
        <f t="shared" si="0"/>
        <v>0</v>
      </c>
      <c r="W24" s="278"/>
      <c r="X24" s="469">
        <v>0</v>
      </c>
      <c r="Y24" s="212"/>
      <c r="Z24" s="469">
        <v>0</v>
      </c>
      <c r="AA24" s="280"/>
      <c r="AB24" s="292">
        <f t="shared" si="1"/>
        <v>0</v>
      </c>
      <c r="AC24" s="212"/>
      <c r="AD24" s="291">
        <v>132000</v>
      </c>
      <c r="AE24" s="282"/>
      <c r="AF24" s="291">
        <f>SUM(AB24:AD24)</f>
        <v>132000</v>
      </c>
    </row>
    <row r="25" spans="1:33" ht="21" customHeight="1">
      <c r="A25" s="293"/>
      <c r="C25" s="284"/>
      <c r="D25" s="294"/>
      <c r="E25" s="496"/>
      <c r="F25" s="294"/>
      <c r="G25" s="496"/>
      <c r="H25" s="294"/>
      <c r="I25" s="295"/>
      <c r="J25" s="294"/>
      <c r="K25" s="214"/>
      <c r="L25" s="296"/>
      <c r="M25" s="296"/>
      <c r="N25" s="296"/>
      <c r="O25" s="296"/>
      <c r="P25" s="296"/>
      <c r="Q25" s="214"/>
      <c r="R25" s="296"/>
      <c r="S25" s="297"/>
      <c r="T25" s="296"/>
      <c r="U25" s="214"/>
      <c r="V25" s="282"/>
      <c r="W25" s="284"/>
      <c r="X25" s="296"/>
      <c r="Y25" s="298"/>
      <c r="Z25" s="296"/>
      <c r="AA25" s="214"/>
      <c r="AB25" s="282"/>
      <c r="AC25" s="269"/>
      <c r="AD25" s="282"/>
      <c r="AE25" s="274"/>
      <c r="AF25" s="282"/>
    </row>
    <row r="26" spans="1:33" ht="21" customHeight="1">
      <c r="A26" s="299" t="s">
        <v>233</v>
      </c>
      <c r="C26" s="300"/>
      <c r="D26" s="456">
        <v>0</v>
      </c>
      <c r="E26" s="212"/>
      <c r="F26" s="456">
        <v>0</v>
      </c>
      <c r="G26" s="278"/>
      <c r="H26" s="456">
        <v>0</v>
      </c>
      <c r="I26" s="278"/>
      <c r="J26" s="456">
        <v>0</v>
      </c>
      <c r="K26" s="278"/>
      <c r="L26" s="456">
        <v>0</v>
      </c>
      <c r="M26" s="278"/>
      <c r="N26" s="456">
        <v>0</v>
      </c>
      <c r="O26" s="278"/>
      <c r="P26" s="456">
        <v>0</v>
      </c>
      <c r="Q26" s="278"/>
      <c r="R26" s="456">
        <v>0</v>
      </c>
      <c r="S26" s="278"/>
      <c r="T26" s="456">
        <v>0</v>
      </c>
      <c r="U26" s="278"/>
      <c r="V26" s="286">
        <f t="shared" si="0"/>
        <v>0</v>
      </c>
      <c r="W26" s="278"/>
      <c r="X26" s="456">
        <v>0</v>
      </c>
      <c r="Y26" s="212"/>
      <c r="Z26" s="279">
        <v>22252157</v>
      </c>
      <c r="AA26" s="280"/>
      <c r="AB26" s="281">
        <f t="shared" si="1"/>
        <v>22252157</v>
      </c>
      <c r="AC26" s="212"/>
      <c r="AD26" s="279">
        <v>-175836</v>
      </c>
      <c r="AE26" s="282"/>
      <c r="AF26" s="279">
        <f t="shared" ref="AF26:AF27" si="3">SUM(AB26:AD26)</f>
        <v>22076321</v>
      </c>
    </row>
    <row r="27" spans="1:33" ht="21" customHeight="1">
      <c r="A27" s="301" t="s">
        <v>149</v>
      </c>
      <c r="C27" s="300"/>
      <c r="D27" s="469">
        <v>0</v>
      </c>
      <c r="E27" s="212"/>
      <c r="F27" s="469">
        <v>0</v>
      </c>
      <c r="G27" s="278"/>
      <c r="H27" s="469">
        <v>0</v>
      </c>
      <c r="I27" s="278"/>
      <c r="J27" s="469">
        <v>0</v>
      </c>
      <c r="K27" s="278"/>
      <c r="L27" s="469">
        <v>0</v>
      </c>
      <c r="M27" s="285"/>
      <c r="N27" s="291">
        <v>-615640</v>
      </c>
      <c r="O27" s="279"/>
      <c r="P27" s="459">
        <v>-55807</v>
      </c>
      <c r="Q27" s="278"/>
      <c r="R27" s="291">
        <v>143088</v>
      </c>
      <c r="S27" s="279"/>
      <c r="T27" s="469">
        <v>0</v>
      </c>
      <c r="U27" s="279"/>
      <c r="V27" s="285">
        <f t="shared" si="0"/>
        <v>-528359</v>
      </c>
      <c r="W27" s="278"/>
      <c r="X27" s="469">
        <v>0</v>
      </c>
      <c r="Y27" s="212"/>
      <c r="Z27" s="291">
        <v>-1424533</v>
      </c>
      <c r="AA27" s="280"/>
      <c r="AB27" s="281">
        <f t="shared" si="1"/>
        <v>-1952892</v>
      </c>
      <c r="AC27" s="212"/>
      <c r="AD27" s="291">
        <v>3508</v>
      </c>
      <c r="AE27" s="282"/>
      <c r="AF27" s="291">
        <f t="shared" si="3"/>
        <v>-1949384</v>
      </c>
    </row>
    <row r="28" spans="1:33" ht="21" customHeight="1">
      <c r="A28" s="302" t="s">
        <v>314</v>
      </c>
      <c r="C28" s="303"/>
      <c r="D28" s="304">
        <v>0</v>
      </c>
      <c r="E28" s="305"/>
      <c r="F28" s="304">
        <v>0</v>
      </c>
      <c r="G28" s="305">
        <v>0</v>
      </c>
      <c r="H28" s="304">
        <v>0</v>
      </c>
      <c r="I28" s="305">
        <v>0</v>
      </c>
      <c r="J28" s="304">
        <v>0</v>
      </c>
      <c r="K28" s="305">
        <v>0</v>
      </c>
      <c r="L28" s="306">
        <f>SUM(L26:L27)</f>
        <v>0</v>
      </c>
      <c r="M28" s="307"/>
      <c r="N28" s="306">
        <f>SUM(N26:N27)</f>
        <v>-615640</v>
      </c>
      <c r="O28" s="307">
        <v>0</v>
      </c>
      <c r="P28" s="306">
        <f>SUM(P26:P27)</f>
        <v>-55807</v>
      </c>
      <c r="Q28" s="307">
        <v>0</v>
      </c>
      <c r="R28" s="306">
        <f>SUM(R26:R27)</f>
        <v>143088</v>
      </c>
      <c r="S28" s="307">
        <v>0</v>
      </c>
      <c r="T28" s="306">
        <f>SUM(T26:T27)</f>
        <v>0</v>
      </c>
      <c r="U28" s="308"/>
      <c r="V28" s="309">
        <f>SUM(K28:T28)</f>
        <v>-528359</v>
      </c>
      <c r="W28" s="310"/>
      <c r="X28" s="311">
        <f>SUM(X26:X27)</f>
        <v>0</v>
      </c>
      <c r="Y28" s="269"/>
      <c r="Z28" s="309">
        <f>SUM(Z26:Z27)</f>
        <v>20827624</v>
      </c>
      <c r="AA28" s="312"/>
      <c r="AB28" s="313">
        <f>SUM(V28:Z28)+D28+F28+H28+J28</f>
        <v>20299265</v>
      </c>
      <c r="AC28" s="269"/>
      <c r="AD28" s="309">
        <f>SUM(AD26:AD27)</f>
        <v>-172328</v>
      </c>
      <c r="AE28" s="274"/>
      <c r="AF28" s="306">
        <f>SUM(AB28:AD28)</f>
        <v>20126937</v>
      </c>
    </row>
    <row r="29" spans="1:33" ht="21" customHeight="1">
      <c r="A29" s="314"/>
      <c r="C29" s="269"/>
      <c r="D29" s="269"/>
      <c r="E29" s="269"/>
      <c r="F29" s="269"/>
      <c r="G29" s="269"/>
      <c r="H29" s="269"/>
      <c r="I29" s="269"/>
      <c r="J29" s="269"/>
      <c r="K29" s="245"/>
      <c r="L29" s="269"/>
      <c r="M29" s="269"/>
      <c r="N29" s="269"/>
      <c r="O29" s="269"/>
      <c r="P29" s="269"/>
      <c r="Q29" s="245"/>
      <c r="R29" s="269"/>
      <c r="S29" s="269"/>
      <c r="T29" s="269"/>
      <c r="U29" s="245"/>
      <c r="V29" s="315"/>
      <c r="W29" s="269"/>
      <c r="X29" s="269"/>
      <c r="Y29" s="269"/>
      <c r="Z29" s="269"/>
      <c r="AA29" s="245"/>
      <c r="AB29" s="315"/>
      <c r="AC29" s="245"/>
      <c r="AD29" s="315"/>
      <c r="AE29" s="274"/>
      <c r="AF29" s="315"/>
    </row>
    <row r="30" spans="1:33" ht="21" customHeight="1">
      <c r="A30" s="316" t="s">
        <v>102</v>
      </c>
      <c r="B30" s="317"/>
      <c r="C30" s="284"/>
      <c r="D30" s="469">
        <v>0</v>
      </c>
      <c r="E30" s="212"/>
      <c r="F30" s="469">
        <v>0</v>
      </c>
      <c r="G30" s="278"/>
      <c r="H30" s="469">
        <v>0</v>
      </c>
      <c r="I30" s="278"/>
      <c r="J30" s="469">
        <v>0</v>
      </c>
      <c r="K30" s="278"/>
      <c r="L30" s="469">
        <v>0</v>
      </c>
      <c r="M30" s="278"/>
      <c r="N30" s="469">
        <v>0</v>
      </c>
      <c r="O30" s="278"/>
      <c r="P30" s="469">
        <v>0</v>
      </c>
      <c r="Q30" s="278"/>
      <c r="R30" s="279">
        <v>-56420</v>
      </c>
      <c r="S30" s="278"/>
      <c r="T30" s="459">
        <v>-270614</v>
      </c>
      <c r="U30" s="278"/>
      <c r="V30" s="285">
        <f t="shared" ref="V30" si="4">SUM(L30:U30)</f>
        <v>-327034</v>
      </c>
      <c r="W30" s="278"/>
      <c r="X30" s="469">
        <v>0</v>
      </c>
      <c r="Y30" s="212"/>
      <c r="Z30" s="279">
        <v>327034</v>
      </c>
      <c r="AA30" s="280"/>
      <c r="AB30" s="288">
        <f t="shared" ref="AB30" si="5">SUM(D30:J30,V30:Z30)</f>
        <v>0</v>
      </c>
      <c r="AC30" s="212"/>
      <c r="AD30" s="469">
        <v>0</v>
      </c>
      <c r="AE30" s="282"/>
      <c r="AF30" s="291">
        <f t="shared" ref="AF30" si="6">SUM(AB30:AD30)</f>
        <v>0</v>
      </c>
    </row>
    <row r="31" spans="1:33" ht="21" customHeight="1">
      <c r="C31" s="319"/>
      <c r="D31" s="320"/>
      <c r="E31" s="319"/>
      <c r="F31" s="320"/>
      <c r="G31" s="319"/>
      <c r="H31" s="320"/>
      <c r="I31" s="321"/>
      <c r="J31" s="320"/>
      <c r="K31" s="214"/>
      <c r="L31" s="320"/>
      <c r="M31" s="296"/>
      <c r="N31" s="296"/>
      <c r="O31" s="296"/>
      <c r="P31" s="320"/>
      <c r="Q31" s="245"/>
      <c r="R31" s="320"/>
      <c r="S31" s="321"/>
      <c r="T31" s="320"/>
      <c r="U31" s="245"/>
      <c r="V31" s="322"/>
      <c r="W31" s="285"/>
      <c r="X31" s="320"/>
      <c r="Y31" s="298"/>
      <c r="Z31" s="323"/>
      <c r="AA31" s="214"/>
      <c r="AB31" s="322"/>
      <c r="AC31" s="214"/>
      <c r="AD31" s="322"/>
      <c r="AE31" s="324"/>
    </row>
    <row r="32" spans="1:33" ht="21" customHeight="1" thickBot="1">
      <c r="A32" s="267" t="s">
        <v>244</v>
      </c>
      <c r="C32" s="269"/>
      <c r="D32" s="325">
        <f>SUM(D16,D21)+D28+D20+D30+D24</f>
        <v>36018</v>
      </c>
      <c r="E32" s="269"/>
      <c r="F32" s="325">
        <f>SUM(F16,F21)+F28+F20+F30+F24</f>
        <v>33955904</v>
      </c>
      <c r="G32" s="269"/>
      <c r="H32" s="325">
        <f>SUM(H16,H21)+H28+H20+H30+H24</f>
        <v>14086</v>
      </c>
      <c r="I32" s="269"/>
      <c r="J32" s="325">
        <f>SUM(J16,J21)+J28+J20+J30+J24</f>
        <v>11110105</v>
      </c>
      <c r="K32" s="269"/>
      <c r="L32" s="325">
        <f>SUM(L18,L21)+L28+L20+L30+L24</f>
        <v>0</v>
      </c>
      <c r="M32" s="269"/>
      <c r="N32" s="325">
        <f>SUM(N18,N21)+N28+N20+N30+N24</f>
        <v>556751</v>
      </c>
      <c r="O32" s="269"/>
      <c r="P32" s="325">
        <f>SUM(P18,P21)+P28+P20+P30+P24</f>
        <v>-585862</v>
      </c>
      <c r="Q32" s="269"/>
      <c r="R32" s="325">
        <f>SUM(R18,R21)+R28+R20+R30+R24</f>
        <v>1329935</v>
      </c>
      <c r="S32" s="269"/>
      <c r="T32" s="325">
        <f>SUM(T18,T21)+T28+T20+T30+T24</f>
        <v>15370072</v>
      </c>
      <c r="U32" s="269"/>
      <c r="V32" s="326">
        <f>SUM(K32:T32)</f>
        <v>16670896</v>
      </c>
      <c r="W32" s="269"/>
      <c r="X32" s="325">
        <f>SUM(X16,X21)+X28+X20+X30+X24</f>
        <v>7000000</v>
      </c>
      <c r="Y32" s="269"/>
      <c r="Z32" s="325">
        <f>SUM(Z18,Z21,Z22)+Z28+Z20+Z30+Z24</f>
        <v>337367266</v>
      </c>
      <c r="AA32" s="269"/>
      <c r="AB32" s="326">
        <f>SUM(V32:Z32)+D32+F32+H32+J32</f>
        <v>406154275</v>
      </c>
      <c r="AC32" s="269"/>
      <c r="AD32" s="325">
        <f>SUM(AD18,AD21)+AD28+AD20+AD30+AD24+AD22</f>
        <v>448194</v>
      </c>
      <c r="AE32" s="274"/>
      <c r="AF32" s="325">
        <f>SUM(AF18,AF21)+AF28+AF20+AF30+AF24+AF22</f>
        <v>406602469</v>
      </c>
    </row>
    <row r="33" spans="8:8" ht="24" customHeight="1" thickTop="1"/>
    <row r="38" spans="8:8" ht="24" customHeight="1">
      <c r="H38" s="257" t="s">
        <v>100</v>
      </c>
    </row>
  </sheetData>
  <mergeCells count="8">
    <mergeCell ref="D4:AF4"/>
    <mergeCell ref="L5:V5"/>
    <mergeCell ref="X11:Z11"/>
    <mergeCell ref="D14:AF14"/>
    <mergeCell ref="D11:F11"/>
    <mergeCell ref="H11:J11"/>
    <mergeCell ref="D10:F10"/>
    <mergeCell ref="H10:J10"/>
  </mergeCells>
  <printOptions horizontalCentered="1"/>
  <pageMargins left="0.8" right="0.8" top="0.48" bottom="0.48" header="0.5" footer="0.5"/>
  <pageSetup paperSize="9" scale="48" firstPageNumber="8" fitToHeight="0" orientation="landscape" useFirstPageNumber="1" r:id="rId1"/>
  <headerFooter>
    <oddFooter>&amp;LThe accompanying notes form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G33"/>
  <sheetViews>
    <sheetView zoomScale="80" zoomScaleNormal="80" zoomScaleSheetLayoutView="85" workbookViewId="0"/>
  </sheetViews>
  <sheetFormatPr defaultColWidth="9.1796875" defaultRowHeight="24" customHeight="1"/>
  <cols>
    <col min="1" max="1" width="52.6328125" style="257" customWidth="1"/>
    <col min="2" max="2" width="6.54296875" style="257" customWidth="1"/>
    <col min="3" max="3" width="0.54296875" style="257" customWidth="1"/>
    <col min="4" max="4" width="10.26953125" style="257" customWidth="1"/>
    <col min="5" max="5" width="0.54296875" style="257" customWidth="1"/>
    <col min="6" max="6" width="13" style="257" bestFit="1" customWidth="1"/>
    <col min="7" max="7" width="0.54296875" style="257" customWidth="1"/>
    <col min="8" max="8" width="10.54296875" style="257" customWidth="1"/>
    <col min="9" max="9" width="0.54296875" style="257" customWidth="1"/>
    <col min="10" max="10" width="13" style="257" bestFit="1" customWidth="1"/>
    <col min="11" max="11" width="0.54296875" style="257" customWidth="1"/>
    <col min="12" max="12" width="14.7265625" style="257" customWidth="1"/>
    <col min="13" max="13" width="0.54296875" style="257" customWidth="1"/>
    <col min="14" max="14" width="14.7265625" style="257" customWidth="1"/>
    <col min="15" max="15" width="0.54296875" style="257" customWidth="1"/>
    <col min="16" max="16" width="12.1796875" style="257" customWidth="1"/>
    <col min="17" max="17" width="0.54296875" style="257" customWidth="1"/>
    <col min="18" max="18" width="13" style="257" customWidth="1"/>
    <col min="19" max="19" width="0.54296875" style="257" customWidth="1"/>
    <col min="20" max="20" width="12.1796875" style="257" customWidth="1"/>
    <col min="21" max="21" width="0.7265625" style="257" customWidth="1"/>
    <col min="22" max="22" width="13.7265625" style="257" bestFit="1" customWidth="1"/>
    <col min="23" max="23" width="0.7265625" style="257" customWidth="1"/>
    <col min="24" max="24" width="12.1796875" style="257" customWidth="1"/>
    <col min="25" max="25" width="0.54296875" style="257" customWidth="1"/>
    <col min="26" max="26" width="15.81640625" style="257" bestFit="1" customWidth="1"/>
    <col min="27" max="27" width="0.54296875" style="257" customWidth="1"/>
    <col min="28" max="28" width="14.1796875" style="257" bestFit="1" customWidth="1"/>
    <col min="29" max="29" width="0.54296875" style="257" customWidth="1"/>
    <col min="30" max="30" width="10.81640625" style="263" customWidth="1"/>
    <col min="31" max="31" width="0.54296875" style="263" customWidth="1"/>
    <col min="32" max="32" width="14.1796875" style="263" bestFit="1" customWidth="1"/>
    <col min="33" max="16384" width="9.1796875" style="257"/>
  </cols>
  <sheetData>
    <row r="1" spans="1:33" ht="24" customHeight="1">
      <c r="A1" s="253" t="s">
        <v>25</v>
      </c>
      <c r="B1" s="254"/>
      <c r="C1" s="255"/>
      <c r="D1" s="255"/>
      <c r="E1" s="255"/>
      <c r="F1" s="255"/>
      <c r="G1" s="255"/>
      <c r="H1" s="255"/>
      <c r="I1" s="255"/>
      <c r="J1" s="255"/>
      <c r="K1" s="255"/>
      <c r="L1" s="255"/>
      <c r="M1" s="255"/>
      <c r="N1" s="255"/>
      <c r="O1" s="255"/>
      <c r="P1" s="255"/>
      <c r="Q1" s="255"/>
      <c r="R1" s="255"/>
      <c r="S1" s="255"/>
      <c r="T1" s="255"/>
      <c r="U1" s="255"/>
      <c r="V1" s="255"/>
      <c r="W1" s="255"/>
      <c r="X1" s="255"/>
      <c r="Y1" s="255"/>
      <c r="Z1" s="255"/>
      <c r="AA1" s="255"/>
      <c r="AB1" s="255"/>
      <c r="AC1" s="255"/>
      <c r="AD1" s="256"/>
      <c r="AE1" s="256"/>
      <c r="AF1" s="256"/>
    </row>
    <row r="2" spans="1:33" ht="24" customHeight="1">
      <c r="A2" s="258" t="s">
        <v>137</v>
      </c>
      <c r="B2" s="255"/>
      <c r="C2" s="255"/>
      <c r="D2" s="255"/>
      <c r="E2" s="255"/>
      <c r="F2" s="255"/>
      <c r="G2" s="255"/>
      <c r="H2" s="255"/>
      <c r="I2" s="255"/>
      <c r="J2" s="255"/>
      <c r="K2" s="255"/>
      <c r="L2" s="255"/>
      <c r="M2" s="255"/>
      <c r="N2" s="255"/>
      <c r="O2" s="255"/>
      <c r="P2" s="255"/>
      <c r="Q2" s="255"/>
      <c r="R2" s="255"/>
      <c r="S2" s="255"/>
      <c r="T2" s="255"/>
      <c r="U2" s="255"/>
      <c r="V2" s="255"/>
      <c r="W2" s="255"/>
      <c r="X2" s="255"/>
      <c r="Y2" s="255"/>
      <c r="Z2" s="255"/>
      <c r="AA2" s="255"/>
      <c r="AB2" s="255"/>
      <c r="AC2" s="255"/>
      <c r="AD2" s="256"/>
      <c r="AE2" s="256"/>
      <c r="AF2" s="256"/>
    </row>
    <row r="3" spans="1:33" ht="24" customHeight="1">
      <c r="A3" s="259"/>
      <c r="B3" s="259"/>
      <c r="C3" s="259"/>
      <c r="D3" s="259"/>
      <c r="E3" s="259"/>
      <c r="F3" s="259"/>
      <c r="G3" s="259"/>
      <c r="H3" s="259"/>
      <c r="I3" s="259"/>
      <c r="J3" s="259"/>
      <c r="K3" s="259"/>
      <c r="L3" s="259"/>
      <c r="M3" s="259"/>
      <c r="N3" s="259"/>
      <c r="O3" s="259"/>
      <c r="P3" s="259"/>
      <c r="Q3" s="259"/>
      <c r="R3" s="259"/>
      <c r="S3" s="259"/>
      <c r="T3" s="259"/>
      <c r="U3" s="259"/>
      <c r="V3" s="259"/>
      <c r="W3" s="259"/>
      <c r="X3" s="259"/>
      <c r="Y3" s="259"/>
      <c r="Z3" s="259"/>
      <c r="AA3" s="259"/>
      <c r="AB3" s="259"/>
      <c r="AC3" s="259"/>
      <c r="AD3" s="260"/>
      <c r="AE3" s="260"/>
      <c r="AF3" s="260"/>
    </row>
    <row r="4" spans="1:33" ht="24" customHeight="1">
      <c r="B4" s="259"/>
      <c r="C4" s="259"/>
      <c r="D4" s="530" t="s">
        <v>49</v>
      </c>
      <c r="E4" s="530"/>
      <c r="F4" s="530"/>
      <c r="G4" s="530"/>
      <c r="H4" s="530"/>
      <c r="I4" s="530"/>
      <c r="J4" s="530"/>
      <c r="K4" s="530"/>
      <c r="L4" s="530"/>
      <c r="M4" s="530"/>
      <c r="N4" s="530"/>
      <c r="O4" s="530"/>
      <c r="P4" s="530"/>
      <c r="Q4" s="530"/>
      <c r="R4" s="530"/>
      <c r="S4" s="530"/>
      <c r="T4" s="530"/>
      <c r="U4" s="530"/>
      <c r="V4" s="530"/>
      <c r="W4" s="530"/>
      <c r="X4" s="530"/>
      <c r="Y4" s="530"/>
      <c r="Z4" s="530"/>
      <c r="AA4" s="530"/>
      <c r="AB4" s="530"/>
      <c r="AC4" s="530"/>
      <c r="AD4" s="530"/>
      <c r="AE4" s="530"/>
      <c r="AF4" s="530"/>
    </row>
    <row r="5" spans="1:33" ht="24" customHeight="1">
      <c r="K5" s="261"/>
      <c r="L5" s="531" t="s">
        <v>37</v>
      </c>
      <c r="M5" s="531"/>
      <c r="N5" s="531"/>
      <c r="O5" s="531"/>
      <c r="P5" s="531"/>
      <c r="Q5" s="531"/>
      <c r="R5" s="531"/>
      <c r="S5" s="531"/>
      <c r="T5" s="531"/>
      <c r="U5" s="531"/>
      <c r="V5" s="531"/>
      <c r="AB5" s="262"/>
      <c r="AC5" s="263"/>
    </row>
    <row r="6" spans="1:33" ht="24" customHeight="1">
      <c r="K6" s="261"/>
      <c r="L6" s="264"/>
      <c r="M6" s="264"/>
      <c r="N6" s="494" t="s">
        <v>178</v>
      </c>
      <c r="O6" s="264"/>
      <c r="P6" s="264"/>
      <c r="Q6" s="264"/>
      <c r="R6" s="264"/>
      <c r="S6" s="264"/>
      <c r="T6" s="264"/>
      <c r="U6" s="264"/>
      <c r="V6" s="264"/>
      <c r="AB6" s="262"/>
      <c r="AC6" s="263"/>
    </row>
    <row r="7" spans="1:33" ht="24" customHeight="1">
      <c r="D7" s="534" t="s">
        <v>99</v>
      </c>
      <c r="E7" s="534"/>
      <c r="F7" s="534"/>
      <c r="H7" s="535" t="s">
        <v>8</v>
      </c>
      <c r="I7" s="535"/>
      <c r="J7" s="535"/>
      <c r="K7" s="494"/>
      <c r="L7" s="497" t="s">
        <v>273</v>
      </c>
      <c r="M7" s="497"/>
      <c r="N7" s="497" t="s">
        <v>194</v>
      </c>
      <c r="P7" s="497"/>
      <c r="Q7" s="495"/>
      <c r="R7" s="494"/>
      <c r="V7" s="494"/>
      <c r="AB7" s="262"/>
      <c r="AC7" s="263"/>
    </row>
    <row r="8" spans="1:33" ht="24" customHeight="1">
      <c r="D8" s="532" t="s">
        <v>5</v>
      </c>
      <c r="E8" s="532"/>
      <c r="F8" s="532"/>
      <c r="H8" s="532" t="s">
        <v>62</v>
      </c>
      <c r="I8" s="532"/>
      <c r="J8" s="532"/>
      <c r="K8" s="494"/>
      <c r="L8" s="494" t="s">
        <v>93</v>
      </c>
      <c r="M8" s="494"/>
      <c r="N8" s="497" t="s">
        <v>195</v>
      </c>
      <c r="P8" s="494"/>
      <c r="Q8" s="495"/>
      <c r="R8" s="497" t="s">
        <v>179</v>
      </c>
      <c r="V8" s="497" t="s">
        <v>7</v>
      </c>
      <c r="X8" s="532" t="s">
        <v>12</v>
      </c>
      <c r="Y8" s="532"/>
      <c r="Z8" s="532"/>
      <c r="AB8" s="262" t="s">
        <v>7</v>
      </c>
      <c r="AC8" s="263"/>
      <c r="AD8" s="262" t="s">
        <v>75</v>
      </c>
    </row>
    <row r="9" spans="1:33" ht="24" customHeight="1">
      <c r="C9" s="494"/>
      <c r="D9" s="497" t="s">
        <v>176</v>
      </c>
      <c r="E9" s="494"/>
      <c r="F9" s="497" t="s">
        <v>177</v>
      </c>
      <c r="G9" s="494"/>
      <c r="H9" s="497" t="s">
        <v>176</v>
      </c>
      <c r="I9" s="494"/>
      <c r="J9" s="497" t="s">
        <v>177</v>
      </c>
      <c r="K9" s="494"/>
      <c r="L9" s="494" t="s">
        <v>94</v>
      </c>
      <c r="M9" s="494"/>
      <c r="N9" s="497" t="s">
        <v>196</v>
      </c>
      <c r="P9" s="497" t="s">
        <v>179</v>
      </c>
      <c r="Q9" s="495"/>
      <c r="R9" s="494" t="s">
        <v>91</v>
      </c>
      <c r="V9" s="497" t="s">
        <v>67</v>
      </c>
      <c r="X9" s="494" t="s">
        <v>77</v>
      </c>
      <c r="AB9" s="265" t="s">
        <v>197</v>
      </c>
      <c r="AC9" s="263"/>
      <c r="AD9" s="262" t="s">
        <v>74</v>
      </c>
      <c r="AF9" s="497"/>
    </row>
    <row r="10" spans="1:33" ht="24" customHeight="1">
      <c r="B10" s="155" t="s">
        <v>17</v>
      </c>
      <c r="C10" s="494"/>
      <c r="D10" s="494" t="s">
        <v>9</v>
      </c>
      <c r="E10" s="494"/>
      <c r="F10" s="494" t="s">
        <v>9</v>
      </c>
      <c r="G10" s="494"/>
      <c r="H10" s="494" t="s">
        <v>9</v>
      </c>
      <c r="I10" s="494"/>
      <c r="J10" s="494" t="s">
        <v>9</v>
      </c>
      <c r="K10" s="494"/>
      <c r="L10" s="497" t="s">
        <v>31</v>
      </c>
      <c r="M10" s="497"/>
      <c r="N10" s="497" t="s">
        <v>198</v>
      </c>
      <c r="P10" s="497" t="s">
        <v>162</v>
      </c>
      <c r="Q10" s="266"/>
      <c r="R10" s="494" t="s">
        <v>68</v>
      </c>
      <c r="T10" s="497" t="s">
        <v>199</v>
      </c>
      <c r="V10" s="497" t="s">
        <v>107</v>
      </c>
      <c r="X10" s="494" t="s">
        <v>76</v>
      </c>
      <c r="Z10" s="494" t="s">
        <v>6</v>
      </c>
      <c r="AB10" s="265" t="s">
        <v>180</v>
      </c>
      <c r="AC10" s="263"/>
      <c r="AD10" s="265" t="s">
        <v>129</v>
      </c>
      <c r="AF10" s="497" t="s">
        <v>7</v>
      </c>
    </row>
    <row r="11" spans="1:33" ht="24" customHeight="1">
      <c r="D11" s="533" t="s">
        <v>29</v>
      </c>
      <c r="E11" s="533"/>
      <c r="F11" s="533"/>
      <c r="G11" s="533"/>
      <c r="H11" s="533"/>
      <c r="I11" s="533"/>
      <c r="J11" s="533"/>
      <c r="K11" s="533"/>
      <c r="L11" s="533"/>
      <c r="M11" s="533"/>
      <c r="N11" s="533"/>
      <c r="O11" s="533"/>
      <c r="P11" s="533"/>
      <c r="Q11" s="533"/>
      <c r="R11" s="533"/>
      <c r="S11" s="533"/>
      <c r="T11" s="533"/>
      <c r="U11" s="533"/>
      <c r="V11" s="533"/>
      <c r="W11" s="533"/>
      <c r="X11" s="533"/>
      <c r="Y11" s="533"/>
      <c r="Z11" s="533"/>
      <c r="AA11" s="533"/>
      <c r="AB11" s="533"/>
      <c r="AC11" s="533"/>
      <c r="AD11" s="533"/>
      <c r="AE11" s="533"/>
      <c r="AF11" s="533"/>
      <c r="AG11" s="267"/>
    </row>
    <row r="12" spans="1:33" ht="24" customHeight="1">
      <c r="A12" s="267" t="s">
        <v>318</v>
      </c>
      <c r="D12" s="493"/>
      <c r="E12" s="493"/>
      <c r="F12" s="493"/>
      <c r="G12" s="493"/>
      <c r="H12" s="493"/>
      <c r="I12" s="493"/>
      <c r="J12" s="493"/>
      <c r="K12" s="493"/>
      <c r="L12" s="493"/>
      <c r="M12" s="493"/>
      <c r="N12" s="493"/>
      <c r="O12" s="493"/>
      <c r="P12" s="493"/>
      <c r="Q12" s="493"/>
      <c r="R12" s="493"/>
      <c r="S12" s="493"/>
      <c r="T12" s="493"/>
      <c r="U12" s="493"/>
      <c r="V12" s="493"/>
      <c r="W12" s="493"/>
      <c r="X12" s="493"/>
      <c r="Y12" s="493"/>
      <c r="Z12" s="493"/>
      <c r="AA12" s="493"/>
      <c r="AB12" s="493"/>
      <c r="AC12" s="493"/>
      <c r="AD12" s="493"/>
      <c r="AE12" s="493"/>
      <c r="AF12" s="493"/>
      <c r="AG12" s="267"/>
    </row>
    <row r="13" spans="1:33" ht="24" customHeight="1">
      <c r="A13" s="268" t="s">
        <v>209</v>
      </c>
      <c r="C13" s="269"/>
      <c r="D13" s="270">
        <v>37183</v>
      </c>
      <c r="E13" s="269"/>
      <c r="F13" s="270">
        <v>33954739</v>
      </c>
      <c r="G13" s="269"/>
      <c r="H13" s="270">
        <v>14541</v>
      </c>
      <c r="I13" s="269"/>
      <c r="J13" s="270">
        <v>11109650</v>
      </c>
      <c r="K13" s="269"/>
      <c r="L13" s="270">
        <v>1735234</v>
      </c>
      <c r="M13" s="245"/>
      <c r="N13" s="271">
        <v>-345268</v>
      </c>
      <c r="O13" s="272"/>
      <c r="P13" s="273">
        <v>588419</v>
      </c>
      <c r="Q13" s="272"/>
      <c r="R13" s="271">
        <v>16054705</v>
      </c>
      <c r="S13" s="269"/>
      <c r="T13" s="271">
        <v>-2364511</v>
      </c>
      <c r="U13" s="269"/>
      <c r="V13" s="271">
        <f>SUM(L13:U13)</f>
        <v>15668579</v>
      </c>
      <c r="W13" s="245"/>
      <c r="X13" s="271">
        <v>7000000</v>
      </c>
      <c r="Y13" s="269"/>
      <c r="Z13" s="271">
        <v>312241904</v>
      </c>
      <c r="AA13" s="269"/>
      <c r="AB13" s="271">
        <f>SUM(V13:Z13)+D13+F13+H13+J13</f>
        <v>380026596</v>
      </c>
      <c r="AC13" s="245"/>
      <c r="AD13" s="271">
        <v>956452</v>
      </c>
      <c r="AE13" s="245"/>
      <c r="AF13" s="271">
        <f>AB13+AD13</f>
        <v>380983048</v>
      </c>
      <c r="AG13" s="274"/>
    </row>
    <row r="14" spans="1:33" ht="24" customHeight="1">
      <c r="A14" s="275"/>
      <c r="C14" s="269"/>
      <c r="D14" s="269"/>
      <c r="E14" s="269"/>
      <c r="F14" s="269"/>
      <c r="G14" s="269"/>
      <c r="H14" s="269"/>
      <c r="I14" s="269"/>
      <c r="J14" s="269"/>
      <c r="K14" s="245"/>
      <c r="L14" s="269"/>
      <c r="M14" s="269"/>
      <c r="N14" s="269"/>
      <c r="O14" s="272"/>
      <c r="P14" s="269"/>
      <c r="Q14" s="269"/>
      <c r="R14" s="269"/>
      <c r="S14" s="245"/>
      <c r="T14" s="269"/>
      <c r="U14" s="245"/>
      <c r="V14" s="276"/>
      <c r="W14" s="269"/>
      <c r="X14" s="269"/>
      <c r="Y14" s="269"/>
      <c r="Z14" s="269"/>
      <c r="AA14" s="245"/>
      <c r="AB14" s="276"/>
      <c r="AC14" s="245"/>
      <c r="AD14" s="274"/>
      <c r="AE14" s="274"/>
      <c r="AF14" s="274"/>
    </row>
    <row r="15" spans="1:33" ht="24" customHeight="1">
      <c r="A15" s="498" t="s">
        <v>152</v>
      </c>
      <c r="B15" s="277">
        <v>12</v>
      </c>
      <c r="C15" s="269"/>
      <c r="D15" s="278">
        <v>0</v>
      </c>
      <c r="E15" s="212"/>
      <c r="F15" s="278">
        <v>0</v>
      </c>
      <c r="G15" s="278">
        <v>0</v>
      </c>
      <c r="H15" s="278">
        <v>0</v>
      </c>
      <c r="I15" s="278">
        <v>0</v>
      </c>
      <c r="J15" s="278">
        <v>0</v>
      </c>
      <c r="K15" s="278"/>
      <c r="L15" s="278">
        <v>0</v>
      </c>
      <c r="M15" s="278">
        <v>0</v>
      </c>
      <c r="N15" s="278">
        <v>0</v>
      </c>
      <c r="O15" s="278">
        <v>0</v>
      </c>
      <c r="P15" s="278">
        <v>0</v>
      </c>
      <c r="Q15" s="278">
        <v>0</v>
      </c>
      <c r="R15" s="278">
        <v>0</v>
      </c>
      <c r="S15" s="278"/>
      <c r="T15" s="278">
        <v>0</v>
      </c>
      <c r="U15" s="278"/>
      <c r="V15" s="278">
        <f t="shared" ref="V15:V22" si="0">SUM(L15:U15)</f>
        <v>0</v>
      </c>
      <c r="W15" s="278"/>
      <c r="X15" s="278">
        <v>0</v>
      </c>
      <c r="Y15" s="212"/>
      <c r="Z15" s="279">
        <v>-18695557</v>
      </c>
      <c r="AA15" s="280"/>
      <c r="AB15" s="281">
        <f t="shared" ref="AB15:AB17" si="1">SUM(V15:Z15)+D15+F15+H15+J15</f>
        <v>-18695557</v>
      </c>
      <c r="AC15" s="212"/>
      <c r="AD15" s="278">
        <v>0</v>
      </c>
      <c r="AE15" s="282"/>
      <c r="AF15" s="279">
        <f t="shared" ref="AF15:AF17" si="2">AB15+AD15</f>
        <v>-18695557</v>
      </c>
    </row>
    <row r="16" spans="1:33" ht="24" customHeight="1">
      <c r="A16" s="283" t="s">
        <v>181</v>
      </c>
      <c r="C16" s="284"/>
      <c r="D16" s="285">
        <v>-756</v>
      </c>
      <c r="E16" s="212"/>
      <c r="F16" s="285">
        <v>756</v>
      </c>
      <c r="G16" s="285">
        <v>0</v>
      </c>
      <c r="H16" s="285">
        <v>-295</v>
      </c>
      <c r="I16" s="285">
        <v>0</v>
      </c>
      <c r="J16" s="285">
        <v>295</v>
      </c>
      <c r="K16" s="286"/>
      <c r="L16" s="286">
        <v>0</v>
      </c>
      <c r="M16" s="286">
        <v>0</v>
      </c>
      <c r="N16" s="286">
        <v>0</v>
      </c>
      <c r="O16" s="286">
        <v>0</v>
      </c>
      <c r="P16" s="286">
        <v>0</v>
      </c>
      <c r="Q16" s="286">
        <v>0</v>
      </c>
      <c r="R16" s="286">
        <v>0</v>
      </c>
      <c r="S16" s="286"/>
      <c r="T16" s="286">
        <v>0</v>
      </c>
      <c r="U16" s="286"/>
      <c r="V16" s="286">
        <f t="shared" si="0"/>
        <v>0</v>
      </c>
      <c r="W16" s="286"/>
      <c r="X16" s="286">
        <v>0</v>
      </c>
      <c r="Y16" s="212"/>
      <c r="Z16" s="286">
        <v>0</v>
      </c>
      <c r="AA16" s="287"/>
      <c r="AB16" s="288">
        <f t="shared" si="1"/>
        <v>0</v>
      </c>
      <c r="AC16" s="212"/>
      <c r="AD16" s="286">
        <v>0</v>
      </c>
      <c r="AE16" s="282"/>
      <c r="AF16" s="286">
        <f t="shared" si="2"/>
        <v>0</v>
      </c>
    </row>
    <row r="17" spans="1:32" ht="24" customHeight="1">
      <c r="A17" s="283" t="s">
        <v>230</v>
      </c>
      <c r="C17" s="284"/>
      <c r="D17" s="278">
        <v>0</v>
      </c>
      <c r="E17" s="212"/>
      <c r="F17" s="278">
        <v>0</v>
      </c>
      <c r="G17" s="278">
        <v>0</v>
      </c>
      <c r="H17" s="278">
        <v>0</v>
      </c>
      <c r="I17" s="278">
        <v>0</v>
      </c>
      <c r="J17" s="278">
        <v>0</v>
      </c>
      <c r="K17" s="278"/>
      <c r="L17" s="278">
        <v>0</v>
      </c>
      <c r="M17" s="278">
        <v>0</v>
      </c>
      <c r="N17" s="278">
        <v>0</v>
      </c>
      <c r="O17" s="278">
        <v>0</v>
      </c>
      <c r="P17" s="278">
        <v>0</v>
      </c>
      <c r="Q17" s="278">
        <v>0</v>
      </c>
      <c r="R17" s="278">
        <v>0</v>
      </c>
      <c r="S17" s="278"/>
      <c r="T17" s="278">
        <v>0</v>
      </c>
      <c r="U17" s="278"/>
      <c r="V17" s="278">
        <f t="shared" ref="V17" si="3">SUM(L17:U17)</f>
        <v>0</v>
      </c>
      <c r="W17" s="286"/>
      <c r="X17" s="278">
        <v>0</v>
      </c>
      <c r="Y17" s="212"/>
      <c r="Z17" s="285">
        <v>-7316</v>
      </c>
      <c r="AA17" s="287"/>
      <c r="AB17" s="281">
        <f t="shared" si="1"/>
        <v>-7316</v>
      </c>
      <c r="AC17" s="212"/>
      <c r="AD17" s="285">
        <v>-435</v>
      </c>
      <c r="AE17" s="282"/>
      <c r="AF17" s="285">
        <f t="shared" si="2"/>
        <v>-7751</v>
      </c>
    </row>
    <row r="18" spans="1:32" ht="24" customHeight="1">
      <c r="A18" s="289" t="s">
        <v>215</v>
      </c>
      <c r="D18" s="278"/>
      <c r="E18" s="212"/>
      <c r="F18" s="278"/>
      <c r="G18" s="278"/>
      <c r="H18" s="278"/>
      <c r="I18" s="278"/>
      <c r="J18" s="278"/>
      <c r="L18" s="279"/>
      <c r="N18" s="279"/>
      <c r="P18" s="279"/>
      <c r="R18" s="279"/>
      <c r="T18" s="279"/>
      <c r="V18" s="279"/>
      <c r="X18" s="278"/>
      <c r="Y18" s="212"/>
      <c r="Z18" s="279"/>
      <c r="AB18" s="281"/>
    </row>
    <row r="19" spans="1:32" ht="24" customHeight="1">
      <c r="A19" s="289" t="s">
        <v>214</v>
      </c>
      <c r="D19" s="290">
        <v>0</v>
      </c>
      <c r="E19" s="212"/>
      <c r="F19" s="290">
        <v>0</v>
      </c>
      <c r="G19" s="278">
        <v>0</v>
      </c>
      <c r="H19" s="290">
        <v>0</v>
      </c>
      <c r="I19" s="278">
        <v>0</v>
      </c>
      <c r="J19" s="290">
        <v>0</v>
      </c>
      <c r="K19" s="278"/>
      <c r="L19" s="291">
        <v>-18068789</v>
      </c>
      <c r="M19" s="279"/>
      <c r="N19" s="291">
        <v>0</v>
      </c>
      <c r="O19" s="278"/>
      <c r="P19" s="291">
        <v>-3196882</v>
      </c>
      <c r="Q19" s="279"/>
      <c r="R19" s="291">
        <v>-5340</v>
      </c>
      <c r="S19" s="279"/>
      <c r="T19" s="291">
        <v>2364511</v>
      </c>
      <c r="U19" s="279"/>
      <c r="V19" s="291">
        <f t="shared" si="0"/>
        <v>-18906500</v>
      </c>
      <c r="W19" s="278"/>
      <c r="X19" s="290">
        <v>0</v>
      </c>
      <c r="Y19" s="212"/>
      <c r="Z19" s="291">
        <v>-2359171</v>
      </c>
      <c r="AA19" s="280"/>
      <c r="AB19" s="292">
        <f t="shared" ref="AB19:AB22" si="4">SUM(V19:Z19)+D19+F19+H19+J19</f>
        <v>-21265671</v>
      </c>
      <c r="AC19" s="212"/>
      <c r="AD19" s="291">
        <v>-517635</v>
      </c>
      <c r="AE19" s="282"/>
      <c r="AF19" s="291">
        <f>AB19+AD19</f>
        <v>-21783306</v>
      </c>
    </row>
    <row r="20" spans="1:32" ht="24" customHeight="1">
      <c r="A20" s="293"/>
      <c r="C20" s="284"/>
      <c r="D20" s="294"/>
      <c r="E20" s="496"/>
      <c r="F20" s="294"/>
      <c r="G20" s="496"/>
      <c r="H20" s="294"/>
      <c r="I20" s="295"/>
      <c r="J20" s="294"/>
      <c r="K20" s="214"/>
      <c r="L20" s="296"/>
      <c r="M20" s="296"/>
      <c r="N20" s="296"/>
      <c r="O20" s="214"/>
      <c r="P20" s="296"/>
      <c r="Q20" s="297"/>
      <c r="R20" s="296"/>
      <c r="S20" s="214"/>
      <c r="T20" s="296"/>
      <c r="U20" s="214"/>
      <c r="V20" s="282"/>
      <c r="W20" s="284"/>
      <c r="X20" s="296"/>
      <c r="Y20" s="298"/>
      <c r="Z20" s="296"/>
      <c r="AA20" s="214"/>
      <c r="AB20" s="282"/>
      <c r="AC20" s="269"/>
      <c r="AD20" s="282"/>
      <c r="AE20" s="274"/>
      <c r="AF20" s="282"/>
    </row>
    <row r="21" spans="1:32" ht="24" customHeight="1">
      <c r="A21" s="299" t="s">
        <v>233</v>
      </c>
      <c r="C21" s="300"/>
      <c r="D21" s="278">
        <v>0</v>
      </c>
      <c r="E21" s="212"/>
      <c r="F21" s="278">
        <v>0</v>
      </c>
      <c r="G21" s="278"/>
      <c r="H21" s="278">
        <v>0</v>
      </c>
      <c r="I21" s="278"/>
      <c r="J21" s="278">
        <v>0</v>
      </c>
      <c r="K21" s="278"/>
      <c r="L21" s="278">
        <v>0</v>
      </c>
      <c r="M21" s="278"/>
      <c r="N21" s="278">
        <v>0</v>
      </c>
      <c r="O21" s="278"/>
      <c r="P21" s="278">
        <v>0</v>
      </c>
      <c r="Q21" s="278"/>
      <c r="R21" s="278">
        <v>0</v>
      </c>
      <c r="S21" s="278"/>
      <c r="T21" s="278">
        <v>0</v>
      </c>
      <c r="U21" s="278"/>
      <c r="V21" s="286">
        <f t="shared" si="0"/>
        <v>0</v>
      </c>
      <c r="W21" s="278"/>
      <c r="X21" s="278">
        <v>0</v>
      </c>
      <c r="Y21" s="212"/>
      <c r="Z21" s="279">
        <v>34930466</v>
      </c>
      <c r="AA21" s="280"/>
      <c r="AB21" s="281">
        <f t="shared" si="4"/>
        <v>34930466</v>
      </c>
      <c r="AC21" s="212"/>
      <c r="AD21" s="279">
        <v>-87080</v>
      </c>
      <c r="AE21" s="282"/>
      <c r="AF21" s="279">
        <f t="shared" ref="AF21:AF22" si="5">AB21+AD21</f>
        <v>34843386</v>
      </c>
    </row>
    <row r="22" spans="1:32" ht="25.5" customHeight="1">
      <c r="A22" s="301" t="s">
        <v>149</v>
      </c>
      <c r="C22" s="300"/>
      <c r="D22" s="290">
        <v>0</v>
      </c>
      <c r="E22" s="212"/>
      <c r="F22" s="290">
        <v>0</v>
      </c>
      <c r="G22" s="278"/>
      <c r="H22" s="290">
        <v>0</v>
      </c>
      <c r="I22" s="278"/>
      <c r="J22" s="290">
        <v>0</v>
      </c>
      <c r="K22" s="278"/>
      <c r="L22" s="291">
        <v>18025327</v>
      </c>
      <c r="M22" s="279"/>
      <c r="N22" s="291">
        <v>-150848</v>
      </c>
      <c r="O22" s="278"/>
      <c r="P22" s="291">
        <v>2608463</v>
      </c>
      <c r="Q22" s="279"/>
      <c r="R22" s="291">
        <v>0</v>
      </c>
      <c r="S22" s="279"/>
      <c r="T22" s="291">
        <v>0</v>
      </c>
      <c r="U22" s="279"/>
      <c r="V22" s="285">
        <f t="shared" si="0"/>
        <v>20482942</v>
      </c>
      <c r="W22" s="278"/>
      <c r="X22" s="290">
        <v>0</v>
      </c>
      <c r="Y22" s="212"/>
      <c r="Z22" s="291">
        <v>326</v>
      </c>
      <c r="AA22" s="280"/>
      <c r="AB22" s="281">
        <f t="shared" si="4"/>
        <v>20483268</v>
      </c>
      <c r="AC22" s="212"/>
      <c r="AD22" s="291">
        <v>162713</v>
      </c>
      <c r="AE22" s="282"/>
      <c r="AF22" s="291">
        <f t="shared" si="5"/>
        <v>20645981</v>
      </c>
    </row>
    <row r="23" spans="1:32" ht="24" customHeight="1">
      <c r="A23" s="302" t="s">
        <v>314</v>
      </c>
      <c r="C23" s="303"/>
      <c r="D23" s="304">
        <v>0</v>
      </c>
      <c r="E23" s="305"/>
      <c r="F23" s="304">
        <v>0</v>
      </c>
      <c r="G23" s="305">
        <v>0</v>
      </c>
      <c r="H23" s="304">
        <v>0</v>
      </c>
      <c r="I23" s="305">
        <v>0</v>
      </c>
      <c r="J23" s="304">
        <v>0</v>
      </c>
      <c r="K23" s="305">
        <v>0</v>
      </c>
      <c r="L23" s="306">
        <f>SUM(L21:L22)</f>
        <v>18025327</v>
      </c>
      <c r="M23" s="307">
        <v>0</v>
      </c>
      <c r="N23" s="306">
        <f>SUM(N21:N22)</f>
        <v>-150848</v>
      </c>
      <c r="O23" s="307">
        <v>0</v>
      </c>
      <c r="P23" s="306">
        <f>SUM(P21:P22)</f>
        <v>2608463</v>
      </c>
      <c r="Q23" s="307">
        <v>0</v>
      </c>
      <c r="R23" s="306">
        <f>SUM(R21:R22)</f>
        <v>0</v>
      </c>
      <c r="S23" s="308"/>
      <c r="T23" s="306">
        <f>SUM(T21:T22)</f>
        <v>0</v>
      </c>
      <c r="U23" s="308"/>
      <c r="V23" s="309">
        <f>SUM(K23:R23)</f>
        <v>20482942</v>
      </c>
      <c r="W23" s="310"/>
      <c r="X23" s="311">
        <f>SUM(X21:X22)</f>
        <v>0</v>
      </c>
      <c r="Y23" s="269"/>
      <c r="Z23" s="309">
        <f>SUM(Z21:Z22)</f>
        <v>34930792</v>
      </c>
      <c r="AA23" s="312"/>
      <c r="AB23" s="313">
        <f>SUM(V23:Z23)+D23+F23+H23+J23</f>
        <v>55413734</v>
      </c>
      <c r="AC23" s="269"/>
      <c r="AD23" s="309">
        <f>SUM(AD21:AD22)</f>
        <v>75633</v>
      </c>
      <c r="AE23" s="274"/>
      <c r="AF23" s="306">
        <f>SUM(AB23:AD23)</f>
        <v>55489367</v>
      </c>
    </row>
    <row r="24" spans="1:32" ht="24" customHeight="1">
      <c r="A24" s="314"/>
      <c r="C24" s="269"/>
      <c r="D24" s="269"/>
      <c r="E24" s="269"/>
      <c r="F24" s="269"/>
      <c r="G24" s="269"/>
      <c r="H24" s="269"/>
      <c r="I24" s="269"/>
      <c r="J24" s="269"/>
      <c r="K24" s="245"/>
      <c r="L24" s="269"/>
      <c r="M24" s="269"/>
      <c r="N24" s="269"/>
      <c r="O24" s="245"/>
      <c r="P24" s="269"/>
      <c r="Q24" s="269"/>
      <c r="R24" s="269"/>
      <c r="S24" s="245"/>
      <c r="T24" s="269"/>
      <c r="U24" s="245"/>
      <c r="V24" s="315"/>
      <c r="W24" s="269"/>
      <c r="X24" s="269"/>
      <c r="Y24" s="269"/>
      <c r="Z24" s="269"/>
      <c r="AA24" s="245"/>
      <c r="AB24" s="315"/>
      <c r="AC24" s="245"/>
      <c r="AD24" s="315"/>
      <c r="AE24" s="274"/>
      <c r="AF24" s="315"/>
    </row>
    <row r="25" spans="1:32" ht="24" customHeight="1">
      <c r="A25" s="316" t="s">
        <v>102</v>
      </c>
      <c r="B25" s="317"/>
      <c r="C25" s="284"/>
      <c r="D25" s="278">
        <v>0</v>
      </c>
      <c r="E25" s="212"/>
      <c r="F25" s="278">
        <v>0</v>
      </c>
      <c r="G25" s="278"/>
      <c r="H25" s="278">
        <v>0</v>
      </c>
      <c r="I25" s="278"/>
      <c r="J25" s="278">
        <v>0</v>
      </c>
      <c r="K25" s="278"/>
      <c r="L25" s="278">
        <v>0</v>
      </c>
      <c r="M25" s="278"/>
      <c r="N25" s="278">
        <v>0</v>
      </c>
      <c r="O25" s="278"/>
      <c r="P25" s="278">
        <v>0</v>
      </c>
      <c r="Q25" s="278"/>
      <c r="R25" s="279">
        <v>-286208</v>
      </c>
      <c r="S25" s="278"/>
      <c r="T25" s="278">
        <v>0</v>
      </c>
      <c r="U25" s="278"/>
      <c r="V25" s="285">
        <f t="shared" ref="V25" si="6">SUM(L25:U25)</f>
        <v>-286208</v>
      </c>
      <c r="W25" s="278"/>
      <c r="X25" s="278">
        <v>0</v>
      </c>
      <c r="Y25" s="212"/>
      <c r="Z25" s="279">
        <v>286208</v>
      </c>
      <c r="AA25" s="280"/>
      <c r="AB25" s="288">
        <f t="shared" ref="AB25" si="7">SUM(V25:Z25)+D25+F25+H25+J25</f>
        <v>0</v>
      </c>
      <c r="AC25" s="212"/>
      <c r="AD25" s="278">
        <v>0</v>
      </c>
      <c r="AE25" s="282"/>
      <c r="AF25" s="318">
        <f t="shared" ref="AF25" si="8">AB25+AD25</f>
        <v>0</v>
      </c>
    </row>
    <row r="26" spans="1:32" ht="24" customHeight="1">
      <c r="C26" s="319"/>
      <c r="D26" s="320"/>
      <c r="E26" s="319"/>
      <c r="F26" s="320"/>
      <c r="G26" s="319"/>
      <c r="H26" s="320"/>
      <c r="I26" s="321"/>
      <c r="J26" s="320"/>
      <c r="K26" s="214"/>
      <c r="L26" s="320"/>
      <c r="M26" s="296"/>
      <c r="N26" s="320"/>
      <c r="O26" s="245"/>
      <c r="P26" s="320"/>
      <c r="Q26" s="321"/>
      <c r="R26" s="320"/>
      <c r="S26" s="245"/>
      <c r="T26" s="320"/>
      <c r="U26" s="245"/>
      <c r="V26" s="322"/>
      <c r="W26" s="285"/>
      <c r="X26" s="320"/>
      <c r="Y26" s="298"/>
      <c r="Z26" s="323"/>
      <c r="AA26" s="214"/>
      <c r="AB26" s="322"/>
      <c r="AC26" s="214"/>
      <c r="AD26" s="322"/>
      <c r="AE26" s="324"/>
    </row>
    <row r="27" spans="1:32" ht="24" customHeight="1" thickBot="1">
      <c r="A27" s="267" t="s">
        <v>210</v>
      </c>
      <c r="C27" s="269"/>
      <c r="D27" s="325">
        <f>SUM(D13,D16)+D23+D15+D25+D19</f>
        <v>36427</v>
      </c>
      <c r="E27" s="269"/>
      <c r="F27" s="325">
        <f>SUM(F13,F16)+F23+F15+F25+F19</f>
        <v>33955495</v>
      </c>
      <c r="G27" s="269"/>
      <c r="H27" s="325">
        <f>SUM(H13,H16)+H23+H15+H25+H19</f>
        <v>14246</v>
      </c>
      <c r="I27" s="269"/>
      <c r="J27" s="325">
        <f>SUM(J13,J16)+J23+J15+J25+J19</f>
        <v>11109945</v>
      </c>
      <c r="K27" s="269"/>
      <c r="L27" s="325">
        <f>SUM(L13,L16)+L23+L15+L25+L19</f>
        <v>1691772</v>
      </c>
      <c r="M27" s="269"/>
      <c r="N27" s="325">
        <f>SUM(N13,N16)+N23+N15+N25+N19</f>
        <v>-496116</v>
      </c>
      <c r="O27" s="269"/>
      <c r="P27" s="325">
        <f>SUM(P13,P16)+P23+P15+P25+P19</f>
        <v>0</v>
      </c>
      <c r="Q27" s="269"/>
      <c r="R27" s="325">
        <f>SUM(R13,R16)+R23+R15+R25+R19</f>
        <v>15763157</v>
      </c>
      <c r="S27" s="269"/>
      <c r="T27" s="325">
        <f>SUM(T13,T16)+T23+T15+T25+T19</f>
        <v>0</v>
      </c>
      <c r="U27" s="269"/>
      <c r="V27" s="326">
        <f>SUM(K27:T27)</f>
        <v>16958813</v>
      </c>
      <c r="W27" s="269"/>
      <c r="X27" s="325">
        <f>SUM(X13,X16)+X23+X15+X25+X19</f>
        <v>7000000</v>
      </c>
      <c r="Y27" s="269"/>
      <c r="Z27" s="325">
        <f>SUM(Z13,Z16)+Z23+Z15+Z25+Z19+Z17</f>
        <v>326396860</v>
      </c>
      <c r="AA27" s="269"/>
      <c r="AB27" s="326">
        <f>SUM(V27:Z27)+D27+F27+H27+J27</f>
        <v>395471786</v>
      </c>
      <c r="AC27" s="269"/>
      <c r="AD27" s="325">
        <f>SUM(AD13,AD16)+AD23+AD15+AD25+AD19+AD17</f>
        <v>514015</v>
      </c>
      <c r="AE27" s="274"/>
      <c r="AF27" s="325">
        <f>SUM(AF13,AF16)+AF23+AF15+AF25+AF19+AF17</f>
        <v>395985801</v>
      </c>
    </row>
    <row r="28" spans="1:32" ht="24" customHeight="1" thickTop="1"/>
    <row r="33" spans="8:8" ht="24" customHeight="1">
      <c r="H33" s="257" t="s">
        <v>100</v>
      </c>
    </row>
  </sheetData>
  <mergeCells count="8">
    <mergeCell ref="D11:AF11"/>
    <mergeCell ref="D7:F7"/>
    <mergeCell ref="H7:J7"/>
    <mergeCell ref="D4:AF4"/>
    <mergeCell ref="L5:V5"/>
    <mergeCell ref="D8:F8"/>
    <mergeCell ref="H8:J8"/>
    <mergeCell ref="X8:Z8"/>
  </mergeCells>
  <printOptions horizontalCentered="1"/>
  <pageMargins left="0.7" right="0.5" top="0.48" bottom="0.5" header="0.5" footer="0.5"/>
  <pageSetup paperSize="9" scale="51" firstPageNumber="9" fitToHeight="0" orientation="landscape" useFirstPageNumber="1" r:id="rId1"/>
  <headerFooter>
    <oddFooter>&amp;LThe accompanying notes form an integral part of the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E60"/>
  <sheetViews>
    <sheetView zoomScale="80" zoomScaleNormal="80" workbookViewId="0"/>
  </sheetViews>
  <sheetFormatPr defaultColWidth="9.1796875" defaultRowHeight="24" customHeight="1"/>
  <cols>
    <col min="1" max="1" width="56.7265625" style="257" customWidth="1"/>
    <col min="2" max="2" width="6.81640625" style="257" customWidth="1"/>
    <col min="3" max="3" width="0.54296875" style="257" customWidth="1"/>
    <col min="4" max="4" width="10.7265625" style="257" customWidth="1"/>
    <col min="5" max="5" width="0.54296875" style="257" customWidth="1"/>
    <col min="6" max="6" width="11.54296875" style="257" customWidth="1"/>
    <col min="7" max="7" width="0.54296875" style="257" customWidth="1"/>
    <col min="8" max="8" width="10.7265625" style="257" customWidth="1"/>
    <col min="9" max="9" width="0.54296875" style="257" customWidth="1"/>
    <col min="10" max="10" width="11.81640625" style="257" customWidth="1"/>
    <col min="11" max="11" width="0.453125" style="257" customWidth="1"/>
    <col min="12" max="12" width="14.7265625" style="257" customWidth="1"/>
    <col min="13" max="13" width="0.54296875" style="257" customWidth="1"/>
    <col min="14" max="14" width="12.54296875" style="257" customWidth="1"/>
    <col min="15" max="15" width="0.54296875" style="257" customWidth="1"/>
    <col min="16" max="16" width="12.453125" style="257" customWidth="1"/>
    <col min="17" max="17" width="0.54296875" style="257" customWidth="1"/>
    <col min="18" max="18" width="12.54296875" style="257" customWidth="1"/>
    <col min="19" max="19" width="0.54296875" style="257" customWidth="1"/>
    <col min="20" max="20" width="12.453125" style="257" customWidth="1"/>
    <col min="21" max="21" width="0.54296875" style="257" customWidth="1"/>
    <col min="22" max="22" width="12.453125" style="257" customWidth="1"/>
    <col min="23" max="23" width="0.54296875" style="257" customWidth="1"/>
    <col min="24" max="24" width="11.54296875" style="257" customWidth="1"/>
    <col min="25" max="25" width="0.54296875" style="257" customWidth="1"/>
    <col min="26" max="26" width="13.26953125" style="257" customWidth="1"/>
    <col min="27" max="27" width="0.453125" style="257" customWidth="1"/>
    <col min="28" max="28" width="13.26953125" style="257" customWidth="1"/>
    <col min="29" max="29" width="5.7265625" style="257" customWidth="1"/>
    <col min="30" max="16384" width="9.1796875" style="257"/>
  </cols>
  <sheetData>
    <row r="1" spans="1:29" ht="24" customHeight="1">
      <c r="A1" s="253" t="s">
        <v>25</v>
      </c>
      <c r="B1" s="253"/>
      <c r="C1" s="327"/>
      <c r="D1" s="327"/>
      <c r="E1" s="327"/>
      <c r="F1" s="327"/>
      <c r="G1" s="327"/>
      <c r="H1" s="327"/>
      <c r="I1" s="327"/>
      <c r="J1" s="327"/>
      <c r="K1" s="327"/>
      <c r="L1" s="327"/>
      <c r="M1" s="327"/>
      <c r="N1" s="327"/>
      <c r="O1" s="327"/>
      <c r="P1" s="327"/>
      <c r="Q1" s="327"/>
      <c r="R1" s="327"/>
      <c r="S1" s="327"/>
      <c r="T1" s="327"/>
      <c r="U1" s="327"/>
      <c r="V1" s="327"/>
      <c r="W1" s="327"/>
      <c r="X1" s="327"/>
      <c r="Y1" s="327"/>
      <c r="Z1" s="327"/>
      <c r="AA1" s="327"/>
      <c r="AB1" s="327"/>
      <c r="AC1" s="327"/>
    </row>
    <row r="2" spans="1:29" ht="24" customHeight="1">
      <c r="A2" s="258" t="s">
        <v>137</v>
      </c>
      <c r="B2" s="258"/>
      <c r="C2" s="258"/>
      <c r="D2" s="258"/>
      <c r="E2" s="258"/>
      <c r="F2" s="258"/>
      <c r="G2" s="258"/>
      <c r="H2" s="258"/>
      <c r="I2" s="258"/>
      <c r="J2" s="258"/>
      <c r="K2" s="258"/>
      <c r="L2" s="258"/>
      <c r="M2" s="258"/>
      <c r="N2" s="258"/>
      <c r="O2" s="258"/>
      <c r="P2" s="258"/>
      <c r="Q2" s="258"/>
      <c r="R2" s="258"/>
      <c r="S2" s="258"/>
      <c r="T2" s="258"/>
      <c r="U2" s="258"/>
      <c r="V2" s="258"/>
      <c r="W2" s="258"/>
      <c r="X2" s="258"/>
      <c r="Y2" s="258"/>
      <c r="Z2" s="258"/>
      <c r="AA2" s="258"/>
      <c r="AB2" s="258"/>
      <c r="AC2" s="258"/>
    </row>
    <row r="3" spans="1:29" ht="24" customHeight="1">
      <c r="A3" s="259"/>
      <c r="B3" s="259"/>
      <c r="C3" s="259"/>
      <c r="D3" s="259"/>
      <c r="E3" s="259"/>
      <c r="F3" s="259"/>
      <c r="G3" s="259"/>
      <c r="H3" s="259"/>
      <c r="I3" s="259"/>
      <c r="J3" s="259"/>
      <c r="K3" s="259"/>
      <c r="L3" s="259"/>
      <c r="M3" s="259"/>
      <c r="N3" s="259"/>
      <c r="O3" s="259"/>
      <c r="P3" s="259"/>
      <c r="Q3" s="259"/>
      <c r="R3" s="259"/>
      <c r="S3" s="259"/>
      <c r="T3" s="259"/>
      <c r="U3" s="259"/>
      <c r="V3" s="259"/>
      <c r="W3" s="259"/>
      <c r="X3" s="259"/>
      <c r="Y3" s="259"/>
      <c r="Z3" s="259"/>
      <c r="AA3" s="259"/>
      <c r="AB3" s="259"/>
      <c r="AC3" s="259"/>
    </row>
    <row r="4" spans="1:29" ht="24" customHeight="1">
      <c r="A4" s="259"/>
      <c r="B4" s="259"/>
      <c r="C4" s="259"/>
      <c r="D4" s="530" t="s">
        <v>48</v>
      </c>
      <c r="E4" s="530"/>
      <c r="F4" s="530"/>
      <c r="G4" s="530"/>
      <c r="H4" s="530"/>
      <c r="I4" s="530"/>
      <c r="J4" s="530"/>
      <c r="K4" s="530"/>
      <c r="L4" s="530"/>
      <c r="M4" s="530"/>
      <c r="N4" s="530"/>
      <c r="O4" s="530"/>
      <c r="P4" s="530"/>
      <c r="Q4" s="530"/>
      <c r="R4" s="530"/>
      <c r="S4" s="530"/>
      <c r="T4" s="530"/>
      <c r="U4" s="530"/>
      <c r="V4" s="530"/>
      <c r="W4" s="530"/>
      <c r="X4" s="530"/>
      <c r="Y4" s="530"/>
      <c r="Z4" s="530"/>
      <c r="AA4" s="530"/>
      <c r="AB4" s="530"/>
      <c r="AC4" s="328"/>
    </row>
    <row r="5" spans="1:29" s="261" customFormat="1" ht="24" customHeight="1">
      <c r="A5" s="329"/>
      <c r="B5" s="257"/>
      <c r="C5" s="257"/>
      <c r="E5" s="330"/>
      <c r="F5" s="330"/>
      <c r="G5" s="330"/>
      <c r="H5" s="330"/>
      <c r="I5" s="330"/>
      <c r="J5" s="330"/>
      <c r="K5" s="330"/>
      <c r="L5" s="532" t="s">
        <v>37</v>
      </c>
      <c r="M5" s="532"/>
      <c r="N5" s="532"/>
      <c r="O5" s="532"/>
      <c r="P5" s="532"/>
      <c r="Q5" s="532"/>
      <c r="R5" s="532"/>
      <c r="S5" s="532"/>
      <c r="T5" s="532"/>
      <c r="U5" s="532"/>
      <c r="V5" s="532"/>
      <c r="W5" s="492"/>
      <c r="AB5" s="257"/>
    </row>
    <row r="6" spans="1:29" s="261" customFormat="1" ht="24" customHeight="1">
      <c r="A6" s="329"/>
      <c r="B6" s="257"/>
      <c r="C6" s="257"/>
      <c r="E6" s="330"/>
      <c r="F6" s="330"/>
      <c r="G6" s="330"/>
      <c r="H6" s="330"/>
      <c r="I6" s="330"/>
      <c r="J6" s="330"/>
      <c r="K6" s="330"/>
      <c r="L6" s="330"/>
      <c r="M6" s="330"/>
      <c r="N6" s="497" t="s">
        <v>282</v>
      </c>
      <c r="O6" s="453"/>
      <c r="P6" s="453"/>
      <c r="Q6" s="453"/>
      <c r="R6" s="453"/>
      <c r="S6" s="330"/>
      <c r="T6" s="330"/>
      <c r="U6" s="330"/>
      <c r="V6" s="330"/>
      <c r="W6" s="330"/>
      <c r="AB6" s="257"/>
    </row>
    <row r="7" spans="1:29" s="261" customFormat="1" ht="24" customHeight="1">
      <c r="A7" s="329"/>
      <c r="B7" s="257"/>
      <c r="C7" s="257"/>
      <c r="E7" s="330"/>
      <c r="F7" s="330"/>
      <c r="G7" s="330"/>
      <c r="H7" s="330"/>
      <c r="I7" s="330"/>
      <c r="J7" s="330"/>
      <c r="K7" s="330"/>
      <c r="L7" s="330"/>
      <c r="M7" s="330"/>
      <c r="N7" s="497" t="s">
        <v>283</v>
      </c>
      <c r="O7" s="453"/>
      <c r="P7" s="453"/>
      <c r="Q7" s="453"/>
      <c r="R7" s="453" t="s">
        <v>282</v>
      </c>
      <c r="S7" s="330"/>
      <c r="T7" s="330"/>
      <c r="U7" s="330"/>
      <c r="V7" s="330"/>
      <c r="W7" s="330"/>
      <c r="AB7" s="257"/>
    </row>
    <row r="8" spans="1:29" s="261" customFormat="1" ht="24" customHeight="1">
      <c r="A8" s="329"/>
      <c r="B8" s="257"/>
      <c r="C8" s="257"/>
      <c r="E8" s="330"/>
      <c r="F8" s="330"/>
      <c r="G8" s="330"/>
      <c r="H8" s="330"/>
      <c r="I8" s="330"/>
      <c r="J8" s="330"/>
      <c r="K8" s="330"/>
      <c r="L8" s="330"/>
      <c r="M8" s="330"/>
      <c r="N8" s="497" t="s">
        <v>284</v>
      </c>
      <c r="O8" s="453"/>
      <c r="P8" s="453" t="s">
        <v>178</v>
      </c>
      <c r="Q8" s="453"/>
      <c r="R8" s="497" t="s">
        <v>285</v>
      </c>
      <c r="S8" s="330"/>
      <c r="T8" s="330"/>
      <c r="U8" s="330"/>
      <c r="V8" s="330"/>
      <c r="W8" s="330"/>
      <c r="AB8" s="257"/>
    </row>
    <row r="9" spans="1:29" s="261" customFormat="1" ht="24" customHeight="1">
      <c r="A9" s="329"/>
      <c r="B9" s="257"/>
      <c r="C9" s="257"/>
      <c r="E9" s="330"/>
      <c r="F9" s="330"/>
      <c r="G9" s="330"/>
      <c r="H9" s="330"/>
      <c r="I9" s="330"/>
      <c r="J9" s="330"/>
      <c r="K9" s="330"/>
      <c r="L9" s="330"/>
      <c r="M9" s="330"/>
      <c r="N9" s="453" t="s">
        <v>275</v>
      </c>
      <c r="O9" s="453"/>
      <c r="P9" s="453" t="s">
        <v>194</v>
      </c>
      <c r="Q9" s="453"/>
      <c r="R9" s="453" t="s">
        <v>269</v>
      </c>
      <c r="S9" s="330"/>
      <c r="T9" s="330"/>
      <c r="U9" s="330"/>
      <c r="V9" s="330"/>
      <c r="W9" s="330"/>
      <c r="AB9" s="257"/>
    </row>
    <row r="10" spans="1:29" ht="24" customHeight="1">
      <c r="D10" s="534" t="s">
        <v>99</v>
      </c>
      <c r="E10" s="534"/>
      <c r="F10" s="534"/>
      <c r="G10" s="494"/>
      <c r="H10" s="494"/>
      <c r="I10" s="495" t="s">
        <v>8</v>
      </c>
      <c r="J10" s="495"/>
      <c r="L10" s="494" t="s">
        <v>232</v>
      </c>
      <c r="M10" s="494"/>
      <c r="N10" s="497" t="s">
        <v>286</v>
      </c>
      <c r="O10" s="453"/>
      <c r="P10" s="453" t="s">
        <v>287</v>
      </c>
      <c r="Q10" s="453"/>
      <c r="R10" s="453" t="s">
        <v>270</v>
      </c>
      <c r="S10" s="494"/>
      <c r="T10" s="494"/>
      <c r="V10" s="494"/>
    </row>
    <row r="11" spans="1:29" ht="24" customHeight="1">
      <c r="D11" s="532" t="s">
        <v>5</v>
      </c>
      <c r="E11" s="532"/>
      <c r="F11" s="532"/>
      <c r="H11" s="532" t="s">
        <v>62</v>
      </c>
      <c r="I11" s="532"/>
      <c r="J11" s="532"/>
      <c r="L11" s="494" t="s">
        <v>93</v>
      </c>
      <c r="M11" s="494"/>
      <c r="N11" s="453" t="s">
        <v>271</v>
      </c>
      <c r="O11" s="453"/>
      <c r="P11" s="453" t="s">
        <v>288</v>
      </c>
      <c r="Q11" s="453"/>
      <c r="R11" s="453" t="s">
        <v>289</v>
      </c>
      <c r="S11" s="494"/>
      <c r="T11" s="494" t="s">
        <v>179</v>
      </c>
      <c r="V11" s="494" t="s">
        <v>66</v>
      </c>
      <c r="X11" s="532" t="s">
        <v>12</v>
      </c>
      <c r="Y11" s="532"/>
      <c r="Z11" s="532"/>
      <c r="AB11" s="494"/>
    </row>
    <row r="12" spans="1:29" ht="24" customHeight="1">
      <c r="C12" s="494"/>
      <c r="D12" s="494" t="s">
        <v>176</v>
      </c>
      <c r="E12" s="494"/>
      <c r="F12" s="494" t="s">
        <v>177</v>
      </c>
      <c r="G12" s="494"/>
      <c r="H12" s="494" t="s">
        <v>176</v>
      </c>
      <c r="I12" s="494"/>
      <c r="J12" s="494" t="s">
        <v>177</v>
      </c>
      <c r="L12" s="494" t="s">
        <v>94</v>
      </c>
      <c r="M12" s="494"/>
      <c r="N12" s="453" t="s">
        <v>290</v>
      </c>
      <c r="O12" s="453"/>
      <c r="P12" s="453" t="s">
        <v>291</v>
      </c>
      <c r="Q12" s="453"/>
      <c r="R12" s="453" t="s">
        <v>290</v>
      </c>
      <c r="S12" s="494"/>
      <c r="T12" s="494" t="s">
        <v>91</v>
      </c>
      <c r="V12" s="494" t="s">
        <v>67</v>
      </c>
      <c r="X12" s="494" t="s">
        <v>73</v>
      </c>
      <c r="AB12" s="494"/>
    </row>
    <row r="13" spans="1:29" ht="24" customHeight="1">
      <c r="B13" s="155" t="s">
        <v>17</v>
      </c>
      <c r="C13" s="494"/>
      <c r="D13" s="494" t="s">
        <v>9</v>
      </c>
      <c r="E13" s="494"/>
      <c r="F13" s="494" t="s">
        <v>9</v>
      </c>
      <c r="G13" s="494"/>
      <c r="H13" s="494" t="s">
        <v>9</v>
      </c>
      <c r="I13" s="494"/>
      <c r="J13" s="494" t="s">
        <v>9</v>
      </c>
      <c r="L13" s="494" t="s">
        <v>31</v>
      </c>
      <c r="M13" s="494"/>
      <c r="N13" s="497" t="s">
        <v>292</v>
      </c>
      <c r="O13" s="453"/>
      <c r="P13" s="497" t="s">
        <v>293</v>
      </c>
      <c r="Q13" s="497"/>
      <c r="R13" s="497" t="s">
        <v>292</v>
      </c>
      <c r="S13" s="494"/>
      <c r="T13" s="494" t="s">
        <v>68</v>
      </c>
      <c r="V13" s="494" t="s">
        <v>107</v>
      </c>
      <c r="X13" s="494" t="s">
        <v>72</v>
      </c>
      <c r="Z13" s="494" t="s">
        <v>6</v>
      </c>
      <c r="AB13" s="494" t="s">
        <v>7</v>
      </c>
    </row>
    <row r="14" spans="1:29" ht="24" customHeight="1">
      <c r="C14" s="348"/>
      <c r="D14" s="533" t="s">
        <v>29</v>
      </c>
      <c r="E14" s="533"/>
      <c r="F14" s="533"/>
      <c r="G14" s="533"/>
      <c r="H14" s="533"/>
      <c r="I14" s="533"/>
      <c r="J14" s="533"/>
      <c r="K14" s="533"/>
      <c r="L14" s="533"/>
      <c r="M14" s="533"/>
      <c r="N14" s="533"/>
      <c r="O14" s="533"/>
      <c r="P14" s="533"/>
      <c r="Q14" s="533"/>
      <c r="R14" s="533"/>
      <c r="S14" s="533"/>
      <c r="T14" s="533"/>
      <c r="U14" s="533"/>
      <c r="V14" s="533"/>
      <c r="W14" s="533"/>
      <c r="X14" s="533"/>
      <c r="Y14" s="533"/>
      <c r="Z14" s="533"/>
      <c r="AA14" s="533"/>
      <c r="AB14" s="533"/>
    </row>
    <row r="15" spans="1:29" ht="24" customHeight="1">
      <c r="A15" s="267" t="s">
        <v>317</v>
      </c>
      <c r="C15" s="348"/>
      <c r="D15" s="493"/>
      <c r="E15" s="493"/>
      <c r="F15" s="493"/>
      <c r="G15" s="493"/>
      <c r="H15" s="493"/>
      <c r="I15" s="493"/>
      <c r="J15" s="493"/>
      <c r="K15" s="493"/>
      <c r="L15" s="493"/>
      <c r="M15" s="493"/>
      <c r="N15" s="493"/>
      <c r="O15" s="493"/>
      <c r="P15" s="493"/>
      <c r="Q15" s="493"/>
      <c r="R15" s="493"/>
      <c r="S15" s="493"/>
      <c r="T15" s="493"/>
      <c r="U15" s="493"/>
      <c r="V15" s="493"/>
      <c r="W15" s="493"/>
      <c r="X15" s="493"/>
      <c r="Y15" s="493"/>
      <c r="Z15" s="493"/>
      <c r="AA15" s="493"/>
      <c r="AB15" s="493"/>
    </row>
    <row r="16" spans="1:29" s="261" customFormat="1" ht="24" customHeight="1">
      <c r="A16" s="454" t="s">
        <v>280</v>
      </c>
      <c r="C16" s="348"/>
      <c r="D16" s="455">
        <v>36107</v>
      </c>
      <c r="E16" s="455"/>
      <c r="F16" s="455">
        <v>33955815</v>
      </c>
      <c r="G16" s="455">
        <v>0</v>
      </c>
      <c r="H16" s="455">
        <v>14121</v>
      </c>
      <c r="I16" s="455">
        <v>0</v>
      </c>
      <c r="J16" s="455">
        <v>11110070</v>
      </c>
      <c r="K16" s="455">
        <v>0</v>
      </c>
      <c r="L16" s="455">
        <v>1056822</v>
      </c>
      <c r="M16" s="455"/>
      <c r="N16" s="456">
        <v>0</v>
      </c>
      <c r="O16" s="455"/>
      <c r="P16" s="456">
        <v>0</v>
      </c>
      <c r="Q16" s="457"/>
      <c r="R16" s="456">
        <v>0</v>
      </c>
      <c r="S16" s="455"/>
      <c r="T16" s="455">
        <v>15078908</v>
      </c>
      <c r="U16" s="455"/>
      <c r="V16" s="455">
        <f>SUM(L16:T16)</f>
        <v>16135730</v>
      </c>
      <c r="W16" s="455"/>
      <c r="X16" s="455">
        <v>7000000</v>
      </c>
      <c r="Y16" s="455"/>
      <c r="Z16" s="455">
        <v>329692330</v>
      </c>
      <c r="AA16" s="455"/>
      <c r="AB16" s="455">
        <f>SUM(Z16+X16+V16+J16+H16+F16+D16)</f>
        <v>397944173</v>
      </c>
    </row>
    <row r="17" spans="1:31" s="364" customFormat="1" ht="24" customHeight="1">
      <c r="A17" s="458" t="s">
        <v>281</v>
      </c>
      <c r="B17" s="277">
        <v>3</v>
      </c>
      <c r="D17" s="459">
        <v>0</v>
      </c>
      <c r="E17" s="460"/>
      <c r="F17" s="459">
        <v>0</v>
      </c>
      <c r="G17" s="460"/>
      <c r="H17" s="459">
        <v>0</v>
      </c>
      <c r="I17" s="460"/>
      <c r="J17" s="459">
        <v>0</v>
      </c>
      <c r="K17" s="461"/>
      <c r="L17" s="462">
        <v>-1056822</v>
      </c>
      <c r="M17" s="419"/>
      <c r="N17" s="462">
        <v>1172390</v>
      </c>
      <c r="O17" s="419"/>
      <c r="P17" s="459">
        <v>0</v>
      </c>
      <c r="Q17" s="463"/>
      <c r="R17" s="462">
        <v>1243336</v>
      </c>
      <c r="S17" s="419"/>
      <c r="T17" s="459">
        <v>0</v>
      </c>
      <c r="U17" s="461"/>
      <c r="V17" s="462">
        <f>SUM(L17:T17)</f>
        <v>1358904</v>
      </c>
      <c r="W17" s="461"/>
      <c r="X17" s="459">
        <v>0</v>
      </c>
      <c r="Y17" s="461"/>
      <c r="Z17" s="462">
        <v>374632</v>
      </c>
      <c r="AA17" s="419"/>
      <c r="AB17" s="464">
        <f>SUM(Z17+X17+V17+J17+H17+F17+D17)</f>
        <v>1733536</v>
      </c>
    </row>
    <row r="18" spans="1:31" s="364" customFormat="1" ht="24" customHeight="1">
      <c r="A18" s="454" t="s">
        <v>294</v>
      </c>
      <c r="D18" s="465">
        <f>SUM(D16:D17)</f>
        <v>36107</v>
      </c>
      <c r="E18" s="466"/>
      <c r="F18" s="465">
        <f>SUM(F16:F17)</f>
        <v>33955815</v>
      </c>
      <c r="G18" s="466"/>
      <c r="H18" s="465">
        <f>SUM(H16:H17)</f>
        <v>14121</v>
      </c>
      <c r="I18" s="466"/>
      <c r="J18" s="465">
        <f>SUM(J16:J17)</f>
        <v>11110070</v>
      </c>
      <c r="K18" s="461"/>
      <c r="L18" s="459">
        <f>SUM(L16:L17)</f>
        <v>0</v>
      </c>
      <c r="M18" s="419"/>
      <c r="N18" s="465">
        <f>SUM(N16:N17)</f>
        <v>1172390</v>
      </c>
      <c r="O18" s="419"/>
      <c r="P18" s="459">
        <v>0</v>
      </c>
      <c r="Q18" s="467"/>
      <c r="R18" s="465">
        <f>SUM(R16:R17)</f>
        <v>1243336</v>
      </c>
      <c r="S18" s="419"/>
      <c r="T18" s="465">
        <f>SUM(T16:T17)</f>
        <v>15078908</v>
      </c>
      <c r="U18" s="461"/>
      <c r="V18" s="465">
        <f>SUM(V16:V17)</f>
        <v>17494634</v>
      </c>
      <c r="W18" s="461"/>
      <c r="X18" s="465">
        <f>SUM(X16:X17)</f>
        <v>7000000</v>
      </c>
      <c r="Y18" s="461"/>
      <c r="Z18" s="465">
        <f>SUM(Z16:Z17)</f>
        <v>330066962</v>
      </c>
      <c r="AA18" s="419"/>
      <c r="AB18" s="465">
        <f>SUM(AB16:AB17)</f>
        <v>399677709</v>
      </c>
    </row>
    <row r="19" spans="1:31" s="364" customFormat="1" ht="24" customHeight="1"/>
    <row r="20" spans="1:31" ht="24" customHeight="1">
      <c r="A20" s="316" t="s">
        <v>152</v>
      </c>
      <c r="B20" s="277">
        <v>12</v>
      </c>
      <c r="C20" s="349"/>
      <c r="D20" s="456">
        <v>0</v>
      </c>
      <c r="E20" s="284"/>
      <c r="F20" s="456">
        <v>0</v>
      </c>
      <c r="G20" s="278"/>
      <c r="H20" s="456">
        <v>0</v>
      </c>
      <c r="I20" s="278"/>
      <c r="J20" s="456">
        <v>0</v>
      </c>
      <c r="K20" s="278"/>
      <c r="L20" s="456">
        <v>0</v>
      </c>
      <c r="M20" s="278"/>
      <c r="N20" s="456">
        <v>0</v>
      </c>
      <c r="O20" s="278"/>
      <c r="P20" s="456">
        <v>0</v>
      </c>
      <c r="Q20" s="278"/>
      <c r="R20" s="456">
        <v>0</v>
      </c>
      <c r="S20" s="278"/>
      <c r="T20" s="456">
        <v>0</v>
      </c>
      <c r="U20" s="334"/>
      <c r="V20" s="284">
        <f t="shared" ref="V20:X24" si="0">SUM(L20:T20)</f>
        <v>0</v>
      </c>
      <c r="W20" s="278"/>
      <c r="X20" s="284">
        <f t="shared" si="0"/>
        <v>0</v>
      </c>
      <c r="Y20" s="334"/>
      <c r="Z20" s="285">
        <v>-16146163</v>
      </c>
      <c r="AA20" s="334"/>
      <c r="AB20" s="468">
        <f t="shared" ref="AB20:AB21" si="1">SUM(Z20+X20+V20+J20+H20+F20+D20)</f>
        <v>-16146163</v>
      </c>
      <c r="AC20" s="263"/>
      <c r="AD20" s="263"/>
      <c r="AE20" s="263"/>
    </row>
    <row r="21" spans="1:31" ht="24" customHeight="1">
      <c r="A21" s="335" t="s">
        <v>181</v>
      </c>
      <c r="B21" s="335"/>
      <c r="C21" s="350"/>
      <c r="D21" s="291">
        <v>-89</v>
      </c>
      <c r="E21" s="284"/>
      <c r="F21" s="291">
        <v>89</v>
      </c>
      <c r="G21" s="279"/>
      <c r="H21" s="291">
        <v>-35</v>
      </c>
      <c r="I21" s="279"/>
      <c r="J21" s="291">
        <v>35</v>
      </c>
      <c r="K21" s="278"/>
      <c r="L21" s="469">
        <v>0</v>
      </c>
      <c r="M21" s="286"/>
      <c r="N21" s="469">
        <v>0</v>
      </c>
      <c r="O21" s="286"/>
      <c r="P21" s="469">
        <v>0</v>
      </c>
      <c r="Q21" s="286"/>
      <c r="R21" s="469">
        <v>0</v>
      </c>
      <c r="S21" s="278"/>
      <c r="T21" s="469">
        <v>0</v>
      </c>
      <c r="U21" s="334"/>
      <c r="V21" s="351">
        <f t="shared" si="0"/>
        <v>0</v>
      </c>
      <c r="W21" s="278"/>
      <c r="X21" s="351">
        <f t="shared" si="0"/>
        <v>0</v>
      </c>
      <c r="Y21" s="334"/>
      <c r="Z21" s="290">
        <v>0</v>
      </c>
      <c r="AA21" s="334"/>
      <c r="AB21" s="470">
        <f t="shared" si="1"/>
        <v>0</v>
      </c>
      <c r="AC21" s="263"/>
      <c r="AD21" s="263"/>
      <c r="AE21" s="263"/>
    </row>
    <row r="22" spans="1:31" ht="24" customHeight="1">
      <c r="A22" s="337"/>
      <c r="B22" s="338"/>
      <c r="C22" s="352"/>
      <c r="D22" s="334"/>
      <c r="E22" s="339"/>
      <c r="F22" s="334"/>
      <c r="G22" s="334"/>
      <c r="H22" s="334"/>
      <c r="I22" s="334"/>
      <c r="J22" s="334"/>
      <c r="K22" s="334"/>
      <c r="L22" s="334"/>
      <c r="M22" s="334"/>
      <c r="N22" s="334"/>
      <c r="O22" s="334"/>
      <c r="P22" s="334"/>
      <c r="Q22" s="334"/>
      <c r="R22" s="334"/>
      <c r="S22" s="334"/>
      <c r="T22" s="334"/>
      <c r="U22" s="334"/>
      <c r="V22" s="334"/>
      <c r="W22" s="334"/>
      <c r="X22" s="334"/>
      <c r="Y22" s="339"/>
      <c r="Z22" s="334"/>
      <c r="AA22" s="334"/>
      <c r="AB22" s="334"/>
      <c r="AC22" s="263"/>
      <c r="AD22" s="263"/>
      <c r="AE22" s="263"/>
    </row>
    <row r="23" spans="1:31" s="267" customFormat="1" ht="24" customHeight="1">
      <c r="A23" s="353" t="s">
        <v>56</v>
      </c>
      <c r="B23" s="340"/>
      <c r="C23" s="349"/>
      <c r="D23" s="456">
        <v>0</v>
      </c>
      <c r="E23" s="284"/>
      <c r="F23" s="456">
        <v>0</v>
      </c>
      <c r="G23" s="278"/>
      <c r="H23" s="456">
        <v>0</v>
      </c>
      <c r="I23" s="278"/>
      <c r="J23" s="456">
        <v>0</v>
      </c>
      <c r="K23" s="278"/>
      <c r="L23" s="456">
        <v>0</v>
      </c>
      <c r="M23" s="278"/>
      <c r="N23" s="456">
        <v>0</v>
      </c>
      <c r="O23" s="278"/>
      <c r="P23" s="456">
        <v>0</v>
      </c>
      <c r="Q23" s="278"/>
      <c r="R23" s="456">
        <v>0</v>
      </c>
      <c r="S23" s="278"/>
      <c r="T23" s="456">
        <v>0</v>
      </c>
      <c r="U23" s="334"/>
      <c r="V23" s="284">
        <f t="shared" si="0"/>
        <v>0</v>
      </c>
      <c r="W23" s="278"/>
      <c r="X23" s="456">
        <v>0</v>
      </c>
      <c r="Y23" s="334"/>
      <c r="Z23" s="285">
        <v>22957152</v>
      </c>
      <c r="AA23" s="334"/>
      <c r="AB23" s="455">
        <f t="shared" ref="AB23:AB24" si="2">SUM(Z23+X23+V23+J23+H23+F23+D23)</f>
        <v>22957152</v>
      </c>
      <c r="AC23" s="341"/>
      <c r="AD23" s="341"/>
      <c r="AE23" s="341"/>
    </row>
    <row r="24" spans="1:31" ht="24" customHeight="1">
      <c r="A24" s="316" t="s">
        <v>326</v>
      </c>
      <c r="B24" s="340"/>
      <c r="C24" s="349"/>
      <c r="D24" s="469">
        <v>0</v>
      </c>
      <c r="E24" s="471"/>
      <c r="F24" s="469">
        <v>0</v>
      </c>
      <c r="G24" s="471"/>
      <c r="H24" s="469">
        <v>0</v>
      </c>
      <c r="I24" s="471"/>
      <c r="J24" s="469">
        <v>0</v>
      </c>
      <c r="K24" s="278"/>
      <c r="L24" s="469">
        <v>0</v>
      </c>
      <c r="M24" s="285"/>
      <c r="N24" s="291">
        <v>-615640</v>
      </c>
      <c r="O24" s="285"/>
      <c r="P24" s="285">
        <v>-183286</v>
      </c>
      <c r="Q24" s="285"/>
      <c r="R24" s="285">
        <v>143088</v>
      </c>
      <c r="S24" s="278"/>
      <c r="T24" s="469">
        <v>0</v>
      </c>
      <c r="U24" s="334"/>
      <c r="V24" s="351">
        <f t="shared" si="0"/>
        <v>-655838</v>
      </c>
      <c r="W24" s="278"/>
      <c r="X24" s="469">
        <v>0</v>
      </c>
      <c r="Y24" s="334"/>
      <c r="Z24" s="291">
        <v>-1385270</v>
      </c>
      <c r="AA24" s="334"/>
      <c r="AB24" s="468">
        <f t="shared" si="2"/>
        <v>-2041108</v>
      </c>
      <c r="AC24" s="282"/>
      <c r="AD24" s="263"/>
      <c r="AE24" s="263"/>
    </row>
    <row r="25" spans="1:31" s="267" customFormat="1" ht="24" customHeight="1">
      <c r="A25" s="376" t="s">
        <v>315</v>
      </c>
      <c r="B25" s="254"/>
      <c r="C25" s="354"/>
      <c r="D25" s="311">
        <f>SUM(D23:D24)</f>
        <v>0</v>
      </c>
      <c r="E25" s="284"/>
      <c r="F25" s="311">
        <f>SUM(F23:F24)</f>
        <v>0</v>
      </c>
      <c r="G25" s="278"/>
      <c r="H25" s="311">
        <f>SUM(H23:H24)</f>
        <v>0</v>
      </c>
      <c r="I25" s="278"/>
      <c r="J25" s="311">
        <f>SUM(J23:J24)</f>
        <v>0</v>
      </c>
      <c r="K25" s="278"/>
      <c r="L25" s="309">
        <f>SUM(L23:L24)</f>
        <v>0</v>
      </c>
      <c r="M25" s="307"/>
      <c r="N25" s="309">
        <f>SUM(N23:N24)</f>
        <v>-615640</v>
      </c>
      <c r="O25" s="307"/>
      <c r="P25" s="309">
        <f>SUM(P23:P24)</f>
        <v>-183286</v>
      </c>
      <c r="Q25" s="307"/>
      <c r="R25" s="309">
        <f>SUM(R23:R24)</f>
        <v>143088</v>
      </c>
      <c r="S25" s="278"/>
      <c r="T25" s="311">
        <f>SUM(T23:T24)</f>
        <v>0</v>
      </c>
      <c r="U25" s="334"/>
      <c r="V25" s="342">
        <f>SUM(K25:T25)</f>
        <v>-655838</v>
      </c>
      <c r="W25" s="278"/>
      <c r="X25" s="311">
        <f>SUM(X23:X24)</f>
        <v>0</v>
      </c>
      <c r="Y25" s="334"/>
      <c r="Z25" s="309">
        <f>SUM(Z23:Z24)</f>
        <v>21571882</v>
      </c>
      <c r="AA25" s="334"/>
      <c r="AB25" s="343">
        <f>SUM(D25:J25)+V25+X25+Z25</f>
        <v>20916044</v>
      </c>
      <c r="AC25" s="341"/>
      <c r="AD25" s="341"/>
      <c r="AE25" s="341"/>
    </row>
    <row r="26" spans="1:31" ht="24" customHeight="1">
      <c r="A26" s="317"/>
      <c r="B26" s="317"/>
      <c r="C26" s="348"/>
      <c r="D26" s="344"/>
      <c r="E26" s="345"/>
      <c r="F26" s="344"/>
      <c r="G26" s="345"/>
      <c r="H26" s="344"/>
      <c r="I26" s="345"/>
      <c r="J26" s="344"/>
      <c r="K26" s="344"/>
      <c r="L26" s="344"/>
      <c r="M26" s="344"/>
      <c r="N26" s="344"/>
      <c r="O26" s="344"/>
      <c r="P26" s="344"/>
      <c r="Q26" s="344"/>
      <c r="R26" s="344"/>
      <c r="S26" s="344"/>
      <c r="T26" s="344"/>
      <c r="U26" s="344"/>
      <c r="V26" s="344"/>
      <c r="W26" s="344"/>
      <c r="X26" s="344"/>
      <c r="Y26" s="345"/>
      <c r="Z26" s="344"/>
      <c r="AA26" s="344"/>
      <c r="AB26" s="344"/>
      <c r="AC26" s="263"/>
      <c r="AD26" s="263"/>
      <c r="AE26" s="263"/>
    </row>
    <row r="27" spans="1:31" ht="24" customHeight="1">
      <c r="A27" s="316" t="s">
        <v>102</v>
      </c>
      <c r="B27" s="317"/>
      <c r="C27" s="349"/>
      <c r="D27" s="469">
        <v>0</v>
      </c>
      <c r="E27" s="471"/>
      <c r="F27" s="469">
        <v>0</v>
      </c>
      <c r="G27" s="471"/>
      <c r="H27" s="469">
        <v>0</v>
      </c>
      <c r="I27" s="471"/>
      <c r="J27" s="469">
        <v>0</v>
      </c>
      <c r="K27" s="278"/>
      <c r="L27" s="469">
        <v>0</v>
      </c>
      <c r="M27" s="286"/>
      <c r="N27" s="469">
        <v>0</v>
      </c>
      <c r="O27" s="286"/>
      <c r="P27" s="469">
        <v>0</v>
      </c>
      <c r="Q27" s="286"/>
      <c r="R27" s="291">
        <v>-56420</v>
      </c>
      <c r="S27" s="278"/>
      <c r="T27" s="459">
        <v>-268289</v>
      </c>
      <c r="U27" s="334"/>
      <c r="V27" s="351">
        <f t="shared" ref="V27" si="3">SUM(L27:T27)</f>
        <v>-324709</v>
      </c>
      <c r="W27" s="278"/>
      <c r="X27" s="469">
        <v>0</v>
      </c>
      <c r="Y27" s="334"/>
      <c r="Z27" s="291">
        <v>324709</v>
      </c>
      <c r="AA27" s="334"/>
      <c r="AB27" s="470">
        <f>SUM(Z27+X27+V27+J27+H27+F27+D27)</f>
        <v>0</v>
      </c>
      <c r="AC27" s="263"/>
      <c r="AD27" s="263"/>
      <c r="AE27" s="263"/>
    </row>
    <row r="28" spans="1:31" ht="24" customHeight="1">
      <c r="A28" s="317"/>
      <c r="B28" s="317"/>
      <c r="C28" s="350"/>
      <c r="D28" s="334"/>
      <c r="E28" s="334"/>
      <c r="F28" s="334"/>
      <c r="G28" s="334"/>
      <c r="H28" s="334"/>
      <c r="I28" s="334"/>
      <c r="J28" s="334"/>
      <c r="K28" s="334"/>
      <c r="L28" s="334"/>
      <c r="M28" s="334"/>
      <c r="N28" s="334"/>
      <c r="O28" s="334"/>
      <c r="P28" s="334"/>
      <c r="Q28" s="334"/>
      <c r="R28" s="334"/>
      <c r="S28" s="334"/>
      <c r="T28" s="334"/>
      <c r="U28" s="334"/>
      <c r="V28" s="334"/>
      <c r="W28" s="334"/>
      <c r="X28" s="334"/>
      <c r="Y28" s="334"/>
      <c r="Z28" s="334"/>
      <c r="AA28" s="334"/>
      <c r="AB28" s="334"/>
      <c r="AC28" s="263"/>
      <c r="AD28" s="263"/>
      <c r="AE28" s="263"/>
    </row>
    <row r="29" spans="1:31" ht="24" customHeight="1" thickBot="1">
      <c r="A29" s="267" t="s">
        <v>244</v>
      </c>
      <c r="C29" s="348"/>
      <c r="D29" s="346">
        <f>SUM(D16,D20,D21,D25,D27)</f>
        <v>36018</v>
      </c>
      <c r="E29" s="190"/>
      <c r="F29" s="346">
        <f>SUM(F16,F20,F21,F25,F27)</f>
        <v>33955904</v>
      </c>
      <c r="G29" s="190"/>
      <c r="H29" s="346">
        <f>SUM(H16,H20,H21,H25,H27)</f>
        <v>14086</v>
      </c>
      <c r="I29" s="190"/>
      <c r="J29" s="346">
        <f>SUM(J16,J20,J21,J25,J27)</f>
        <v>11110105</v>
      </c>
      <c r="K29" s="190"/>
      <c r="L29" s="374">
        <f>SUM(L18,L20,L21,L25,L27)</f>
        <v>0</v>
      </c>
      <c r="M29" s="190"/>
      <c r="N29" s="346">
        <f>SUM(N18,N20,N21,N25,N27)</f>
        <v>556750</v>
      </c>
      <c r="O29" s="190"/>
      <c r="P29" s="346">
        <f>SUM(P18,P20,P21,P25,P27)</f>
        <v>-183286</v>
      </c>
      <c r="Q29" s="190"/>
      <c r="R29" s="346">
        <f>SUM(R18,R20,R21,R25,R27)</f>
        <v>1330004</v>
      </c>
      <c r="S29" s="190"/>
      <c r="T29" s="346">
        <f>SUM(T18,T20,T21,T25,T27)</f>
        <v>14810619</v>
      </c>
      <c r="U29" s="190"/>
      <c r="V29" s="346">
        <f>SUM(V18,V20,V21,V25,V27)</f>
        <v>16514087</v>
      </c>
      <c r="W29" s="190"/>
      <c r="X29" s="346">
        <f>SUM(X18,X20,X21,X25,X27)</f>
        <v>7000000</v>
      </c>
      <c r="Y29" s="190"/>
      <c r="Z29" s="346">
        <f>SUM(Z18,Z20,Z21,Z25,Z27)</f>
        <v>335817390</v>
      </c>
      <c r="AA29" s="190"/>
      <c r="AB29" s="346">
        <f>SUM(AB18,AB20,AB21,AB25,AB27)</f>
        <v>404447590</v>
      </c>
      <c r="AC29" s="263"/>
      <c r="AD29" s="263"/>
      <c r="AE29" s="263"/>
    </row>
    <row r="30" spans="1:31" ht="24" customHeight="1" thickTop="1">
      <c r="A30" s="267"/>
      <c r="C30" s="348"/>
      <c r="D30" s="269"/>
      <c r="E30" s="344"/>
      <c r="F30" s="269"/>
      <c r="G30" s="344"/>
      <c r="H30" s="269"/>
      <c r="I30" s="344"/>
      <c r="J30" s="269"/>
      <c r="K30" s="344"/>
      <c r="L30" s="269"/>
      <c r="M30" s="269"/>
      <c r="N30" s="269"/>
      <c r="O30" s="269"/>
      <c r="P30" s="269"/>
      <c r="Q30" s="269"/>
      <c r="R30" s="269"/>
      <c r="S30" s="344"/>
      <c r="T30" s="269"/>
      <c r="U30" s="344"/>
      <c r="V30" s="269"/>
      <c r="W30" s="344"/>
      <c r="X30" s="269"/>
      <c r="Y30" s="344"/>
      <c r="Z30" s="269"/>
      <c r="AA30" s="344"/>
      <c r="AB30" s="269"/>
      <c r="AC30" s="263"/>
      <c r="AD30" s="263"/>
      <c r="AE30" s="263"/>
    </row>
    <row r="31" spans="1:31" ht="24" customHeight="1">
      <c r="A31" s="267"/>
      <c r="C31" s="348"/>
      <c r="D31" s="269"/>
      <c r="E31" s="344"/>
      <c r="F31" s="269"/>
      <c r="G31" s="344"/>
      <c r="H31" s="269"/>
      <c r="I31" s="344"/>
      <c r="J31" s="269"/>
      <c r="K31" s="344"/>
      <c r="L31" s="269"/>
      <c r="M31" s="269"/>
      <c r="N31" s="269"/>
      <c r="O31" s="269"/>
      <c r="P31" s="269"/>
      <c r="Q31" s="269"/>
      <c r="R31" s="269"/>
      <c r="S31" s="344"/>
      <c r="T31" s="269"/>
      <c r="U31" s="344"/>
      <c r="V31" s="269"/>
      <c r="W31" s="344"/>
      <c r="X31" s="269"/>
      <c r="Y31" s="344"/>
      <c r="Z31" s="269"/>
      <c r="AA31" s="344"/>
      <c r="AB31" s="269"/>
      <c r="AC31" s="263"/>
      <c r="AD31" s="263"/>
      <c r="AE31" s="263"/>
    </row>
    <row r="32" spans="1:31" ht="24" customHeight="1">
      <c r="A32" s="267"/>
      <c r="C32" s="348"/>
      <c r="D32" s="269"/>
      <c r="E32" s="344"/>
      <c r="F32" s="269"/>
      <c r="G32" s="344"/>
      <c r="H32" s="269"/>
      <c r="I32" s="344"/>
      <c r="J32" s="269"/>
      <c r="K32" s="344"/>
      <c r="L32" s="269"/>
      <c r="M32" s="269"/>
      <c r="N32" s="269"/>
      <c r="O32" s="269"/>
      <c r="P32" s="269"/>
      <c r="Q32" s="269"/>
      <c r="R32" s="269"/>
      <c r="S32" s="344"/>
      <c r="T32" s="269"/>
      <c r="U32" s="344"/>
      <c r="V32" s="269"/>
      <c r="W32" s="344"/>
      <c r="X32" s="269"/>
      <c r="Y32" s="344"/>
      <c r="Z32" s="269"/>
      <c r="AA32" s="344"/>
      <c r="AB32" s="269"/>
      <c r="AC32" s="263"/>
      <c r="AD32" s="263"/>
      <c r="AE32" s="263"/>
    </row>
    <row r="33" spans="1:31" ht="24" customHeight="1">
      <c r="A33" s="267"/>
      <c r="C33" s="348"/>
      <c r="D33" s="269"/>
      <c r="E33" s="344"/>
      <c r="F33" s="269"/>
      <c r="G33" s="344"/>
      <c r="H33" s="269"/>
      <c r="I33" s="344"/>
      <c r="J33" s="269"/>
      <c r="K33" s="344"/>
      <c r="L33" s="269"/>
      <c r="M33" s="269"/>
      <c r="N33" s="269"/>
      <c r="O33" s="269"/>
      <c r="P33" s="269"/>
      <c r="Q33" s="269"/>
      <c r="R33" s="269"/>
      <c r="S33" s="344"/>
      <c r="T33" s="269"/>
      <c r="U33" s="344"/>
      <c r="V33" s="269"/>
      <c r="W33" s="344"/>
      <c r="X33" s="269"/>
      <c r="Y33" s="344"/>
      <c r="Z33" s="269"/>
      <c r="AA33" s="344"/>
      <c r="AB33" s="269"/>
      <c r="AC33" s="263"/>
      <c r="AD33" s="263"/>
      <c r="AE33" s="263"/>
    </row>
    <row r="34" spans="1:31" ht="24" customHeight="1">
      <c r="A34" s="267"/>
      <c r="C34" s="348"/>
      <c r="D34" s="269"/>
      <c r="E34" s="344"/>
      <c r="F34" s="269"/>
      <c r="G34" s="344"/>
      <c r="H34" s="269"/>
      <c r="I34" s="344"/>
      <c r="J34" s="269"/>
      <c r="K34" s="344"/>
      <c r="L34" s="269"/>
      <c r="M34" s="269"/>
      <c r="N34" s="269"/>
      <c r="O34" s="269"/>
      <c r="P34" s="269"/>
      <c r="Q34" s="269"/>
      <c r="R34" s="269"/>
      <c r="S34" s="344"/>
      <c r="T34" s="269"/>
      <c r="U34" s="344"/>
      <c r="V34" s="269"/>
      <c r="W34" s="344"/>
      <c r="X34" s="269"/>
      <c r="Y34" s="344"/>
      <c r="Z34" s="269"/>
      <c r="AA34" s="344"/>
      <c r="AB34" s="269"/>
      <c r="AC34" s="263"/>
      <c r="AD34" s="263"/>
      <c r="AE34" s="263"/>
    </row>
    <row r="40" spans="1:31" ht="24" customHeight="1">
      <c r="A40" s="523"/>
      <c r="B40" s="523"/>
      <c r="C40" s="523"/>
      <c r="D40" s="523"/>
      <c r="E40" s="523"/>
      <c r="F40" s="523"/>
      <c r="G40" s="523"/>
      <c r="H40" s="523"/>
      <c r="I40" s="523"/>
      <c r="J40" s="523"/>
      <c r="K40" s="523"/>
      <c r="L40" s="523"/>
      <c r="M40" s="523"/>
      <c r="N40" s="523"/>
      <c r="O40" s="523"/>
      <c r="P40" s="523"/>
      <c r="Q40" s="523"/>
      <c r="R40" s="523"/>
      <c r="S40" s="523"/>
      <c r="T40" s="523"/>
      <c r="U40" s="523"/>
      <c r="V40" s="523"/>
      <c r="W40" s="523"/>
      <c r="X40" s="523"/>
      <c r="Y40" s="523"/>
      <c r="Z40" s="523"/>
      <c r="AA40" s="523"/>
      <c r="AB40" s="523"/>
    </row>
    <row r="41" spans="1:31" ht="24" customHeight="1">
      <c r="A41" s="523"/>
      <c r="B41" s="523"/>
      <c r="C41" s="523"/>
      <c r="D41" s="523"/>
      <c r="E41" s="523"/>
      <c r="F41" s="523"/>
      <c r="G41" s="523"/>
      <c r="H41" s="523"/>
      <c r="I41" s="523"/>
      <c r="J41" s="523"/>
      <c r="K41" s="523"/>
      <c r="L41" s="523"/>
      <c r="M41" s="523"/>
      <c r="N41" s="523"/>
      <c r="O41" s="523"/>
      <c r="P41" s="523"/>
      <c r="Q41" s="523"/>
      <c r="R41" s="523"/>
      <c r="S41" s="523"/>
      <c r="T41" s="523"/>
      <c r="U41" s="523"/>
      <c r="V41" s="523"/>
      <c r="W41" s="523"/>
      <c r="X41" s="523"/>
      <c r="Y41" s="523"/>
      <c r="Z41" s="523"/>
      <c r="AA41" s="523"/>
      <c r="AB41" s="523"/>
    </row>
    <row r="60" spans="8:8" ht="24" customHeight="1">
      <c r="H60" s="257" t="s">
        <v>100</v>
      </c>
    </row>
  </sheetData>
  <mergeCells count="9">
    <mergeCell ref="D14:AB14"/>
    <mergeCell ref="A41:AB41"/>
    <mergeCell ref="A40:AB40"/>
    <mergeCell ref="D4:AB4"/>
    <mergeCell ref="L5:V5"/>
    <mergeCell ref="D10:F10"/>
    <mergeCell ref="D11:F11"/>
    <mergeCell ref="H11:J11"/>
    <mergeCell ref="X11:Z11"/>
  </mergeCells>
  <printOptions horizontalCentered="1"/>
  <pageMargins left="0.8" right="0.8" top="0.48" bottom="0.48" header="0.5" footer="0.5"/>
  <pageSetup paperSize="9" scale="57" firstPageNumber="10" fitToHeight="0" orientation="landscape" useFirstPageNumber="1" r:id="rId1"/>
  <headerFooter>
    <oddFooter>&amp;LThe accompanying notes form an integral part of the interim financial statements.
&amp;C&amp;P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Y32"/>
  <sheetViews>
    <sheetView zoomScale="80" zoomScaleNormal="80" zoomScaleSheetLayoutView="80" zoomScalePageLayoutView="55" workbookViewId="0"/>
  </sheetViews>
  <sheetFormatPr defaultColWidth="9.1796875" defaultRowHeight="24" customHeight="1"/>
  <cols>
    <col min="1" max="1" width="61" style="257" customWidth="1"/>
    <col min="2" max="2" width="7.1796875" style="257" customWidth="1"/>
    <col min="3" max="3" width="0.54296875" style="257" customWidth="1"/>
    <col min="4" max="4" width="12.54296875" style="257" customWidth="1"/>
    <col min="5" max="5" width="0.54296875" style="257" customWidth="1"/>
    <col min="6" max="6" width="13.81640625" style="257" customWidth="1"/>
    <col min="7" max="7" width="0.54296875" style="257" customWidth="1"/>
    <col min="8" max="8" width="12.54296875" style="257" customWidth="1"/>
    <col min="9" max="9" width="0.54296875" style="257" customWidth="1"/>
    <col min="10" max="10" width="12.54296875" style="257" customWidth="1"/>
    <col min="11" max="11" width="0.453125" style="257" customWidth="1"/>
    <col min="12" max="12" width="15.453125" style="257" customWidth="1"/>
    <col min="13" max="13" width="0.54296875" style="257" customWidth="1"/>
    <col min="14" max="14" width="13.453125" style="257" customWidth="1"/>
    <col min="15" max="15" width="0.54296875" style="257" customWidth="1"/>
    <col min="16" max="16" width="12.54296875" style="257" customWidth="1"/>
    <col min="17" max="17" width="0.54296875" style="257" customWidth="1"/>
    <col min="18" max="18" width="12.54296875" style="257" customWidth="1"/>
    <col min="19" max="19" width="0.54296875" style="257" customWidth="1"/>
    <col min="20" max="20" width="15.453125" style="257" customWidth="1"/>
    <col min="21" max="21" width="0.54296875" style="257" customWidth="1"/>
    <col min="22" max="22" width="13.81640625" style="257" customWidth="1"/>
    <col min="23" max="23" width="5.7265625" style="257" customWidth="1"/>
    <col min="24" max="16384" width="9.1796875" style="257"/>
  </cols>
  <sheetData>
    <row r="1" spans="1:25" ht="23.5" customHeight="1">
      <c r="A1" s="253" t="s">
        <v>25</v>
      </c>
      <c r="B1" s="253"/>
      <c r="C1" s="327"/>
      <c r="D1" s="327"/>
      <c r="E1" s="327"/>
      <c r="F1" s="327"/>
      <c r="G1" s="327"/>
      <c r="H1" s="327"/>
      <c r="I1" s="327"/>
      <c r="J1" s="327"/>
      <c r="K1" s="327"/>
      <c r="L1" s="327"/>
      <c r="M1" s="327"/>
      <c r="N1" s="327"/>
      <c r="O1" s="327"/>
      <c r="P1" s="327"/>
      <c r="Q1" s="327"/>
      <c r="R1" s="327"/>
      <c r="S1" s="327"/>
      <c r="T1" s="327"/>
      <c r="U1" s="327"/>
      <c r="V1" s="327"/>
      <c r="W1" s="327"/>
    </row>
    <row r="2" spans="1:25" ht="23.5" customHeight="1">
      <c r="A2" s="258" t="s">
        <v>137</v>
      </c>
      <c r="B2" s="258"/>
      <c r="C2" s="258"/>
      <c r="D2" s="258"/>
      <c r="E2" s="258"/>
      <c r="F2" s="258"/>
      <c r="G2" s="258"/>
      <c r="H2" s="258"/>
      <c r="I2" s="258"/>
      <c r="J2" s="258"/>
      <c r="K2" s="258"/>
      <c r="L2" s="258"/>
      <c r="M2" s="258"/>
      <c r="N2" s="258"/>
      <c r="O2" s="258"/>
      <c r="P2" s="258"/>
      <c r="Q2" s="258"/>
      <c r="R2" s="258"/>
      <c r="S2" s="258"/>
      <c r="T2" s="258"/>
      <c r="U2" s="258"/>
      <c r="V2" s="258"/>
      <c r="W2" s="258"/>
    </row>
    <row r="3" spans="1:25" ht="23.5" customHeight="1">
      <c r="A3" s="259"/>
      <c r="B3" s="259"/>
      <c r="C3" s="259"/>
      <c r="D3" s="259"/>
      <c r="E3" s="259"/>
      <c r="F3" s="259"/>
      <c r="G3" s="259"/>
      <c r="H3" s="259"/>
      <c r="I3" s="259"/>
      <c r="J3" s="259"/>
      <c r="K3" s="259"/>
      <c r="L3" s="259"/>
      <c r="M3" s="259"/>
      <c r="N3" s="259"/>
      <c r="O3" s="259"/>
      <c r="P3" s="259"/>
      <c r="Q3" s="259"/>
      <c r="R3" s="259"/>
      <c r="S3" s="259"/>
      <c r="T3" s="259"/>
      <c r="U3" s="259"/>
      <c r="V3" s="259"/>
      <c r="W3" s="259"/>
    </row>
    <row r="4" spans="1:25" ht="23.5" customHeight="1">
      <c r="A4" s="259"/>
      <c r="B4" s="259"/>
      <c r="C4" s="259"/>
      <c r="D4" s="530" t="s">
        <v>48</v>
      </c>
      <c r="E4" s="530"/>
      <c r="F4" s="530"/>
      <c r="G4" s="530"/>
      <c r="H4" s="530"/>
      <c r="I4" s="530"/>
      <c r="J4" s="530"/>
      <c r="K4" s="530"/>
      <c r="L4" s="530"/>
      <c r="M4" s="530"/>
      <c r="N4" s="530"/>
      <c r="O4" s="530"/>
      <c r="P4" s="530"/>
      <c r="Q4" s="530"/>
      <c r="R4" s="530"/>
      <c r="S4" s="530"/>
      <c r="T4" s="530"/>
      <c r="U4" s="530"/>
      <c r="V4" s="530"/>
      <c r="W4" s="328"/>
    </row>
    <row r="5" spans="1:25" s="261" customFormat="1" ht="23.5" customHeight="1">
      <c r="A5" s="329"/>
      <c r="B5" s="257"/>
      <c r="C5" s="257"/>
      <c r="E5" s="330"/>
      <c r="F5" s="330"/>
      <c r="G5" s="330"/>
      <c r="H5" s="330"/>
      <c r="I5" s="330"/>
      <c r="J5" s="330"/>
      <c r="K5" s="330"/>
      <c r="L5" s="532" t="s">
        <v>37</v>
      </c>
      <c r="M5" s="532"/>
      <c r="N5" s="532"/>
      <c r="O5" s="532"/>
      <c r="P5" s="532"/>
      <c r="Q5" s="492"/>
      <c r="V5" s="257"/>
    </row>
    <row r="6" spans="1:25" ht="23.5" customHeight="1">
      <c r="D6" s="534" t="s">
        <v>99</v>
      </c>
      <c r="E6" s="534"/>
      <c r="F6" s="534"/>
      <c r="G6" s="494"/>
      <c r="H6" s="494"/>
      <c r="I6" s="495" t="s">
        <v>8</v>
      </c>
      <c r="J6" s="495"/>
      <c r="L6" s="494" t="s">
        <v>232</v>
      </c>
      <c r="M6" s="494"/>
      <c r="N6" s="494"/>
      <c r="P6" s="494"/>
    </row>
    <row r="7" spans="1:25" ht="23.5" customHeight="1">
      <c r="D7" s="532" t="s">
        <v>5</v>
      </c>
      <c r="E7" s="532"/>
      <c r="F7" s="532"/>
      <c r="H7" s="532" t="s">
        <v>62</v>
      </c>
      <c r="I7" s="532"/>
      <c r="J7" s="532"/>
      <c r="L7" s="494" t="s">
        <v>93</v>
      </c>
      <c r="M7" s="494"/>
      <c r="N7" s="494" t="s">
        <v>179</v>
      </c>
      <c r="P7" s="494" t="s">
        <v>66</v>
      </c>
      <c r="R7" s="532" t="s">
        <v>12</v>
      </c>
      <c r="S7" s="532"/>
      <c r="T7" s="532"/>
    </row>
    <row r="8" spans="1:25" ht="23.5" customHeight="1">
      <c r="C8" s="494"/>
      <c r="D8" s="494" t="s">
        <v>176</v>
      </c>
      <c r="E8" s="494"/>
      <c r="F8" s="494" t="s">
        <v>177</v>
      </c>
      <c r="G8" s="494"/>
      <c r="H8" s="494" t="s">
        <v>176</v>
      </c>
      <c r="I8" s="494"/>
      <c r="J8" s="494" t="s">
        <v>177</v>
      </c>
      <c r="L8" s="494" t="s">
        <v>94</v>
      </c>
      <c r="M8" s="494"/>
      <c r="N8" s="494" t="s">
        <v>91</v>
      </c>
      <c r="P8" s="494" t="s">
        <v>67</v>
      </c>
      <c r="R8" s="494" t="s">
        <v>73</v>
      </c>
      <c r="V8" s="494"/>
    </row>
    <row r="9" spans="1:25" ht="23.5" customHeight="1">
      <c r="B9" s="155" t="s">
        <v>17</v>
      </c>
      <c r="C9" s="494"/>
      <c r="D9" s="494" t="s">
        <v>9</v>
      </c>
      <c r="E9" s="494"/>
      <c r="F9" s="494" t="s">
        <v>9</v>
      </c>
      <c r="G9" s="494"/>
      <c r="H9" s="494" t="s">
        <v>9</v>
      </c>
      <c r="I9" s="494"/>
      <c r="J9" s="494" t="s">
        <v>9</v>
      </c>
      <c r="L9" s="494" t="s">
        <v>31</v>
      </c>
      <c r="M9" s="494"/>
      <c r="N9" s="494" t="s">
        <v>68</v>
      </c>
      <c r="P9" s="494" t="s">
        <v>107</v>
      </c>
      <c r="R9" s="494" t="s">
        <v>72</v>
      </c>
      <c r="T9" s="494" t="s">
        <v>6</v>
      </c>
      <c r="V9" s="494" t="s">
        <v>7</v>
      </c>
    </row>
    <row r="10" spans="1:25" ht="23.5" customHeight="1">
      <c r="C10" s="348"/>
      <c r="D10" s="533" t="s">
        <v>29</v>
      </c>
      <c r="E10" s="533"/>
      <c r="F10" s="533"/>
      <c r="G10" s="533"/>
      <c r="H10" s="533"/>
      <c r="I10" s="533"/>
      <c r="J10" s="533"/>
      <c r="K10" s="533"/>
      <c r="L10" s="533"/>
      <c r="M10" s="533"/>
      <c r="N10" s="533"/>
      <c r="O10" s="533"/>
      <c r="P10" s="533"/>
      <c r="Q10" s="533"/>
      <c r="R10" s="533"/>
      <c r="S10" s="533"/>
      <c r="T10" s="533"/>
      <c r="U10" s="533"/>
      <c r="V10" s="533"/>
    </row>
    <row r="11" spans="1:25" ht="23.5" customHeight="1">
      <c r="A11" s="267" t="s">
        <v>318</v>
      </c>
      <c r="C11" s="348"/>
      <c r="D11" s="493"/>
      <c r="E11" s="493"/>
      <c r="F11" s="493"/>
      <c r="G11" s="493"/>
      <c r="H11" s="493"/>
      <c r="I11" s="493"/>
      <c r="J11" s="493"/>
      <c r="K11" s="493"/>
      <c r="L11" s="493"/>
      <c r="M11" s="493"/>
      <c r="N11" s="493"/>
      <c r="O11" s="493"/>
      <c r="P11" s="493"/>
      <c r="Q11" s="493"/>
      <c r="R11" s="493"/>
      <c r="S11" s="493"/>
      <c r="T11" s="493"/>
      <c r="U11" s="493"/>
      <c r="V11" s="493"/>
    </row>
    <row r="12" spans="1:25" ht="23.5" customHeight="1">
      <c r="A12" s="268" t="s">
        <v>209</v>
      </c>
      <c r="C12" s="348"/>
      <c r="D12" s="331">
        <v>37183</v>
      </c>
      <c r="E12" s="190"/>
      <c r="F12" s="331">
        <v>33954739</v>
      </c>
      <c r="G12" s="190"/>
      <c r="H12" s="331">
        <v>14541</v>
      </c>
      <c r="I12" s="190"/>
      <c r="J12" s="331">
        <v>11109650</v>
      </c>
      <c r="K12" s="190"/>
      <c r="L12" s="331">
        <v>1052477</v>
      </c>
      <c r="M12" s="190"/>
      <c r="N12" s="331">
        <v>15483321</v>
      </c>
      <c r="O12" s="190"/>
      <c r="P12" s="332">
        <f>L12+N12</f>
        <v>16535798</v>
      </c>
      <c r="Q12" s="190"/>
      <c r="R12" s="333">
        <v>7000000</v>
      </c>
      <c r="S12" s="190"/>
      <c r="T12" s="331">
        <v>272533969</v>
      </c>
      <c r="U12" s="190"/>
      <c r="V12" s="332">
        <f>SUM(D12:J12)+P12+R12+T12</f>
        <v>341185880</v>
      </c>
    </row>
    <row r="13" spans="1:25" ht="23.5" customHeight="1">
      <c r="A13" s="268"/>
      <c r="C13" s="348"/>
      <c r="D13" s="284"/>
      <c r="E13" s="284"/>
      <c r="F13" s="284"/>
      <c r="G13" s="284"/>
      <c r="H13" s="284"/>
      <c r="I13" s="284"/>
      <c r="J13" s="284"/>
      <c r="K13" s="284"/>
      <c r="L13" s="284"/>
      <c r="M13" s="284"/>
      <c r="N13" s="284"/>
      <c r="O13" s="284"/>
      <c r="P13" s="334"/>
      <c r="Q13" s="284"/>
      <c r="R13" s="284"/>
      <c r="S13" s="284"/>
      <c r="T13" s="284"/>
      <c r="U13" s="284"/>
      <c r="V13" s="334"/>
    </row>
    <row r="14" spans="1:25" ht="23.5" customHeight="1">
      <c r="A14" s="316" t="s">
        <v>152</v>
      </c>
      <c r="B14" s="277">
        <v>12</v>
      </c>
      <c r="C14" s="349"/>
      <c r="D14" s="278">
        <v>0</v>
      </c>
      <c r="E14" s="284"/>
      <c r="F14" s="278">
        <v>0</v>
      </c>
      <c r="G14" s="278"/>
      <c r="H14" s="278">
        <v>0</v>
      </c>
      <c r="I14" s="278"/>
      <c r="J14" s="278">
        <v>0</v>
      </c>
      <c r="K14" s="278"/>
      <c r="L14" s="278">
        <v>0</v>
      </c>
      <c r="M14" s="278"/>
      <c r="N14" s="278">
        <v>0</v>
      </c>
      <c r="O14" s="334"/>
      <c r="P14" s="284">
        <f t="shared" ref="P14:P15" si="0">L14+N14</f>
        <v>0</v>
      </c>
      <c r="Q14" s="278"/>
      <c r="R14" s="278">
        <v>0</v>
      </c>
      <c r="S14" s="334"/>
      <c r="T14" s="285">
        <v>-18695557</v>
      </c>
      <c r="U14" s="334"/>
      <c r="V14" s="334">
        <f t="shared" ref="V14:V15" si="1">SUM(D14:J14)+P14+R14+T14</f>
        <v>-18695557</v>
      </c>
      <c r="W14" s="263"/>
      <c r="X14" s="263"/>
      <c r="Y14" s="263"/>
    </row>
    <row r="15" spans="1:25" ht="23.5" customHeight="1">
      <c r="A15" s="335" t="s">
        <v>181</v>
      </c>
      <c r="B15" s="335"/>
      <c r="C15" s="350"/>
      <c r="D15" s="291">
        <v>-756</v>
      </c>
      <c r="E15" s="284"/>
      <c r="F15" s="291">
        <v>756</v>
      </c>
      <c r="G15" s="279"/>
      <c r="H15" s="291">
        <v>-295</v>
      </c>
      <c r="I15" s="279"/>
      <c r="J15" s="291">
        <v>295</v>
      </c>
      <c r="K15" s="278"/>
      <c r="L15" s="290">
        <v>0</v>
      </c>
      <c r="M15" s="278"/>
      <c r="N15" s="290">
        <v>0</v>
      </c>
      <c r="O15" s="334"/>
      <c r="P15" s="351">
        <f t="shared" si="0"/>
        <v>0</v>
      </c>
      <c r="Q15" s="278"/>
      <c r="R15" s="290">
        <v>0</v>
      </c>
      <c r="S15" s="334"/>
      <c r="T15" s="290">
        <v>0</v>
      </c>
      <c r="U15" s="334"/>
      <c r="V15" s="336">
        <f t="shared" si="1"/>
        <v>0</v>
      </c>
      <c r="W15" s="263"/>
      <c r="X15" s="263"/>
      <c r="Y15" s="263"/>
    </row>
    <row r="16" spans="1:25" ht="23.5" customHeight="1">
      <c r="A16" s="337"/>
      <c r="B16" s="338"/>
      <c r="C16" s="352"/>
      <c r="D16" s="334"/>
      <c r="E16" s="339"/>
      <c r="F16" s="334"/>
      <c r="G16" s="334"/>
      <c r="H16" s="334"/>
      <c r="I16" s="334"/>
      <c r="J16" s="334"/>
      <c r="K16" s="334"/>
      <c r="L16" s="334"/>
      <c r="M16" s="334"/>
      <c r="N16" s="334"/>
      <c r="O16" s="334"/>
      <c r="P16" s="334"/>
      <c r="Q16" s="334"/>
      <c r="R16" s="334"/>
      <c r="S16" s="339"/>
      <c r="T16" s="334"/>
      <c r="U16" s="334"/>
      <c r="V16" s="334"/>
      <c r="W16" s="263"/>
      <c r="X16" s="263"/>
      <c r="Y16" s="263"/>
    </row>
    <row r="17" spans="1:25" s="267" customFormat="1" ht="23.5" customHeight="1">
      <c r="A17" s="353" t="s">
        <v>56</v>
      </c>
      <c r="B17" s="340"/>
      <c r="C17" s="349"/>
      <c r="D17" s="278">
        <v>0</v>
      </c>
      <c r="E17" s="284"/>
      <c r="F17" s="278">
        <v>0</v>
      </c>
      <c r="G17" s="278"/>
      <c r="H17" s="278">
        <v>0</v>
      </c>
      <c r="I17" s="278"/>
      <c r="J17" s="278">
        <v>0</v>
      </c>
      <c r="K17" s="278"/>
      <c r="L17" s="278">
        <v>0</v>
      </c>
      <c r="M17" s="278">
        <v>0</v>
      </c>
      <c r="N17" s="278">
        <v>0</v>
      </c>
      <c r="O17" s="334"/>
      <c r="P17" s="284">
        <f t="shared" ref="P17:P18" si="2">L17+N17</f>
        <v>0</v>
      </c>
      <c r="Q17" s="278"/>
      <c r="R17" s="278">
        <v>0</v>
      </c>
      <c r="S17" s="334"/>
      <c r="T17" s="285">
        <v>69238859</v>
      </c>
      <c r="U17" s="334"/>
      <c r="V17" s="334">
        <f t="shared" ref="V17:V18" si="3">SUM(D17:J17)+P17+R17+T17</f>
        <v>69238859</v>
      </c>
      <c r="W17" s="341"/>
      <c r="X17" s="341"/>
      <c r="Y17" s="341"/>
    </row>
    <row r="18" spans="1:25" ht="23.5" customHeight="1">
      <c r="A18" s="340" t="s">
        <v>71</v>
      </c>
      <c r="B18" s="340"/>
      <c r="C18" s="349"/>
      <c r="D18" s="290">
        <v>0</v>
      </c>
      <c r="E18" s="284"/>
      <c r="F18" s="290">
        <v>0</v>
      </c>
      <c r="G18" s="278"/>
      <c r="H18" s="290">
        <v>0</v>
      </c>
      <c r="I18" s="278"/>
      <c r="J18" s="290">
        <v>0</v>
      </c>
      <c r="K18" s="278"/>
      <c r="L18" s="291">
        <v>637999</v>
      </c>
      <c r="M18" s="278">
        <v>0</v>
      </c>
      <c r="N18" s="290">
        <v>0</v>
      </c>
      <c r="O18" s="334"/>
      <c r="P18" s="351">
        <f t="shared" si="2"/>
        <v>637999</v>
      </c>
      <c r="Q18" s="278"/>
      <c r="R18" s="290">
        <v>0</v>
      </c>
      <c r="S18" s="334"/>
      <c r="T18" s="290">
        <v>0</v>
      </c>
      <c r="U18" s="334"/>
      <c r="V18" s="336">
        <f t="shared" si="3"/>
        <v>637999</v>
      </c>
      <c r="W18" s="282"/>
      <c r="X18" s="263"/>
      <c r="Y18" s="263"/>
    </row>
    <row r="19" spans="1:25" s="267" customFormat="1" ht="23.5" customHeight="1">
      <c r="A19" s="302" t="s">
        <v>315</v>
      </c>
      <c r="B19" s="254"/>
      <c r="C19" s="354"/>
      <c r="D19" s="311">
        <f>SUM(D17:D18)</f>
        <v>0</v>
      </c>
      <c r="E19" s="284"/>
      <c r="F19" s="311">
        <f>SUM(F17:F18)</f>
        <v>0</v>
      </c>
      <c r="G19" s="278"/>
      <c r="H19" s="311">
        <f>SUM(H17:H18)</f>
        <v>0</v>
      </c>
      <c r="I19" s="278"/>
      <c r="J19" s="311">
        <f>SUM(J17:J18)</f>
        <v>0</v>
      </c>
      <c r="K19" s="278"/>
      <c r="L19" s="309">
        <f>SUM(L17:L18)</f>
        <v>637999</v>
      </c>
      <c r="M19" s="278"/>
      <c r="N19" s="311">
        <f>SUM(N17:N18)</f>
        <v>0</v>
      </c>
      <c r="O19" s="334"/>
      <c r="P19" s="342">
        <f>SUM(K19:N19)</f>
        <v>637999</v>
      </c>
      <c r="Q19" s="278"/>
      <c r="R19" s="311">
        <f>SUM(R17:R18)</f>
        <v>0</v>
      </c>
      <c r="S19" s="334"/>
      <c r="T19" s="309">
        <f>SUM(T17:T18)</f>
        <v>69238859</v>
      </c>
      <c r="U19" s="334"/>
      <c r="V19" s="343">
        <f>SUM(D19:J19)+P19+R19+T19</f>
        <v>69876858</v>
      </c>
      <c r="W19" s="341"/>
      <c r="X19" s="341"/>
      <c r="Y19" s="341"/>
    </row>
    <row r="20" spans="1:25" ht="23.5" customHeight="1">
      <c r="A20" s="317"/>
      <c r="B20" s="317"/>
      <c r="C20" s="348"/>
      <c r="D20" s="344"/>
      <c r="E20" s="345"/>
      <c r="F20" s="344"/>
      <c r="G20" s="345"/>
      <c r="H20" s="344"/>
      <c r="I20" s="345"/>
      <c r="J20" s="344"/>
      <c r="K20" s="344"/>
      <c r="L20" s="344"/>
      <c r="M20" s="344"/>
      <c r="N20" s="344"/>
      <c r="O20" s="344"/>
      <c r="P20" s="344"/>
      <c r="Q20" s="344"/>
      <c r="R20" s="344"/>
      <c r="S20" s="345"/>
      <c r="T20" s="344"/>
      <c r="U20" s="344"/>
      <c r="V20" s="344"/>
      <c r="W20" s="263"/>
      <c r="X20" s="263"/>
      <c r="Y20" s="263"/>
    </row>
    <row r="21" spans="1:25" ht="23.5" customHeight="1">
      <c r="A21" s="316" t="s">
        <v>102</v>
      </c>
      <c r="B21" s="317"/>
      <c r="C21" s="349"/>
      <c r="D21" s="290">
        <v>0</v>
      </c>
      <c r="E21" s="284"/>
      <c r="F21" s="290">
        <v>0</v>
      </c>
      <c r="G21" s="278"/>
      <c r="H21" s="290">
        <v>0</v>
      </c>
      <c r="I21" s="278"/>
      <c r="J21" s="290">
        <v>0</v>
      </c>
      <c r="K21" s="278"/>
      <c r="L21" s="290">
        <v>0</v>
      </c>
      <c r="M21" s="278"/>
      <c r="N21" s="291">
        <v>-283870</v>
      </c>
      <c r="O21" s="334"/>
      <c r="P21" s="351">
        <f>L21+N21</f>
        <v>-283870</v>
      </c>
      <c r="Q21" s="278"/>
      <c r="R21" s="290">
        <v>0</v>
      </c>
      <c r="S21" s="334"/>
      <c r="T21" s="291">
        <v>283870</v>
      </c>
      <c r="U21" s="334"/>
      <c r="V21" s="336">
        <f>SUM(D21:J21)+P21+R21+T21</f>
        <v>0</v>
      </c>
      <c r="W21" s="263"/>
      <c r="X21" s="263"/>
      <c r="Y21" s="263"/>
    </row>
    <row r="22" spans="1:25" ht="23.5" customHeight="1">
      <c r="A22" s="317"/>
      <c r="B22" s="317"/>
      <c r="C22" s="350"/>
      <c r="D22" s="334"/>
      <c r="E22" s="334"/>
      <c r="F22" s="334"/>
      <c r="G22" s="334"/>
      <c r="H22" s="334"/>
      <c r="I22" s="334"/>
      <c r="J22" s="334"/>
      <c r="K22" s="334"/>
      <c r="L22" s="334"/>
      <c r="M22" s="334"/>
      <c r="N22" s="334"/>
      <c r="O22" s="334"/>
      <c r="P22" s="334"/>
      <c r="Q22" s="334"/>
      <c r="R22" s="334"/>
      <c r="S22" s="334"/>
      <c r="T22" s="334"/>
      <c r="U22" s="334"/>
      <c r="V22" s="334"/>
      <c r="W22" s="263"/>
      <c r="X22" s="263"/>
      <c r="Y22" s="263"/>
    </row>
    <row r="23" spans="1:25" ht="23.5" customHeight="1" thickBot="1">
      <c r="A23" s="267" t="s">
        <v>210</v>
      </c>
      <c r="C23" s="348"/>
      <c r="D23" s="346">
        <f>SUM(D12,D14,D15,D19,D21)</f>
        <v>36427</v>
      </c>
      <c r="E23" s="190"/>
      <c r="F23" s="346">
        <f>SUM(F12,F14,F15,F19,F21)</f>
        <v>33955495</v>
      </c>
      <c r="G23" s="190"/>
      <c r="H23" s="346">
        <f>SUM(H12,H14,H15,H19,H21)</f>
        <v>14246</v>
      </c>
      <c r="I23" s="190"/>
      <c r="J23" s="346">
        <f>SUM(J12,J14,J15,J19,J21)</f>
        <v>11109945</v>
      </c>
      <c r="K23" s="190"/>
      <c r="L23" s="346">
        <f>SUM(L12,L14,L15,L19,L21)</f>
        <v>1690476</v>
      </c>
      <c r="M23" s="190"/>
      <c r="N23" s="346">
        <f>SUM(N12,N14,N15,N19,N21)</f>
        <v>15199451</v>
      </c>
      <c r="O23" s="190"/>
      <c r="P23" s="346">
        <f>SUM(P12,P14,P15,P19,P21)</f>
        <v>16889927</v>
      </c>
      <c r="Q23" s="190"/>
      <c r="R23" s="346">
        <f>SUM(R12,R14,R15,R19,R21)</f>
        <v>7000000</v>
      </c>
      <c r="S23" s="190"/>
      <c r="T23" s="346">
        <f>SUM(T12,T14,T15,T19,T21)</f>
        <v>323361141</v>
      </c>
      <c r="U23" s="190"/>
      <c r="V23" s="346">
        <f>SUM(V12,V14,V15,V19,V21)</f>
        <v>392367181</v>
      </c>
      <c r="W23" s="263"/>
      <c r="X23" s="263"/>
      <c r="Y23" s="263"/>
    </row>
    <row r="24" spans="1:25" ht="23.5" customHeight="1" thickTop="1">
      <c r="A24" s="267"/>
      <c r="C24" s="348"/>
      <c r="D24" s="190"/>
      <c r="E24" s="190"/>
      <c r="F24" s="190"/>
      <c r="G24" s="190"/>
      <c r="H24" s="190"/>
      <c r="I24" s="190"/>
      <c r="J24" s="190"/>
      <c r="K24" s="190"/>
      <c r="L24" s="190"/>
      <c r="M24" s="190"/>
      <c r="N24" s="190"/>
      <c r="O24" s="190"/>
      <c r="P24" s="190"/>
      <c r="Q24" s="190"/>
      <c r="R24" s="190"/>
      <c r="S24" s="190"/>
      <c r="T24" s="190"/>
      <c r="U24" s="190"/>
      <c r="V24" s="190"/>
      <c r="W24" s="263"/>
      <c r="X24" s="263"/>
      <c r="Y24" s="263"/>
    </row>
    <row r="25" spans="1:25" ht="23.5" customHeight="1">
      <c r="A25" s="267"/>
      <c r="C25" s="348"/>
      <c r="D25" s="190"/>
      <c r="E25" s="190"/>
      <c r="F25" s="190"/>
      <c r="G25" s="190"/>
      <c r="H25" s="190"/>
      <c r="I25" s="190"/>
      <c r="J25" s="190"/>
      <c r="K25" s="190"/>
      <c r="L25" s="190"/>
      <c r="M25" s="190"/>
      <c r="N25" s="190"/>
      <c r="O25" s="190"/>
      <c r="P25" s="190"/>
      <c r="Q25" s="190"/>
      <c r="R25" s="190"/>
      <c r="S25" s="190"/>
      <c r="T25" s="190"/>
      <c r="U25" s="190"/>
      <c r="V25" s="190"/>
      <c r="W25" s="263"/>
      <c r="X25" s="263"/>
      <c r="Y25" s="263"/>
    </row>
    <row r="26" spans="1:25" ht="23.5" customHeight="1">
      <c r="A26" s="267"/>
      <c r="C26" s="348"/>
      <c r="D26" s="190"/>
      <c r="E26" s="190"/>
      <c r="F26" s="190"/>
      <c r="G26" s="190"/>
      <c r="H26" s="190"/>
      <c r="I26" s="190"/>
      <c r="J26" s="190"/>
      <c r="K26" s="190"/>
      <c r="L26" s="190"/>
      <c r="M26" s="190"/>
      <c r="N26" s="190"/>
      <c r="O26" s="190"/>
      <c r="P26" s="190"/>
      <c r="Q26" s="190"/>
      <c r="R26" s="190"/>
      <c r="S26" s="190"/>
      <c r="T26" s="190"/>
      <c r="U26" s="190"/>
      <c r="V26" s="190"/>
      <c r="W26" s="263"/>
      <c r="X26" s="263"/>
      <c r="Y26" s="263"/>
    </row>
    <row r="27" spans="1:25" ht="24" customHeight="1">
      <c r="A27" s="267"/>
      <c r="C27" s="348"/>
      <c r="D27" s="269"/>
      <c r="E27" s="344"/>
      <c r="F27" s="269"/>
      <c r="G27" s="344"/>
      <c r="H27" s="269"/>
      <c r="I27" s="344"/>
      <c r="J27" s="269"/>
      <c r="K27" s="344"/>
      <c r="L27" s="269"/>
      <c r="M27" s="344"/>
      <c r="N27" s="269"/>
      <c r="O27" s="344"/>
      <c r="P27" s="269"/>
      <c r="Q27" s="344"/>
      <c r="R27" s="269"/>
      <c r="S27" s="344"/>
      <c r="T27" s="269"/>
      <c r="U27" s="344"/>
      <c r="V27" s="269"/>
      <c r="W27" s="263"/>
      <c r="X27" s="263"/>
      <c r="Y27" s="263"/>
    </row>
    <row r="28" spans="1:25" ht="24" customHeight="1">
      <c r="A28" s="267"/>
      <c r="C28" s="348"/>
      <c r="D28" s="269"/>
      <c r="E28" s="344"/>
      <c r="F28" s="269"/>
      <c r="G28" s="344"/>
      <c r="H28" s="269"/>
      <c r="I28" s="344"/>
      <c r="J28" s="269"/>
      <c r="K28" s="344"/>
      <c r="L28" s="269"/>
      <c r="M28" s="344"/>
      <c r="N28" s="269"/>
      <c r="O28" s="344"/>
      <c r="P28" s="269"/>
      <c r="Q28" s="344"/>
      <c r="R28" s="269"/>
      <c r="S28" s="344"/>
      <c r="T28" s="269"/>
      <c r="U28" s="344"/>
      <c r="V28" s="269"/>
      <c r="W28" s="263"/>
      <c r="X28" s="263"/>
      <c r="Y28" s="263"/>
    </row>
    <row r="29" spans="1:25" ht="24" customHeight="1">
      <c r="A29" s="267"/>
      <c r="C29" s="348"/>
      <c r="D29" s="269"/>
      <c r="E29" s="344"/>
      <c r="F29" s="269"/>
      <c r="G29" s="344"/>
      <c r="H29" s="269"/>
      <c r="I29" s="344"/>
      <c r="J29" s="269"/>
      <c r="K29" s="344"/>
      <c r="L29" s="269"/>
      <c r="M29" s="344"/>
      <c r="N29" s="269"/>
      <c r="O29" s="344"/>
      <c r="P29" s="269"/>
      <c r="Q29" s="344"/>
      <c r="R29" s="269"/>
      <c r="S29" s="344"/>
      <c r="T29" s="269"/>
      <c r="U29" s="344"/>
      <c r="V29" s="269"/>
      <c r="W29" s="263"/>
      <c r="X29" s="263"/>
      <c r="Y29" s="263"/>
    </row>
    <row r="30" spans="1:25" ht="24" customHeight="1">
      <c r="A30" s="267"/>
      <c r="C30" s="348"/>
      <c r="D30" s="537"/>
      <c r="E30" s="537"/>
      <c r="F30" s="537"/>
      <c r="G30" s="537"/>
      <c r="H30" s="537"/>
      <c r="I30" s="537"/>
      <c r="J30" s="537"/>
      <c r="K30" s="537"/>
      <c r="L30" s="537"/>
      <c r="M30" s="537"/>
      <c r="N30" s="537"/>
      <c r="O30" s="537"/>
      <c r="P30" s="537"/>
      <c r="Q30" s="537"/>
      <c r="R30" s="537"/>
      <c r="S30" s="344"/>
      <c r="T30" s="269"/>
      <c r="U30" s="344"/>
      <c r="V30" s="269"/>
      <c r="W30" s="263"/>
      <c r="X30" s="263"/>
      <c r="Y30" s="263"/>
    </row>
    <row r="31" spans="1:25" ht="24" customHeight="1">
      <c r="A31" s="536" t="s">
        <v>142</v>
      </c>
      <c r="B31" s="536"/>
      <c r="C31" s="536"/>
      <c r="D31" s="536"/>
      <c r="E31" s="536"/>
      <c r="F31" s="536"/>
      <c r="G31" s="536"/>
      <c r="H31" s="536"/>
      <c r="I31" s="536"/>
      <c r="J31" s="536"/>
      <c r="K31" s="536"/>
      <c r="L31" s="536"/>
      <c r="M31" s="536"/>
      <c r="N31" s="536"/>
      <c r="O31" s="536"/>
      <c r="P31" s="536"/>
      <c r="Q31" s="536"/>
      <c r="R31" s="536"/>
      <c r="S31" s="536"/>
      <c r="T31" s="536"/>
      <c r="U31" s="536"/>
      <c r="V31" s="536"/>
    </row>
    <row r="32" spans="1:25" ht="24" customHeight="1">
      <c r="A32" s="536" t="s">
        <v>213</v>
      </c>
      <c r="B32" s="536"/>
      <c r="C32" s="536"/>
      <c r="D32" s="536"/>
      <c r="E32" s="536"/>
      <c r="F32" s="536"/>
      <c r="G32" s="536"/>
      <c r="H32" s="536"/>
      <c r="I32" s="536"/>
      <c r="J32" s="536"/>
      <c r="K32" s="536"/>
      <c r="L32" s="536"/>
      <c r="M32" s="536"/>
      <c r="N32" s="536"/>
      <c r="O32" s="536"/>
      <c r="P32" s="536"/>
      <c r="Q32" s="536"/>
      <c r="R32" s="536"/>
      <c r="S32" s="536"/>
      <c r="T32" s="536"/>
      <c r="U32" s="536"/>
      <c r="V32" s="536"/>
    </row>
  </sheetData>
  <mergeCells count="10">
    <mergeCell ref="A32:V32"/>
    <mergeCell ref="D10:V10"/>
    <mergeCell ref="D30:R30"/>
    <mergeCell ref="D4:V4"/>
    <mergeCell ref="L5:P5"/>
    <mergeCell ref="D6:F6"/>
    <mergeCell ref="D7:F7"/>
    <mergeCell ref="H7:J7"/>
    <mergeCell ref="R7:T7"/>
    <mergeCell ref="A31:V31"/>
  </mergeCells>
  <printOptions horizontalCentered="1"/>
  <pageMargins left="0.8" right="0.8" top="0.48" bottom="0.48" header="0.5" footer="0.5"/>
  <pageSetup paperSize="9" scale="63" firstPageNumber="11" fitToWidth="0" fitToHeight="0" orientation="landscape" useFirstPageNumber="1" r:id="rId1"/>
  <headerFooter>
    <oddFooter>&amp;LThe accompanying notes form an integral part of the interim financial statements.
&amp;C&amp;P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Y32"/>
  <sheetViews>
    <sheetView zoomScale="85" zoomScaleNormal="85" zoomScaleSheetLayoutView="100" workbookViewId="0"/>
  </sheetViews>
  <sheetFormatPr defaultColWidth="9.1796875" defaultRowHeight="24" customHeight="1"/>
  <cols>
    <col min="1" max="1" width="51.7265625" style="59" customWidth="1"/>
    <col min="2" max="3" width="0.453125" style="59" customWidth="1"/>
    <col min="4" max="4" width="13.7265625" style="59" customWidth="1"/>
    <col min="5" max="5" width="0.54296875" style="59" customWidth="1"/>
    <col min="6" max="6" width="13.7265625" style="59" customWidth="1"/>
    <col min="7" max="7" width="0.54296875" style="59" customWidth="1"/>
    <col min="8" max="8" width="13.7265625" style="59" customWidth="1"/>
    <col min="9" max="9" width="0.54296875" style="59" customWidth="1"/>
    <col min="10" max="10" width="13.7265625" style="59" customWidth="1"/>
    <col min="11" max="11" width="0.54296875" style="59" customWidth="1"/>
    <col min="12" max="12" width="16.26953125" style="59" customWidth="1"/>
    <col min="13" max="13" width="0.453125" style="59" customWidth="1"/>
    <col min="14" max="14" width="15.1796875" style="59" customWidth="1"/>
    <col min="15" max="15" width="0.453125" style="59" customWidth="1"/>
    <col min="16" max="16" width="15.1796875" style="59" customWidth="1"/>
    <col min="17" max="17" width="0.54296875" style="59" customWidth="1"/>
    <col min="18" max="18" width="14.26953125" style="59" customWidth="1"/>
    <col min="19" max="19" width="0.54296875" style="59" customWidth="1"/>
    <col min="20" max="20" width="14.7265625" style="59" customWidth="1"/>
    <col min="21" max="21" width="0.54296875" style="59" customWidth="1"/>
    <col min="22" max="22" width="15.54296875" style="59" customWidth="1"/>
    <col min="23" max="23" width="0.453125" style="59" customWidth="1"/>
    <col min="24" max="24" width="15.7265625" style="59" customWidth="1"/>
    <col min="25" max="25" width="0.54296875" style="59" customWidth="1"/>
    <col min="26" max="16384" width="9.1796875" style="59"/>
  </cols>
  <sheetData>
    <row r="1" spans="1:25" ht="24" customHeight="1">
      <c r="A1" s="76" t="s">
        <v>25</v>
      </c>
      <c r="B1" s="76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  <c r="U1" s="77"/>
      <c r="V1" s="77"/>
      <c r="W1" s="77"/>
      <c r="X1" s="77"/>
      <c r="Y1" s="77"/>
    </row>
    <row r="2" spans="1:25" ht="24" customHeight="1">
      <c r="A2" s="78" t="s">
        <v>137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  <c r="V2" s="78"/>
      <c r="W2" s="78"/>
      <c r="X2" s="78"/>
      <c r="Y2" s="78"/>
    </row>
    <row r="3" spans="1:25" ht="24" customHeight="1">
      <c r="A3" s="60"/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</row>
    <row r="4" spans="1:25" s="127" customFormat="1" ht="24" customHeight="1">
      <c r="A4" s="60"/>
      <c r="B4" s="60"/>
      <c r="C4" s="60"/>
      <c r="D4" s="525" t="s">
        <v>48</v>
      </c>
      <c r="E4" s="525"/>
      <c r="F4" s="525"/>
      <c r="G4" s="525"/>
      <c r="H4" s="525"/>
      <c r="I4" s="525"/>
      <c r="J4" s="525"/>
      <c r="K4" s="525"/>
      <c r="L4" s="525"/>
      <c r="M4" s="525"/>
      <c r="N4" s="525"/>
      <c r="O4" s="525"/>
      <c r="P4" s="525"/>
      <c r="Q4" s="525"/>
      <c r="R4" s="525"/>
      <c r="S4" s="525"/>
      <c r="T4" s="525"/>
      <c r="U4" s="525"/>
      <c r="V4" s="525"/>
      <c r="W4" s="169"/>
      <c r="X4" s="169"/>
      <c r="Y4" s="138"/>
    </row>
    <row r="5" spans="1:25" s="139" customFormat="1" ht="24" customHeight="1">
      <c r="A5" s="61"/>
      <c r="B5" s="127"/>
      <c r="C5" s="127"/>
      <c r="E5" s="62"/>
      <c r="F5" s="62"/>
      <c r="G5" s="62"/>
      <c r="H5" s="62"/>
      <c r="I5" s="62"/>
      <c r="J5" s="62"/>
      <c r="K5" s="62"/>
      <c r="L5" s="526" t="s">
        <v>37</v>
      </c>
      <c r="M5" s="526"/>
      <c r="N5" s="526"/>
      <c r="O5" s="526"/>
      <c r="P5" s="526"/>
      <c r="Q5" s="199"/>
      <c r="R5" s="200"/>
      <c r="S5" s="201"/>
      <c r="X5" s="127"/>
    </row>
    <row r="6" spans="1:25" s="127" customFormat="1" ht="24" customHeight="1">
      <c r="D6" s="539" t="s">
        <v>99</v>
      </c>
      <c r="E6" s="527"/>
      <c r="F6" s="527"/>
      <c r="G6" s="130"/>
      <c r="H6" s="130"/>
      <c r="I6" s="24" t="s">
        <v>8</v>
      </c>
      <c r="J6" s="24"/>
      <c r="K6" s="24"/>
      <c r="L6" s="132" t="s">
        <v>92</v>
      </c>
      <c r="N6" s="132"/>
      <c r="P6" s="130"/>
      <c r="R6" s="130"/>
    </row>
    <row r="7" spans="1:25" s="127" customFormat="1" ht="24" customHeight="1">
      <c r="D7" s="529" t="s">
        <v>5</v>
      </c>
      <c r="E7" s="529"/>
      <c r="F7" s="529"/>
      <c r="H7" s="529" t="s">
        <v>62</v>
      </c>
      <c r="I7" s="529"/>
      <c r="J7" s="529"/>
      <c r="K7" s="24"/>
      <c r="L7" s="130" t="s">
        <v>93</v>
      </c>
      <c r="N7" s="130" t="s">
        <v>90</v>
      </c>
      <c r="P7" s="132" t="s">
        <v>66</v>
      </c>
      <c r="R7" s="529" t="s">
        <v>12</v>
      </c>
      <c r="S7" s="529"/>
      <c r="T7" s="529"/>
      <c r="U7" s="139"/>
      <c r="V7" s="139"/>
    </row>
    <row r="8" spans="1:25" s="127" customFormat="1" ht="24" customHeight="1">
      <c r="C8" s="130"/>
      <c r="D8" s="130" t="s">
        <v>89</v>
      </c>
      <c r="E8" s="130"/>
      <c r="F8" s="130" t="s">
        <v>10</v>
      </c>
      <c r="G8" s="130"/>
      <c r="H8" s="130" t="s">
        <v>89</v>
      </c>
      <c r="I8" s="130"/>
      <c r="J8" s="130" t="s">
        <v>10</v>
      </c>
      <c r="K8" s="24"/>
      <c r="L8" s="130" t="s">
        <v>94</v>
      </c>
      <c r="N8" s="130" t="s">
        <v>91</v>
      </c>
      <c r="P8" s="132" t="s">
        <v>67</v>
      </c>
      <c r="R8" s="130" t="s">
        <v>73</v>
      </c>
      <c r="T8" s="130"/>
    </row>
    <row r="9" spans="1:25" s="127" customFormat="1" ht="24" customHeight="1">
      <c r="B9" s="155"/>
      <c r="C9" s="132"/>
      <c r="D9" s="130" t="s">
        <v>9</v>
      </c>
      <c r="E9" s="130"/>
      <c r="F9" s="130" t="s">
        <v>9</v>
      </c>
      <c r="G9" s="130"/>
      <c r="H9" s="130" t="s">
        <v>9</v>
      </c>
      <c r="I9" s="130"/>
      <c r="J9" s="130" t="s">
        <v>9</v>
      </c>
      <c r="K9" s="8"/>
      <c r="L9" s="132" t="s">
        <v>31</v>
      </c>
      <c r="N9" s="130" t="s">
        <v>68</v>
      </c>
      <c r="P9" s="132" t="s">
        <v>107</v>
      </c>
      <c r="R9" s="132" t="s">
        <v>72</v>
      </c>
      <c r="T9" s="127" t="s">
        <v>6</v>
      </c>
      <c r="V9" s="130" t="s">
        <v>7</v>
      </c>
      <c r="X9" s="130"/>
    </row>
    <row r="10" spans="1:25" s="139" customFormat="1" ht="24" customHeight="1">
      <c r="A10" s="72" t="s">
        <v>145</v>
      </c>
      <c r="D10" s="540" t="s">
        <v>29</v>
      </c>
      <c r="E10" s="540"/>
      <c r="F10" s="540"/>
      <c r="G10" s="540"/>
      <c r="H10" s="540"/>
      <c r="I10" s="540"/>
      <c r="J10" s="540"/>
      <c r="K10" s="540"/>
      <c r="L10" s="540"/>
      <c r="M10" s="540"/>
      <c r="N10" s="540"/>
      <c r="O10" s="540"/>
      <c r="P10" s="540"/>
      <c r="Q10" s="540"/>
      <c r="R10" s="540"/>
      <c r="S10" s="540"/>
      <c r="T10" s="540"/>
      <c r="U10" s="540"/>
      <c r="V10" s="540"/>
      <c r="W10" s="203"/>
      <c r="X10" s="203"/>
    </row>
    <row r="11" spans="1:25" ht="24" customHeight="1">
      <c r="A11" s="30" t="s">
        <v>146</v>
      </c>
      <c r="C11" s="92"/>
      <c r="D11" s="28">
        <v>47033</v>
      </c>
      <c r="E11" s="25"/>
      <c r="F11" s="28">
        <v>33944889</v>
      </c>
      <c r="G11" s="25"/>
      <c r="H11" s="28">
        <v>18392</v>
      </c>
      <c r="I11" s="25"/>
      <c r="J11" s="28">
        <v>11105799</v>
      </c>
      <c r="K11" s="25"/>
      <c r="L11" s="28">
        <v>2422935</v>
      </c>
      <c r="M11" s="25"/>
      <c r="N11" s="28">
        <v>16360445</v>
      </c>
      <c r="O11" s="25"/>
      <c r="P11" s="28">
        <f>SUM(L11:N11)</f>
        <v>18783380</v>
      </c>
      <c r="Q11" s="25"/>
      <c r="R11" s="28">
        <v>7000000</v>
      </c>
      <c r="S11" s="25"/>
      <c r="T11" s="28">
        <v>215005964</v>
      </c>
      <c r="U11" s="25"/>
      <c r="V11" s="28">
        <v>285905457</v>
      </c>
      <c r="W11" s="25"/>
      <c r="X11" s="25"/>
    </row>
    <row r="12" spans="1:25" ht="24" customHeight="1">
      <c r="A12" s="93"/>
      <c r="B12" s="99"/>
      <c r="C12" s="98"/>
      <c r="D12" s="164"/>
      <c r="E12" s="38"/>
      <c r="F12" s="164"/>
      <c r="G12" s="38"/>
      <c r="H12" s="164"/>
      <c r="I12" s="39"/>
      <c r="J12" s="164"/>
      <c r="K12" s="39"/>
      <c r="L12" s="164"/>
      <c r="M12" s="40"/>
      <c r="N12" s="164"/>
      <c r="O12" s="40"/>
      <c r="P12" s="164"/>
      <c r="Q12" s="40"/>
      <c r="R12" s="164"/>
      <c r="S12" s="40"/>
      <c r="T12" s="164"/>
      <c r="U12" s="25"/>
      <c r="V12" s="134"/>
      <c r="W12" s="37"/>
      <c r="X12" s="105"/>
    </row>
    <row r="13" spans="1:25" ht="24" customHeight="1">
      <c r="A13" s="27" t="s">
        <v>97</v>
      </c>
      <c r="B13" s="27"/>
      <c r="C13" s="97"/>
      <c r="D13" s="135">
        <v>-19</v>
      </c>
      <c r="E13" s="38"/>
      <c r="F13" s="135">
        <v>19</v>
      </c>
      <c r="G13" s="134"/>
      <c r="H13" s="135">
        <v>-8</v>
      </c>
      <c r="I13" s="134"/>
      <c r="J13" s="135">
        <v>8</v>
      </c>
      <c r="K13" s="38"/>
      <c r="L13" s="165">
        <v>0</v>
      </c>
      <c r="M13" s="58"/>
      <c r="N13" s="165">
        <v>0</v>
      </c>
      <c r="O13" s="58"/>
      <c r="P13" s="165">
        <v>0</v>
      </c>
      <c r="Q13" s="58"/>
      <c r="R13" s="165">
        <v>0</v>
      </c>
      <c r="S13" s="58"/>
      <c r="T13" s="165">
        <v>0</v>
      </c>
      <c r="U13" s="38"/>
      <c r="V13" s="165">
        <v>0</v>
      </c>
      <c r="W13" s="58"/>
      <c r="X13" s="168"/>
    </row>
    <row r="14" spans="1:25" ht="24" customHeight="1">
      <c r="A14" s="20"/>
      <c r="B14" s="71"/>
      <c r="C14" s="100"/>
      <c r="D14" s="134"/>
      <c r="E14" s="38"/>
      <c r="F14" s="134"/>
      <c r="G14" s="134"/>
      <c r="H14" s="134"/>
      <c r="I14" s="134"/>
      <c r="J14" s="134"/>
      <c r="K14" s="38"/>
      <c r="L14" s="58"/>
      <c r="M14" s="58"/>
      <c r="N14" s="58"/>
      <c r="O14" s="58"/>
      <c r="P14" s="58"/>
      <c r="Q14" s="58"/>
      <c r="R14" s="108"/>
      <c r="S14" s="58"/>
      <c r="T14" s="58"/>
      <c r="U14" s="38"/>
      <c r="V14" s="58"/>
      <c r="W14" s="58"/>
      <c r="X14" s="134"/>
    </row>
    <row r="15" spans="1:25" s="65" customFormat="1" ht="24" customHeight="1">
      <c r="A15" s="131" t="s">
        <v>110</v>
      </c>
      <c r="B15" s="66"/>
      <c r="C15" s="98"/>
      <c r="D15" s="34">
        <v>0</v>
      </c>
      <c r="E15" s="162"/>
      <c r="F15" s="34">
        <v>0</v>
      </c>
      <c r="G15" s="162"/>
      <c r="H15" s="34">
        <v>0</v>
      </c>
      <c r="I15" s="163"/>
      <c r="J15" s="34">
        <v>0</v>
      </c>
      <c r="K15" s="163"/>
      <c r="L15" s="108">
        <v>0</v>
      </c>
      <c r="M15" s="40"/>
      <c r="N15" s="164">
        <v>0</v>
      </c>
      <c r="O15" s="40"/>
      <c r="P15" s="164">
        <v>0</v>
      </c>
      <c r="Q15" s="40"/>
      <c r="R15" s="164">
        <v>0</v>
      </c>
      <c r="S15" s="40"/>
      <c r="T15" s="41">
        <v>11464795</v>
      </c>
      <c r="U15" s="33"/>
      <c r="V15" s="41">
        <v>11464795</v>
      </c>
      <c r="W15" s="40"/>
      <c r="X15" s="105"/>
    </row>
    <row r="16" spans="1:25" ht="24" customHeight="1">
      <c r="A16" s="131" t="s">
        <v>149</v>
      </c>
      <c r="B16" s="66"/>
      <c r="C16" s="98"/>
      <c r="D16" s="170">
        <v>0</v>
      </c>
      <c r="E16" s="162"/>
      <c r="F16" s="170">
        <v>0</v>
      </c>
      <c r="G16" s="162"/>
      <c r="H16" s="170">
        <v>0</v>
      </c>
      <c r="I16" s="162"/>
      <c r="J16" s="170">
        <v>0</v>
      </c>
      <c r="K16" s="162"/>
      <c r="L16" s="108">
        <v>1079379</v>
      </c>
      <c r="M16" s="40"/>
      <c r="N16" s="196">
        <v>0</v>
      </c>
      <c r="O16" s="40"/>
      <c r="P16" s="193">
        <f>SUM(L16:N16)</f>
        <v>1079379</v>
      </c>
      <c r="Q16" s="40"/>
      <c r="R16" s="164">
        <v>0</v>
      </c>
      <c r="S16" s="40"/>
      <c r="T16" s="165">
        <v>0</v>
      </c>
      <c r="U16" s="38"/>
      <c r="V16" s="140">
        <v>1079379</v>
      </c>
      <c r="W16" s="40"/>
      <c r="X16" s="105"/>
      <c r="Y16" s="64"/>
    </row>
    <row r="17" spans="1:24" s="65" customFormat="1" ht="24" customHeight="1">
      <c r="A17" s="67" t="s">
        <v>150</v>
      </c>
      <c r="B17" s="67"/>
      <c r="C17" s="101"/>
      <c r="D17" s="181">
        <v>0</v>
      </c>
      <c r="E17" s="176">
        <v>0</v>
      </c>
      <c r="F17" s="181">
        <v>0</v>
      </c>
      <c r="G17" s="176">
        <v>0</v>
      </c>
      <c r="H17" s="181">
        <v>0</v>
      </c>
      <c r="I17" s="176">
        <v>0</v>
      </c>
      <c r="J17" s="181">
        <v>0</v>
      </c>
      <c r="K17" s="176">
        <v>0</v>
      </c>
      <c r="L17" s="177">
        <v>1079379</v>
      </c>
      <c r="M17" s="136">
        <v>0</v>
      </c>
      <c r="N17" s="177">
        <v>0</v>
      </c>
      <c r="O17" s="136">
        <v>0</v>
      </c>
      <c r="P17" s="177">
        <f>SUM(P15:P16)</f>
        <v>1079379</v>
      </c>
      <c r="Q17" s="136"/>
      <c r="R17" s="177">
        <f>R15+R16</f>
        <v>0</v>
      </c>
      <c r="S17" s="136"/>
      <c r="T17" s="177">
        <v>11464795</v>
      </c>
      <c r="U17" s="136"/>
      <c r="V17" s="177">
        <f>SUM(V15:V16)</f>
        <v>12544174</v>
      </c>
      <c r="W17" s="136">
        <v>0</v>
      </c>
      <c r="X17" s="137"/>
    </row>
    <row r="18" spans="1:24" ht="24" customHeight="1">
      <c r="A18" s="9"/>
      <c r="B18" s="9"/>
      <c r="C18" s="92"/>
      <c r="D18" s="136"/>
      <c r="E18" s="42"/>
      <c r="F18" s="136"/>
      <c r="G18" s="42"/>
      <c r="H18" s="136"/>
      <c r="I18" s="42"/>
      <c r="J18" s="136"/>
      <c r="K18" s="42"/>
      <c r="L18" s="137"/>
      <c r="M18" s="43"/>
      <c r="N18" s="137"/>
      <c r="O18" s="43"/>
      <c r="P18" s="137"/>
      <c r="Q18" s="43"/>
      <c r="R18" s="137"/>
      <c r="S18" s="43"/>
      <c r="T18" s="136"/>
      <c r="U18" s="42"/>
      <c r="V18" s="137"/>
      <c r="W18" s="43"/>
      <c r="X18" s="137"/>
    </row>
    <row r="19" spans="1:24" ht="24" customHeight="1">
      <c r="A19" s="93" t="s">
        <v>102</v>
      </c>
      <c r="B19" s="9"/>
      <c r="C19" s="98"/>
      <c r="D19" s="170">
        <v>0</v>
      </c>
      <c r="E19" s="162"/>
      <c r="F19" s="170">
        <v>0</v>
      </c>
      <c r="G19" s="162"/>
      <c r="H19" s="170">
        <v>0</v>
      </c>
      <c r="I19" s="162"/>
      <c r="J19" s="170">
        <v>0</v>
      </c>
      <c r="K19" s="38"/>
      <c r="L19" s="135">
        <v>0</v>
      </c>
      <c r="M19" s="35"/>
      <c r="N19" s="193">
        <v>-90715</v>
      </c>
      <c r="O19" s="35"/>
      <c r="P19" s="193">
        <v>-90715</v>
      </c>
      <c r="Q19" s="35"/>
      <c r="R19" s="107">
        <v>0</v>
      </c>
      <c r="S19" s="35"/>
      <c r="T19" s="135">
        <v>90715</v>
      </c>
      <c r="U19" s="35"/>
      <c r="V19" s="135">
        <v>0</v>
      </c>
      <c r="W19" s="35"/>
      <c r="X19" s="168"/>
    </row>
    <row r="20" spans="1:24" ht="24" customHeight="1">
      <c r="A20" s="9"/>
      <c r="B20" s="9"/>
      <c r="C20" s="97"/>
      <c r="D20" s="35"/>
      <c r="E20" s="35"/>
      <c r="F20" s="35"/>
      <c r="G20" s="35"/>
      <c r="H20" s="35"/>
      <c r="I20" s="35"/>
      <c r="J20" s="35"/>
      <c r="K20" s="35"/>
      <c r="L20" s="58"/>
      <c r="M20" s="35"/>
      <c r="N20" s="58"/>
      <c r="O20" s="35"/>
      <c r="P20" s="58"/>
      <c r="Q20" s="35"/>
      <c r="R20" s="35"/>
      <c r="S20" s="35"/>
      <c r="T20" s="58"/>
      <c r="U20" s="35"/>
      <c r="V20" s="58"/>
      <c r="W20" s="35"/>
      <c r="X20" s="58"/>
    </row>
    <row r="21" spans="1:24" ht="24" customHeight="1" thickBot="1">
      <c r="A21" s="72" t="s">
        <v>147</v>
      </c>
      <c r="C21" s="92"/>
      <c r="D21" s="106">
        <f>SUM(D11,D13,D17,D19)</f>
        <v>47014</v>
      </c>
      <c r="E21" s="25">
        <f t="shared" ref="E21:W21" si="0">SUM(E11,E13,E17,E19)</f>
        <v>0</v>
      </c>
      <c r="F21" s="106">
        <f t="shared" si="0"/>
        <v>33944908</v>
      </c>
      <c r="G21" s="25">
        <f t="shared" si="0"/>
        <v>0</v>
      </c>
      <c r="H21" s="106">
        <f t="shared" si="0"/>
        <v>18384</v>
      </c>
      <c r="I21" s="25">
        <f t="shared" si="0"/>
        <v>0</v>
      </c>
      <c r="J21" s="106">
        <f t="shared" si="0"/>
        <v>11105807</v>
      </c>
      <c r="K21" s="25">
        <f t="shared" si="0"/>
        <v>0</v>
      </c>
      <c r="L21" s="106">
        <f t="shared" si="0"/>
        <v>3502314</v>
      </c>
      <c r="M21" s="25">
        <f>SUM(M11,M13,M17,M19)</f>
        <v>0</v>
      </c>
      <c r="N21" s="197">
        <f>N11+N13+N17+N19</f>
        <v>16269730</v>
      </c>
      <c r="O21" s="25">
        <f t="shared" si="0"/>
        <v>0</v>
      </c>
      <c r="P21" s="106">
        <f t="shared" si="0"/>
        <v>19772044</v>
      </c>
      <c r="Q21" s="25">
        <f t="shared" si="0"/>
        <v>0</v>
      </c>
      <c r="R21" s="198">
        <f>R11+R13+R17+R19</f>
        <v>7000000</v>
      </c>
      <c r="S21" s="25">
        <f t="shared" si="0"/>
        <v>0</v>
      </c>
      <c r="T21" s="106">
        <f>SUM(T11,T13,T17,T19)</f>
        <v>226561474</v>
      </c>
      <c r="U21" s="25">
        <f t="shared" si="0"/>
        <v>0</v>
      </c>
      <c r="V21" s="106">
        <f t="shared" si="0"/>
        <v>298449631</v>
      </c>
      <c r="W21" s="25">
        <f t="shared" si="0"/>
        <v>0</v>
      </c>
      <c r="X21" s="25"/>
    </row>
    <row r="22" spans="1:24" ht="24" customHeight="1" thickTop="1">
      <c r="R22" s="68"/>
      <c r="X22" s="202"/>
    </row>
    <row r="29" spans="1:24" ht="24" customHeight="1">
      <c r="F29" s="144"/>
      <c r="G29" s="69"/>
    </row>
    <row r="31" spans="1:24" ht="24" customHeight="1">
      <c r="A31" s="538" t="s">
        <v>142</v>
      </c>
      <c r="B31" s="538"/>
      <c r="C31" s="538"/>
      <c r="D31" s="538"/>
      <c r="E31" s="538"/>
      <c r="F31" s="538"/>
      <c r="G31" s="538"/>
      <c r="H31" s="538"/>
      <c r="I31" s="538"/>
      <c r="J31" s="538"/>
      <c r="K31" s="538"/>
      <c r="L31" s="538"/>
      <c r="M31" s="538"/>
      <c r="N31" s="538"/>
      <c r="O31" s="538"/>
      <c r="P31" s="538"/>
      <c r="Q31" s="538"/>
      <c r="R31" s="538"/>
      <c r="S31" s="538"/>
      <c r="T31" s="538"/>
      <c r="U31" s="538"/>
      <c r="V31" s="538"/>
      <c r="W31" s="86"/>
      <c r="X31" s="86"/>
    </row>
    <row r="32" spans="1:24" ht="24" customHeight="1">
      <c r="A32" s="538" t="s">
        <v>157</v>
      </c>
      <c r="B32" s="538"/>
      <c r="C32" s="538"/>
      <c r="D32" s="538"/>
      <c r="E32" s="538"/>
      <c r="F32" s="538"/>
      <c r="G32" s="538"/>
      <c r="H32" s="538"/>
      <c r="I32" s="538"/>
      <c r="J32" s="538"/>
      <c r="K32" s="538"/>
      <c r="L32" s="538"/>
      <c r="M32" s="538"/>
      <c r="N32" s="538"/>
      <c r="O32" s="538"/>
      <c r="P32" s="538"/>
      <c r="Q32" s="538"/>
      <c r="R32" s="538"/>
      <c r="S32" s="538"/>
      <c r="T32" s="538"/>
      <c r="U32" s="538"/>
      <c r="V32" s="538"/>
      <c r="W32" s="86"/>
      <c r="X32" s="86"/>
    </row>
  </sheetData>
  <mergeCells count="9">
    <mergeCell ref="A31:V31"/>
    <mergeCell ref="A32:V32"/>
    <mergeCell ref="D4:V4"/>
    <mergeCell ref="L5:P5"/>
    <mergeCell ref="D6:F6"/>
    <mergeCell ref="D7:F7"/>
    <mergeCell ref="H7:J7"/>
    <mergeCell ref="R7:T7"/>
    <mergeCell ref="D10:V10"/>
  </mergeCells>
  <pageMargins left="0.4" right="0.4" top="0.48" bottom="0.5" header="0.5" footer="0.5"/>
  <pageSetup paperSize="9" scale="69" firstPageNumber="9" fitToHeight="0" orientation="landscape" useFirstPageNumber="1" r:id="rId1"/>
  <headerFooter>
    <oddFooter>&amp;LThe accompanying notes are an integral part of these financial statements.
&amp;C&amp;P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M112"/>
  <sheetViews>
    <sheetView zoomScaleNormal="100" zoomScaleSheetLayoutView="100" workbookViewId="0"/>
  </sheetViews>
  <sheetFormatPr defaultColWidth="9.1796875" defaultRowHeight="21" customHeight="1"/>
  <cols>
    <col min="1" max="1" width="2.1796875" style="382" customWidth="1"/>
    <col min="2" max="2" width="3.453125" style="382" customWidth="1"/>
    <col min="3" max="3" width="2.1796875" style="382" customWidth="1"/>
    <col min="4" max="4" width="50.7265625" style="382" customWidth="1"/>
    <col min="5" max="5" width="5.1796875" style="382" customWidth="1"/>
    <col min="6" max="6" width="13.453125" style="382" bestFit="1" customWidth="1"/>
    <col min="7" max="7" width="0.7265625" style="382" customWidth="1"/>
    <col min="8" max="8" width="13" style="382" customWidth="1"/>
    <col min="9" max="9" width="0.7265625" style="382" customWidth="1"/>
    <col min="10" max="10" width="13.453125" style="382" bestFit="1" customWidth="1"/>
    <col min="11" max="11" width="0.7265625" style="382" customWidth="1"/>
    <col min="12" max="12" width="13.1796875" style="382" customWidth="1"/>
    <col min="13" max="13" width="11.26953125" style="382" bestFit="1" customWidth="1"/>
    <col min="14" max="16384" width="9.1796875" style="382"/>
  </cols>
  <sheetData>
    <row r="1" spans="1:12" s="379" customFormat="1" ht="21" customHeight="1">
      <c r="A1" s="377" t="s">
        <v>25</v>
      </c>
      <c r="B1" s="378"/>
      <c r="C1" s="378"/>
      <c r="D1" s="378"/>
      <c r="E1" s="378"/>
      <c r="F1" s="378"/>
      <c r="G1" s="378"/>
      <c r="H1" s="378"/>
      <c r="I1" s="378"/>
      <c r="J1" s="378"/>
      <c r="K1" s="378"/>
      <c r="L1" s="378"/>
    </row>
    <row r="2" spans="1:12" s="379" customFormat="1" ht="21" customHeight="1">
      <c r="A2" s="380" t="s">
        <v>135</v>
      </c>
      <c r="B2" s="380"/>
      <c r="C2" s="380"/>
      <c r="D2" s="380"/>
      <c r="E2" s="380"/>
      <c r="F2" s="380"/>
      <c r="G2" s="380"/>
      <c r="H2" s="380"/>
      <c r="I2" s="380"/>
      <c r="J2" s="380"/>
      <c r="K2" s="380"/>
      <c r="L2" s="380"/>
    </row>
    <row r="3" spans="1:12" s="7" customFormat="1" ht="17.5" customHeight="1">
      <c r="A3" s="232"/>
      <c r="B3" s="207"/>
      <c r="C3" s="207"/>
      <c r="D3" s="207"/>
      <c r="E3" s="207"/>
      <c r="F3" s="207"/>
      <c r="G3" s="207"/>
      <c r="H3" s="207"/>
      <c r="I3" s="207"/>
      <c r="J3" s="207"/>
      <c r="K3" s="207"/>
      <c r="L3" s="207"/>
    </row>
    <row r="4" spans="1:12" s="7" customFormat="1" ht="19" customHeight="1">
      <c r="A4" s="489"/>
      <c r="B4" s="491"/>
      <c r="C4" s="491"/>
      <c r="D4" s="491"/>
      <c r="E4" s="510"/>
      <c r="F4" s="519" t="s">
        <v>15</v>
      </c>
      <c r="G4" s="523"/>
      <c r="H4" s="523"/>
      <c r="I4" s="381"/>
      <c r="J4" s="519" t="s">
        <v>48</v>
      </c>
      <c r="K4" s="523"/>
      <c r="L4" s="523"/>
    </row>
    <row r="5" spans="1:12" s="7" customFormat="1" ht="19" customHeight="1">
      <c r="A5" s="489"/>
      <c r="B5" s="491"/>
      <c r="C5" s="491"/>
      <c r="D5" s="491"/>
      <c r="E5" s="510"/>
      <c r="F5" s="518" t="s">
        <v>261</v>
      </c>
      <c r="G5" s="518"/>
      <c r="H5" s="518"/>
      <c r="I5" s="488"/>
      <c r="J5" s="518" t="s">
        <v>261</v>
      </c>
      <c r="K5" s="518"/>
      <c r="L5" s="518"/>
    </row>
    <row r="6" spans="1:12" ht="19" customHeight="1">
      <c r="F6" s="518" t="s">
        <v>132</v>
      </c>
      <c r="G6" s="518"/>
      <c r="H6" s="518"/>
      <c r="I6" s="488"/>
      <c r="J6" s="518" t="s">
        <v>132</v>
      </c>
      <c r="K6" s="518"/>
      <c r="L6" s="518"/>
    </row>
    <row r="7" spans="1:12" ht="19" customHeight="1">
      <c r="F7" s="490" t="s">
        <v>234</v>
      </c>
      <c r="G7" s="157"/>
      <c r="H7" s="490" t="s">
        <v>207</v>
      </c>
      <c r="I7" s="490"/>
      <c r="J7" s="490" t="s">
        <v>234</v>
      </c>
      <c r="K7" s="157"/>
      <c r="L7" s="490" t="s">
        <v>207</v>
      </c>
    </row>
    <row r="8" spans="1:12" ht="16" customHeight="1">
      <c r="F8" s="516" t="s">
        <v>29</v>
      </c>
      <c r="G8" s="516"/>
      <c r="H8" s="516"/>
      <c r="I8" s="516"/>
      <c r="J8" s="516"/>
      <c r="K8" s="516"/>
      <c r="L8" s="516"/>
    </row>
    <row r="9" spans="1:12" ht="17.5" customHeight="1">
      <c r="A9" s="383" t="s">
        <v>22</v>
      </c>
      <c r="B9" s="379"/>
    </row>
    <row r="10" spans="1:12" ht="19" customHeight="1">
      <c r="A10" s="498" t="s">
        <v>173</v>
      </c>
      <c r="F10" s="384">
        <v>27706250</v>
      </c>
      <c r="G10" s="384"/>
      <c r="H10" s="384">
        <v>52405287</v>
      </c>
      <c r="I10" s="384"/>
      <c r="J10" s="385">
        <v>28124125</v>
      </c>
      <c r="K10" s="384"/>
      <c r="L10" s="385">
        <v>85598192</v>
      </c>
    </row>
    <row r="11" spans="1:12" ht="19" customHeight="1">
      <c r="A11" s="386" t="s">
        <v>308</v>
      </c>
      <c r="F11" s="384"/>
      <c r="G11" s="384"/>
      <c r="H11" s="384"/>
      <c r="I11" s="384"/>
      <c r="J11" s="384"/>
      <c r="K11" s="384"/>
      <c r="L11" s="384"/>
    </row>
    <row r="12" spans="1:12" ht="19" customHeight="1">
      <c r="A12" s="386"/>
      <c r="B12" s="386" t="s">
        <v>307</v>
      </c>
      <c r="F12" s="384"/>
      <c r="G12" s="384"/>
      <c r="H12" s="384"/>
      <c r="I12" s="384"/>
      <c r="J12" s="384"/>
      <c r="K12" s="384"/>
      <c r="L12" s="384"/>
    </row>
    <row r="13" spans="1:12" ht="19" customHeight="1">
      <c r="C13" s="382" t="s">
        <v>26</v>
      </c>
      <c r="F13" s="384">
        <v>7557457</v>
      </c>
      <c r="G13" s="384"/>
      <c r="H13" s="384">
        <v>4402365</v>
      </c>
      <c r="I13" s="384"/>
      <c r="J13" s="384">
        <v>7219445</v>
      </c>
      <c r="K13" s="384"/>
      <c r="L13" s="384">
        <v>4164860</v>
      </c>
    </row>
    <row r="14" spans="1:12" ht="19" customHeight="1">
      <c r="C14" s="382" t="s">
        <v>309</v>
      </c>
      <c r="F14" s="384">
        <v>34719531</v>
      </c>
      <c r="G14" s="384"/>
      <c r="H14" s="194">
        <v>0</v>
      </c>
      <c r="I14" s="384"/>
      <c r="J14" s="384">
        <v>34412335</v>
      </c>
      <c r="K14" s="384"/>
      <c r="L14" s="194">
        <v>0</v>
      </c>
    </row>
    <row r="15" spans="1:12" ht="19" customHeight="1">
      <c r="C15" s="387" t="s">
        <v>88</v>
      </c>
      <c r="F15" s="194">
        <v>0</v>
      </c>
      <c r="G15" s="384"/>
      <c r="H15" s="384">
        <v>28916783</v>
      </c>
      <c r="I15" s="384"/>
      <c r="J15" s="194">
        <v>0</v>
      </c>
      <c r="K15" s="384"/>
      <c r="L15" s="384">
        <v>29030301</v>
      </c>
    </row>
    <row r="16" spans="1:12" ht="19" customHeight="1">
      <c r="C16" s="388" t="s">
        <v>310</v>
      </c>
      <c r="F16" s="384">
        <v>1435590</v>
      </c>
      <c r="G16" s="384"/>
      <c r="H16" s="384">
        <v>146326</v>
      </c>
      <c r="I16" s="384"/>
      <c r="J16" s="384">
        <v>1435590</v>
      </c>
      <c r="K16" s="384"/>
      <c r="L16" s="384">
        <v>146326</v>
      </c>
    </row>
    <row r="17" spans="3:12" ht="19" customHeight="1">
      <c r="C17" s="388" t="s">
        <v>327</v>
      </c>
      <c r="F17" s="384">
        <v>289792</v>
      </c>
      <c r="G17" s="384"/>
      <c r="H17" s="194">
        <v>0</v>
      </c>
      <c r="I17" s="384"/>
      <c r="J17" s="384">
        <v>289792</v>
      </c>
      <c r="K17" s="384"/>
      <c r="L17" s="194">
        <v>0</v>
      </c>
    </row>
    <row r="18" spans="3:12" ht="19" customHeight="1">
      <c r="C18" s="388" t="s">
        <v>311</v>
      </c>
      <c r="F18" s="384">
        <v>3148658</v>
      </c>
      <c r="G18" s="384"/>
      <c r="H18" s="384">
        <v>1520891</v>
      </c>
      <c r="I18" s="384"/>
      <c r="J18" s="384">
        <v>2954479</v>
      </c>
      <c r="K18" s="384"/>
      <c r="L18" s="384">
        <v>1662619</v>
      </c>
    </row>
    <row r="19" spans="3:12" ht="19" customHeight="1">
      <c r="C19" s="388" t="s">
        <v>328</v>
      </c>
      <c r="F19" s="384">
        <v>-26855</v>
      </c>
      <c r="G19" s="384"/>
      <c r="H19" s="384">
        <v>2343</v>
      </c>
      <c r="I19" s="384"/>
      <c r="J19" s="384">
        <v>-5853</v>
      </c>
      <c r="K19" s="384"/>
      <c r="L19" s="384">
        <v>2700</v>
      </c>
    </row>
    <row r="20" spans="3:12" ht="19" customHeight="1">
      <c r="C20" s="388" t="s">
        <v>312</v>
      </c>
      <c r="F20" s="384">
        <v>71754</v>
      </c>
      <c r="G20" s="384"/>
      <c r="H20" s="384">
        <v>49080</v>
      </c>
      <c r="I20" s="384"/>
      <c r="J20" s="384">
        <v>60505</v>
      </c>
      <c r="K20" s="384"/>
      <c r="L20" s="384">
        <v>49080</v>
      </c>
    </row>
    <row r="21" spans="3:12" ht="19" customHeight="1">
      <c r="C21" s="388" t="s">
        <v>329</v>
      </c>
      <c r="F21" s="384">
        <v>-651366</v>
      </c>
      <c r="G21" s="384"/>
      <c r="H21" s="384">
        <v>854577</v>
      </c>
      <c r="I21" s="384"/>
      <c r="J21" s="384">
        <v>-651366</v>
      </c>
      <c r="K21" s="384"/>
      <c r="L21" s="384">
        <v>854577</v>
      </c>
    </row>
    <row r="22" spans="3:12" ht="19" customHeight="1">
      <c r="C22" s="389" t="s">
        <v>337</v>
      </c>
      <c r="F22" s="384">
        <v>-14645703</v>
      </c>
      <c r="G22" s="384"/>
      <c r="H22" s="194">
        <v>0</v>
      </c>
      <c r="I22" s="384"/>
      <c r="J22" s="384">
        <v>-14349097</v>
      </c>
      <c r="K22" s="384"/>
      <c r="L22" s="194">
        <v>0</v>
      </c>
    </row>
    <row r="23" spans="3:12" ht="19" customHeight="1">
      <c r="C23" s="389" t="s">
        <v>334</v>
      </c>
      <c r="F23" s="194">
        <v>0</v>
      </c>
      <c r="G23" s="384"/>
      <c r="H23" s="384">
        <v>-14783324</v>
      </c>
      <c r="I23" s="384"/>
      <c r="J23" s="194">
        <v>0</v>
      </c>
      <c r="K23" s="384"/>
      <c r="L23" s="384">
        <v>-15242810</v>
      </c>
    </row>
    <row r="24" spans="3:12" ht="19" customHeight="1">
      <c r="C24" s="388" t="s">
        <v>98</v>
      </c>
      <c r="F24" s="384">
        <v>-1689176</v>
      </c>
      <c r="G24" s="384"/>
      <c r="H24" s="384">
        <v>-3067201</v>
      </c>
      <c r="I24" s="384"/>
      <c r="J24" s="384">
        <v>-1722369</v>
      </c>
      <c r="K24" s="384"/>
      <c r="L24" s="384">
        <v>-2426056.4489700049</v>
      </c>
    </row>
    <row r="25" spans="3:12" ht="19" customHeight="1">
      <c r="C25" s="498" t="s">
        <v>212</v>
      </c>
      <c r="D25" s="387"/>
      <c r="E25" s="387"/>
      <c r="F25" s="194">
        <v>0</v>
      </c>
      <c r="G25" s="384"/>
      <c r="H25" s="384">
        <v>-24023848</v>
      </c>
      <c r="I25" s="384"/>
      <c r="J25" s="194">
        <v>0</v>
      </c>
      <c r="K25" s="384"/>
      <c r="L25" s="384">
        <v>-61899788</v>
      </c>
    </row>
    <row r="26" spans="3:12" ht="19" customHeight="1">
      <c r="C26" s="498" t="s">
        <v>319</v>
      </c>
      <c r="D26" s="387"/>
      <c r="E26" s="387"/>
      <c r="F26" s="384">
        <v>78147</v>
      </c>
      <c r="G26" s="384"/>
      <c r="H26" s="384">
        <v>-487756</v>
      </c>
      <c r="I26" s="384"/>
      <c r="J26" s="194">
        <v>0</v>
      </c>
      <c r="K26" s="384"/>
      <c r="L26" s="390">
        <v>0</v>
      </c>
    </row>
    <row r="27" spans="3:12" ht="19" customHeight="1">
      <c r="F27" s="392">
        <f>SUM(F10:F26)</f>
        <v>57994079</v>
      </c>
      <c r="G27" s="384"/>
      <c r="H27" s="392">
        <f>SUM(H10:H26)</f>
        <v>45935523</v>
      </c>
      <c r="I27" s="384"/>
      <c r="J27" s="392">
        <f>SUM(J10:J26)</f>
        <v>57767586</v>
      </c>
      <c r="K27" s="384"/>
      <c r="L27" s="392">
        <f>SUM(L10:L26)</f>
        <v>41940000.551029995</v>
      </c>
    </row>
    <row r="28" spans="3:12" ht="19" customHeight="1">
      <c r="C28" s="389" t="s">
        <v>63</v>
      </c>
      <c r="F28" s="384">
        <v>-73278411</v>
      </c>
      <c r="G28" s="384"/>
      <c r="H28" s="384">
        <v>-76441196</v>
      </c>
      <c r="I28" s="384"/>
      <c r="J28" s="384">
        <v>-73085883</v>
      </c>
      <c r="K28" s="384"/>
      <c r="L28" s="384">
        <v>-67732674</v>
      </c>
    </row>
    <row r="29" spans="3:12" ht="19" customHeight="1">
      <c r="C29" s="389" t="s">
        <v>47</v>
      </c>
      <c r="F29" s="384">
        <v>-149533</v>
      </c>
      <c r="G29" s="384"/>
      <c r="H29" s="384">
        <v>-619436</v>
      </c>
      <c r="I29" s="384"/>
      <c r="J29" s="384">
        <v>-2002046</v>
      </c>
      <c r="K29" s="384"/>
      <c r="L29" s="384">
        <v>-1723637</v>
      </c>
    </row>
    <row r="30" spans="3:12" ht="19" customHeight="1">
      <c r="C30" s="389" t="s">
        <v>65</v>
      </c>
      <c r="F30" s="384">
        <v>81223120</v>
      </c>
      <c r="G30" s="384"/>
      <c r="H30" s="384">
        <v>105100308</v>
      </c>
      <c r="I30" s="384"/>
      <c r="J30" s="384">
        <v>80966254</v>
      </c>
      <c r="K30" s="384"/>
      <c r="L30" s="384">
        <v>93792249</v>
      </c>
    </row>
    <row r="31" spans="3:12" ht="19" customHeight="1">
      <c r="C31" s="382" t="s">
        <v>27</v>
      </c>
      <c r="F31" s="384">
        <v>-21576834</v>
      </c>
      <c r="G31" s="384"/>
      <c r="H31" s="384">
        <v>-26737178</v>
      </c>
      <c r="I31" s="384"/>
      <c r="J31" s="384">
        <v>-21497562</v>
      </c>
      <c r="K31" s="384"/>
      <c r="L31" s="384">
        <v>-26767246</v>
      </c>
    </row>
    <row r="32" spans="3:12" ht="19" customHeight="1">
      <c r="C32" s="389" t="s">
        <v>64</v>
      </c>
      <c r="F32" s="384">
        <v>145555</v>
      </c>
      <c r="G32" s="384"/>
      <c r="H32" s="384">
        <v>636497</v>
      </c>
      <c r="I32" s="384"/>
      <c r="J32" s="384">
        <v>1999415</v>
      </c>
      <c r="K32" s="384"/>
      <c r="L32" s="384">
        <v>1978096</v>
      </c>
    </row>
    <row r="33" spans="1:12" ht="19" customHeight="1">
      <c r="C33" s="387" t="s">
        <v>28</v>
      </c>
      <c r="F33" s="393">
        <v>-20557694</v>
      </c>
      <c r="G33" s="384"/>
      <c r="H33" s="393">
        <v>-11094358</v>
      </c>
      <c r="I33" s="384"/>
      <c r="J33" s="393">
        <v>-19986162</v>
      </c>
      <c r="K33" s="384"/>
      <c r="L33" s="393">
        <v>-8471116</v>
      </c>
    </row>
    <row r="34" spans="1:12" ht="19" customHeight="1">
      <c r="A34" s="389" t="s">
        <v>182</v>
      </c>
      <c r="F34" s="384">
        <f>SUM(F27:F33)</f>
        <v>23800282</v>
      </c>
      <c r="G34" s="384"/>
      <c r="H34" s="384">
        <f>SUM(H27:H33)</f>
        <v>36780160</v>
      </c>
      <c r="I34" s="384"/>
      <c r="J34" s="384">
        <f>SUM(J27:J33)</f>
        <v>24161602</v>
      </c>
      <c r="K34" s="384"/>
      <c r="L34" s="384">
        <f>SUM(L27:L33)</f>
        <v>33015672.551029995</v>
      </c>
    </row>
    <row r="35" spans="1:12" ht="19" customHeight="1">
      <c r="A35" s="394" t="s">
        <v>13</v>
      </c>
      <c r="F35" s="395"/>
      <c r="G35" s="395"/>
      <c r="H35" s="395"/>
      <c r="J35" s="395"/>
      <c r="L35" s="395"/>
    </row>
    <row r="36" spans="1:12" ht="19" customHeight="1">
      <c r="C36" s="382" t="s">
        <v>0</v>
      </c>
      <c r="F36" s="384">
        <v>-145546301</v>
      </c>
      <c r="G36" s="384"/>
      <c r="H36" s="384">
        <v>-89683166</v>
      </c>
      <c r="I36" s="384"/>
      <c r="J36" s="384">
        <v>-147068366</v>
      </c>
      <c r="K36" s="384"/>
      <c r="L36" s="384">
        <v>-87608141</v>
      </c>
    </row>
    <row r="37" spans="1:12" ht="19" customHeight="1">
      <c r="C37" s="389" t="s">
        <v>200</v>
      </c>
      <c r="F37" s="384">
        <v>-7111048</v>
      </c>
      <c r="G37" s="384"/>
      <c r="H37" s="384">
        <v>-16356201</v>
      </c>
      <c r="I37" s="384"/>
      <c r="J37" s="384">
        <v>-7074167</v>
      </c>
      <c r="K37" s="384"/>
      <c r="L37" s="384">
        <v>-14131168</v>
      </c>
    </row>
    <row r="38" spans="1:12" ht="19" customHeight="1">
      <c r="C38" s="382" t="s">
        <v>313</v>
      </c>
      <c r="F38" s="384">
        <v>5952781</v>
      </c>
      <c r="G38" s="384"/>
      <c r="H38" s="384">
        <v>-16410574</v>
      </c>
      <c r="I38" s="384"/>
      <c r="J38" s="384">
        <v>7698552</v>
      </c>
      <c r="K38" s="384"/>
      <c r="L38" s="384">
        <v>-15698966</v>
      </c>
    </row>
    <row r="39" spans="1:12" ht="19" customHeight="1">
      <c r="C39" s="389" t="s">
        <v>103</v>
      </c>
      <c r="F39" s="384">
        <v>-77804880</v>
      </c>
      <c r="G39" s="384"/>
      <c r="H39" s="384">
        <v>-52529038</v>
      </c>
      <c r="I39" s="384"/>
      <c r="J39" s="384">
        <v>-77268658</v>
      </c>
      <c r="K39" s="384"/>
      <c r="L39" s="384">
        <v>-52330849</v>
      </c>
    </row>
    <row r="40" spans="1:12" ht="19" customHeight="1">
      <c r="C40" s="389" t="s">
        <v>119</v>
      </c>
      <c r="F40" s="396">
        <v>5610714</v>
      </c>
      <c r="G40" s="384"/>
      <c r="H40" s="396">
        <v>6727967</v>
      </c>
      <c r="I40" s="384"/>
      <c r="J40" s="384">
        <v>5610714</v>
      </c>
      <c r="K40" s="384"/>
      <c r="L40" s="384">
        <v>6791550</v>
      </c>
    </row>
    <row r="41" spans="1:12" ht="19" customHeight="1">
      <c r="C41" s="382" t="s">
        <v>1</v>
      </c>
      <c r="F41" s="396">
        <v>-10858702</v>
      </c>
      <c r="G41" s="384"/>
      <c r="H41" s="396">
        <v>-7200052</v>
      </c>
      <c r="I41" s="384"/>
      <c r="J41" s="384">
        <v>-12416465</v>
      </c>
      <c r="K41" s="384"/>
      <c r="L41" s="384">
        <v>-3949808</v>
      </c>
    </row>
    <row r="42" spans="1:12" ht="19" customHeight="1">
      <c r="A42" s="394" t="s">
        <v>14</v>
      </c>
    </row>
    <row r="43" spans="1:12" ht="19" customHeight="1">
      <c r="C43" s="382" t="s">
        <v>2</v>
      </c>
      <c r="F43" s="384">
        <v>247215928</v>
      </c>
      <c r="G43" s="384"/>
      <c r="H43" s="384">
        <v>34191783</v>
      </c>
      <c r="I43" s="384"/>
      <c r="J43" s="384">
        <v>250185073</v>
      </c>
      <c r="K43" s="384"/>
      <c r="L43" s="384">
        <v>34659746</v>
      </c>
    </row>
    <row r="44" spans="1:12" ht="19" customHeight="1">
      <c r="C44" s="382" t="s">
        <v>0</v>
      </c>
      <c r="F44" s="384">
        <v>35312533</v>
      </c>
      <c r="G44" s="384"/>
      <c r="H44" s="384">
        <v>-21538292</v>
      </c>
      <c r="I44" s="384"/>
      <c r="J44" s="384">
        <v>35329971</v>
      </c>
      <c r="K44" s="384"/>
      <c r="L44" s="384">
        <v>-24818454</v>
      </c>
    </row>
    <row r="45" spans="1:12" ht="19" customHeight="1">
      <c r="C45" s="389" t="s">
        <v>163</v>
      </c>
      <c r="F45" s="384">
        <v>-77883</v>
      </c>
      <c r="G45" s="384"/>
      <c r="H45" s="384">
        <v>-623716</v>
      </c>
      <c r="I45" s="384"/>
      <c r="J45" s="384">
        <v>-76293</v>
      </c>
      <c r="K45" s="384"/>
      <c r="L45" s="384">
        <v>-622669</v>
      </c>
    </row>
    <row r="46" spans="1:12" ht="19" customHeight="1">
      <c r="C46" s="389" t="s">
        <v>238</v>
      </c>
      <c r="F46" s="384">
        <v>-17200</v>
      </c>
      <c r="G46" s="384"/>
      <c r="H46" s="194">
        <v>0</v>
      </c>
      <c r="I46" s="384"/>
      <c r="J46" s="194">
        <v>0</v>
      </c>
      <c r="K46" s="384"/>
      <c r="L46" s="194">
        <v>0</v>
      </c>
    </row>
    <row r="47" spans="1:12" ht="19" customHeight="1">
      <c r="C47" s="389" t="s">
        <v>60</v>
      </c>
      <c r="F47" s="194">
        <v>0</v>
      </c>
      <c r="G47" s="384"/>
      <c r="H47" s="384">
        <v>25617</v>
      </c>
      <c r="I47" s="384"/>
      <c r="J47" s="194">
        <v>0</v>
      </c>
      <c r="K47" s="384"/>
      <c r="L47" s="390">
        <v>0</v>
      </c>
    </row>
    <row r="48" spans="1:12" ht="19" customHeight="1">
      <c r="C48" s="397" t="s">
        <v>201</v>
      </c>
      <c r="F48" s="384">
        <v>6575334</v>
      </c>
      <c r="G48" s="384"/>
      <c r="H48" s="384">
        <v>28283641.097771998</v>
      </c>
      <c r="I48" s="384"/>
      <c r="J48" s="384">
        <v>7124048</v>
      </c>
      <c r="K48" s="384"/>
      <c r="L48" s="384">
        <v>27888941</v>
      </c>
    </row>
    <row r="49" spans="1:12" ht="19" customHeight="1">
      <c r="C49" s="389" t="s">
        <v>117</v>
      </c>
      <c r="F49" s="384">
        <v>-12006578</v>
      </c>
      <c r="G49" s="384"/>
      <c r="H49" s="384">
        <v>-22230552.102621298</v>
      </c>
      <c r="I49" s="384"/>
      <c r="J49" s="384">
        <v>-11427530</v>
      </c>
      <c r="K49" s="384"/>
      <c r="L49" s="384">
        <v>-21246849</v>
      </c>
    </row>
    <row r="50" spans="1:12" ht="19" customHeight="1">
      <c r="C50" s="389" t="s">
        <v>58</v>
      </c>
      <c r="F50" s="194">
        <v>0</v>
      </c>
      <c r="G50" s="384"/>
      <c r="H50" s="384">
        <v>8367474.0577499997</v>
      </c>
      <c r="I50" s="384"/>
      <c r="J50" s="194">
        <v>0</v>
      </c>
      <c r="K50" s="384"/>
      <c r="L50" s="390">
        <v>0</v>
      </c>
    </row>
    <row r="51" spans="1:12" ht="19" customHeight="1">
      <c r="C51" s="382" t="s">
        <v>3</v>
      </c>
      <c r="F51" s="384">
        <v>-20789477</v>
      </c>
      <c r="G51" s="384"/>
      <c r="H51" s="384">
        <v>34204112</v>
      </c>
      <c r="I51" s="384"/>
      <c r="J51" s="384">
        <v>-19275920</v>
      </c>
      <c r="K51" s="384"/>
      <c r="L51" s="384">
        <v>28207313</v>
      </c>
    </row>
    <row r="52" spans="1:12" s="379" customFormat="1" ht="19" customHeight="1">
      <c r="A52" s="398" t="s">
        <v>335</v>
      </c>
      <c r="F52" s="443">
        <f>SUM(F34:F41,F43:F51)</f>
        <v>50255503</v>
      </c>
      <c r="G52" s="435"/>
      <c r="H52" s="443">
        <f>SUM(H34:H41,H43:H51)</f>
        <v>-77990836.947099298</v>
      </c>
      <c r="I52" s="435"/>
      <c r="J52" s="443">
        <f>SUM(J34:J41,J43:J51)</f>
        <v>55502561</v>
      </c>
      <c r="K52" s="435"/>
      <c r="L52" s="443">
        <f>SUM(L34:L41,L43:L51)</f>
        <v>-89843681.44897002</v>
      </c>
    </row>
    <row r="53" spans="1:12" ht="21" customHeight="1">
      <c r="A53" s="377" t="s">
        <v>25</v>
      </c>
      <c r="B53" s="378"/>
      <c r="C53" s="378"/>
      <c r="D53" s="378"/>
      <c r="E53" s="378"/>
      <c r="F53" s="378"/>
      <c r="G53" s="378"/>
      <c r="H53" s="378"/>
      <c r="I53" s="378"/>
      <c r="J53" s="378"/>
      <c r="K53" s="378"/>
      <c r="L53" s="378"/>
    </row>
    <row r="54" spans="1:12" ht="21" customHeight="1">
      <c r="A54" s="380" t="s">
        <v>136</v>
      </c>
      <c r="B54" s="380"/>
      <c r="C54" s="380"/>
      <c r="D54" s="380"/>
      <c r="E54" s="380"/>
      <c r="F54" s="380"/>
      <c r="G54" s="380"/>
      <c r="H54" s="380"/>
      <c r="I54" s="380"/>
      <c r="J54" s="380"/>
      <c r="K54" s="380"/>
      <c r="L54" s="380"/>
    </row>
    <row r="55" spans="1:12" ht="14.15" customHeight="1">
      <c r="A55" s="232"/>
      <c r="B55" s="207"/>
      <c r="C55" s="207"/>
      <c r="D55" s="207"/>
      <c r="E55" s="207"/>
      <c r="F55" s="207"/>
      <c r="G55" s="207"/>
      <c r="H55" s="207"/>
      <c r="I55" s="207"/>
      <c r="J55" s="207"/>
      <c r="K55" s="207"/>
      <c r="L55" s="207"/>
    </row>
    <row r="56" spans="1:12" ht="19" customHeight="1">
      <c r="F56" s="519" t="s">
        <v>15</v>
      </c>
      <c r="G56" s="523"/>
      <c r="H56" s="523"/>
      <c r="I56" s="153"/>
      <c r="J56" s="519" t="s">
        <v>48</v>
      </c>
      <c r="K56" s="519"/>
      <c r="L56" s="519"/>
    </row>
    <row r="57" spans="1:12" ht="19" customHeight="1">
      <c r="F57" s="541" t="s">
        <v>261</v>
      </c>
      <c r="G57" s="518"/>
      <c r="H57" s="518"/>
      <c r="I57" s="399"/>
      <c r="J57" s="541" t="s">
        <v>261</v>
      </c>
      <c r="K57" s="518"/>
      <c r="L57" s="518"/>
    </row>
    <row r="58" spans="1:12" ht="19" customHeight="1">
      <c r="F58" s="521" t="s">
        <v>132</v>
      </c>
      <c r="G58" s="521"/>
      <c r="H58" s="521"/>
      <c r="I58" s="397"/>
      <c r="J58" s="521" t="s">
        <v>132</v>
      </c>
      <c r="K58" s="521"/>
      <c r="L58" s="521"/>
    </row>
    <row r="59" spans="1:12" ht="19" customHeight="1">
      <c r="E59" s="512" t="s">
        <v>17</v>
      </c>
      <c r="F59" s="490" t="s">
        <v>234</v>
      </c>
      <c r="G59" s="157"/>
      <c r="H59" s="490" t="s">
        <v>207</v>
      </c>
      <c r="I59" s="490"/>
      <c r="J59" s="490" t="s">
        <v>234</v>
      </c>
      <c r="K59" s="157"/>
      <c r="L59" s="490" t="s">
        <v>207</v>
      </c>
    </row>
    <row r="60" spans="1:12" ht="19" customHeight="1">
      <c r="F60" s="516" t="s">
        <v>29</v>
      </c>
      <c r="G60" s="517"/>
      <c r="H60" s="517"/>
      <c r="I60" s="517"/>
      <c r="J60" s="517"/>
      <c r="K60" s="517"/>
      <c r="L60" s="517"/>
    </row>
    <row r="61" spans="1:12" ht="19" customHeight="1">
      <c r="A61" s="383" t="s">
        <v>23</v>
      </c>
      <c r="F61" s="384"/>
      <c r="G61" s="384"/>
      <c r="H61" s="384"/>
      <c r="I61" s="384"/>
      <c r="J61" s="384"/>
      <c r="K61" s="384"/>
      <c r="L61" s="384"/>
    </row>
    <row r="62" spans="1:12" ht="19" customHeight="1">
      <c r="A62" s="383"/>
      <c r="C62" s="389" t="s">
        <v>297</v>
      </c>
      <c r="F62" s="384"/>
      <c r="G62" s="384"/>
      <c r="H62" s="384"/>
      <c r="I62" s="384"/>
      <c r="J62" s="384"/>
      <c r="K62" s="384"/>
      <c r="L62" s="384"/>
    </row>
    <row r="63" spans="1:12" ht="19" customHeight="1">
      <c r="A63" s="383"/>
      <c r="C63" s="389" t="s">
        <v>296</v>
      </c>
      <c r="F63" s="384">
        <v>-329737033</v>
      </c>
      <c r="G63" s="384"/>
      <c r="H63" s="390">
        <v>0</v>
      </c>
      <c r="I63" s="384"/>
      <c r="J63" s="384">
        <v>-329732540</v>
      </c>
      <c r="K63" s="384"/>
      <c r="L63" s="390">
        <v>0</v>
      </c>
    </row>
    <row r="64" spans="1:12" ht="19" customHeight="1">
      <c r="C64" s="389" t="s">
        <v>183</v>
      </c>
      <c r="F64" s="390">
        <v>0</v>
      </c>
      <c r="G64" s="384"/>
      <c r="H64" s="395">
        <v>-187433403</v>
      </c>
      <c r="I64" s="384"/>
      <c r="J64" s="390">
        <v>0</v>
      </c>
      <c r="K64" s="384"/>
      <c r="L64" s="395">
        <v>-187433403</v>
      </c>
    </row>
    <row r="65" spans="1:13" ht="19" customHeight="1">
      <c r="C65" s="389" t="s">
        <v>295</v>
      </c>
      <c r="F65" s="395"/>
      <c r="G65" s="384"/>
      <c r="H65" s="395"/>
      <c r="I65" s="384"/>
      <c r="J65" s="395"/>
      <c r="K65" s="384"/>
      <c r="L65" s="395"/>
    </row>
    <row r="66" spans="1:13" ht="19" customHeight="1">
      <c r="C66" s="389" t="s">
        <v>296</v>
      </c>
      <c r="F66" s="395">
        <v>296544195</v>
      </c>
      <c r="G66" s="384"/>
      <c r="H66" s="390">
        <v>0</v>
      </c>
      <c r="I66" s="384"/>
      <c r="J66" s="395">
        <v>296544195</v>
      </c>
      <c r="K66" s="384"/>
      <c r="L66" s="390">
        <v>0</v>
      </c>
    </row>
    <row r="67" spans="1:13" ht="19" customHeight="1">
      <c r="C67" s="389" t="s">
        <v>189</v>
      </c>
      <c r="F67" s="390">
        <v>0</v>
      </c>
      <c r="G67" s="384"/>
      <c r="H67" s="395">
        <v>190591639</v>
      </c>
      <c r="I67" s="384"/>
      <c r="J67" s="390">
        <v>0</v>
      </c>
      <c r="K67" s="384"/>
      <c r="L67" s="395">
        <v>210367616</v>
      </c>
    </row>
    <row r="68" spans="1:13" ht="19" customHeight="1">
      <c r="C68" s="389" t="s">
        <v>298</v>
      </c>
      <c r="F68" s="395">
        <v>-227178</v>
      </c>
      <c r="G68" s="384"/>
      <c r="H68" s="194">
        <v>0</v>
      </c>
      <c r="I68" s="384"/>
      <c r="J68" s="384">
        <v>-227178</v>
      </c>
      <c r="K68" s="384"/>
      <c r="L68" s="194">
        <v>0</v>
      </c>
    </row>
    <row r="69" spans="1:13" ht="19" customHeight="1">
      <c r="C69" s="389" t="s">
        <v>184</v>
      </c>
      <c r="F69" s="390">
        <v>0</v>
      </c>
      <c r="G69" s="384"/>
      <c r="H69" s="395">
        <v>-263002</v>
      </c>
      <c r="I69" s="384"/>
      <c r="J69" s="390">
        <v>0</v>
      </c>
      <c r="K69" s="384"/>
      <c r="L69" s="395">
        <v>-263002</v>
      </c>
    </row>
    <row r="70" spans="1:13" ht="19" customHeight="1">
      <c r="C70" s="389" t="s">
        <v>299</v>
      </c>
      <c r="F70" s="395">
        <v>725983</v>
      </c>
      <c r="G70" s="384"/>
      <c r="H70" s="194">
        <v>0</v>
      </c>
      <c r="I70" s="384"/>
      <c r="J70" s="384">
        <v>723902</v>
      </c>
      <c r="K70" s="384"/>
      <c r="L70" s="194">
        <v>0</v>
      </c>
    </row>
    <row r="71" spans="1:13" ht="19" customHeight="1">
      <c r="C71" s="382" t="s">
        <v>4</v>
      </c>
      <c r="F71" s="390">
        <v>0</v>
      </c>
      <c r="G71" s="384"/>
      <c r="H71" s="395">
        <v>9845984</v>
      </c>
      <c r="I71" s="384"/>
      <c r="J71" s="390">
        <v>0</v>
      </c>
      <c r="K71" s="384"/>
      <c r="L71" s="395">
        <v>1942993</v>
      </c>
    </row>
    <row r="72" spans="1:13" ht="19" customHeight="1">
      <c r="C72" s="389" t="s">
        <v>300</v>
      </c>
      <c r="F72" s="390">
        <v>0</v>
      </c>
      <c r="G72" s="384"/>
      <c r="H72" s="400">
        <v>-2110114</v>
      </c>
      <c r="I72" s="384"/>
      <c r="J72" s="390">
        <v>0</v>
      </c>
      <c r="K72" s="384"/>
      <c r="L72" s="400">
        <v>-2105397</v>
      </c>
    </row>
    <row r="73" spans="1:13" ht="19" customHeight="1">
      <c r="C73" s="389" t="s">
        <v>205</v>
      </c>
      <c r="F73" s="390">
        <v>0</v>
      </c>
      <c r="G73" s="384"/>
      <c r="H73" s="401">
        <v>16344</v>
      </c>
      <c r="I73" s="384"/>
      <c r="J73" s="390">
        <v>0</v>
      </c>
      <c r="K73" s="384"/>
      <c r="L73" s="401">
        <v>17344</v>
      </c>
    </row>
    <row r="74" spans="1:13" ht="19" customHeight="1">
      <c r="C74" s="389" t="s">
        <v>330</v>
      </c>
      <c r="F74" s="390">
        <v>0</v>
      </c>
      <c r="G74" s="384"/>
      <c r="H74" s="390">
        <v>0</v>
      </c>
      <c r="I74" s="384"/>
      <c r="J74" s="402">
        <v>-5779000</v>
      </c>
      <c r="K74" s="384"/>
      <c r="L74" s="402">
        <v>-40040</v>
      </c>
    </row>
    <row r="75" spans="1:13" ht="19" customHeight="1">
      <c r="A75" s="383"/>
      <c r="C75" s="389" t="s">
        <v>216</v>
      </c>
      <c r="F75" s="390">
        <v>0</v>
      </c>
      <c r="G75" s="384"/>
      <c r="H75" s="384">
        <v>75077319</v>
      </c>
      <c r="I75" s="384"/>
      <c r="J75" s="384">
        <v>351665</v>
      </c>
      <c r="K75" s="384"/>
      <c r="L75" s="384">
        <v>75077319</v>
      </c>
    </row>
    <row r="76" spans="1:13" ht="19" customHeight="1">
      <c r="A76" s="383"/>
      <c r="C76" s="389" t="s">
        <v>301</v>
      </c>
      <c r="F76" s="384">
        <v>28612</v>
      </c>
      <c r="G76" s="384"/>
      <c r="H76" s="390">
        <v>0</v>
      </c>
      <c r="I76" s="384"/>
      <c r="J76" s="384">
        <v>28612</v>
      </c>
      <c r="K76" s="384"/>
      <c r="L76" s="390">
        <v>0</v>
      </c>
    </row>
    <row r="77" spans="1:13" ht="19" customHeight="1">
      <c r="C77" s="389" t="s">
        <v>185</v>
      </c>
      <c r="F77" s="403">
        <v>-506845</v>
      </c>
      <c r="G77" s="384"/>
      <c r="H77" s="403">
        <v>-598090</v>
      </c>
      <c r="I77" s="384"/>
      <c r="J77" s="403">
        <v>-387198</v>
      </c>
      <c r="K77" s="384"/>
      <c r="L77" s="403">
        <v>-634551</v>
      </c>
    </row>
    <row r="78" spans="1:13" ht="19" customHeight="1">
      <c r="C78" s="389" t="s">
        <v>190</v>
      </c>
      <c r="F78" s="395">
        <v>35304</v>
      </c>
      <c r="G78" s="384"/>
      <c r="H78" s="395">
        <v>6509</v>
      </c>
      <c r="I78" s="384"/>
      <c r="J78" s="395">
        <v>14621</v>
      </c>
      <c r="K78" s="384"/>
      <c r="L78" s="395">
        <v>6978</v>
      </c>
    </row>
    <row r="79" spans="1:13" ht="19" customHeight="1">
      <c r="C79" s="389" t="s">
        <v>186</v>
      </c>
      <c r="F79" s="395">
        <v>-2117729</v>
      </c>
      <c r="G79" s="384"/>
      <c r="H79" s="395">
        <v>-3814854</v>
      </c>
      <c r="I79" s="384"/>
      <c r="J79" s="395">
        <v>-1933069</v>
      </c>
      <c r="K79" s="384"/>
      <c r="L79" s="395">
        <v>-3359565</v>
      </c>
    </row>
    <row r="80" spans="1:13" s="379" customFormat="1" ht="19" customHeight="1">
      <c r="A80" s="398" t="s">
        <v>336</v>
      </c>
      <c r="F80" s="504">
        <f>SUM(F63:F79)</f>
        <v>-35254691</v>
      </c>
      <c r="G80" s="435"/>
      <c r="H80" s="504">
        <f>SUM(H64:H79)</f>
        <v>81318332</v>
      </c>
      <c r="I80" s="435"/>
      <c r="J80" s="504">
        <f>SUM(J63:J79)</f>
        <v>-40395990</v>
      </c>
      <c r="K80" s="435"/>
      <c r="L80" s="504">
        <f>SUM(L64:L79)</f>
        <v>93576292</v>
      </c>
      <c r="M80" s="435"/>
    </row>
    <row r="81" spans="1:12" ht="10.5" customHeight="1">
      <c r="D81" s="398"/>
      <c r="E81" s="398"/>
      <c r="F81" s="404"/>
      <c r="G81" s="384"/>
      <c r="H81" s="404"/>
      <c r="I81" s="384"/>
      <c r="J81" s="395"/>
      <c r="K81" s="384"/>
      <c r="L81" s="395"/>
    </row>
    <row r="82" spans="1:12" s="383" customFormat="1" ht="19" customHeight="1">
      <c r="A82" s="383" t="s">
        <v>24</v>
      </c>
      <c r="F82" s="405"/>
      <c r="H82" s="405"/>
      <c r="J82" s="406"/>
      <c r="L82" s="406"/>
    </row>
    <row r="83" spans="1:12" s="383" customFormat="1" ht="19" customHeight="1">
      <c r="C83" s="387" t="s">
        <v>187</v>
      </c>
      <c r="F83" s="395">
        <v>192025</v>
      </c>
      <c r="H83" s="395">
        <v>32429790</v>
      </c>
      <c r="J83" s="395">
        <v>192025</v>
      </c>
      <c r="L83" s="395">
        <v>32429790</v>
      </c>
    </row>
    <row r="84" spans="1:12" s="383" customFormat="1" ht="19" customHeight="1">
      <c r="C84" s="397" t="s">
        <v>202</v>
      </c>
      <c r="F84" s="395">
        <v>-2963311</v>
      </c>
      <c r="H84" s="395">
        <v>-23844375</v>
      </c>
      <c r="J84" s="395">
        <v>-2963311</v>
      </c>
      <c r="L84" s="395">
        <v>-23844375</v>
      </c>
    </row>
    <row r="85" spans="1:12" s="383" customFormat="1" ht="19" customHeight="1">
      <c r="C85" s="387" t="s">
        <v>188</v>
      </c>
      <c r="F85" s="395">
        <v>7270</v>
      </c>
      <c r="H85" s="395">
        <v>79593</v>
      </c>
      <c r="J85" s="395">
        <v>7270</v>
      </c>
      <c r="L85" s="395">
        <v>79593</v>
      </c>
    </row>
    <row r="86" spans="1:12" s="383" customFormat="1" ht="19.5" customHeight="1">
      <c r="C86" s="498" t="s">
        <v>203</v>
      </c>
      <c r="F86" s="395">
        <v>-66902</v>
      </c>
      <c r="H86" s="395">
        <v>-57674</v>
      </c>
      <c r="I86" s="407"/>
      <c r="J86" s="395">
        <v>-66902</v>
      </c>
      <c r="K86" s="407"/>
      <c r="L86" s="395">
        <v>-57674</v>
      </c>
    </row>
    <row r="87" spans="1:12" s="383" customFormat="1" ht="19" customHeight="1">
      <c r="C87" s="498" t="s">
        <v>231</v>
      </c>
      <c r="F87" s="390">
        <v>0</v>
      </c>
      <c r="H87" s="395">
        <v>-20000</v>
      </c>
      <c r="I87" s="407"/>
      <c r="J87" s="390">
        <v>0</v>
      </c>
      <c r="K87" s="407"/>
      <c r="L87" s="395">
        <v>-20000</v>
      </c>
    </row>
    <row r="88" spans="1:12" s="383" customFormat="1" ht="19" customHeight="1">
      <c r="C88" s="498" t="s">
        <v>302</v>
      </c>
      <c r="F88" s="395">
        <v>-2272353</v>
      </c>
      <c r="H88" s="395">
        <v>0</v>
      </c>
      <c r="I88" s="407"/>
      <c r="J88" s="395">
        <v>-2145769</v>
      </c>
      <c r="K88" s="407"/>
      <c r="L88" s="395">
        <v>0</v>
      </c>
    </row>
    <row r="89" spans="1:12" s="383" customFormat="1" ht="19" customHeight="1">
      <c r="C89" s="542" t="s">
        <v>191</v>
      </c>
      <c r="D89" s="542"/>
      <c r="E89" s="513">
        <v>12</v>
      </c>
      <c r="F89" s="395">
        <v>-16146163</v>
      </c>
      <c r="H89" s="395">
        <v>-18695557</v>
      </c>
      <c r="J89" s="395">
        <v>-16146163</v>
      </c>
      <c r="L89" s="395">
        <v>-18695557</v>
      </c>
    </row>
    <row r="90" spans="1:12" s="383" customFormat="1" ht="19" customHeight="1">
      <c r="C90" s="498" t="s">
        <v>303</v>
      </c>
      <c r="D90" s="498"/>
      <c r="E90" s="511"/>
      <c r="F90" s="395"/>
      <c r="H90" s="395"/>
      <c r="J90" s="395"/>
      <c r="L90" s="395"/>
    </row>
    <row r="91" spans="1:12" ht="19" customHeight="1">
      <c r="A91" s="379"/>
      <c r="C91" s="498" t="s">
        <v>304</v>
      </c>
      <c r="F91" s="402">
        <v>132000</v>
      </c>
      <c r="G91" s="384"/>
      <c r="H91" s="391">
        <v>0</v>
      </c>
      <c r="I91" s="384"/>
      <c r="J91" s="391">
        <v>0</v>
      </c>
      <c r="K91" s="384"/>
      <c r="L91" s="391">
        <v>0</v>
      </c>
    </row>
    <row r="92" spans="1:12" s="379" customFormat="1" ht="19" customHeight="1">
      <c r="A92" s="398" t="s">
        <v>192</v>
      </c>
      <c r="F92" s="502">
        <f>SUM(F83:F91)</f>
        <v>-21117434</v>
      </c>
      <c r="G92" s="435"/>
      <c r="H92" s="502">
        <f>SUM(H83:H91)</f>
        <v>-10108223</v>
      </c>
      <c r="I92" s="503"/>
      <c r="J92" s="502">
        <f>SUM(J83:J91)</f>
        <v>-21122850</v>
      </c>
      <c r="K92" s="435"/>
      <c r="L92" s="502">
        <f>SUM(L83:L91)</f>
        <v>-10108223</v>
      </c>
    </row>
    <row r="93" spans="1:12" ht="19" customHeight="1">
      <c r="A93" s="388" t="s">
        <v>305</v>
      </c>
      <c r="B93" s="397"/>
    </row>
    <row r="94" spans="1:12" ht="19" customHeight="1">
      <c r="A94" s="388" t="s">
        <v>306</v>
      </c>
      <c r="B94" s="397"/>
      <c r="F94" s="409">
        <v>-53093</v>
      </c>
      <c r="G94" s="384"/>
      <c r="H94" s="409">
        <v>-155010</v>
      </c>
      <c r="I94" s="408"/>
      <c r="J94" s="391">
        <v>-183286</v>
      </c>
      <c r="K94" s="384"/>
      <c r="L94" s="410">
        <v>0</v>
      </c>
    </row>
    <row r="95" spans="1:12" ht="10.5" customHeight="1">
      <c r="F95" s="384"/>
      <c r="G95" s="384"/>
      <c r="H95" s="384"/>
      <c r="I95" s="408"/>
      <c r="J95" s="411"/>
      <c r="K95" s="408"/>
      <c r="L95" s="411"/>
    </row>
    <row r="96" spans="1:12" s="379" customFormat="1" ht="19" customHeight="1">
      <c r="A96" s="398" t="s">
        <v>120</v>
      </c>
      <c r="F96" s="507">
        <f>SUM(F52,F80,F94,F92)</f>
        <v>-6169715</v>
      </c>
      <c r="G96" s="435"/>
      <c r="H96" s="435">
        <f>SUM(H52,H80,H94,H92)</f>
        <v>-6935737.9470992982</v>
      </c>
      <c r="I96" s="435"/>
      <c r="J96" s="507">
        <f>SUM(J52,J80,J94,J92)</f>
        <v>-6199565</v>
      </c>
      <c r="K96" s="435"/>
      <c r="L96" s="507">
        <f>SUM(L52,L80,L94,L92)</f>
        <v>-6375612.4489700198</v>
      </c>
    </row>
    <row r="97" spans="1:12" ht="19" customHeight="1">
      <c r="A97" s="398" t="s">
        <v>106</v>
      </c>
      <c r="F97" s="384">
        <v>47615159</v>
      </c>
      <c r="G97" s="384"/>
      <c r="H97" s="384">
        <v>47116872</v>
      </c>
      <c r="I97" s="408"/>
      <c r="J97" s="384">
        <v>47450329</v>
      </c>
      <c r="K97" s="384"/>
      <c r="L97" s="384">
        <v>46443366</v>
      </c>
    </row>
    <row r="98" spans="1:12" s="379" customFormat="1" ht="19" customHeight="1" thickBot="1">
      <c r="A98" s="398" t="s">
        <v>193</v>
      </c>
      <c r="D98" s="505"/>
      <c r="E98" s="505"/>
      <c r="F98" s="506">
        <f>SUM(F96:F97)</f>
        <v>41445444</v>
      </c>
      <c r="G98" s="435"/>
      <c r="H98" s="434">
        <f>SUM(H96:H97)</f>
        <v>40181134.052900702</v>
      </c>
      <c r="I98" s="503"/>
      <c r="J98" s="506">
        <f>SUM(J96:J97)</f>
        <v>41250764</v>
      </c>
      <c r="K98" s="435"/>
      <c r="L98" s="434">
        <f>SUM(L96:L97)</f>
        <v>40067753.55102998</v>
      </c>
    </row>
    <row r="99" spans="1:12" ht="21" customHeight="1" thickTop="1">
      <c r="F99" s="412"/>
      <c r="G99" s="413"/>
      <c r="H99" s="412"/>
      <c r="I99" s="413"/>
      <c r="J99" s="412"/>
      <c r="K99" s="414"/>
      <c r="L99" s="412"/>
    </row>
    <row r="101" spans="1:12" s="386" customFormat="1" ht="19" customHeight="1">
      <c r="B101" s="484"/>
      <c r="F101" s="514"/>
      <c r="G101" s="515"/>
      <c r="H101" s="514"/>
      <c r="I101" s="515"/>
      <c r="J101" s="515"/>
      <c r="K101" s="515"/>
      <c r="L101" s="515"/>
    </row>
    <row r="102" spans="1:12" ht="19" customHeight="1">
      <c r="A102" s="518" t="s">
        <v>142</v>
      </c>
      <c r="B102" s="518"/>
      <c r="C102" s="518"/>
      <c r="D102" s="518"/>
      <c r="E102" s="518"/>
      <c r="F102" s="518"/>
      <c r="G102" s="518"/>
      <c r="H102" s="518"/>
      <c r="I102" s="518"/>
      <c r="J102" s="518"/>
      <c r="K102" s="518"/>
      <c r="L102" s="518"/>
    </row>
    <row r="103" spans="1:12" ht="19" customHeight="1">
      <c r="A103" s="518" t="s">
        <v>213</v>
      </c>
      <c r="B103" s="518"/>
      <c r="C103" s="518"/>
      <c r="D103" s="518"/>
      <c r="E103" s="518"/>
      <c r="F103" s="518"/>
      <c r="G103" s="518"/>
      <c r="H103" s="518"/>
      <c r="I103" s="518"/>
      <c r="J103" s="518"/>
      <c r="K103" s="518"/>
      <c r="L103" s="518"/>
    </row>
    <row r="104" spans="1:12" ht="21" customHeight="1">
      <c r="A104" s="488"/>
      <c r="B104" s="488"/>
      <c r="C104" s="488"/>
      <c r="D104" s="488"/>
      <c r="E104" s="508"/>
      <c r="F104" s="488"/>
      <c r="G104" s="488"/>
      <c r="H104" s="488"/>
      <c r="I104" s="488"/>
      <c r="J104" s="488"/>
      <c r="K104" s="488"/>
      <c r="L104" s="488"/>
    </row>
    <row r="105" spans="1:12" ht="21" customHeight="1">
      <c r="B105" s="397"/>
      <c r="C105" s="389"/>
      <c r="D105" s="389"/>
      <c r="E105" s="389"/>
      <c r="F105" s="384"/>
      <c r="G105" s="415"/>
      <c r="H105" s="384"/>
      <c r="I105" s="415"/>
      <c r="J105" s="415"/>
      <c r="K105" s="415"/>
      <c r="L105" s="415"/>
    </row>
    <row r="106" spans="1:12" ht="21" customHeight="1">
      <c r="B106" s="397"/>
      <c r="C106" s="389"/>
      <c r="D106" s="389"/>
      <c r="E106" s="389"/>
      <c r="F106" s="384"/>
      <c r="G106" s="415"/>
      <c r="H106" s="384"/>
      <c r="I106" s="415"/>
      <c r="J106" s="415"/>
      <c r="K106" s="415"/>
      <c r="L106" s="415"/>
    </row>
    <row r="107" spans="1:12" ht="21" customHeight="1">
      <c r="B107" s="397"/>
      <c r="C107" s="389"/>
      <c r="D107" s="389"/>
      <c r="E107" s="389"/>
      <c r="F107" s="384"/>
      <c r="G107" s="415"/>
      <c r="H107" s="384"/>
      <c r="I107" s="415"/>
      <c r="J107" s="415"/>
      <c r="K107" s="415"/>
      <c r="L107" s="415"/>
    </row>
    <row r="108" spans="1:12" ht="21" customHeight="1">
      <c r="B108" s="397"/>
      <c r="C108" s="389"/>
      <c r="D108" s="389"/>
      <c r="E108" s="389"/>
      <c r="F108" s="384"/>
      <c r="G108" s="415"/>
      <c r="H108" s="384"/>
      <c r="I108" s="415"/>
      <c r="J108" s="415"/>
      <c r="K108" s="415"/>
      <c r="L108" s="415"/>
    </row>
    <row r="109" spans="1:12" ht="21" customHeight="1">
      <c r="B109" s="397"/>
      <c r="C109" s="389"/>
      <c r="D109" s="389"/>
      <c r="E109" s="389"/>
      <c r="F109" s="384"/>
      <c r="G109" s="415"/>
      <c r="H109" s="384"/>
      <c r="I109" s="415"/>
      <c r="J109" s="415"/>
      <c r="K109" s="415"/>
      <c r="L109" s="415"/>
    </row>
    <row r="110" spans="1:12" ht="21" customHeight="1">
      <c r="A110" s="7"/>
      <c r="B110" s="491"/>
      <c r="C110" s="491"/>
      <c r="D110" s="7"/>
      <c r="E110" s="7"/>
      <c r="F110" s="416"/>
      <c r="G110" s="7"/>
      <c r="H110" s="416"/>
      <c r="I110" s="243"/>
      <c r="J110" s="416"/>
      <c r="K110" s="416"/>
      <c r="L110" s="416"/>
    </row>
    <row r="111" spans="1:12" ht="21" customHeight="1">
      <c r="B111" s="397"/>
      <c r="C111" s="389"/>
      <c r="D111" s="389"/>
      <c r="E111" s="389"/>
      <c r="F111" s="384"/>
      <c r="G111" s="415"/>
      <c r="H111" s="384"/>
      <c r="I111" s="415"/>
      <c r="J111" s="415"/>
      <c r="K111" s="415"/>
      <c r="L111" s="415"/>
    </row>
    <row r="112" spans="1:12" ht="21" customHeight="1">
      <c r="B112" s="397"/>
      <c r="C112" s="389"/>
      <c r="D112" s="389"/>
      <c r="E112" s="389"/>
      <c r="F112" s="384"/>
      <c r="G112" s="415"/>
      <c r="H112" s="384"/>
      <c r="I112" s="415"/>
      <c r="J112" s="415"/>
      <c r="K112" s="415"/>
      <c r="L112" s="415"/>
    </row>
  </sheetData>
  <mergeCells count="17">
    <mergeCell ref="F4:H4"/>
    <mergeCell ref="J4:L4"/>
    <mergeCell ref="F5:H5"/>
    <mergeCell ref="J5:L5"/>
    <mergeCell ref="F6:H6"/>
    <mergeCell ref="A103:L103"/>
    <mergeCell ref="J6:L6"/>
    <mergeCell ref="F8:L8"/>
    <mergeCell ref="F56:H56"/>
    <mergeCell ref="J56:L56"/>
    <mergeCell ref="F58:H58"/>
    <mergeCell ref="J58:L58"/>
    <mergeCell ref="F57:H57"/>
    <mergeCell ref="J57:L57"/>
    <mergeCell ref="A102:L102"/>
    <mergeCell ref="F60:L60"/>
    <mergeCell ref="C89:D89"/>
  </mergeCells>
  <printOptions horizontalCentered="1"/>
  <pageMargins left="0.7" right="0.7" top="0.48" bottom="0.5" header="0.5" footer="0.5"/>
  <pageSetup paperSize="9" scale="74" firstPageNumber="12" fitToWidth="0" fitToHeight="0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52" max="16383" man="1"/>
  </row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J90"/>
  <sheetViews>
    <sheetView zoomScaleNormal="100" zoomScaleSheetLayoutView="100" workbookViewId="0"/>
  </sheetViews>
  <sheetFormatPr defaultColWidth="9.1796875" defaultRowHeight="21" customHeight="1"/>
  <cols>
    <col min="1" max="1" width="51.7265625" style="44" customWidth="1"/>
    <col min="2" max="2" width="9.1796875" style="91"/>
    <col min="3" max="3" width="0.7265625" style="3" customWidth="1"/>
    <col min="4" max="4" width="13.7265625" style="84" customWidth="1"/>
    <col min="5" max="5" width="0.7265625" style="84" customWidth="1"/>
    <col min="6" max="6" width="13.7265625" style="84" customWidth="1"/>
    <col min="7" max="7" width="0.7265625" style="84" customWidth="1"/>
    <col min="8" max="8" width="13.7265625" style="84" customWidth="1"/>
    <col min="9" max="9" width="0.7265625" style="84" customWidth="1"/>
    <col min="10" max="10" width="13.7265625" style="84" customWidth="1"/>
    <col min="11" max="16384" width="9.1796875" style="3"/>
  </cols>
  <sheetData>
    <row r="1" spans="1:10" s="4" customFormat="1" ht="21" customHeight="1">
      <c r="A1" s="80" t="s">
        <v>25</v>
      </c>
      <c r="B1" s="87"/>
      <c r="C1" s="81"/>
      <c r="D1" s="87"/>
      <c r="E1" s="87"/>
      <c r="F1" s="87"/>
      <c r="G1" s="87"/>
      <c r="H1" s="87"/>
      <c r="I1" s="87"/>
      <c r="J1" s="87"/>
    </row>
    <row r="2" spans="1:10" s="4" customFormat="1" ht="21" customHeight="1">
      <c r="A2" s="22" t="s">
        <v>125</v>
      </c>
      <c r="B2" s="88"/>
      <c r="C2" s="50"/>
      <c r="D2" s="88"/>
      <c r="E2" s="88"/>
      <c r="F2" s="88"/>
      <c r="G2" s="88"/>
    </row>
    <row r="3" spans="1:10" s="4" customFormat="1" ht="21" customHeight="1">
      <c r="A3" s="22"/>
      <c r="B3" s="88"/>
      <c r="C3" s="50"/>
      <c r="G3" s="88"/>
      <c r="H3" s="88"/>
      <c r="I3" s="88"/>
      <c r="J3" s="88"/>
    </row>
    <row r="4" spans="1:10" s="4" customFormat="1" ht="21" customHeight="1">
      <c r="D4" s="519" t="s">
        <v>15</v>
      </c>
      <c r="E4" s="523"/>
      <c r="F4" s="523"/>
      <c r="G4" s="153"/>
      <c r="H4" s="519" t="s">
        <v>48</v>
      </c>
      <c r="I4" s="519"/>
      <c r="J4" s="519"/>
    </row>
    <row r="5" spans="1:10" s="4" customFormat="1" ht="21" customHeight="1">
      <c r="D5" s="518" t="s">
        <v>133</v>
      </c>
      <c r="E5" s="520"/>
      <c r="F5" s="520"/>
      <c r="G5" s="158"/>
      <c r="H5" s="518" t="s">
        <v>133</v>
      </c>
      <c r="I5" s="520"/>
      <c r="J5" s="520"/>
    </row>
    <row r="6" spans="1:10" s="1" customFormat="1" ht="21" customHeight="1">
      <c r="A6" s="52"/>
      <c r="B6" s="46"/>
      <c r="D6" s="543" t="s">
        <v>132</v>
      </c>
      <c r="E6" s="543"/>
      <c r="F6" s="543"/>
      <c r="G6" s="154"/>
      <c r="H6" s="543" t="s">
        <v>132</v>
      </c>
      <c r="I6" s="543"/>
      <c r="J6" s="543"/>
    </row>
    <row r="7" spans="1:10" s="1" customFormat="1" ht="21" customHeight="1">
      <c r="A7" s="53"/>
      <c r="B7" s="155" t="s">
        <v>17</v>
      </c>
      <c r="C7" s="6"/>
      <c r="D7" s="156" t="s">
        <v>121</v>
      </c>
      <c r="E7" s="157"/>
      <c r="F7" s="156" t="s">
        <v>108</v>
      </c>
      <c r="G7" s="157"/>
      <c r="H7" s="156" t="s">
        <v>121</v>
      </c>
      <c r="I7" s="157"/>
      <c r="J7" s="156" t="s">
        <v>108</v>
      </c>
    </row>
    <row r="8" spans="1:10" s="1" customFormat="1" ht="21" customHeight="1">
      <c r="A8" s="53"/>
      <c r="B8" s="89"/>
      <c r="C8" s="6"/>
      <c r="D8" s="151"/>
      <c r="E8" s="143"/>
      <c r="F8" s="151" t="s">
        <v>131</v>
      </c>
      <c r="G8" s="143"/>
      <c r="H8" s="151"/>
      <c r="I8" s="143"/>
      <c r="J8" s="151" t="s">
        <v>131</v>
      </c>
    </row>
    <row r="9" spans="1:10" s="1" customFormat="1" ht="21" customHeight="1">
      <c r="A9" s="53"/>
      <c r="B9" s="46"/>
      <c r="C9" s="6"/>
      <c r="D9" s="544" t="s">
        <v>29</v>
      </c>
      <c r="E9" s="545"/>
      <c r="F9" s="545"/>
      <c r="G9" s="545"/>
      <c r="H9" s="545"/>
      <c r="I9" s="545"/>
      <c r="J9" s="545"/>
    </row>
    <row r="10" spans="1:10" ht="21" customHeight="1">
      <c r="A10" s="31" t="s">
        <v>40</v>
      </c>
      <c r="B10" s="150"/>
      <c r="C10" s="29"/>
      <c r="D10" s="117">
        <v>89407441</v>
      </c>
      <c r="E10" s="117"/>
      <c r="F10" s="117">
        <v>75224074</v>
      </c>
      <c r="G10" s="117"/>
      <c r="H10" s="117">
        <v>85350415</v>
      </c>
      <c r="I10" s="118"/>
      <c r="J10" s="117">
        <v>71382347</v>
      </c>
    </row>
    <row r="11" spans="1:10" ht="21" customHeight="1">
      <c r="A11" s="32" t="s">
        <v>80</v>
      </c>
      <c r="B11" s="150"/>
      <c r="C11" s="29"/>
      <c r="D11" s="117">
        <v>35401995</v>
      </c>
      <c r="E11" s="117"/>
      <c r="F11" s="117">
        <v>29695328</v>
      </c>
      <c r="G11" s="117"/>
      <c r="H11" s="117">
        <v>35427175</v>
      </c>
      <c r="I11" s="110"/>
      <c r="J11" s="117">
        <v>29690586</v>
      </c>
    </row>
    <row r="12" spans="1:10" ht="21" customHeight="1">
      <c r="A12" s="31" t="s">
        <v>101</v>
      </c>
      <c r="B12" s="150"/>
      <c r="C12" s="29"/>
      <c r="D12" s="113">
        <f>+D10-D11</f>
        <v>54005446</v>
      </c>
      <c r="E12" s="110"/>
      <c r="F12" s="113">
        <f>+F10-F11</f>
        <v>45528746</v>
      </c>
      <c r="G12" s="119"/>
      <c r="H12" s="113">
        <f>+H10-H11</f>
        <v>49923240</v>
      </c>
      <c r="I12" s="119"/>
      <c r="J12" s="113">
        <f>+J10-J11</f>
        <v>41691761</v>
      </c>
    </row>
    <row r="13" spans="1:10" ht="21" customHeight="1">
      <c r="A13" s="31" t="s">
        <v>41</v>
      </c>
      <c r="B13" s="150"/>
      <c r="C13" s="29"/>
      <c r="D13" s="110">
        <v>21733538</v>
      </c>
      <c r="E13" s="110"/>
      <c r="F13" s="110">
        <v>18242486</v>
      </c>
      <c r="G13" s="119"/>
      <c r="H13" s="110">
        <v>25611482</v>
      </c>
      <c r="I13" s="119"/>
      <c r="J13" s="110">
        <v>21902377</v>
      </c>
    </row>
    <row r="14" spans="1:10" ht="21" customHeight="1">
      <c r="A14" s="31" t="s">
        <v>81</v>
      </c>
      <c r="B14" s="150"/>
      <c r="C14" s="29"/>
      <c r="D14" s="110">
        <v>3825964</v>
      </c>
      <c r="E14" s="110"/>
      <c r="F14" s="110">
        <v>3182275</v>
      </c>
      <c r="G14" s="119"/>
      <c r="H14" s="110">
        <v>3505996</v>
      </c>
      <c r="I14" s="119"/>
      <c r="J14" s="110">
        <v>2958967</v>
      </c>
    </row>
    <row r="15" spans="1:10" ht="21" customHeight="1">
      <c r="A15" s="31" t="s">
        <v>55</v>
      </c>
      <c r="B15" s="150"/>
      <c r="C15" s="29"/>
      <c r="D15" s="113">
        <f>+D13-D14</f>
        <v>17907574</v>
      </c>
      <c r="E15" s="110"/>
      <c r="F15" s="113">
        <f>+F13-F14</f>
        <v>15060211</v>
      </c>
      <c r="G15" s="119"/>
      <c r="H15" s="113">
        <f>+H13-H14</f>
        <v>22105486</v>
      </c>
      <c r="I15" s="119"/>
      <c r="J15" s="113">
        <f>+J13-J14</f>
        <v>18943410</v>
      </c>
    </row>
    <row r="16" spans="1:10" ht="21" customHeight="1">
      <c r="A16" s="31" t="s">
        <v>82</v>
      </c>
      <c r="B16" s="150"/>
      <c r="C16" s="29"/>
      <c r="D16" s="110">
        <v>6897794</v>
      </c>
      <c r="E16" s="110"/>
      <c r="F16" s="110">
        <v>5319077</v>
      </c>
      <c r="G16" s="119"/>
      <c r="H16" s="110">
        <v>6718880</v>
      </c>
      <c r="I16" s="119"/>
      <c r="J16" s="110">
        <v>5304980</v>
      </c>
    </row>
    <row r="17" spans="1:10" ht="21" customHeight="1">
      <c r="A17" s="31" t="s">
        <v>98</v>
      </c>
      <c r="B17" s="150"/>
      <c r="C17" s="29"/>
      <c r="D17" s="110">
        <v>875148</v>
      </c>
      <c r="E17" s="110"/>
      <c r="F17" s="110">
        <v>1029686</v>
      </c>
      <c r="G17" s="119"/>
      <c r="H17" s="110">
        <v>183796</v>
      </c>
      <c r="I17" s="119"/>
      <c r="J17" s="110">
        <v>695447</v>
      </c>
    </row>
    <row r="18" spans="1:10" ht="21" customHeight="1">
      <c r="A18" s="149" t="s">
        <v>140</v>
      </c>
      <c r="B18" s="150"/>
      <c r="C18" s="29"/>
      <c r="D18" s="110">
        <v>-5981</v>
      </c>
      <c r="E18" s="110"/>
      <c r="F18" s="110">
        <v>463</v>
      </c>
      <c r="G18" s="119"/>
      <c r="H18" s="120" t="s">
        <v>100</v>
      </c>
      <c r="I18" s="110"/>
      <c r="J18" s="120" t="s">
        <v>100</v>
      </c>
    </row>
    <row r="19" spans="1:10" ht="21" customHeight="1">
      <c r="A19" s="32" t="s">
        <v>47</v>
      </c>
      <c r="B19" s="150"/>
      <c r="C19" s="29"/>
      <c r="D19" s="110">
        <v>3646815</v>
      </c>
      <c r="E19" s="110"/>
      <c r="F19" s="110">
        <v>903650</v>
      </c>
      <c r="G19" s="119"/>
      <c r="H19" s="110">
        <v>7558321</v>
      </c>
      <c r="I19" s="119"/>
      <c r="J19" s="110">
        <v>4172841</v>
      </c>
    </row>
    <row r="20" spans="1:10" ht="21" customHeight="1">
      <c r="A20" s="32" t="s">
        <v>52</v>
      </c>
      <c r="B20" s="150"/>
      <c r="C20" s="29"/>
      <c r="D20" s="110">
        <v>36776907</v>
      </c>
      <c r="E20" s="110"/>
      <c r="F20" s="110">
        <v>30006054</v>
      </c>
      <c r="G20" s="119"/>
      <c r="H20" s="120" t="s">
        <v>100</v>
      </c>
      <c r="I20" s="110"/>
      <c r="J20" s="120" t="s">
        <v>100</v>
      </c>
    </row>
    <row r="21" spans="1:10" ht="21" customHeight="1">
      <c r="A21" s="31" t="s">
        <v>53</v>
      </c>
      <c r="B21" s="150"/>
      <c r="C21" s="29"/>
      <c r="D21" s="110">
        <v>558234</v>
      </c>
      <c r="E21" s="110"/>
      <c r="F21" s="110">
        <v>1067722</v>
      </c>
      <c r="G21" s="119"/>
      <c r="H21" s="110">
        <v>170638</v>
      </c>
      <c r="I21" s="119"/>
      <c r="J21" s="110">
        <v>604818</v>
      </c>
    </row>
    <row r="22" spans="1:10" ht="21" customHeight="1">
      <c r="A22" s="32" t="s">
        <v>69</v>
      </c>
      <c r="B22" s="150"/>
      <c r="C22" s="29"/>
      <c r="D22" s="112">
        <f>+D12+D15+SUM(D16:D21)</f>
        <v>120661937</v>
      </c>
      <c r="E22" s="110"/>
      <c r="F22" s="112">
        <f>+F12+F15+SUM(F16:F21)</f>
        <v>98915609</v>
      </c>
      <c r="G22" s="119"/>
      <c r="H22" s="112">
        <f>+H12+H15+SUM(H16:H21)</f>
        <v>86660361</v>
      </c>
      <c r="I22" s="119"/>
      <c r="J22" s="112">
        <f>+J12+J15+SUM(J16:J21)</f>
        <v>71413257</v>
      </c>
    </row>
    <row r="23" spans="1:10" ht="21" customHeight="1">
      <c r="A23" s="32" t="s">
        <v>54</v>
      </c>
      <c r="B23" s="150"/>
      <c r="C23" s="29"/>
      <c r="D23" s="111">
        <v>29110141</v>
      </c>
      <c r="E23" s="110"/>
      <c r="F23" s="111">
        <v>23450980</v>
      </c>
      <c r="G23" s="119"/>
      <c r="H23" s="121" t="s">
        <v>100</v>
      </c>
      <c r="I23" s="115"/>
      <c r="J23" s="121" t="s">
        <v>100</v>
      </c>
    </row>
    <row r="24" spans="1:10" ht="21" customHeight="1">
      <c r="A24" s="32" t="s">
        <v>70</v>
      </c>
      <c r="B24" s="150"/>
      <c r="C24" s="29"/>
      <c r="D24" s="113">
        <f>+D22-D23</f>
        <v>91551796</v>
      </c>
      <c r="E24" s="110"/>
      <c r="F24" s="113">
        <f>+F22-F23</f>
        <v>75464629</v>
      </c>
      <c r="G24" s="119"/>
      <c r="H24" s="113">
        <f>+H22</f>
        <v>86660361</v>
      </c>
      <c r="I24" s="119"/>
      <c r="J24" s="113">
        <f>+J22</f>
        <v>71413257</v>
      </c>
    </row>
    <row r="25" spans="1:10" ht="21" customHeight="1">
      <c r="A25" s="31" t="s">
        <v>42</v>
      </c>
      <c r="B25" s="150"/>
      <c r="C25" s="29"/>
      <c r="D25" s="110"/>
      <c r="E25" s="119"/>
      <c r="F25" s="110"/>
      <c r="G25" s="119"/>
      <c r="H25" s="110"/>
      <c r="I25" s="119"/>
      <c r="J25" s="110"/>
    </row>
    <row r="26" spans="1:10" ht="21" customHeight="1">
      <c r="A26" s="32" t="s">
        <v>83</v>
      </c>
      <c r="B26" s="150"/>
      <c r="C26" s="29"/>
      <c r="D26" s="110">
        <v>16149481</v>
      </c>
      <c r="E26" s="119"/>
      <c r="F26" s="110">
        <v>13874994</v>
      </c>
      <c r="G26" s="119"/>
      <c r="H26" s="110">
        <v>14098587</v>
      </c>
      <c r="I26" s="119"/>
      <c r="J26" s="110">
        <v>11970734</v>
      </c>
    </row>
    <row r="27" spans="1:10" ht="21" customHeight="1">
      <c r="A27" s="149" t="s">
        <v>118</v>
      </c>
      <c r="B27" s="150"/>
      <c r="C27" s="29"/>
      <c r="D27" s="119">
        <v>73447</v>
      </c>
      <c r="E27" s="119"/>
      <c r="F27" s="119">
        <v>81776</v>
      </c>
      <c r="G27" s="119"/>
      <c r="H27" s="119">
        <v>67169</v>
      </c>
      <c r="I27" s="119"/>
      <c r="J27" s="119">
        <v>73283</v>
      </c>
    </row>
    <row r="28" spans="1:10" ht="21" customHeight="1">
      <c r="A28" s="32" t="s">
        <v>43</v>
      </c>
      <c r="B28" s="90"/>
      <c r="C28" s="29"/>
      <c r="D28" s="110">
        <v>7054810</v>
      </c>
      <c r="E28" s="110"/>
      <c r="F28" s="110">
        <v>6720420</v>
      </c>
      <c r="G28" s="119"/>
      <c r="H28" s="110">
        <v>6457199</v>
      </c>
      <c r="I28" s="119"/>
      <c r="J28" s="110">
        <v>6102523</v>
      </c>
    </row>
    <row r="29" spans="1:10" ht="21" customHeight="1">
      <c r="A29" s="32" t="s">
        <v>44</v>
      </c>
      <c r="B29" s="90"/>
      <c r="C29" s="29"/>
      <c r="D29" s="119">
        <v>2975560</v>
      </c>
      <c r="E29" s="119"/>
      <c r="F29" s="119">
        <v>2676822</v>
      </c>
      <c r="G29" s="119"/>
      <c r="H29" s="119">
        <v>2858944</v>
      </c>
      <c r="I29" s="119"/>
      <c r="J29" s="119">
        <v>2581381</v>
      </c>
    </row>
    <row r="30" spans="1:10" ht="21" customHeight="1">
      <c r="A30" s="32" t="s">
        <v>45</v>
      </c>
      <c r="B30" s="90"/>
      <c r="C30" s="29"/>
      <c r="D30" s="110">
        <v>8271632</v>
      </c>
      <c r="E30" s="110"/>
      <c r="F30" s="110">
        <v>7167364</v>
      </c>
      <c r="G30" s="119"/>
      <c r="H30" s="110">
        <v>9062212</v>
      </c>
      <c r="I30" s="119"/>
      <c r="J30" s="110">
        <v>7404593</v>
      </c>
    </row>
    <row r="31" spans="1:10" ht="21" customHeight="1">
      <c r="A31" s="32" t="s">
        <v>46</v>
      </c>
      <c r="B31" s="90"/>
      <c r="C31" s="29"/>
      <c r="D31" s="113">
        <f>SUM(D26:D30)</f>
        <v>34524930</v>
      </c>
      <c r="E31" s="110"/>
      <c r="F31" s="113">
        <f>SUM(F26:F30)</f>
        <v>30521376</v>
      </c>
      <c r="G31" s="119"/>
      <c r="H31" s="113">
        <f>SUM(H26:H30)</f>
        <v>32544111</v>
      </c>
      <c r="I31" s="119"/>
      <c r="J31" s="113">
        <f>SUM(J26:J30)</f>
        <v>28132514</v>
      </c>
    </row>
    <row r="32" spans="1:10" ht="21" customHeight="1">
      <c r="A32" s="56" t="s">
        <v>88</v>
      </c>
      <c r="B32" s="150"/>
      <c r="C32" s="29"/>
      <c r="D32" s="110">
        <v>9396248</v>
      </c>
      <c r="E32" s="110"/>
      <c r="F32" s="110">
        <v>5844654</v>
      </c>
      <c r="G32" s="119"/>
      <c r="H32" s="110">
        <v>9447548</v>
      </c>
      <c r="I32" s="119"/>
      <c r="J32" s="110">
        <v>6496578</v>
      </c>
    </row>
    <row r="33" spans="1:10" ht="21" customHeight="1">
      <c r="A33" s="31" t="s">
        <v>84</v>
      </c>
      <c r="B33" s="90"/>
      <c r="C33" s="29"/>
      <c r="D33" s="112">
        <f>+D24-D31-D32</f>
        <v>47630618</v>
      </c>
      <c r="E33" s="110"/>
      <c r="F33" s="112">
        <f>+F24-F31-F32</f>
        <v>39098599</v>
      </c>
      <c r="G33" s="119"/>
      <c r="H33" s="112">
        <f>+H24-H31-H32</f>
        <v>44668702</v>
      </c>
      <c r="I33" s="119"/>
      <c r="J33" s="112">
        <f>+J24-J31-J32</f>
        <v>36784165</v>
      </c>
    </row>
    <row r="34" spans="1:10" ht="21" customHeight="1">
      <c r="A34" s="31" t="s">
        <v>85</v>
      </c>
      <c r="B34" s="90" t="s">
        <v>138</v>
      </c>
      <c r="C34" s="29"/>
      <c r="D34" s="110">
        <v>8759379</v>
      </c>
      <c r="E34" s="110"/>
      <c r="F34" s="110">
        <v>8975368</v>
      </c>
      <c r="G34" s="119"/>
      <c r="H34" s="110">
        <v>7287621</v>
      </c>
      <c r="I34" s="119"/>
      <c r="J34" s="110">
        <v>7493463</v>
      </c>
    </row>
    <row r="35" spans="1:10" ht="21" customHeight="1">
      <c r="A35" s="31" t="s">
        <v>56</v>
      </c>
      <c r="B35" s="90"/>
      <c r="C35" s="29"/>
      <c r="D35" s="113">
        <f>+D33-D34</f>
        <v>38871239</v>
      </c>
      <c r="E35" s="110"/>
      <c r="F35" s="113">
        <f>+F33-F34</f>
        <v>30123231</v>
      </c>
      <c r="G35" s="119"/>
      <c r="H35" s="113">
        <f>+H33-H34</f>
        <v>37381081</v>
      </c>
      <c r="I35" s="119"/>
      <c r="J35" s="113">
        <f>+J33-J34</f>
        <v>29290702</v>
      </c>
    </row>
    <row r="36" spans="1:10" ht="21" customHeight="1">
      <c r="A36" s="31"/>
      <c r="B36" s="90"/>
      <c r="C36" s="29"/>
      <c r="D36" s="48"/>
      <c r="E36" s="48"/>
      <c r="F36" s="48"/>
      <c r="G36" s="49"/>
      <c r="H36" s="48"/>
      <c r="I36" s="49"/>
      <c r="J36" s="48"/>
    </row>
    <row r="37" spans="1:10" ht="21" customHeight="1">
      <c r="A37" s="31"/>
      <c r="B37" s="90"/>
      <c r="C37" s="29"/>
      <c r="D37" s="48"/>
      <c r="E37" s="48"/>
      <c r="F37" s="48"/>
      <c r="G37" s="49"/>
      <c r="H37" s="48"/>
      <c r="I37" s="49"/>
      <c r="J37" s="48"/>
    </row>
    <row r="38" spans="1:10" ht="21" customHeight="1">
      <c r="A38" s="31"/>
      <c r="B38" s="90"/>
      <c r="C38" s="29"/>
      <c r="D38" s="48"/>
      <c r="E38" s="48"/>
      <c r="F38" s="48"/>
      <c r="G38" s="49"/>
      <c r="H38" s="48"/>
      <c r="I38" s="49"/>
      <c r="J38" s="48"/>
    </row>
    <row r="39" spans="1:10" ht="21" customHeight="1">
      <c r="A39" s="31"/>
      <c r="B39" s="90"/>
      <c r="C39" s="29"/>
      <c r="D39" s="48"/>
      <c r="E39" s="48"/>
      <c r="F39" s="48"/>
      <c r="G39" s="49"/>
      <c r="H39" s="48"/>
      <c r="I39" s="49"/>
      <c r="J39" s="48"/>
    </row>
    <row r="40" spans="1:10" ht="21" customHeight="1">
      <c r="A40" s="31"/>
      <c r="B40" s="90"/>
      <c r="C40" s="29"/>
      <c r="D40" s="48"/>
      <c r="E40" s="48"/>
      <c r="F40" s="48"/>
      <c r="G40" s="49"/>
      <c r="H40" s="48"/>
      <c r="I40" s="49"/>
      <c r="J40" s="48"/>
    </row>
    <row r="41" spans="1:10" ht="21" customHeight="1">
      <c r="A41" s="31"/>
      <c r="B41" s="90"/>
      <c r="C41" s="29"/>
      <c r="D41" s="48"/>
      <c r="E41" s="48"/>
      <c r="F41" s="48"/>
      <c r="G41" s="49"/>
      <c r="H41" s="48"/>
      <c r="I41" s="49"/>
      <c r="J41" s="48"/>
    </row>
    <row r="42" spans="1:10" s="4" customFormat="1" ht="21" customHeight="1">
      <c r="A42" s="54" t="s">
        <v>25</v>
      </c>
      <c r="B42" s="90"/>
      <c r="C42" s="29"/>
      <c r="D42" s="48"/>
      <c r="E42" s="48"/>
      <c r="F42" s="48"/>
      <c r="G42" s="49"/>
      <c r="H42" s="48"/>
      <c r="I42" s="49"/>
      <c r="J42" s="48"/>
    </row>
    <row r="43" spans="1:10" s="4" customFormat="1" ht="21" customHeight="1">
      <c r="A43" s="22" t="s">
        <v>125</v>
      </c>
      <c r="B43" s="90"/>
      <c r="C43" s="29"/>
      <c r="D43" s="48"/>
      <c r="E43" s="48"/>
      <c r="F43" s="48"/>
      <c r="G43" s="49"/>
      <c r="H43" s="48"/>
      <c r="I43" s="49"/>
      <c r="J43" s="48"/>
    </row>
    <row r="44" spans="1:10" s="4" customFormat="1" ht="21" customHeight="1">
      <c r="A44" s="55"/>
      <c r="B44" s="90"/>
      <c r="C44" s="29"/>
      <c r="D44" s="48"/>
      <c r="E44" s="48"/>
      <c r="F44" s="48"/>
      <c r="G44" s="49"/>
      <c r="H44" s="48"/>
      <c r="I44" s="49"/>
      <c r="J44" s="48"/>
    </row>
    <row r="45" spans="1:10" s="4" customFormat="1" ht="21" customHeight="1">
      <c r="A45" s="51"/>
      <c r="D45" s="519" t="s">
        <v>15</v>
      </c>
      <c r="E45" s="523"/>
      <c r="F45" s="523"/>
      <c r="G45" s="153"/>
      <c r="H45" s="519" t="s">
        <v>48</v>
      </c>
      <c r="I45" s="519"/>
      <c r="J45" s="519"/>
    </row>
    <row r="46" spans="1:10" s="4" customFormat="1" ht="21" customHeight="1">
      <c r="A46" s="51"/>
      <c r="D46" s="518" t="s">
        <v>133</v>
      </c>
      <c r="E46" s="520"/>
      <c r="F46" s="520"/>
      <c r="G46" s="158"/>
      <c r="H46" s="518" t="s">
        <v>133</v>
      </c>
      <c r="I46" s="520"/>
      <c r="J46" s="520"/>
    </row>
    <row r="47" spans="1:10" s="1" customFormat="1" ht="21" customHeight="1">
      <c r="A47" s="52"/>
      <c r="B47" s="46"/>
      <c r="D47" s="521" t="s">
        <v>132</v>
      </c>
      <c r="E47" s="522"/>
      <c r="F47" s="522"/>
      <c r="G47" s="159"/>
      <c r="H47" s="521" t="s">
        <v>132</v>
      </c>
      <c r="I47" s="522"/>
      <c r="J47" s="522"/>
    </row>
    <row r="48" spans="1:10" s="1" customFormat="1" ht="21" customHeight="1">
      <c r="A48" s="53"/>
      <c r="B48" s="155" t="s">
        <v>17</v>
      </c>
      <c r="C48" s="6"/>
      <c r="D48" s="156" t="s">
        <v>121</v>
      </c>
      <c r="E48" s="157"/>
      <c r="F48" s="156" t="s">
        <v>108</v>
      </c>
      <c r="G48" s="157"/>
      <c r="H48" s="156" t="s">
        <v>121</v>
      </c>
      <c r="I48" s="157"/>
      <c r="J48" s="156" t="s">
        <v>108</v>
      </c>
    </row>
    <row r="49" spans="1:10" s="1" customFormat="1" ht="21" customHeight="1">
      <c r="A49" s="53"/>
      <c r="B49" s="89"/>
      <c r="C49" s="6"/>
      <c r="D49" s="151"/>
      <c r="E49" s="143"/>
      <c r="F49" s="151" t="s">
        <v>131</v>
      </c>
      <c r="G49" s="143"/>
      <c r="H49" s="151"/>
      <c r="I49" s="143"/>
      <c r="J49" s="151" t="s">
        <v>131</v>
      </c>
    </row>
    <row r="50" spans="1:10" s="1" customFormat="1" ht="21" customHeight="1">
      <c r="A50" s="53"/>
      <c r="B50" s="46"/>
      <c r="C50" s="6"/>
      <c r="D50" s="52"/>
      <c r="E50" s="47"/>
      <c r="F50" s="47"/>
      <c r="G50" s="45" t="s">
        <v>29</v>
      </c>
      <c r="H50" s="48"/>
      <c r="I50" s="49"/>
      <c r="J50" s="48"/>
    </row>
    <row r="51" spans="1:10" ht="21" customHeight="1">
      <c r="A51" s="44" t="s">
        <v>71</v>
      </c>
      <c r="B51" s="90"/>
      <c r="C51" s="29"/>
      <c r="D51" s="122"/>
      <c r="E51" s="122"/>
      <c r="F51" s="123"/>
      <c r="G51" s="122"/>
      <c r="H51" s="122"/>
      <c r="I51" s="109"/>
      <c r="J51" s="123"/>
    </row>
    <row r="52" spans="1:10" ht="21" customHeight="1">
      <c r="A52" s="44" t="s">
        <v>86</v>
      </c>
      <c r="B52" s="90"/>
      <c r="C52" s="29"/>
      <c r="D52" s="120" t="s">
        <v>100</v>
      </c>
      <c r="E52" s="110"/>
      <c r="F52" s="110">
        <v>-3865</v>
      </c>
      <c r="G52" s="119"/>
      <c r="H52" s="120" t="s">
        <v>100</v>
      </c>
      <c r="I52" s="119"/>
      <c r="J52" s="110">
        <v>-3865</v>
      </c>
    </row>
    <row r="53" spans="1:10" ht="21" customHeight="1">
      <c r="A53" s="86" t="s">
        <v>139</v>
      </c>
      <c r="B53" s="90"/>
      <c r="C53" s="29"/>
      <c r="D53" s="110">
        <v>19828</v>
      </c>
      <c r="E53" s="110"/>
      <c r="F53" s="110">
        <v>2173195</v>
      </c>
      <c r="G53" s="119"/>
      <c r="H53" s="110">
        <v>1269749</v>
      </c>
      <c r="I53" s="119"/>
      <c r="J53" s="110">
        <v>1125805</v>
      </c>
    </row>
    <row r="54" spans="1:10" ht="21" customHeight="1">
      <c r="A54" s="44" t="s">
        <v>87</v>
      </c>
      <c r="B54" s="90"/>
      <c r="C54" s="29"/>
      <c r="D54" s="110">
        <v>20991</v>
      </c>
      <c r="E54" s="110"/>
      <c r="F54" s="110">
        <v>-47297</v>
      </c>
      <c r="G54" s="124"/>
      <c r="H54" s="120" t="s">
        <v>100</v>
      </c>
      <c r="I54" s="110"/>
      <c r="J54" s="120" t="s">
        <v>100</v>
      </c>
    </row>
    <row r="55" spans="1:10" ht="21" customHeight="1">
      <c r="A55" s="86" t="s">
        <v>128</v>
      </c>
      <c r="B55" s="90"/>
      <c r="C55" s="29"/>
      <c r="D55" s="120" t="s">
        <v>100</v>
      </c>
      <c r="E55" s="110"/>
      <c r="F55" s="110">
        <v>-40940</v>
      </c>
      <c r="G55" s="119"/>
      <c r="H55" s="116" t="s">
        <v>100</v>
      </c>
      <c r="I55" s="110"/>
      <c r="J55" s="116" t="s">
        <v>100</v>
      </c>
    </row>
    <row r="56" spans="1:10" ht="21" customHeight="1">
      <c r="A56" s="86" t="s">
        <v>126</v>
      </c>
      <c r="B56" s="90"/>
      <c r="C56" s="29"/>
      <c r="D56" s="110">
        <v>-3038</v>
      </c>
      <c r="E56" s="110"/>
      <c r="F56" s="141">
        <v>-468480</v>
      </c>
      <c r="G56" s="124"/>
      <c r="H56" s="110">
        <v>-253950</v>
      </c>
      <c r="I56" s="110"/>
      <c r="J56" s="141">
        <v>-224388</v>
      </c>
    </row>
    <row r="57" spans="1:10" ht="21" customHeight="1">
      <c r="A57" s="86" t="s">
        <v>130</v>
      </c>
      <c r="B57" s="90"/>
      <c r="C57" s="29"/>
      <c r="D57" s="113">
        <f>SUM(D51:D56)</f>
        <v>37781</v>
      </c>
      <c r="E57" s="119"/>
      <c r="F57" s="125">
        <f>SUM(F51:F56)</f>
        <v>1612613</v>
      </c>
      <c r="G57" s="119"/>
      <c r="H57" s="113">
        <f>SUM(H51:H56)</f>
        <v>1015799</v>
      </c>
      <c r="I57" s="119"/>
      <c r="J57" s="125">
        <f>SUM(J51:J56)</f>
        <v>897552</v>
      </c>
    </row>
    <row r="58" spans="1:10" ht="21" customHeight="1" thickBot="1">
      <c r="A58" s="44" t="s">
        <v>104</v>
      </c>
      <c r="B58" s="90"/>
      <c r="C58" s="29"/>
      <c r="D58" s="114">
        <f>+D35+D57</f>
        <v>38909020</v>
      </c>
      <c r="E58" s="110"/>
      <c r="F58" s="114">
        <f>+F35+F57</f>
        <v>31735844</v>
      </c>
      <c r="G58" s="119"/>
      <c r="H58" s="114">
        <f>+H35+H57</f>
        <v>38396880</v>
      </c>
      <c r="I58" s="119"/>
      <c r="J58" s="114">
        <f>+J35+J57</f>
        <v>30188254</v>
      </c>
    </row>
    <row r="59" spans="1:10" ht="21" customHeight="1" thickTop="1">
      <c r="B59" s="90"/>
      <c r="C59" s="29"/>
      <c r="D59" s="110"/>
      <c r="E59" s="110"/>
      <c r="F59" s="110"/>
      <c r="G59" s="119"/>
      <c r="H59" s="110"/>
      <c r="I59" s="119"/>
      <c r="J59" s="110"/>
    </row>
    <row r="60" spans="1:10" ht="21" customHeight="1">
      <c r="A60" s="86" t="s">
        <v>111</v>
      </c>
      <c r="B60" s="90"/>
      <c r="C60" s="29"/>
      <c r="D60" s="110"/>
      <c r="E60" s="110"/>
      <c r="F60" s="110"/>
      <c r="G60" s="119"/>
      <c r="H60" s="110"/>
      <c r="I60" s="119"/>
      <c r="J60" s="110"/>
    </row>
    <row r="61" spans="1:10" ht="21" customHeight="1">
      <c r="A61" s="44" t="s">
        <v>105</v>
      </c>
      <c r="B61" s="90"/>
      <c r="C61" s="29"/>
      <c r="D61" s="110">
        <v>38480895</v>
      </c>
      <c r="E61" s="110"/>
      <c r="F61" s="110">
        <v>29928102</v>
      </c>
      <c r="G61" s="119"/>
      <c r="H61" s="110">
        <v>37381081</v>
      </c>
      <c r="I61" s="119"/>
      <c r="J61" s="110">
        <v>29290702</v>
      </c>
    </row>
    <row r="62" spans="1:10" ht="21" customHeight="1">
      <c r="A62" s="86" t="s">
        <v>127</v>
      </c>
      <c r="B62" s="90"/>
      <c r="C62" s="29"/>
      <c r="D62" s="110">
        <v>390344</v>
      </c>
      <c r="E62" s="110"/>
      <c r="F62" s="110">
        <v>195129</v>
      </c>
      <c r="G62" s="119"/>
      <c r="H62" s="116" t="s">
        <v>100</v>
      </c>
      <c r="I62" s="110"/>
      <c r="J62" s="116" t="s">
        <v>100</v>
      </c>
    </row>
    <row r="63" spans="1:10" ht="21" customHeight="1">
      <c r="B63" s="90"/>
      <c r="C63" s="29"/>
      <c r="D63" s="110"/>
      <c r="E63" s="110"/>
      <c r="F63" s="110"/>
      <c r="G63" s="119"/>
      <c r="H63" s="110"/>
      <c r="I63" s="110"/>
      <c r="J63" s="110"/>
    </row>
    <row r="64" spans="1:10" ht="21" customHeight="1">
      <c r="A64" s="86" t="s">
        <v>112</v>
      </c>
      <c r="B64" s="90"/>
      <c r="C64" s="29"/>
      <c r="D64" s="110"/>
      <c r="E64" s="110"/>
      <c r="F64" s="110"/>
      <c r="G64" s="119"/>
      <c r="H64" s="110"/>
      <c r="I64" s="119"/>
      <c r="J64" s="110"/>
    </row>
    <row r="65" spans="1:10" ht="21" customHeight="1">
      <c r="A65" s="44" t="s">
        <v>105</v>
      </c>
      <c r="B65" s="90"/>
      <c r="C65" s="29"/>
      <c r="D65" s="110">
        <v>38607781</v>
      </c>
      <c r="E65" s="110"/>
      <c r="F65" s="110">
        <v>31456659</v>
      </c>
      <c r="G65" s="119"/>
      <c r="H65" s="110">
        <v>38396880</v>
      </c>
      <c r="I65" s="119"/>
      <c r="J65" s="110">
        <v>30188254</v>
      </c>
    </row>
    <row r="66" spans="1:10" ht="21" customHeight="1">
      <c r="A66" s="86" t="s">
        <v>127</v>
      </c>
      <c r="B66" s="90"/>
      <c r="C66" s="29"/>
      <c r="D66" s="110">
        <v>301239</v>
      </c>
      <c r="E66" s="110"/>
      <c r="F66" s="110">
        <v>279185</v>
      </c>
      <c r="G66" s="119"/>
      <c r="H66" s="116" t="s">
        <v>100</v>
      </c>
      <c r="I66" s="110"/>
      <c r="J66" s="116" t="s">
        <v>100</v>
      </c>
    </row>
    <row r="67" spans="1:10" ht="21" customHeight="1">
      <c r="B67" s="90"/>
      <c r="C67" s="29"/>
      <c r="D67" s="119"/>
      <c r="E67" s="110"/>
      <c r="F67" s="119"/>
      <c r="G67" s="119"/>
      <c r="H67" s="119"/>
      <c r="I67" s="110"/>
      <c r="J67" s="119"/>
    </row>
    <row r="68" spans="1:10" ht="21" customHeight="1">
      <c r="A68" s="44" t="s">
        <v>57</v>
      </c>
      <c r="B68" s="90"/>
      <c r="C68" s="29"/>
      <c r="D68" s="122"/>
      <c r="E68" s="122"/>
      <c r="F68" s="122"/>
      <c r="G68" s="122"/>
      <c r="H68" s="122"/>
      <c r="I68" s="109"/>
      <c r="J68" s="122"/>
    </row>
    <row r="69" spans="1:10" ht="21" customHeight="1" thickBot="1">
      <c r="A69" s="86" t="s">
        <v>96</v>
      </c>
      <c r="B69" s="90" t="s">
        <v>134</v>
      </c>
      <c r="C69" s="29"/>
      <c r="D69" s="142">
        <v>11.32</v>
      </c>
      <c r="E69" s="126"/>
      <c r="F69" s="142">
        <v>8.8000000000000007</v>
      </c>
      <c r="G69" s="126"/>
      <c r="H69" s="142">
        <v>11</v>
      </c>
      <c r="I69" s="126"/>
      <c r="J69" s="142">
        <v>8.6199999999999992</v>
      </c>
    </row>
    <row r="70" spans="1:10" ht="21" customHeight="1" thickTop="1"/>
    <row r="88" spans="1:10" ht="21" customHeight="1">
      <c r="A88" s="144"/>
      <c r="B88" s="69"/>
      <c r="C88" s="70"/>
      <c r="D88" s="145"/>
      <c r="E88" s="85"/>
      <c r="F88" s="85"/>
      <c r="G88" s="85"/>
      <c r="H88" s="85"/>
      <c r="I88" s="44"/>
      <c r="J88" s="44"/>
    </row>
    <row r="89" spans="1:10" ht="21" customHeight="1">
      <c r="A89" s="147" t="s">
        <v>115</v>
      </c>
      <c r="B89" s="146"/>
      <c r="C89" s="5"/>
      <c r="D89" s="79"/>
      <c r="E89" s="85"/>
      <c r="F89" s="148" t="s">
        <v>114</v>
      </c>
      <c r="G89" s="79"/>
      <c r="H89" s="79"/>
      <c r="I89" s="44"/>
      <c r="J89" s="44"/>
    </row>
    <row r="90" spans="1:10" ht="21" customHeight="1">
      <c r="A90" s="147" t="s">
        <v>116</v>
      </c>
      <c r="B90" s="146"/>
      <c r="C90" s="2"/>
      <c r="D90" s="79"/>
      <c r="E90" s="85"/>
      <c r="F90" s="148" t="s">
        <v>113</v>
      </c>
      <c r="G90" s="79"/>
      <c r="H90" s="85"/>
      <c r="I90" s="44"/>
      <c r="J90" s="44"/>
    </row>
  </sheetData>
  <mergeCells count="13">
    <mergeCell ref="D4:F4"/>
    <mergeCell ref="H4:J4"/>
    <mergeCell ref="D9:J9"/>
    <mergeCell ref="D5:F5"/>
    <mergeCell ref="H5:J5"/>
    <mergeCell ref="D6:F6"/>
    <mergeCell ref="D47:F47"/>
    <mergeCell ref="H47:J47"/>
    <mergeCell ref="H6:J6"/>
    <mergeCell ref="D45:F45"/>
    <mergeCell ref="H45:J45"/>
    <mergeCell ref="D46:F46"/>
    <mergeCell ref="H46:J46"/>
  </mergeCells>
  <phoneticPr fontId="0" type="noConversion"/>
  <printOptions horizontalCentered="1"/>
  <pageMargins left="0.7" right="0.75" top="0.48" bottom="0.5" header="0.5" footer="0.5"/>
  <pageSetup paperSize="9" scale="74" firstPageNumber="7" fitToHeight="2" orientation="portrait" useFirstPageNumber="1" r:id="rId1"/>
  <headerFooter>
    <oddFooter>&amp;L   The accompanying notes are an integral part of these financial statements.
   &amp;X*  &amp;X Refer to note 3
&amp;C&amp;P</oddFooter>
  </headerFooter>
  <rowBreaks count="1" manualBreakCount="1">
    <brk id="41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B799908010ABB4E892E828CAD26D804" ma:contentTypeVersion="11" ma:contentTypeDescription="Create a new document." ma:contentTypeScope="" ma:versionID="df3e3dc824f222cd9dfa256ffd1494c9">
  <xsd:schema xmlns:xsd="http://www.w3.org/2001/XMLSchema" xmlns:xs="http://www.w3.org/2001/XMLSchema" xmlns:p="http://schemas.microsoft.com/office/2006/metadata/properties" xmlns:ns2="4abd288b-00be-49bc-b080-243b24943c21" xmlns:ns3="7ff69b85-3ade-49f3-a11d-d3115459bcf0" targetNamespace="http://schemas.microsoft.com/office/2006/metadata/properties" ma:root="true" ma:fieldsID="65e85e3a085f1f4655c063613ebe501c" ns2:_="" ns3:_="">
    <xsd:import namespace="4abd288b-00be-49bc-b080-243b24943c21"/>
    <xsd:import namespace="7ff69b85-3ade-49f3-a11d-d3115459bc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bd288b-00be-49bc-b080-243b24943c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f69b85-3ade-49f3-a11d-d3115459bcf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0A448C0-8A16-4A5F-B52A-4F9914D1CF6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abd288b-00be-49bc-b080-243b24943c21"/>
    <ds:schemaRef ds:uri="7ff69b85-3ade-49f3-a11d-d3115459bcf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9E5CBAB-7D92-4287-8067-4D202145DEE8}">
  <ds:schemaRefs>
    <ds:schemaRef ds:uri="http://purl.org/dc/elements/1.1/"/>
    <ds:schemaRef ds:uri="http://schemas.microsoft.com/office/2006/documentManagement/types"/>
    <ds:schemaRef ds:uri="http://www.w3.org/XML/1998/namespace"/>
    <ds:schemaRef ds:uri="4abd288b-00be-49bc-b080-243b24943c21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7ff69b85-3ade-49f3-a11d-d3115459bcf0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437D9375-6643-4615-BBC8-840FBB68564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8</vt:i4>
      </vt:variant>
    </vt:vector>
  </HeadingPairs>
  <TitlesOfParts>
    <vt:vector size="19" baseType="lpstr">
      <vt:lpstr>BS</vt:lpstr>
      <vt:lpstr>PL(3)</vt:lpstr>
      <vt:lpstr>PL(9)</vt:lpstr>
      <vt:lpstr>CE_Conso_Q1'16</vt:lpstr>
      <vt:lpstr>CE_Conso 20</vt:lpstr>
      <vt:lpstr>CE_Conso 19</vt:lpstr>
      <vt:lpstr>CE_Bank 20</vt:lpstr>
      <vt:lpstr>CE_Bank19</vt:lpstr>
      <vt:lpstr>CE_Bank 16</vt:lpstr>
      <vt:lpstr>CF</vt:lpstr>
      <vt:lpstr>PL (9)</vt:lpstr>
      <vt:lpstr>BS!Print_Area</vt:lpstr>
      <vt:lpstr>'CE_Bank 16'!Print_Area</vt:lpstr>
      <vt:lpstr>'CE_Bank 20'!Print_Area</vt:lpstr>
      <vt:lpstr>'CE_Conso 19'!Print_Area</vt:lpstr>
      <vt:lpstr>'CE_Conso 20'!Print_Area</vt:lpstr>
      <vt:lpstr>'PL (9)'!Print_Area</vt:lpstr>
      <vt:lpstr>'PL(3)'!Print_Area</vt:lpstr>
      <vt:lpstr>'PL(9)'!Print_Area</vt:lpstr>
    </vt:vector>
  </TitlesOfParts>
  <Company>user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NIPAPAN TECHASAN</cp:lastModifiedBy>
  <cp:lastPrinted>2020-11-12T12:58:51Z</cp:lastPrinted>
  <dcterms:created xsi:type="dcterms:W3CDTF">2002-12-13T14:30:06Z</dcterms:created>
  <dcterms:modified xsi:type="dcterms:W3CDTF">2020-11-13T02:29:40Z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0x0101006B799908010ABB4E892E828CAD26D804</vt:lpwstr>
  </property>
</Properties>
</file>