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M:\ABAS-Listed\WHA Corporation Public Company Limited\WHA Corporation PCL Sep 20\"/>
    </mc:Choice>
  </mc:AlternateContent>
  <xr:revisionPtr revIDLastSave="0" documentId="13_ncr:1_{4D50460C-BF1C-4116-9F53-4B225C75C4DC}" xr6:coauthVersionLast="45" xr6:coauthVersionMax="45" xr10:uidLastSave="{00000000-0000-0000-0000-000000000000}"/>
  <bookViews>
    <workbookView xWindow="-120" yWindow="-120" windowWidth="21840" windowHeight="13140" tabRatio="801" xr2:uid="{00000000-000D-0000-FFFF-FFFF00000000}"/>
  </bookViews>
  <sheets>
    <sheet name="2-4" sheetId="1" r:id="rId1"/>
    <sheet name="5-6 (3m)" sheetId="18" r:id="rId2"/>
    <sheet name="7-8 (9m)" sheetId="19" r:id="rId3"/>
    <sheet name="9" sheetId="20" r:id="rId4"/>
    <sheet name="10" sheetId="21" r:id="rId5"/>
    <sheet name="11-13" sheetId="22" r:id="rId6"/>
    <sheet name="Q15-6" sheetId="12" state="hidden" r:id="rId7"/>
  </sheets>
  <definedNames>
    <definedName name="OLE_LINK3" localSheetId="5">'11-13'!$A$13</definedName>
    <definedName name="_xlnm.Print_Area" localSheetId="1">'5-6 (3m)'!$A$1:$L$116</definedName>
    <definedName name="_xlnm.Print_Area" localSheetId="2">'7-8 (9m)'!$A$1:$L$118</definedName>
    <definedName name="_xlnm.Print_Area" localSheetId="6">'Q15-6'!$A$1:$L$118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E36" i="20" l="1"/>
  <c r="AE30" i="20"/>
  <c r="AG38" i="20"/>
  <c r="Q38" i="20"/>
  <c r="O38" i="20"/>
  <c r="AE46" i="20"/>
  <c r="AE44" i="20"/>
  <c r="AI44" i="20" l="1"/>
  <c r="K32" i="20" l="1"/>
  <c r="AG21" i="20"/>
  <c r="AG32" i="20" s="1"/>
  <c r="AC21" i="20"/>
  <c r="AC32" i="20" s="1"/>
  <c r="AA21" i="20"/>
  <c r="AA32" i="20" s="1"/>
  <c r="Y21" i="20"/>
  <c r="Y32" i="20" s="1"/>
  <c r="W21" i="20"/>
  <c r="W32" i="20" s="1"/>
  <c r="U21" i="20"/>
  <c r="U32" i="20" s="1"/>
  <c r="S21" i="20"/>
  <c r="S32" i="20" s="1"/>
  <c r="Q21" i="20"/>
  <c r="Q32" i="20" s="1"/>
  <c r="O21" i="20"/>
  <c r="O32" i="20" s="1"/>
  <c r="M21" i="20"/>
  <c r="M32" i="20" s="1"/>
  <c r="K21" i="20"/>
  <c r="I21" i="20"/>
  <c r="I32" i="20" s="1"/>
  <c r="G21" i="20"/>
  <c r="G32" i="20" s="1"/>
  <c r="AE19" i="20"/>
  <c r="AI19" i="20" s="1"/>
  <c r="AE17" i="20"/>
  <c r="AI17" i="20" s="1"/>
  <c r="AI21" i="20" s="1"/>
  <c r="AE21" i="20" l="1"/>
  <c r="A108" i="22"/>
  <c r="A53" i="22"/>
  <c r="A3" i="20"/>
  <c r="A3" i="21" s="1"/>
  <c r="M103" i="22"/>
  <c r="K103" i="22"/>
  <c r="I103" i="22"/>
  <c r="G103" i="22"/>
  <c r="M83" i="22"/>
  <c r="K83" i="22"/>
  <c r="I83" i="22"/>
  <c r="G83" i="22"/>
  <c r="M40" i="22"/>
  <c r="M47" i="22" s="1"/>
  <c r="I40" i="22"/>
  <c r="I47" i="22" s="1"/>
  <c r="Y36" i="21"/>
  <c r="Y34" i="21"/>
  <c r="Y33" i="21"/>
  <c r="Y32" i="21"/>
  <c r="W30" i="21"/>
  <c r="W38" i="21" s="1"/>
  <c r="U30" i="21"/>
  <c r="U38" i="21" s="1"/>
  <c r="S30" i="21"/>
  <c r="S38" i="21" s="1"/>
  <c r="Q30" i="21"/>
  <c r="Q38" i="21" s="1"/>
  <c r="O30" i="21"/>
  <c r="O38" i="21" s="1"/>
  <c r="M30" i="21"/>
  <c r="M38" i="21" s="1"/>
  <c r="K30" i="21"/>
  <c r="K38" i="21" s="1"/>
  <c r="I30" i="21"/>
  <c r="G30" i="21"/>
  <c r="G38" i="21" s="1"/>
  <c r="Y28" i="21"/>
  <c r="Y26" i="21"/>
  <c r="W23" i="21"/>
  <c r="U23" i="21"/>
  <c r="S23" i="21"/>
  <c r="Q23" i="21"/>
  <c r="O23" i="21"/>
  <c r="M23" i="21"/>
  <c r="K23" i="21"/>
  <c r="I23" i="21"/>
  <c r="G23" i="21"/>
  <c r="Y21" i="21"/>
  <c r="Y19" i="21"/>
  <c r="Y18" i="21"/>
  <c r="Y16" i="21"/>
  <c r="AG50" i="20"/>
  <c r="Q50" i="20"/>
  <c r="AE48" i="20"/>
  <c r="AI48" i="20" s="1"/>
  <c r="AI46" i="20"/>
  <c r="AE42" i="20"/>
  <c r="AI42" i="20" s="1"/>
  <c r="AE41" i="20"/>
  <c r="AI41" i="20" s="1"/>
  <c r="AE40" i="20"/>
  <c r="AI40" i="20" s="1"/>
  <c r="AC38" i="20"/>
  <c r="AC50" i="20" s="1"/>
  <c r="AA38" i="20"/>
  <c r="AA50" i="20" s="1"/>
  <c r="Y38" i="20"/>
  <c r="Y50" i="20" s="1"/>
  <c r="W38" i="20"/>
  <c r="W50" i="20" s="1"/>
  <c r="U38" i="20"/>
  <c r="U50" i="20" s="1"/>
  <c r="S38" i="20"/>
  <c r="S50" i="20" s="1"/>
  <c r="O50" i="20"/>
  <c r="M38" i="20"/>
  <c r="M50" i="20" s="1"/>
  <c r="K38" i="20"/>
  <c r="K50" i="20" s="1"/>
  <c r="I38" i="20"/>
  <c r="I50" i="20" s="1"/>
  <c r="G38" i="20"/>
  <c r="G50" i="20" s="1"/>
  <c r="AI36" i="20"/>
  <c r="AE34" i="20"/>
  <c r="AI34" i="20" s="1"/>
  <c r="AI30" i="20"/>
  <c r="AE28" i="20"/>
  <c r="AI28" i="20" s="1"/>
  <c r="AE26" i="20"/>
  <c r="AI26" i="20" s="1"/>
  <c r="AE25" i="20"/>
  <c r="AI25" i="20" s="1"/>
  <c r="AE24" i="20"/>
  <c r="AI24" i="20" s="1"/>
  <c r="AE23" i="20"/>
  <c r="AI23" i="20" s="1"/>
  <c r="L84" i="19"/>
  <c r="J84" i="19"/>
  <c r="H84" i="19"/>
  <c r="F84" i="19"/>
  <c r="L77" i="19"/>
  <c r="J77" i="19"/>
  <c r="H77" i="19"/>
  <c r="F77" i="19"/>
  <c r="A65" i="19"/>
  <c r="L54" i="19"/>
  <c r="L57" i="19" s="1"/>
  <c r="J54" i="19"/>
  <c r="H54" i="19"/>
  <c r="F54" i="19"/>
  <c r="L41" i="19"/>
  <c r="J41" i="19"/>
  <c r="H41" i="19"/>
  <c r="F41" i="19"/>
  <c r="L18" i="19"/>
  <c r="L26" i="19" s="1"/>
  <c r="L29" i="19" s="1"/>
  <c r="J18" i="19"/>
  <c r="J26" i="19" s="1"/>
  <c r="J29" i="19" s="1"/>
  <c r="H18" i="19"/>
  <c r="H26" i="19" s="1"/>
  <c r="H29" i="19" s="1"/>
  <c r="F18" i="19"/>
  <c r="F26" i="19" s="1"/>
  <c r="F29" i="19" s="1"/>
  <c r="L82" i="18"/>
  <c r="J82" i="18"/>
  <c r="H82" i="18"/>
  <c r="F82" i="18"/>
  <c r="L75" i="18"/>
  <c r="J75" i="18"/>
  <c r="H75" i="18"/>
  <c r="F75" i="18"/>
  <c r="A63" i="18"/>
  <c r="L53" i="18"/>
  <c r="J53" i="18"/>
  <c r="H53" i="18"/>
  <c r="F53" i="18"/>
  <c r="L40" i="18"/>
  <c r="J40" i="18"/>
  <c r="H40" i="18"/>
  <c r="F40" i="18"/>
  <c r="L18" i="18"/>
  <c r="L26" i="18" s="1"/>
  <c r="L29" i="18" s="1"/>
  <c r="J18" i="18"/>
  <c r="J26" i="18" s="1"/>
  <c r="J29" i="18" s="1"/>
  <c r="H18" i="18"/>
  <c r="H26" i="18" s="1"/>
  <c r="H29" i="18" s="1"/>
  <c r="F18" i="18"/>
  <c r="F26" i="18" s="1"/>
  <c r="F29" i="18" s="1"/>
  <c r="F56" i="18" l="1"/>
  <c r="F58" i="18" s="1"/>
  <c r="Y30" i="21"/>
  <c r="Y38" i="21" s="1"/>
  <c r="AI32" i="20"/>
  <c r="J57" i="19"/>
  <c r="J59" i="19" s="1"/>
  <c r="J56" i="18"/>
  <c r="J58" i="18" s="1"/>
  <c r="AE32" i="20"/>
  <c r="K12" i="22"/>
  <c r="K40" i="22" s="1"/>
  <c r="K47" i="22" s="1"/>
  <c r="K117" i="22" s="1"/>
  <c r="K123" i="22" s="1"/>
  <c r="G12" i="22"/>
  <c r="G40" i="22" s="1"/>
  <c r="G47" i="22" s="1"/>
  <c r="G117" i="22" s="1"/>
  <c r="G123" i="22" s="1"/>
  <c r="AI38" i="20"/>
  <c r="M117" i="22"/>
  <c r="M123" i="22" s="1"/>
  <c r="Y23" i="21"/>
  <c r="I117" i="22"/>
  <c r="I123" i="22" s="1"/>
  <c r="AE38" i="20"/>
  <c r="AE50" i="20" s="1"/>
  <c r="I38" i="21"/>
  <c r="L59" i="19"/>
  <c r="H57" i="19"/>
  <c r="H59" i="19" s="1"/>
  <c r="F57" i="19"/>
  <c r="F59" i="19" s="1"/>
  <c r="H56" i="18"/>
  <c r="H58" i="18" s="1"/>
  <c r="L56" i="18"/>
  <c r="L58" i="18" s="1"/>
  <c r="J90" i="12" l="1"/>
  <c r="F90" i="12"/>
  <c r="L83" i="12"/>
  <c r="H83" i="12"/>
  <c r="F83" i="12"/>
  <c r="L76" i="12"/>
  <c r="J76" i="12"/>
  <c r="H76" i="12"/>
  <c r="F76" i="12"/>
  <c r="A64" i="12"/>
  <c r="L54" i="12"/>
  <c r="L57" i="12" s="1"/>
  <c r="J54" i="12"/>
  <c r="H54" i="12"/>
  <c r="H57" i="12" s="1"/>
  <c r="F54" i="12"/>
  <c r="F57" i="12" s="1"/>
  <c r="L41" i="12"/>
  <c r="J41" i="12"/>
  <c r="H41" i="12"/>
  <c r="F41" i="12"/>
  <c r="L18" i="12"/>
  <c r="L26" i="12" s="1"/>
  <c r="L29" i="12" s="1"/>
  <c r="L59" i="12" s="1"/>
  <c r="J18" i="12"/>
  <c r="J26" i="12" s="1"/>
  <c r="J29" i="12" s="1"/>
  <c r="H18" i="12"/>
  <c r="H26" i="12" s="1"/>
  <c r="H29" i="12" s="1"/>
  <c r="H59" i="12" s="1"/>
  <c r="F18" i="12"/>
  <c r="F26" i="12" s="1"/>
  <c r="F29" i="12" s="1"/>
  <c r="F59" i="12" s="1"/>
  <c r="J57" i="12" l="1"/>
  <c r="J59" i="12" s="1"/>
  <c r="J80" i="12" s="1"/>
  <c r="J83" i="12" s="1"/>
  <c r="K85" i="1" l="1"/>
  <c r="G85" i="1"/>
  <c r="K49" i="1"/>
  <c r="K145" i="1"/>
  <c r="K148" i="1" s="1"/>
  <c r="K99" i="1"/>
  <c r="M85" i="1"/>
  <c r="I85" i="1"/>
  <c r="I145" i="1"/>
  <c r="I148" i="1" s="1"/>
  <c r="I49" i="1"/>
  <c r="M145" i="1"/>
  <c r="M148" i="1" s="1"/>
  <c r="M99" i="1"/>
  <c r="I99" i="1"/>
  <c r="M49" i="1"/>
  <c r="M28" i="1"/>
  <c r="M51" i="1" s="1"/>
  <c r="I28" i="1"/>
  <c r="G49" i="1"/>
  <c r="G99" i="1"/>
  <c r="G145" i="1"/>
  <c r="G148" i="1" s="1"/>
  <c r="G28" i="1"/>
  <c r="K28" i="1"/>
  <c r="I101" i="1" l="1"/>
  <c r="I51" i="1"/>
  <c r="M101" i="1"/>
  <c r="M150" i="1" s="1"/>
  <c r="I150" i="1"/>
  <c r="G51" i="1"/>
  <c r="G101" i="1"/>
  <c r="K101" i="1"/>
  <c r="K150" i="1" s="1"/>
  <c r="K51" i="1"/>
  <c r="G150" i="1" l="1"/>
  <c r="AI50" i="20"/>
</calcChain>
</file>

<file path=xl/sharedStrings.xml><?xml version="1.0" encoding="utf-8"?>
<sst xmlns="http://schemas.openxmlformats.org/spreadsheetml/2006/main" count="710" uniqueCount="318">
  <si>
    <t>WHA Corporation Public Company Limited</t>
  </si>
  <si>
    <t>Statements of Financial Position</t>
  </si>
  <si>
    <t>Consolidated
 financial information</t>
  </si>
  <si>
    <t>Separate 
financial information</t>
  </si>
  <si>
    <t>Unaudited</t>
  </si>
  <si>
    <t>Audited</t>
  </si>
  <si>
    <t>31 December</t>
  </si>
  <si>
    <t>Notes</t>
  </si>
  <si>
    <t>Baht</t>
  </si>
  <si>
    <t>Assets</t>
  </si>
  <si>
    <t>Current assets</t>
  </si>
  <si>
    <t>Cash and cash equivalents</t>
  </si>
  <si>
    <t>Short-term investments</t>
  </si>
  <si>
    <t>Trade and other receivables, net</t>
  </si>
  <si>
    <t>Short-term loans to related parties</t>
  </si>
  <si>
    <t>Real estate development costs</t>
  </si>
  <si>
    <t>Other current assets</t>
  </si>
  <si>
    <t>Non-current assets held for sale</t>
  </si>
  <si>
    <t>Total current assets</t>
  </si>
  <si>
    <t>Non-current assets</t>
  </si>
  <si>
    <t>Available-for-sale investments</t>
  </si>
  <si>
    <t>Investments in associates</t>
  </si>
  <si>
    <t>Investments in subsidiaries</t>
  </si>
  <si>
    <t>Interests in joint ventures</t>
  </si>
  <si>
    <t>Other long-term investments, net</t>
  </si>
  <si>
    <t>Investment properties, net</t>
  </si>
  <si>
    <t>Property, plant and equipment, net</t>
  </si>
  <si>
    <t>Intangible assets, net</t>
  </si>
  <si>
    <t>Goodwill</t>
  </si>
  <si>
    <t xml:space="preserve">Deferred income tax assets </t>
  </si>
  <si>
    <t>Other non-current assets</t>
  </si>
  <si>
    <t>Total non-current assets</t>
  </si>
  <si>
    <t>Total assets</t>
  </si>
  <si>
    <t>Director  __________________________     Director  __________________________</t>
  </si>
  <si>
    <t>The accompanying notes are an integral part of this interim financial information.</t>
  </si>
  <si>
    <t>Liabilities and equity</t>
  </si>
  <si>
    <t>Current liabilities</t>
  </si>
  <si>
    <t>Trade and other payables</t>
  </si>
  <si>
    <t>Current portion of debentures</t>
  </si>
  <si>
    <t>Current portion of deferred revenue</t>
  </si>
  <si>
    <t>Short-term loans from related parties</t>
  </si>
  <si>
    <t>Income tax payable</t>
  </si>
  <si>
    <t>Other current liabilities</t>
  </si>
  <si>
    <t xml:space="preserve">Liabilities directly associated with </t>
  </si>
  <si>
    <t>assets classified as held for sale</t>
  </si>
  <si>
    <t>Total current liabilities</t>
  </si>
  <si>
    <t>Non-current liabilities</t>
  </si>
  <si>
    <t>Long-term loans</t>
  </si>
  <si>
    <t>Debentures</t>
  </si>
  <si>
    <t>Deferred revenue</t>
  </si>
  <si>
    <t>Deferred income tax liabilities</t>
  </si>
  <si>
    <t>Deposits from long-term lease agreement</t>
  </si>
  <si>
    <t>Employee benefit obligations</t>
  </si>
  <si>
    <t>Other non-current liabilities</t>
  </si>
  <si>
    <t>Total non-current liabilities</t>
  </si>
  <si>
    <t>Total liabilities</t>
  </si>
  <si>
    <t>Equity</t>
  </si>
  <si>
    <t>Share capital</t>
  </si>
  <si>
    <t>Authorised share capital</t>
  </si>
  <si>
    <t xml:space="preserve">of par Baht 0.10 each </t>
  </si>
  <si>
    <t>Issued and paid-up share capital</t>
  </si>
  <si>
    <t xml:space="preserve">of paid-up Baht 0.10 each </t>
  </si>
  <si>
    <t>Share premium on ordinary shares</t>
  </si>
  <si>
    <t>Warrants</t>
  </si>
  <si>
    <t>Capital surplus from share swap</t>
  </si>
  <si>
    <t>Retained earnings</t>
  </si>
  <si>
    <t>Appropriated - legal reserve</t>
  </si>
  <si>
    <t>Unappropriated</t>
  </si>
  <si>
    <t>Other components of equity</t>
  </si>
  <si>
    <t xml:space="preserve">Equity attributable to owners of </t>
  </si>
  <si>
    <t>the parent</t>
  </si>
  <si>
    <t>Non-controlling interests</t>
  </si>
  <si>
    <t>Total equity</t>
  </si>
  <si>
    <t>Total liabilities and equity</t>
  </si>
  <si>
    <t>Statements of Comprehensive income (Unaudited)</t>
  </si>
  <si>
    <t>Consolidated</t>
  </si>
  <si>
    <t xml:space="preserve">Separate </t>
  </si>
  <si>
    <t xml:space="preserve"> financial information</t>
  </si>
  <si>
    <t>financial information</t>
  </si>
  <si>
    <t>Revenues from leases and services</t>
  </si>
  <si>
    <t>Revenues from sales of real estate</t>
  </si>
  <si>
    <t>Revenues from sales</t>
  </si>
  <si>
    <t>Costs of leases and services</t>
  </si>
  <si>
    <t>Costs of sales of real estate</t>
  </si>
  <si>
    <t>Costs of sales</t>
  </si>
  <si>
    <t>Gross profit</t>
  </si>
  <si>
    <t>Other income</t>
  </si>
  <si>
    <t>Selling expenses</t>
  </si>
  <si>
    <t>Administrative expenses</t>
  </si>
  <si>
    <t>Finance costs</t>
  </si>
  <si>
    <t>joint ventures</t>
  </si>
  <si>
    <t>Income tax</t>
  </si>
  <si>
    <t>Other comprehensive income</t>
  </si>
  <si>
    <t>Currency translation differences</t>
  </si>
  <si>
    <t>Share of other comprehensive income</t>
  </si>
  <si>
    <t>of joint ventures accounted for</t>
  </si>
  <si>
    <t>using the equity method</t>
  </si>
  <si>
    <t>to profit or loss</t>
  </si>
  <si>
    <t xml:space="preserve">Total items that will be reclassified </t>
  </si>
  <si>
    <t>subequently to profit or loss</t>
  </si>
  <si>
    <t>for the period, net of tax</t>
  </si>
  <si>
    <t>Total comprehensive income</t>
  </si>
  <si>
    <t>for the period</t>
  </si>
  <si>
    <t>Owners of the parent</t>
  </si>
  <si>
    <t xml:space="preserve">   attributable to:</t>
  </si>
  <si>
    <t>Statements of Changes in Equity (Unaudited)</t>
  </si>
  <si>
    <t>Consolidated financial information</t>
  </si>
  <si>
    <t>Attributable to owners of the parent</t>
  </si>
  <si>
    <t>Change</t>
  </si>
  <si>
    <t>Share</t>
  </si>
  <si>
    <t>Capital</t>
  </si>
  <si>
    <t>in parent's</t>
  </si>
  <si>
    <t>Issued</t>
  </si>
  <si>
    <t>ownership</t>
  </si>
  <si>
    <t>Total</t>
  </si>
  <si>
    <t>Non-</t>
  </si>
  <si>
    <t>and paid-up</t>
  </si>
  <si>
    <t>Appropriated</t>
  </si>
  <si>
    <t>interests in</t>
  </si>
  <si>
    <t>owners of</t>
  </si>
  <si>
    <t>controlling</t>
  </si>
  <si>
    <t>share capital</t>
  </si>
  <si>
    <t>shares</t>
  </si>
  <si>
    <t>share swap</t>
  </si>
  <si>
    <t>- legal reserve</t>
  </si>
  <si>
    <t xml:space="preserve"> subsidiaries</t>
  </si>
  <si>
    <t>interests</t>
  </si>
  <si>
    <t>Dividend paid</t>
  </si>
  <si>
    <t>Dividend paid from subsidiaries</t>
  </si>
  <si>
    <t>to non-controlling interests</t>
  </si>
  <si>
    <t xml:space="preserve">Total comprehensive income </t>
  </si>
  <si>
    <t xml:space="preserve">Capital increase from </t>
  </si>
  <si>
    <t>warrant conversion</t>
  </si>
  <si>
    <t>Separate financial information</t>
  </si>
  <si>
    <t>Capital increase from</t>
  </si>
  <si>
    <t>Statements of Cash Flows (Unaudited)</t>
  </si>
  <si>
    <t>Cash flows from operating activities</t>
  </si>
  <si>
    <t>Adjustments for :</t>
  </si>
  <si>
    <t>Depreciation</t>
  </si>
  <si>
    <t>Amortisation</t>
  </si>
  <si>
    <t xml:space="preserve">Gain from short-term investments disposal </t>
  </si>
  <si>
    <t>Gain from investment properties disposal</t>
  </si>
  <si>
    <t>Amortisation of other long-term investments</t>
  </si>
  <si>
    <t>Interest income</t>
  </si>
  <si>
    <t>Dividend income</t>
  </si>
  <si>
    <t>Changes in operating assets and liabilities :</t>
  </si>
  <si>
    <t>Trade and other receivables</t>
  </si>
  <si>
    <t>Cash generated from operation</t>
  </si>
  <si>
    <t>Interest received</t>
  </si>
  <si>
    <t>Interest paid</t>
  </si>
  <si>
    <t>Income tax refund received</t>
  </si>
  <si>
    <t>Income tax paid</t>
  </si>
  <si>
    <t>Cash flows from investing activities</t>
  </si>
  <si>
    <t>Payments of short-term investments acquisition</t>
  </si>
  <si>
    <t>Proceeds from short-term investments disposal</t>
  </si>
  <si>
    <t xml:space="preserve">Proceeds from capital reduction of </t>
  </si>
  <si>
    <t>available-for-sale investments</t>
  </si>
  <si>
    <t>Payments of investments in associates</t>
  </si>
  <si>
    <t>Payments of interests in joint ventures</t>
  </si>
  <si>
    <t>equipment acquisition</t>
  </si>
  <si>
    <t>Cash flows from financing activities</t>
  </si>
  <si>
    <t>Proceeds from short-term loans</t>
  </si>
  <si>
    <t>Repayments of short-term loans</t>
  </si>
  <si>
    <t xml:space="preserve">Cash and cash equivalents at </t>
  </si>
  <si>
    <t>the beginning of the period</t>
  </si>
  <si>
    <t xml:space="preserve">Cash and cash equivalents at the end </t>
  </si>
  <si>
    <t>of the period</t>
  </si>
  <si>
    <t>Non-cash transactions</t>
  </si>
  <si>
    <t>2019</t>
  </si>
  <si>
    <t>Closing balance 2019</t>
  </si>
  <si>
    <t>Short-term loans</t>
  </si>
  <si>
    <t>premium</t>
  </si>
  <si>
    <t xml:space="preserve"> on ordinary</t>
  </si>
  <si>
    <t>Currency</t>
  </si>
  <si>
    <t>translation</t>
  </si>
  <si>
    <t xml:space="preserve">Total equity </t>
  </si>
  <si>
    <t>The accompanying notes are an integral part of this financial statements.</t>
  </si>
  <si>
    <t>Proceeds from long-term loans</t>
  </si>
  <si>
    <t>Opening balance 2019</t>
  </si>
  <si>
    <t>Balance after adjustment</t>
  </si>
  <si>
    <t>Dividend payable</t>
  </si>
  <si>
    <t>changes in accounting policy</t>
  </si>
  <si>
    <t>Retrospective adjustments from</t>
  </si>
  <si>
    <t>Subsidiary's capital increase</t>
  </si>
  <si>
    <t>(expense) for the period</t>
  </si>
  <si>
    <t>Share of profit of associates and joint ventures</t>
  </si>
  <si>
    <t>Total comprehensive income for the period</t>
  </si>
  <si>
    <t xml:space="preserve">   reclassified subsequently to profit or loss</t>
  </si>
  <si>
    <t>Items that will be reclassified subsequently</t>
  </si>
  <si>
    <t>Income tax relating to items that will be</t>
  </si>
  <si>
    <t>Payments of short-term loans to related parties</t>
  </si>
  <si>
    <t>Gain from property, plant and equipment disposal</t>
  </si>
  <si>
    <t>Share of profit from associates and joint ventures</t>
  </si>
  <si>
    <t>Proceeds from short-term loans to related parties</t>
  </si>
  <si>
    <t>in joint venture</t>
  </si>
  <si>
    <t>Proceeds from capital reduction of investments</t>
  </si>
  <si>
    <t>Payments of investment properties acquisition</t>
  </si>
  <si>
    <t>Interest paid to capitalise for investment properties</t>
  </si>
  <si>
    <t>Proceeds from short-term loans from related parties</t>
  </si>
  <si>
    <t xml:space="preserve">Deposits from long-term </t>
  </si>
  <si>
    <t xml:space="preserve">   lease agreement</t>
  </si>
  <si>
    <t xml:space="preserve">Ordinary shares, </t>
  </si>
  <si>
    <t>15,677,730,186 shares</t>
  </si>
  <si>
    <t>14,709,098,452 shares</t>
  </si>
  <si>
    <t>Current portion of long-term loans</t>
  </si>
  <si>
    <r>
      <t xml:space="preserve">Liabilities and equity </t>
    </r>
    <r>
      <rPr>
        <sz val="9"/>
        <rFont val="Arial"/>
        <family val="2"/>
      </rPr>
      <t>(Continued)</t>
    </r>
  </si>
  <si>
    <t>Exchange effect on cash and cash equivalents</t>
  </si>
  <si>
    <t>employee benefit</t>
  </si>
  <si>
    <t xml:space="preserve"> obligations</t>
  </si>
  <si>
    <t>2020</t>
  </si>
  <si>
    <t>Closing balance 2020</t>
  </si>
  <si>
    <t xml:space="preserve">Financial assets measured at </t>
  </si>
  <si>
    <t>fair value through profit or loss</t>
  </si>
  <si>
    <t xml:space="preserve">fair value through other </t>
  </si>
  <si>
    <t>comprehensive income</t>
  </si>
  <si>
    <t>amortised cost</t>
  </si>
  <si>
    <t>Current portion of lease liabilities</t>
  </si>
  <si>
    <t>Lease liabilities</t>
  </si>
  <si>
    <t>Net impairment losses on financial assets</t>
  </si>
  <si>
    <t xml:space="preserve">Items that will not be reclassified </t>
  </si>
  <si>
    <t>subsequently to profit or loss</t>
  </si>
  <si>
    <t>Changes in fair value of equity investments</t>
  </si>
  <si>
    <t>Income tax relating to items that will not</t>
  </si>
  <si>
    <t xml:space="preserve">Total items that will not be reclassified </t>
  </si>
  <si>
    <t>14,946,834,679 shares</t>
  </si>
  <si>
    <t>Repayments of debentures</t>
  </si>
  <si>
    <t>Payments of issuance debentures</t>
  </si>
  <si>
    <t xml:space="preserve">Account payables from investment </t>
  </si>
  <si>
    <t>properties acquisition</t>
  </si>
  <si>
    <t xml:space="preserve">Account payables from property, plant and </t>
  </si>
  <si>
    <t>Change in value of investments</t>
  </si>
  <si>
    <t>Remeasurements of employee benefit obligations</t>
  </si>
  <si>
    <t>Subsidiary's capital decrease</t>
  </si>
  <si>
    <t>Payments of other long-term investments acquisition</t>
  </si>
  <si>
    <t>Payments of investments in subsidiaries</t>
  </si>
  <si>
    <t>Basic earnings per share</t>
  </si>
  <si>
    <t>Diluted earnings per share</t>
  </si>
  <si>
    <t>Profit for the period</t>
  </si>
  <si>
    <t>Profit before income tax</t>
  </si>
  <si>
    <t>Earnings per share</t>
  </si>
  <si>
    <t>Profit attributable to:</t>
  </si>
  <si>
    <t>For the three-month period ended 31 March 2020</t>
  </si>
  <si>
    <t>Profit (loss) before income tax</t>
  </si>
  <si>
    <t>Profit (loss) for the period</t>
  </si>
  <si>
    <t xml:space="preserve">at fair value through other </t>
  </si>
  <si>
    <t>be reclassified subsequently to profitor loss</t>
  </si>
  <si>
    <t>Profit (loss) attributable to:</t>
  </si>
  <si>
    <t>Earnings (losses) per share</t>
  </si>
  <si>
    <t>Basic earnings (losses) per share</t>
  </si>
  <si>
    <t>Diluted earnings (losses) per share</t>
  </si>
  <si>
    <t>Opening balance 2020</t>
  </si>
  <si>
    <t xml:space="preserve">Gain from available-for-sale investments disposal </t>
  </si>
  <si>
    <t>Proceeds from available-for-sale investments disposal</t>
  </si>
  <si>
    <t>Payments of land deposit</t>
  </si>
  <si>
    <t>As at 30 September 2020</t>
  </si>
  <si>
    <t>30 September</t>
  </si>
  <si>
    <t>For the three-month period ended 30 September 2020</t>
  </si>
  <si>
    <t>For the nine-month period ended 30 September 2020</t>
  </si>
  <si>
    <t>at fair value through other comprehensive income</t>
  </si>
  <si>
    <t>be reclassified subsequently to profit or loss</t>
  </si>
  <si>
    <t>-</t>
  </si>
  <si>
    <t xml:space="preserve">of associates and joint ventures </t>
  </si>
  <si>
    <t>accounted for using the equity method</t>
  </si>
  <si>
    <t xml:space="preserve">Measurement </t>
  </si>
  <si>
    <t>Share of other</t>
  </si>
  <si>
    <t xml:space="preserve">of equity investments </t>
  </si>
  <si>
    <t xml:space="preserve"> comprehensive</t>
  </si>
  <si>
    <t xml:space="preserve">at fair value through </t>
  </si>
  <si>
    <t xml:space="preserve"> income of </t>
  </si>
  <si>
    <t xml:space="preserve">other comprehensive </t>
  </si>
  <si>
    <t>associates and</t>
  </si>
  <si>
    <t>Investments</t>
  </si>
  <si>
    <t>income</t>
  </si>
  <si>
    <t>Warrant expiration</t>
  </si>
  <si>
    <t>Change in parent's ownership</t>
  </si>
  <si>
    <t xml:space="preserve"> </t>
  </si>
  <si>
    <t>interest in subsidiaries</t>
  </si>
  <si>
    <t>for the peiord</t>
  </si>
  <si>
    <t>Unrealised gain on exchange rate</t>
  </si>
  <si>
    <t>in associates</t>
  </si>
  <si>
    <t>Payments of property, plant and equipment acquisition</t>
  </si>
  <si>
    <t>Interest paid to capitalise for property, plant and equipment</t>
  </si>
  <si>
    <t>Proceeds from property, plant and equipment disposal</t>
  </si>
  <si>
    <t>Proceed from debentures</t>
  </si>
  <si>
    <t>Payments on lease liabilities</t>
  </si>
  <si>
    <t>Proceed from warrant conversion</t>
  </si>
  <si>
    <t>Proceeds from interest rate swap contracts</t>
  </si>
  <si>
    <t>Payments for change in parent's ownership interests</t>
  </si>
  <si>
    <t xml:space="preserve"> in subsidiaries</t>
  </si>
  <si>
    <t>Proceeds from non-controlling interests</t>
  </si>
  <si>
    <t>Payments to non-controlling interests</t>
  </si>
  <si>
    <t>Net cash receipts from financing activities</t>
  </si>
  <si>
    <t>Lease assets and liabilities</t>
  </si>
  <si>
    <t>Paid of employee benefit</t>
  </si>
  <si>
    <t>Net cash payments from investing activities</t>
  </si>
  <si>
    <t>Net cash receipts from operating activities</t>
  </si>
  <si>
    <t>Repayments of  long-term loans</t>
  </si>
  <si>
    <t xml:space="preserve">Dividend received </t>
  </si>
  <si>
    <t>14, 15</t>
  </si>
  <si>
    <t>Net increase (decrease) in cash and</t>
  </si>
  <si>
    <t>cash equivalents</t>
  </si>
  <si>
    <t xml:space="preserve">Recognised changes in the value of contingent </t>
  </si>
  <si>
    <t>consideration to investment in associates</t>
  </si>
  <si>
    <t>Other comprehensive income (expense)</t>
  </si>
  <si>
    <t>Total comprehensive income (expense) for the period</t>
  </si>
  <si>
    <t>Total comprehensive income (expense)</t>
  </si>
  <si>
    <t>Re-measurements of</t>
  </si>
  <si>
    <t>of employee benefit</t>
  </si>
  <si>
    <t>Re-measurements</t>
  </si>
  <si>
    <t>Measurement of</t>
  </si>
  <si>
    <t>equity investments</t>
  </si>
  <si>
    <t>at fair value through</t>
  </si>
  <si>
    <t>other comprehensive</t>
  </si>
  <si>
    <t xml:space="preserve"> surplus from</t>
  </si>
  <si>
    <t>ordinary shares</t>
  </si>
  <si>
    <t xml:space="preserve"> premium on</t>
  </si>
  <si>
    <t>Capital surplus</t>
  </si>
  <si>
    <t>froms hare swap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</si>
</sst>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 #,##0.00_);_(* \(#,##0.00\);_(* &quot;-&quot;??_);_(@_)"/>
    <numFmt numFmtId="165" formatCode="#,##0;\(#,##0\);&quot;-&quot;;@"/>
    <numFmt numFmtId="166" formatCode="#,##0;\(#,##0\)"/>
    <numFmt numFmtId="167" formatCode="_(* #,##0_);_(* \(#,##0\);_(* &quot;-&quot;??_);_(@_)"/>
    <numFmt numFmtId="168" formatCode="_-* #,##0.000000_-;\-* #,##0.000000_-;_-* &quot;-&quot;??????_-;_-@_-"/>
    <numFmt numFmtId="169" formatCode="_(* #,##0_);_(* \(#,##0\);_(* &quot;-&quot;_)\ \ \ \ \ ;_(@_)"/>
    <numFmt numFmtId="170" formatCode="#,##0;\(#,##0\);\-"/>
    <numFmt numFmtId="171" formatCode="#,##0.0000;\(#,##0.0000\);&quot;-&quot;;@"/>
    <numFmt numFmtId="172" formatCode="#,##0.000;\(#,##0.000\);&quot;-&quot;;@"/>
    <numFmt numFmtId="173" formatCode="#,##0.000"/>
    <numFmt numFmtId="174" formatCode="_-* #,##0.00\ &quot;€&quot;_-;\-* #,##0.00\ &quot;€&quot;_-;_-* &quot;-&quot;??\ &quot;€&quot;_-;_-@_-"/>
    <numFmt numFmtId="175" formatCode="_-* #,##0.00\ _€_-;\-* #,##0.00\ _€_-;_-* &quot;-&quot;??\ _€_-;_-@_-"/>
  </numFmts>
  <fonts count="48">
    <font>
      <sz val="10"/>
      <name val="Arial"/>
      <family val="2"/>
    </font>
    <font>
      <sz val="11"/>
      <color theme="1"/>
      <name val="Calibri"/>
      <family val="2"/>
      <scheme val="minor"/>
    </font>
    <font>
      <sz val="11"/>
      <color theme="1"/>
      <name val="Calibri"/>
      <family val="2"/>
      <scheme val="minor"/>
    </font>
    <font>
      <sz val="10"/>
      <name val="Arial"/>
      <family val="2"/>
    </font>
    <font>
      <b/>
      <sz val="9"/>
      <name val="Arial"/>
      <family val="2"/>
    </font>
    <font>
      <sz val="9"/>
      <name val="Arial"/>
      <family val="2"/>
    </font>
    <font>
      <b/>
      <sz val="10"/>
      <name val="Arial"/>
      <family val="2"/>
    </font>
    <font>
      <sz val="8"/>
      <name val="Arial"/>
      <family val="2"/>
    </font>
    <font>
      <b/>
      <sz val="8"/>
      <name val="Arial"/>
      <family val="2"/>
    </font>
    <font>
      <sz val="12"/>
      <name val="Browallia New"/>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8"/>
      <color theme="1"/>
      <name val="Arial"/>
      <family val="2"/>
      <charset val="222"/>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sz val="18"/>
      <color theme="3"/>
      <name val="Calibri Light"/>
      <family val="2"/>
      <scheme val="major"/>
    </font>
    <font>
      <b/>
      <sz val="11"/>
      <color theme="1"/>
      <name val="Calibri"/>
      <family val="2"/>
      <scheme val="minor"/>
    </font>
    <font>
      <sz val="11"/>
      <color rgb="FFFF0000"/>
      <name val="Calibri"/>
      <family val="2"/>
      <scheme val="minor"/>
    </font>
    <font>
      <sz val="10"/>
      <color theme="1"/>
      <name val="Arial"/>
      <family val="2"/>
    </font>
    <font>
      <sz val="11"/>
      <color theme="1"/>
      <name val="Arial"/>
      <family val="2"/>
    </font>
    <font>
      <u/>
      <sz val="10"/>
      <color rgb="FF7A1818"/>
      <name val="Georgia"/>
      <family val="1"/>
    </font>
    <font>
      <u/>
      <sz val="10"/>
      <color rgb="FF0563C1"/>
      <name val="Georgia"/>
      <family val="1"/>
    </font>
    <font>
      <u/>
      <sz val="10"/>
      <color theme="10"/>
      <name val="Arial"/>
      <family val="2"/>
    </font>
    <font>
      <sz val="11"/>
      <color indexed="8"/>
      <name val="Calibri"/>
      <family val="2"/>
    </font>
    <font>
      <u/>
      <sz val="10"/>
      <color rgb="FF0000FF"/>
      <name val="Arial"/>
      <family val="2"/>
    </font>
    <font>
      <u/>
      <sz val="8"/>
      <color theme="10"/>
      <name val="Arial"/>
      <family val="2"/>
      <charset val="222"/>
    </font>
    <font>
      <sz val="11"/>
      <color theme="1"/>
      <name val="Calibri"/>
      <family val="2"/>
      <charset val="222"/>
      <scheme val="minor"/>
    </font>
    <font>
      <sz val="14"/>
      <name val="Cordia New"/>
      <family val="2"/>
    </font>
    <font>
      <sz val="14"/>
      <name val="AngsanaUPC"/>
      <family val="1"/>
      <charset val="222"/>
    </font>
    <font>
      <sz val="10"/>
      <color rgb="FF000000"/>
      <name val="Times New Roman"/>
      <family val="1"/>
    </font>
    <font>
      <sz val="11"/>
      <color indexed="8"/>
      <name val="Tahoma"/>
      <family val="2"/>
      <charset val="222"/>
    </font>
    <font>
      <u/>
      <sz val="10"/>
      <color rgb="FF0000FF"/>
      <name val="Georgia"/>
      <family val="1"/>
    </font>
    <font>
      <sz val="10"/>
      <color theme="1"/>
      <name val="Arial Unicode MS"/>
      <family val="2"/>
    </font>
    <font>
      <sz val="8"/>
      <color indexed="8"/>
      <name val="Arial"/>
      <family val="2"/>
      <charset val="222"/>
    </font>
    <font>
      <sz val="11"/>
      <color theme="1"/>
      <name val="Calibri"/>
      <family val="2"/>
      <charset val="1"/>
      <scheme val="minor"/>
    </font>
    <font>
      <sz val="9"/>
      <name val="Arial Unicode MS"/>
      <family val="2"/>
    </font>
    <font>
      <sz val="12"/>
      <name val="EucrosiaUPC"/>
      <family val="1"/>
      <charset val="222"/>
    </font>
    <font>
      <sz val="12"/>
      <name val="CordiaUPC"/>
      <family val="2"/>
      <charset val="222"/>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AFAFA"/>
        <bgColor indexed="64"/>
      </patternFill>
    </fill>
  </fills>
  <borders count="19">
    <border>
      <left/>
      <right/>
      <top/>
      <bottom/>
      <diagonal/>
    </border>
    <border>
      <left/>
      <right/>
      <top/>
      <bottom style="thin">
        <color indexed="0"/>
      </bottom>
      <diagonal/>
    </border>
    <border>
      <left/>
      <right/>
      <top/>
      <bottom style="double">
        <color indexed="0"/>
      </bottom>
      <diagonal/>
    </border>
    <border>
      <left/>
      <right/>
      <top/>
      <bottom style="thin">
        <color indexed="64"/>
      </bottom>
      <diagonal/>
    </border>
    <border>
      <left/>
      <right/>
      <top style="thin">
        <color indexed="0"/>
      </top>
      <bottom/>
      <diagonal/>
    </border>
    <border>
      <left/>
      <right/>
      <top style="thin">
        <color indexed="64"/>
      </top>
      <bottom/>
      <diagonal/>
    </border>
    <border>
      <left/>
      <right/>
      <top style="thin">
        <color indexed="0"/>
      </top>
      <bottom style="thin">
        <color indexed="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n">
        <color rgb="FF000000"/>
      </bottom>
      <diagonal/>
    </border>
    <border>
      <left style="thin">
        <color auto="1"/>
      </left>
      <right/>
      <top/>
      <bottom/>
      <diagonal/>
    </border>
    <border>
      <left/>
      <right/>
      <top style="thin">
        <color indexed="0"/>
      </top>
      <bottom style="thin">
        <color indexed="64"/>
      </bottom>
      <diagonal/>
    </border>
  </borders>
  <cellStyleXfs count="295">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2" fillId="26" borderId="0" applyNumberFormat="0" applyBorder="0" applyAlignment="0" applyProtection="0"/>
    <xf numFmtId="0" fontId="13" fillId="27" borderId="7" applyNumberFormat="0" applyAlignment="0" applyProtection="0"/>
    <xf numFmtId="0" fontId="14" fillId="28" borderId="8" applyNumberFormat="0" applyAlignment="0" applyProtection="0"/>
    <xf numFmtId="164" fontId="3" fillId="0" borderId="0" applyFont="0" applyFill="0" applyBorder="0" applyAlignment="0" applyProtection="0"/>
    <xf numFmtId="43" fontId="15" fillId="0" borderId="0" applyFont="0" applyFill="0" applyBorder="0" applyAlignment="0" applyProtection="0"/>
    <xf numFmtId="0" fontId="16" fillId="0" borderId="0" applyNumberFormat="0" applyFill="0" applyBorder="0" applyAlignment="0" applyProtection="0"/>
    <xf numFmtId="0" fontId="17" fillId="29" borderId="0" applyNumberFormat="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30" borderId="7" applyNumberFormat="0" applyAlignment="0" applyProtection="0"/>
    <xf numFmtId="0" fontId="22" fillId="0" borderId="12" applyNumberFormat="0" applyFill="0" applyAlignment="0" applyProtection="0"/>
    <xf numFmtId="0" fontId="23" fillId="31" borderId="0" applyNumberFormat="0" applyBorder="0" applyAlignment="0" applyProtection="0"/>
    <xf numFmtId="0" fontId="3" fillId="0" borderId="0"/>
    <xf numFmtId="0" fontId="3" fillId="0" borderId="0"/>
    <xf numFmtId="0" fontId="3" fillId="0" borderId="0"/>
    <xf numFmtId="0" fontId="10" fillId="32" borderId="13" applyNumberFormat="0" applyFont="0" applyAlignment="0" applyProtection="0"/>
    <xf numFmtId="0" fontId="24" fillId="27" borderId="14" applyNumberFormat="0" applyAlignment="0" applyProtection="0"/>
    <xf numFmtId="9" fontId="3" fillId="0" borderId="0" applyFont="0" applyFill="0" applyBorder="0" applyAlignment="0" applyProtection="0"/>
    <xf numFmtId="0" fontId="25" fillId="0" borderId="0" applyNumberFormat="0" applyFill="0" applyBorder="0" applyAlignment="0" applyProtection="0"/>
    <xf numFmtId="0" fontId="26" fillId="0" borderId="15" applyNumberFormat="0" applyFill="0" applyAlignment="0" applyProtection="0"/>
    <xf numFmtId="0" fontId="27" fillId="0" borderId="0" applyNumberFormat="0" applyFill="0" applyBorder="0" applyAlignment="0" applyProtection="0"/>
    <xf numFmtId="0" fontId="28" fillId="0" borderId="0">
      <protection locked="0"/>
    </xf>
    <xf numFmtId="0" fontId="28" fillId="0" borderId="0">
      <protection locked="0"/>
    </xf>
    <xf numFmtId="174" fontId="3" fillId="0" borderId="0" applyFont="0" applyFill="0" applyBorder="0" applyAlignment="0" applyProtection="0"/>
    <xf numFmtId="175" fontId="3" fillId="0" borderId="0" applyFont="0" applyFill="0" applyBorder="0" applyAlignment="0" applyProtection="0"/>
    <xf numFmtId="43" fontId="3" fillId="0" borderId="0" applyFont="0" applyFill="0" applyBorder="0" applyAlignment="0" applyProtection="0"/>
    <xf numFmtId="0" fontId="3" fillId="0" borderId="0"/>
    <xf numFmtId="0" fontId="31" fillId="0" borderId="0" applyNumberFormat="0" applyFill="0" applyBorder="0" applyAlignment="0">
      <protection locked="0"/>
    </xf>
    <xf numFmtId="0" fontId="28" fillId="0" borderId="0"/>
    <xf numFmtId="0" fontId="29" fillId="0" borderId="0"/>
    <xf numFmtId="0" fontId="31" fillId="0" borderId="0" applyNumberFormat="0" applyFill="0" applyBorder="0" applyAlignment="0" applyProtection="0"/>
    <xf numFmtId="0" fontId="28" fillId="0" borderId="0"/>
    <xf numFmtId="0" fontId="30" fillId="0" borderId="0" applyNumberFormat="0" applyFill="0" applyBorder="0" applyAlignment="0" applyProtection="0"/>
    <xf numFmtId="0" fontId="29" fillId="0" borderId="0"/>
    <xf numFmtId="9" fontId="28" fillId="0" borderId="0" applyFont="0" applyFill="0" applyBorder="0" applyAlignment="0" applyProtection="0"/>
    <xf numFmtId="43" fontId="28" fillId="0" borderId="0" applyFont="0" applyFill="0" applyBorder="0" applyAlignment="0" applyProtection="0"/>
    <xf numFmtId="0" fontId="33" fillId="0" borderId="0"/>
    <xf numFmtId="43" fontId="2" fillId="0" borderId="0" applyFont="0" applyFill="0" applyBorder="0" applyAlignment="0" applyProtection="0"/>
    <xf numFmtId="43" fontId="33"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protection locked="0"/>
    </xf>
    <xf numFmtId="0" fontId="34" fillId="0" borderId="0" applyNumberFormat="0" applyFill="0" applyBorder="0" applyAlignment="0">
      <protection locked="0"/>
    </xf>
    <xf numFmtId="0" fontId="32" fillId="0" borderId="0" applyNumberFormat="0" applyFill="0" applyBorder="0" applyAlignment="0" applyProtection="0"/>
    <xf numFmtId="0" fontId="35" fillId="0" borderId="0" applyNumberFormat="0" applyFill="0" applyBorder="0" applyAlignment="0" applyProtection="0">
      <alignment vertical="top"/>
      <protection locked="0"/>
    </xf>
    <xf numFmtId="43" fontId="28" fillId="0" borderId="0" applyFont="0" applyFill="0" applyBorder="0" applyAlignment="0" applyProtection="0"/>
    <xf numFmtId="0" fontId="28" fillId="0" borderId="0"/>
    <xf numFmtId="43" fontId="33" fillId="0" borderId="0" applyFont="0" applyFill="0" applyBorder="0" applyAlignment="0" applyProtection="0"/>
    <xf numFmtId="0" fontId="3" fillId="0" borderId="0"/>
    <xf numFmtId="43" fontId="33" fillId="0" borderId="0" applyFont="0" applyFill="0" applyBorder="0" applyAlignment="0" applyProtection="0"/>
    <xf numFmtId="9" fontId="33" fillId="0" borderId="0" applyFont="0" applyFill="0" applyBorder="0" applyAlignment="0" applyProtection="0"/>
    <xf numFmtId="0" fontId="36" fillId="0" borderId="0"/>
    <xf numFmtId="43" fontId="33" fillId="0" borderId="0" applyFont="0" applyFill="0" applyBorder="0" applyAlignment="0" applyProtection="0"/>
    <xf numFmtId="0" fontId="3" fillId="0" borderId="0"/>
    <xf numFmtId="9" fontId="15" fillId="0" borderId="0" applyFont="0" applyFill="0" applyBorder="0" applyAlignment="0" applyProtection="0"/>
    <xf numFmtId="43" fontId="36" fillId="0" borderId="0" applyFont="0" applyFill="0" applyBorder="0" applyAlignment="0" applyProtection="0"/>
    <xf numFmtId="0" fontId="15" fillId="0" borderId="0"/>
    <xf numFmtId="43" fontId="15" fillId="0" borderId="0" applyFont="0" applyFill="0" applyBorder="0" applyAlignment="0" applyProtection="0"/>
    <xf numFmtId="43" fontId="38" fillId="0" borderId="0" applyFont="0" applyFill="0" applyBorder="0" applyAlignment="0" applyProtection="0"/>
    <xf numFmtId="9" fontId="15" fillId="0" borderId="0" applyFont="0" applyFill="0" applyBorder="0" applyAlignment="0" applyProtection="0"/>
    <xf numFmtId="0" fontId="2" fillId="0" borderId="0"/>
    <xf numFmtId="0" fontId="15" fillId="0" borderId="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0" fontId="36" fillId="0" borderId="0"/>
    <xf numFmtId="0" fontId="15" fillId="0" borderId="0"/>
    <xf numFmtId="9" fontId="28" fillId="0" borderId="0" applyFont="0" applyFill="0" applyBorder="0" applyAlignment="0" applyProtection="0"/>
    <xf numFmtId="9" fontId="2" fillId="0" borderId="0" applyFont="0" applyFill="0" applyBorder="0" applyAlignment="0" applyProtection="0"/>
    <xf numFmtId="0" fontId="2" fillId="0" borderId="0"/>
    <xf numFmtId="0" fontId="35" fillId="0" borderId="0" applyNumberForma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39" fillId="0" borderId="0"/>
    <xf numFmtId="9" fontId="2" fillId="0" borderId="0" applyFont="0" applyFill="0" applyBorder="0" applyAlignment="0" applyProtection="0"/>
    <xf numFmtId="43" fontId="2" fillId="0" borderId="0" applyFont="0" applyFill="0" applyBorder="0" applyAlignment="0" applyProtection="0"/>
    <xf numFmtId="0" fontId="36" fillId="0" borderId="0"/>
    <xf numFmtId="43" fontId="36" fillId="0" borderId="0" applyFont="0" applyFill="0" applyBorder="0" applyAlignment="0" applyProtection="0"/>
    <xf numFmtId="0" fontId="33" fillId="0" borderId="0"/>
    <xf numFmtId="0" fontId="2" fillId="0" borderId="0"/>
    <xf numFmtId="43" fontId="2" fillId="0" borderId="0" applyFont="0" applyFill="0" applyBorder="0" applyAlignment="0" applyProtection="0"/>
    <xf numFmtId="0" fontId="2" fillId="0" borderId="0"/>
    <xf numFmtId="0" fontId="37" fillId="0" borderId="0"/>
    <xf numFmtId="0" fontId="37" fillId="0" borderId="0"/>
    <xf numFmtId="43" fontId="2" fillId="0" borderId="0" applyFont="0" applyFill="0" applyBorder="0" applyAlignment="0" applyProtection="0"/>
    <xf numFmtId="0" fontId="36" fillId="0" borderId="0"/>
    <xf numFmtId="0" fontId="2" fillId="0" borderId="0"/>
    <xf numFmtId="9" fontId="36" fillId="0" borderId="0" applyFont="0" applyFill="0" applyBorder="0" applyAlignment="0" applyProtection="0"/>
    <xf numFmtId="43" fontId="33" fillId="0" borderId="0" applyFont="0" applyFill="0" applyBorder="0" applyAlignment="0" applyProtection="0"/>
    <xf numFmtId="0" fontId="2" fillId="0" borderId="0"/>
    <xf numFmtId="43" fontId="33" fillId="0" borderId="0" applyFont="0" applyFill="0" applyBorder="0" applyAlignment="0" applyProtection="0"/>
    <xf numFmtId="9" fontId="2" fillId="0" borderId="0" applyFont="0" applyFill="0" applyBorder="0" applyAlignment="0" applyProtection="0"/>
    <xf numFmtId="0" fontId="39" fillId="0" borderId="0"/>
    <xf numFmtId="43" fontId="2" fillId="0" borderId="0" applyFont="0" applyFill="0" applyBorder="0" applyAlignment="0" applyProtection="0"/>
    <xf numFmtId="175" fontId="3" fillId="0" borderId="0" applyFont="0" applyFill="0" applyBorder="0" applyAlignment="0" applyProtection="0"/>
    <xf numFmtId="0" fontId="36" fillId="0" borderId="0"/>
    <xf numFmtId="43" fontId="33" fillId="0" borderId="0" applyFont="0" applyFill="0" applyBorder="0" applyAlignment="0" applyProtection="0"/>
    <xf numFmtId="43" fontId="36"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15" fillId="0" borderId="0" applyFont="0" applyFill="0" applyBorder="0" applyAlignment="0" applyProtection="0"/>
    <xf numFmtId="0" fontId="34" fillId="0" borderId="0" applyNumberFormat="0" applyFill="0" applyBorder="0" applyAlignment="0">
      <protection locked="0"/>
    </xf>
    <xf numFmtId="43" fontId="2" fillId="0" borderId="0" applyFont="0" applyFill="0" applyBorder="0" applyAlignment="0" applyProtection="0"/>
    <xf numFmtId="0" fontId="32" fillId="0" borderId="0" applyNumberFormat="0" applyFill="0" applyBorder="0" applyAlignment="0" applyProtection="0"/>
    <xf numFmtId="0" fontId="28" fillId="0" borderId="0"/>
    <xf numFmtId="43" fontId="2" fillId="0" borderId="0" applyFont="0" applyFill="0" applyBorder="0" applyAlignment="0" applyProtection="0"/>
    <xf numFmtId="0" fontId="2" fillId="0" borderId="0"/>
    <xf numFmtId="43" fontId="15" fillId="0" borderId="0" applyFont="0" applyFill="0" applyBorder="0" applyAlignment="0" applyProtection="0"/>
    <xf numFmtId="9" fontId="15" fillId="0" borderId="0" applyFont="0" applyFill="0" applyBorder="0" applyAlignment="0" applyProtection="0"/>
    <xf numFmtId="43" fontId="40" fillId="0" borderId="0" applyFont="0" applyFill="0" applyBorder="0" applyAlignment="0" applyProtection="0"/>
    <xf numFmtId="43" fontId="15" fillId="0" borderId="0" applyFont="0" applyFill="0" applyBorder="0" applyAlignment="0" applyProtection="0"/>
    <xf numFmtId="0" fontId="36" fillId="0" borderId="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41" fillId="0" borderId="17" applyNumberFormat="0" applyFill="0" applyAlignment="0">
      <protection locked="0"/>
    </xf>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36" fillId="0" borderId="0" applyFont="0" applyFill="0" applyBorder="0" applyAlignment="0" applyProtection="0"/>
    <xf numFmtId="0" fontId="42" fillId="0" borderId="0"/>
    <xf numFmtId="43" fontId="43"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36" fillId="0" borderId="0"/>
    <xf numFmtId="43" fontId="36"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 fillId="2"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4"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12" borderId="0" applyNumberFormat="0" applyBorder="0" applyAlignment="0" applyProtection="0"/>
    <xf numFmtId="0" fontId="2" fillId="7" borderId="0" applyNumberFormat="0" applyBorder="0" applyAlignment="0" applyProtection="0"/>
    <xf numFmtId="0" fontId="2" fillId="13" borderId="0" applyNumberFormat="0" applyBorder="0" applyAlignment="0" applyProtection="0"/>
    <xf numFmtId="0" fontId="3" fillId="0" borderId="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43" fontId="3" fillId="0" borderId="0" applyFont="0" applyFill="0" applyBorder="0" applyAlignment="0" applyProtection="0"/>
    <xf numFmtId="43" fontId="15" fillId="0" borderId="0" applyFont="0" applyFill="0" applyBorder="0" applyAlignment="0" applyProtection="0"/>
    <xf numFmtId="0" fontId="23" fillId="31" borderId="0" applyNumberFormat="0" applyBorder="0" applyAlignment="0" applyProtection="0"/>
    <xf numFmtId="0" fontId="2" fillId="32" borderId="13" applyNumberFormat="0" applyFont="0" applyAlignment="0" applyProtection="0"/>
    <xf numFmtId="43" fontId="3"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38" fillId="0" borderId="0" applyFont="0" applyFill="0" applyBorder="0" applyAlignment="0" applyProtection="0"/>
    <xf numFmtId="0" fontId="2" fillId="0" borderId="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33" fillId="0" borderId="0" applyFont="0" applyFill="0" applyBorder="0" applyAlignment="0" applyProtection="0"/>
    <xf numFmtId="0" fontId="2" fillId="0" borderId="0"/>
    <xf numFmtId="43" fontId="33"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36"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5" fillId="0" borderId="0" applyFont="0" applyFill="0" applyBorder="0" applyAlignment="0" applyProtection="0"/>
    <xf numFmtId="43" fontId="40"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36" fillId="0" borderId="0" applyFont="0" applyFill="0" applyBorder="0" applyAlignment="0" applyProtection="0"/>
    <xf numFmtId="43" fontId="43"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44" fillId="0" borderId="0" applyFont="0" applyFill="0" applyBorder="0" applyAlignment="0" applyProtection="0"/>
    <xf numFmtId="0" fontId="1" fillId="0" borderId="0"/>
    <xf numFmtId="43" fontId="1" fillId="0" borderId="0" applyFont="0" applyFill="0" applyBorder="0" applyAlignment="0" applyProtection="0"/>
    <xf numFmtId="0" fontId="37" fillId="0" borderId="0"/>
    <xf numFmtId="43" fontId="37" fillId="0" borderId="0" applyFont="0" applyFill="0" applyBorder="0" applyAlignment="0" applyProtection="0"/>
    <xf numFmtId="40" fontId="46" fillId="0" borderId="0" applyFont="0" applyFill="0" applyBorder="0" applyAlignment="0" applyProtection="0"/>
    <xf numFmtId="0" fontId="37" fillId="0" borderId="0"/>
    <xf numFmtId="43" fontId="33" fillId="0" borderId="0" applyFont="0" applyFill="0" applyBorder="0" applyAlignment="0" applyProtection="0"/>
    <xf numFmtId="0" fontId="1" fillId="0" borderId="0"/>
    <xf numFmtId="43" fontId="33" fillId="0" borderId="0" applyFont="0" applyFill="0" applyBorder="0" applyAlignment="0" applyProtection="0"/>
    <xf numFmtId="0" fontId="37" fillId="0" borderId="0"/>
    <xf numFmtId="0" fontId="33" fillId="0" borderId="0"/>
    <xf numFmtId="43" fontId="33" fillId="0" borderId="0" applyFont="0" applyFill="0" applyBorder="0" applyAlignment="0" applyProtection="0"/>
    <xf numFmtId="43" fontId="37" fillId="0" borderId="0" applyFont="0" applyFill="0" applyBorder="0" applyAlignment="0" applyProtection="0"/>
    <xf numFmtId="43" fontId="33" fillId="0" borderId="0" applyFont="0" applyFill="0" applyBorder="0" applyAlignment="0" applyProtection="0"/>
    <xf numFmtId="43" fontId="37" fillId="0" borderId="0" applyFont="0" applyFill="0" applyBorder="0" applyAlignment="0" applyProtection="0"/>
    <xf numFmtId="1" fontId="47" fillId="0" borderId="0" applyFont="0" applyFill="0" applyBorder="0" applyAlignment="0" applyProtection="0"/>
    <xf numFmtId="0" fontId="37" fillId="0" borderId="0"/>
    <xf numFmtId="0" fontId="36"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 fillId="0" borderId="0"/>
  </cellStyleXfs>
  <cellXfs count="270">
    <xf numFmtId="0" fontId="0" fillId="0" borderId="0" xfId="0"/>
    <xf numFmtId="0" fontId="5" fillId="0" borderId="0" xfId="40" applyFont="1" applyFill="1" applyAlignment="1">
      <alignment vertical="center"/>
    </xf>
    <xf numFmtId="165" fontId="5" fillId="0" borderId="0" xfId="40" applyNumberFormat="1" applyFont="1" applyFill="1" applyAlignment="1">
      <alignment horizontal="right" vertical="center"/>
    </xf>
    <xf numFmtId="0" fontId="4" fillId="0" borderId="0" xfId="40" applyFont="1" applyFill="1" applyBorder="1" applyAlignment="1">
      <alignment vertical="center"/>
    </xf>
    <xf numFmtId="165" fontId="5" fillId="0" borderId="1" xfId="40" applyNumberFormat="1" applyFont="1" applyFill="1" applyBorder="1" applyAlignment="1">
      <alignment horizontal="right" vertical="center"/>
    </xf>
    <xf numFmtId="165" fontId="4" fillId="0" borderId="0" xfId="40" applyNumberFormat="1" applyFont="1" applyFill="1" applyBorder="1" applyAlignment="1">
      <alignment horizontal="right" vertical="center"/>
    </xf>
    <xf numFmtId="165" fontId="4" fillId="0" borderId="0" xfId="40" applyNumberFormat="1" applyFont="1" applyFill="1" applyBorder="1" applyAlignment="1">
      <alignment horizontal="center" vertical="center"/>
    </xf>
    <xf numFmtId="165" fontId="4" fillId="0" borderId="0" xfId="40" applyNumberFormat="1" applyFont="1" applyFill="1" applyBorder="1" applyAlignment="1">
      <alignment vertical="center"/>
    </xf>
    <xf numFmtId="165" fontId="4" fillId="0" borderId="0" xfId="40" applyNumberFormat="1" applyFont="1" applyFill="1" applyAlignment="1">
      <alignment horizontal="right" vertical="center"/>
    </xf>
    <xf numFmtId="165" fontId="4" fillId="0" borderId="0" xfId="40" quotePrefix="1" applyNumberFormat="1" applyFont="1" applyFill="1" applyAlignment="1">
      <alignment horizontal="right" vertical="center"/>
    </xf>
    <xf numFmtId="0" fontId="4" fillId="0" borderId="0" xfId="40" applyFont="1" applyFill="1" applyAlignment="1">
      <alignment vertical="center" wrapText="1"/>
    </xf>
    <xf numFmtId="0" fontId="5" fillId="0" borderId="0" xfId="40" applyFont="1" applyFill="1" applyBorder="1" applyAlignment="1">
      <alignment horizontal="center" vertical="center" wrapText="1"/>
    </xf>
    <xf numFmtId="165" fontId="4" fillId="0" borderId="1" xfId="40" applyNumberFormat="1" applyFont="1" applyFill="1" applyBorder="1" applyAlignment="1">
      <alignment horizontal="right" vertical="center"/>
    </xf>
    <xf numFmtId="0" fontId="5" fillId="0" borderId="0" xfId="40" applyFont="1" applyFill="1" applyBorder="1" applyAlignment="1">
      <alignment vertical="center"/>
    </xf>
    <xf numFmtId="38" fontId="5" fillId="0" borderId="0" xfId="40" applyNumberFormat="1" applyFont="1" applyFill="1" applyBorder="1" applyAlignment="1">
      <alignment vertical="center"/>
    </xf>
    <xf numFmtId="165" fontId="5" fillId="0" borderId="0" xfId="40" applyNumberFormat="1" applyFont="1" applyFill="1" applyBorder="1" applyAlignment="1">
      <alignment horizontal="right" vertical="center"/>
    </xf>
    <xf numFmtId="165" fontId="5" fillId="0" borderId="0" xfId="39" applyNumberFormat="1" applyFont="1" applyFill="1" applyBorder="1" applyAlignment="1">
      <alignment horizontal="right" vertical="center"/>
    </xf>
    <xf numFmtId="165" fontId="5" fillId="0" borderId="1" xfId="39" applyNumberFormat="1" applyFont="1" applyFill="1" applyBorder="1" applyAlignment="1">
      <alignment horizontal="right" vertical="center"/>
    </xf>
    <xf numFmtId="0" fontId="4" fillId="0" borderId="0" xfId="39" applyFont="1" applyFill="1" applyAlignment="1">
      <alignment vertical="center"/>
    </xf>
    <xf numFmtId="165" fontId="5" fillId="0" borderId="0" xfId="40" applyNumberFormat="1" applyFont="1" applyFill="1" applyBorder="1" applyAlignment="1">
      <alignment horizontal="right" vertical="center" wrapText="1"/>
    </xf>
    <xf numFmtId="0" fontId="5" fillId="0" borderId="0" xfId="39" applyFont="1" applyFill="1" applyAlignment="1">
      <alignment vertical="center"/>
    </xf>
    <xf numFmtId="0" fontId="6" fillId="0" borderId="0" xfId="40" applyFont="1" applyFill="1" applyAlignment="1">
      <alignment vertical="center"/>
    </xf>
    <xf numFmtId="0" fontId="6" fillId="0" borderId="0" xfId="40" applyFont="1" applyFill="1" applyBorder="1" applyAlignment="1">
      <alignment vertical="center"/>
    </xf>
    <xf numFmtId="0" fontId="3" fillId="0" borderId="0" xfId="40" applyFont="1" applyFill="1" applyAlignment="1">
      <alignment vertical="center"/>
    </xf>
    <xf numFmtId="165" fontId="3" fillId="0" borderId="0" xfId="40" applyNumberFormat="1" applyFont="1" applyFill="1" applyAlignment="1">
      <alignment horizontal="right" vertical="center"/>
    </xf>
    <xf numFmtId="0" fontId="6" fillId="0" borderId="1" xfId="40" applyFont="1" applyFill="1" applyBorder="1" applyAlignment="1">
      <alignment vertical="center"/>
    </xf>
    <xf numFmtId="0" fontId="3" fillId="0" borderId="1" xfId="40" applyFont="1" applyFill="1" applyBorder="1" applyAlignment="1">
      <alignment vertical="center"/>
    </xf>
    <xf numFmtId="165" fontId="3" fillId="0" borderId="1" xfId="40" applyNumberFormat="1" applyFont="1" applyFill="1" applyBorder="1" applyAlignment="1">
      <alignment horizontal="right" vertical="center"/>
    </xf>
    <xf numFmtId="0" fontId="3" fillId="0" borderId="0" xfId="40" applyFont="1" applyFill="1" applyBorder="1" applyAlignment="1">
      <alignment horizontal="center" vertical="center" wrapText="1"/>
    </xf>
    <xf numFmtId="38" fontId="6" fillId="0" borderId="0" xfId="40" applyNumberFormat="1" applyFont="1" applyFill="1" applyBorder="1" applyAlignment="1">
      <alignment vertical="center"/>
    </xf>
    <xf numFmtId="38" fontId="3" fillId="0" borderId="0" xfId="40" applyNumberFormat="1" applyFont="1" applyFill="1" applyBorder="1" applyAlignment="1">
      <alignment vertical="center"/>
    </xf>
    <xf numFmtId="0" fontId="3" fillId="0" borderId="0" xfId="40" applyFont="1" applyFill="1" applyBorder="1" applyAlignment="1">
      <alignment vertical="center"/>
    </xf>
    <xf numFmtId="38" fontId="3" fillId="0" borderId="0" xfId="40" applyNumberFormat="1" applyFont="1" applyFill="1" applyBorder="1" applyAlignment="1">
      <alignment horizontal="center" vertical="center"/>
    </xf>
    <xf numFmtId="165" fontId="3" fillId="0" borderId="0" xfId="40" applyNumberFormat="1" applyFont="1" applyFill="1" applyBorder="1" applyAlignment="1">
      <alignment horizontal="right" vertical="center"/>
    </xf>
    <xf numFmtId="38" fontId="3" fillId="0" borderId="0" xfId="39" applyNumberFormat="1" applyFont="1" applyFill="1" applyBorder="1" applyAlignment="1">
      <alignment horizontal="center" vertical="center"/>
    </xf>
    <xf numFmtId="165" fontId="3" fillId="0" borderId="0" xfId="39" applyNumberFormat="1" applyFont="1" applyFill="1" applyBorder="1" applyAlignment="1">
      <alignment horizontal="right" vertical="center"/>
    </xf>
    <xf numFmtId="166" fontId="3" fillId="0" borderId="0" xfId="40" applyNumberFormat="1" applyFont="1" applyFill="1" applyAlignment="1">
      <alignment vertical="center"/>
    </xf>
    <xf numFmtId="38" fontId="3" fillId="0" borderId="1" xfId="40" applyNumberFormat="1" applyFont="1" applyFill="1" applyBorder="1" applyAlignment="1">
      <alignment vertical="center"/>
    </xf>
    <xf numFmtId="38" fontId="3" fillId="0" borderId="1" xfId="40" applyNumberFormat="1" applyFont="1" applyFill="1" applyBorder="1" applyAlignment="1">
      <alignment horizontal="center" vertical="center"/>
    </xf>
    <xf numFmtId="165" fontId="4" fillId="0" borderId="0" xfId="40" quotePrefix="1" applyNumberFormat="1" applyFont="1" applyFill="1" applyBorder="1" applyAlignment="1">
      <alignment horizontal="right" vertical="center"/>
    </xf>
    <xf numFmtId="0" fontId="4" fillId="0" borderId="1" xfId="40" applyFont="1" applyFill="1" applyBorder="1" applyAlignment="1">
      <alignment horizontal="center" vertical="center" wrapText="1"/>
    </xf>
    <xf numFmtId="38" fontId="4" fillId="0" borderId="0" xfId="40" applyNumberFormat="1" applyFont="1" applyFill="1" applyBorder="1" applyAlignment="1">
      <alignment vertical="center"/>
    </xf>
    <xf numFmtId="38" fontId="5" fillId="0" borderId="0" xfId="40" applyNumberFormat="1" applyFont="1" applyFill="1" applyBorder="1" applyAlignment="1">
      <alignment horizontal="center" vertical="center"/>
    </xf>
    <xf numFmtId="38" fontId="4" fillId="0" borderId="0" xfId="40" applyNumberFormat="1" applyFont="1" applyFill="1" applyAlignment="1">
      <alignment vertical="center"/>
    </xf>
    <xf numFmtId="38" fontId="5" fillId="0" borderId="0" xfId="40" applyNumberFormat="1" applyFont="1" applyFill="1" applyAlignment="1">
      <alignment vertical="center"/>
    </xf>
    <xf numFmtId="38" fontId="5" fillId="0" borderId="0" xfId="40" applyNumberFormat="1" applyFont="1" applyFill="1" applyAlignment="1">
      <alignment horizontal="center" vertical="center"/>
    </xf>
    <xf numFmtId="165" fontId="5" fillId="0" borderId="0" xfId="28" applyNumberFormat="1" applyFont="1" applyFill="1" applyAlignment="1">
      <alignment horizontal="right" vertical="center"/>
    </xf>
    <xf numFmtId="38" fontId="5" fillId="0" borderId="0" xfId="39" applyNumberFormat="1" applyFont="1" applyFill="1" applyBorder="1" applyAlignment="1">
      <alignment horizontal="center" vertical="center"/>
    </xf>
    <xf numFmtId="165" fontId="5" fillId="0" borderId="0" xfId="28" applyNumberFormat="1" applyFont="1" applyFill="1" applyBorder="1" applyAlignment="1">
      <alignment horizontal="right" vertical="center"/>
    </xf>
    <xf numFmtId="167" fontId="5" fillId="0" borderId="0" xfId="28" applyNumberFormat="1" applyFont="1" applyFill="1" applyBorder="1" applyAlignment="1">
      <alignment horizontal="right" vertical="center"/>
    </xf>
    <xf numFmtId="165" fontId="5" fillId="0" borderId="0" xfId="39" applyNumberFormat="1" applyFont="1" applyFill="1" applyBorder="1" applyAlignment="1">
      <alignment vertical="center"/>
    </xf>
    <xf numFmtId="165" fontId="5" fillId="0" borderId="2" xfId="40" applyNumberFormat="1" applyFont="1" applyFill="1" applyBorder="1" applyAlignment="1">
      <alignment horizontal="right" vertical="center"/>
    </xf>
    <xf numFmtId="165" fontId="4" fillId="0" borderId="0" xfId="40" applyNumberFormat="1" applyFont="1" applyFill="1" applyBorder="1" applyAlignment="1">
      <alignment horizontal="right" vertical="center" wrapText="1"/>
    </xf>
    <xf numFmtId="0" fontId="4" fillId="0" borderId="0" xfId="40" applyFont="1" applyFill="1" applyBorder="1" applyAlignment="1">
      <alignment horizontal="center" vertical="center" wrapText="1"/>
    </xf>
    <xf numFmtId="165" fontId="5" fillId="0" borderId="2" xfId="39" applyNumberFormat="1" applyFont="1" applyFill="1" applyBorder="1" applyAlignment="1">
      <alignment horizontal="right" vertical="center"/>
    </xf>
    <xf numFmtId="38" fontId="5" fillId="0" borderId="0" xfId="39" applyNumberFormat="1" applyFont="1" applyFill="1" applyBorder="1" applyAlignment="1">
      <alignment vertical="center"/>
    </xf>
    <xf numFmtId="38" fontId="5" fillId="0" borderId="0" xfId="40" applyNumberFormat="1" applyFont="1" applyFill="1" applyBorder="1" applyAlignment="1">
      <alignment horizontal="right" vertical="center"/>
    </xf>
    <xf numFmtId="9" fontId="5" fillId="0" borderId="0" xfId="44" applyFont="1" applyFill="1" applyBorder="1" applyAlignment="1">
      <alignment horizontal="right" vertical="center"/>
    </xf>
    <xf numFmtId="165" fontId="7" fillId="0" borderId="0" xfId="28" applyNumberFormat="1" applyFont="1" applyBorder="1" applyAlignment="1">
      <alignment horizontal="right" vertical="center" wrapText="1"/>
    </xf>
    <xf numFmtId="165" fontId="7" fillId="0" borderId="0" xfId="28" applyNumberFormat="1" applyFont="1" applyFill="1" applyBorder="1" applyAlignment="1">
      <alignment horizontal="right" vertical="center" wrapText="1"/>
    </xf>
    <xf numFmtId="165" fontId="7" fillId="0" borderId="0" xfId="28" applyNumberFormat="1" applyFont="1" applyFill="1" applyAlignment="1">
      <alignment vertical="center" wrapText="1"/>
    </xf>
    <xf numFmtId="165" fontId="7" fillId="0" borderId="1" xfId="28" applyNumberFormat="1" applyFont="1" applyFill="1" applyBorder="1" applyAlignment="1">
      <alignment vertical="center" wrapText="1"/>
    </xf>
    <xf numFmtId="165" fontId="7" fillId="0" borderId="0" xfId="28" applyNumberFormat="1" applyFont="1" applyFill="1" applyBorder="1" applyAlignment="1">
      <alignment vertical="center" wrapText="1"/>
    </xf>
    <xf numFmtId="167" fontId="7" fillId="0" borderId="0" xfId="28" applyNumberFormat="1" applyFont="1" applyFill="1" applyAlignment="1">
      <alignment horizontal="right" vertical="center" wrapText="1"/>
    </xf>
    <xf numFmtId="165" fontId="7" fillId="0" borderId="0" xfId="28" applyNumberFormat="1" applyFont="1" applyFill="1" applyAlignment="1">
      <alignment horizontal="right" vertical="center" wrapText="1"/>
    </xf>
    <xf numFmtId="168" fontId="7" fillId="0" borderId="1" xfId="28" applyNumberFormat="1" applyFont="1" applyFill="1" applyBorder="1" applyAlignment="1">
      <alignment horizontal="center" vertical="center" wrapText="1"/>
    </xf>
    <xf numFmtId="165" fontId="7" fillId="0" borderId="2" xfId="28" applyNumberFormat="1" applyFont="1" applyFill="1" applyBorder="1" applyAlignment="1">
      <alignment vertical="center" wrapText="1"/>
    </xf>
    <xf numFmtId="0" fontId="3" fillId="0" borderId="0" xfId="39" applyFont="1" applyFill="1" applyAlignment="1">
      <alignment vertical="center"/>
    </xf>
    <xf numFmtId="165" fontId="3" fillId="0" borderId="0" xfId="40" applyNumberFormat="1" applyFont="1" applyFill="1" applyAlignment="1">
      <alignment vertical="center"/>
    </xf>
    <xf numFmtId="38" fontId="9" fillId="0" borderId="0" xfId="39" applyNumberFormat="1" applyFont="1" applyAlignment="1">
      <alignment horizontal="center" vertical="center"/>
    </xf>
    <xf numFmtId="167" fontId="5" fillId="0" borderId="0" xfId="28" applyNumberFormat="1" applyFont="1" applyFill="1" applyAlignment="1">
      <alignment vertical="center"/>
    </xf>
    <xf numFmtId="38" fontId="9" fillId="0" borderId="0" xfId="39" applyNumberFormat="1" applyFont="1" applyFill="1" applyAlignment="1">
      <alignment horizontal="center" vertical="center"/>
    </xf>
    <xf numFmtId="165" fontId="7" fillId="33" borderId="1" xfId="40" applyNumberFormat="1" applyFont="1" applyFill="1" applyBorder="1" applyAlignment="1">
      <alignment vertical="center"/>
    </xf>
    <xf numFmtId="165" fontId="7" fillId="33" borderId="0" xfId="40" applyNumberFormat="1" applyFont="1" applyFill="1" applyAlignment="1">
      <alignment vertical="center"/>
    </xf>
    <xf numFmtId="165" fontId="7" fillId="33" borderId="0" xfId="28" applyNumberFormat="1" applyFont="1" applyFill="1" applyBorder="1" applyAlignment="1">
      <alignment horizontal="right" vertical="center" wrapText="1"/>
    </xf>
    <xf numFmtId="165" fontId="7" fillId="33" borderId="0" xfId="40" applyNumberFormat="1" applyFont="1" applyFill="1" applyAlignment="1">
      <alignment horizontal="right" vertical="center"/>
    </xf>
    <xf numFmtId="165" fontId="7" fillId="33" borderId="2" xfId="40" applyNumberFormat="1" applyFont="1" applyFill="1" applyBorder="1" applyAlignment="1">
      <alignment horizontal="right" vertical="center" wrapText="1"/>
    </xf>
    <xf numFmtId="165" fontId="7" fillId="33" borderId="5" xfId="40" applyNumberFormat="1" applyFont="1" applyFill="1" applyBorder="1" applyAlignment="1">
      <alignment horizontal="right" vertical="center" wrapText="1"/>
    </xf>
    <xf numFmtId="165" fontId="5" fillId="33" borderId="0" xfId="40" applyNumberFormat="1" applyFont="1" applyFill="1" applyBorder="1" applyAlignment="1">
      <alignment horizontal="right" vertical="center"/>
    </xf>
    <xf numFmtId="165" fontId="5" fillId="33" borderId="0" xfId="40" applyNumberFormat="1" applyFont="1" applyFill="1" applyAlignment="1">
      <alignment horizontal="right" vertical="center"/>
    </xf>
    <xf numFmtId="165" fontId="5" fillId="33" borderId="0" xfId="28" applyNumberFormat="1" applyFont="1" applyFill="1" applyAlignment="1">
      <alignment horizontal="right" vertical="center"/>
    </xf>
    <xf numFmtId="165" fontId="5" fillId="33" borderId="0" xfId="39" applyNumberFormat="1" applyFont="1" applyFill="1" applyBorder="1" applyAlignment="1">
      <alignment horizontal="right" vertical="center"/>
    </xf>
    <xf numFmtId="165" fontId="5" fillId="33" borderId="1" xfId="39" applyNumberFormat="1" applyFont="1" applyFill="1" applyBorder="1" applyAlignment="1">
      <alignment horizontal="right" vertical="center"/>
    </xf>
    <xf numFmtId="165" fontId="5" fillId="33" borderId="0" xfId="28" applyNumberFormat="1" applyFont="1" applyFill="1" applyBorder="1" applyAlignment="1">
      <alignment horizontal="right" vertical="center"/>
    </xf>
    <xf numFmtId="165" fontId="5" fillId="33" borderId="1" xfId="40" applyNumberFormat="1" applyFont="1" applyFill="1" applyBorder="1" applyAlignment="1">
      <alignment horizontal="right" vertical="center"/>
    </xf>
    <xf numFmtId="165" fontId="5" fillId="33" borderId="0" xfId="39" applyNumberFormat="1" applyFont="1" applyFill="1" applyBorder="1" applyAlignment="1">
      <alignment vertical="center"/>
    </xf>
    <xf numFmtId="165" fontId="5" fillId="33" borderId="2" xfId="40" applyNumberFormat="1" applyFont="1" applyFill="1" applyBorder="1" applyAlignment="1">
      <alignment horizontal="right" vertical="center"/>
    </xf>
    <xf numFmtId="165" fontId="5" fillId="33" borderId="3" xfId="39" applyNumberFormat="1" applyFont="1" applyFill="1" applyBorder="1" applyAlignment="1">
      <alignment horizontal="right" vertical="center"/>
    </xf>
    <xf numFmtId="165" fontId="5" fillId="33" borderId="3" xfId="39" applyNumberFormat="1" applyFont="1" applyFill="1" applyBorder="1" applyAlignment="1">
      <alignment vertical="center"/>
    </xf>
    <xf numFmtId="165" fontId="4" fillId="33" borderId="0" xfId="40" applyNumberFormat="1" applyFont="1" applyFill="1" applyBorder="1" applyAlignment="1">
      <alignment horizontal="right" vertical="center" wrapText="1"/>
    </xf>
    <xf numFmtId="0" fontId="5" fillId="33" borderId="0" xfId="40" applyFont="1" applyFill="1" applyAlignment="1">
      <alignment vertical="center"/>
    </xf>
    <xf numFmtId="0" fontId="3" fillId="33" borderId="0" xfId="40" applyFont="1" applyFill="1" applyAlignment="1">
      <alignment vertical="center"/>
    </xf>
    <xf numFmtId="165" fontId="5" fillId="33" borderId="2" xfId="39" applyNumberFormat="1" applyFont="1" applyFill="1" applyBorder="1" applyAlignment="1">
      <alignment horizontal="right" vertical="center"/>
    </xf>
    <xf numFmtId="167" fontId="5" fillId="33" borderId="0" xfId="28" applyNumberFormat="1" applyFont="1" applyFill="1" applyAlignment="1">
      <alignment horizontal="right" vertical="center"/>
    </xf>
    <xf numFmtId="165" fontId="5" fillId="33" borderId="0" xfId="40" applyNumberFormat="1" applyFont="1" applyFill="1" applyAlignment="1">
      <alignment vertical="center"/>
    </xf>
    <xf numFmtId="170" fontId="5" fillId="33" borderId="16" xfId="40" applyNumberFormat="1" applyFont="1" applyFill="1" applyBorder="1" applyAlignment="1">
      <alignment horizontal="right" vertical="center"/>
    </xf>
    <xf numFmtId="9" fontId="5" fillId="33" borderId="0" xfId="44" applyFont="1" applyFill="1" applyBorder="1" applyAlignment="1">
      <alignment horizontal="right" vertical="center"/>
    </xf>
    <xf numFmtId="171" fontId="5" fillId="33" borderId="2" xfId="39" applyNumberFormat="1" applyFont="1" applyFill="1" applyBorder="1" applyAlignment="1">
      <alignment horizontal="right" vertical="center"/>
    </xf>
    <xf numFmtId="0" fontId="8" fillId="33" borderId="0" xfId="39" applyFont="1" applyFill="1" applyAlignment="1">
      <alignment vertical="center" wrapText="1"/>
    </xf>
    <xf numFmtId="165" fontId="7" fillId="33" borderId="0" xfId="28" applyNumberFormat="1" applyFont="1" applyFill="1" applyAlignment="1">
      <alignment vertical="center" wrapText="1"/>
    </xf>
    <xf numFmtId="165" fontId="7" fillId="33" borderId="1" xfId="39" applyNumberFormat="1" applyFont="1" applyFill="1" applyBorder="1" applyAlignment="1">
      <alignment vertical="center" wrapText="1"/>
    </xf>
    <xf numFmtId="165" fontId="7" fillId="33" borderId="0" xfId="28" applyNumberFormat="1" applyFont="1" applyFill="1" applyAlignment="1">
      <alignment horizontal="right" vertical="center" wrapText="1"/>
    </xf>
    <xf numFmtId="165" fontId="7" fillId="33" borderId="0" xfId="28" applyNumberFormat="1" applyFont="1" applyFill="1" applyBorder="1" applyAlignment="1">
      <alignment vertical="center" wrapText="1"/>
    </xf>
    <xf numFmtId="165" fontId="7" fillId="33" borderId="1" xfId="28" applyNumberFormat="1" applyFont="1" applyFill="1" applyBorder="1" applyAlignment="1">
      <alignment vertical="center" wrapText="1"/>
    </xf>
    <xf numFmtId="167" fontId="7" fillId="33" borderId="1" xfId="28" applyNumberFormat="1" applyFont="1" applyFill="1" applyBorder="1" applyAlignment="1">
      <alignment horizontal="right" vertical="center" wrapText="1"/>
    </xf>
    <xf numFmtId="165" fontId="7" fillId="33" borderId="2" xfId="28" applyNumberFormat="1" applyFont="1" applyFill="1" applyBorder="1" applyAlignment="1">
      <alignment vertical="center" wrapText="1"/>
    </xf>
    <xf numFmtId="168" fontId="7" fillId="33" borderId="1" xfId="28" applyNumberFormat="1" applyFont="1" applyFill="1" applyBorder="1" applyAlignment="1">
      <alignment horizontal="right" vertical="center" wrapText="1"/>
    </xf>
    <xf numFmtId="165" fontId="0" fillId="33" borderId="0" xfId="40" applyNumberFormat="1" applyFont="1" applyFill="1" applyAlignment="1">
      <alignment horizontal="right" vertical="center"/>
    </xf>
    <xf numFmtId="167" fontId="5" fillId="0" borderId="0" xfId="28" applyNumberFormat="1" applyFont="1" applyFill="1" applyAlignment="1">
      <alignment horizontal="right" vertical="center"/>
    </xf>
    <xf numFmtId="0" fontId="6" fillId="0" borderId="0" xfId="40" applyFont="1" applyAlignment="1">
      <alignment vertical="center"/>
    </xf>
    <xf numFmtId="169" fontId="3" fillId="0" borderId="0" xfId="40" applyNumberFormat="1" applyAlignment="1">
      <alignment horizontal="center" vertical="center"/>
    </xf>
    <xf numFmtId="165" fontId="3" fillId="0" borderId="0" xfId="40" applyNumberFormat="1" applyAlignment="1">
      <alignment horizontal="right" vertical="center"/>
    </xf>
    <xf numFmtId="0" fontId="3" fillId="0" borderId="0" xfId="40" applyAlignment="1">
      <alignment vertical="center"/>
    </xf>
    <xf numFmtId="0" fontId="6" fillId="0" borderId="1" xfId="40" applyFont="1" applyBorder="1" applyAlignment="1">
      <alignment vertical="center"/>
    </xf>
    <xf numFmtId="169" fontId="3" fillId="0" borderId="1" xfId="40" applyNumberFormat="1" applyBorder="1" applyAlignment="1">
      <alignment horizontal="center" vertical="center"/>
    </xf>
    <xf numFmtId="165" fontId="3" fillId="0" borderId="1" xfId="40" applyNumberFormat="1" applyBorder="1" applyAlignment="1">
      <alignment horizontal="right" vertical="center"/>
    </xf>
    <xf numFmtId="0" fontId="5" fillId="0" borderId="0" xfId="40" applyFont="1" applyAlignment="1">
      <alignment vertical="center"/>
    </xf>
    <xf numFmtId="169" fontId="5" fillId="0" borderId="0" xfId="40" applyNumberFormat="1" applyFont="1" applyAlignment="1">
      <alignment horizontal="center" vertical="center"/>
    </xf>
    <xf numFmtId="165" fontId="5" fillId="0" borderId="0" xfId="40" applyNumberFormat="1" applyFont="1" applyAlignment="1">
      <alignment horizontal="right" vertical="center"/>
    </xf>
    <xf numFmtId="165" fontId="4" fillId="0" borderId="0" xfId="40" applyNumberFormat="1" applyFont="1" applyAlignment="1">
      <alignment horizontal="right" vertical="center"/>
    </xf>
    <xf numFmtId="165" fontId="4" fillId="0" borderId="0" xfId="40" quotePrefix="1" applyNumberFormat="1" applyFont="1" applyAlignment="1">
      <alignment horizontal="right" vertical="center"/>
    </xf>
    <xf numFmtId="0" fontId="5" fillId="0" borderId="0" xfId="40" applyFont="1" applyAlignment="1">
      <alignment horizontal="center" vertical="center" wrapText="1"/>
    </xf>
    <xf numFmtId="165" fontId="4" fillId="0" borderId="1" xfId="40" applyNumberFormat="1" applyFont="1" applyBorder="1" applyAlignment="1">
      <alignment horizontal="right" vertical="center"/>
    </xf>
    <xf numFmtId="165" fontId="5" fillId="33" borderId="0" xfId="39" applyNumberFormat="1" applyFont="1" applyFill="1" applyAlignment="1">
      <alignment horizontal="right" vertical="center"/>
    </xf>
    <xf numFmtId="169" fontId="5" fillId="0" borderId="0" xfId="39" applyNumberFormat="1" applyFont="1" applyAlignment="1">
      <alignment horizontal="center" vertical="center"/>
    </xf>
    <xf numFmtId="165" fontId="5" fillId="0" borderId="0" xfId="39" applyNumberFormat="1" applyFont="1" applyAlignment="1">
      <alignment horizontal="right" vertical="center"/>
    </xf>
    <xf numFmtId="165" fontId="5" fillId="0" borderId="0" xfId="39" applyNumberFormat="1" applyFont="1" applyAlignment="1">
      <alignment horizontal="center" vertical="center"/>
    </xf>
    <xf numFmtId="165" fontId="5" fillId="0" borderId="1" xfId="39" applyNumberFormat="1" applyFont="1" applyBorder="1" applyAlignment="1">
      <alignment horizontal="right" vertical="center"/>
    </xf>
    <xf numFmtId="0" fontId="4" fillId="0" borderId="0" xfId="40" applyFont="1" applyAlignment="1">
      <alignment vertical="center"/>
    </xf>
    <xf numFmtId="38" fontId="5" fillId="0" borderId="0" xfId="39" applyNumberFormat="1" applyFont="1" applyAlignment="1">
      <alignment horizontal="center" vertical="center"/>
    </xf>
    <xf numFmtId="165" fontId="5" fillId="0" borderId="3" xfId="40" applyNumberFormat="1" applyFont="1" applyBorder="1" applyAlignment="1">
      <alignment horizontal="right" vertical="center"/>
    </xf>
    <xf numFmtId="165" fontId="5" fillId="0" borderId="0" xfId="40" applyNumberFormat="1" applyFont="1" applyAlignment="1">
      <alignment vertical="center"/>
    </xf>
    <xf numFmtId="9" fontId="5" fillId="33" borderId="0" xfId="44" applyFont="1" applyFill="1" applyAlignment="1">
      <alignment horizontal="right" vertical="center"/>
    </xf>
    <xf numFmtId="9" fontId="5" fillId="0" borderId="0" xfId="44" applyFont="1" applyAlignment="1">
      <alignment horizontal="right" vertical="center"/>
    </xf>
    <xf numFmtId="0" fontId="4" fillId="0" borderId="0" xfId="39" applyFont="1" applyAlignment="1">
      <alignment vertical="center"/>
    </xf>
    <xf numFmtId="0" fontId="5" fillId="0" borderId="0" xfId="39" applyFont="1" applyAlignment="1">
      <alignment vertical="center"/>
    </xf>
    <xf numFmtId="165" fontId="5" fillId="0" borderId="3" xfId="39" applyNumberFormat="1" applyFont="1" applyBorder="1" applyAlignment="1">
      <alignment horizontal="right" vertical="center"/>
    </xf>
    <xf numFmtId="166" fontId="5" fillId="0" borderId="0" xfId="40" applyNumberFormat="1" applyFont="1" applyAlignment="1">
      <alignment vertical="center"/>
    </xf>
    <xf numFmtId="0" fontId="5" fillId="0" borderId="0" xfId="39" applyFont="1" applyAlignment="1">
      <alignment horizontal="left" vertical="center" indent="1"/>
    </xf>
    <xf numFmtId="166" fontId="5" fillId="0" borderId="0" xfId="40" applyNumberFormat="1" applyFont="1" applyAlignment="1">
      <alignment horizontal="left" vertical="center" indent="1"/>
    </xf>
    <xf numFmtId="166" fontId="5" fillId="0" borderId="0" xfId="40" applyNumberFormat="1" applyFont="1" applyAlignment="1">
      <alignment horizontal="left" vertical="center"/>
    </xf>
    <xf numFmtId="0" fontId="5" fillId="0" borderId="0" xfId="40" applyFont="1" applyAlignment="1">
      <alignment horizontal="left" vertical="center"/>
    </xf>
    <xf numFmtId="170" fontId="5" fillId="33" borderId="0" xfId="40" applyNumberFormat="1" applyFont="1" applyFill="1" applyAlignment="1">
      <alignment horizontal="center" vertical="center"/>
    </xf>
    <xf numFmtId="170" fontId="5" fillId="0" borderId="0" xfId="40" applyNumberFormat="1" applyFont="1" applyAlignment="1">
      <alignment vertical="center"/>
    </xf>
    <xf numFmtId="170" fontId="5" fillId="0" borderId="0" xfId="40" applyNumberFormat="1" applyFont="1" applyAlignment="1">
      <alignment horizontal="center" vertical="center"/>
    </xf>
    <xf numFmtId="166" fontId="3" fillId="0" borderId="0" xfId="40" applyNumberFormat="1" applyAlignment="1">
      <alignment vertical="center"/>
    </xf>
    <xf numFmtId="170" fontId="5" fillId="0" borderId="16" xfId="40" applyNumberFormat="1" applyFont="1" applyBorder="1" applyAlignment="1">
      <alignment horizontal="right" vertical="center"/>
    </xf>
    <xf numFmtId="170" fontId="5" fillId="33" borderId="0" xfId="40" applyNumberFormat="1" applyFont="1" applyFill="1" applyAlignment="1">
      <alignment horizontal="right" vertical="center"/>
    </xf>
    <xf numFmtId="170" fontId="5" fillId="0" borderId="0" xfId="40" applyNumberFormat="1" applyFont="1" applyAlignment="1">
      <alignment horizontal="right" vertical="center"/>
    </xf>
    <xf numFmtId="166" fontId="4" fillId="0" borderId="0" xfId="40" applyNumberFormat="1" applyFont="1" applyAlignment="1">
      <alignment vertical="center"/>
    </xf>
    <xf numFmtId="165" fontId="5" fillId="0" borderId="2" xfId="39" applyNumberFormat="1" applyFont="1" applyBorder="1" applyAlignment="1">
      <alignment horizontal="right" vertical="center"/>
    </xf>
    <xf numFmtId="37" fontId="3" fillId="0" borderId="1" xfId="40" applyNumberFormat="1" applyBorder="1" applyAlignment="1">
      <alignment vertical="center"/>
    </xf>
    <xf numFmtId="37" fontId="3" fillId="0" borderId="1" xfId="40" applyNumberFormat="1" applyBorder="1" applyAlignment="1">
      <alignment horizontal="center" vertical="center"/>
    </xf>
    <xf numFmtId="169" fontId="4" fillId="0" borderId="0" xfId="39" applyNumberFormat="1" applyFont="1" applyAlignment="1">
      <alignment horizontal="center" vertical="center"/>
    </xf>
    <xf numFmtId="166" fontId="4" fillId="0" borderId="0" xfId="39" applyNumberFormat="1" applyFont="1" applyAlignment="1">
      <alignment vertical="center"/>
    </xf>
    <xf numFmtId="0" fontId="5" fillId="0" borderId="0" xfId="39" applyFont="1" applyAlignment="1">
      <alignment horizontal="left" vertical="center"/>
    </xf>
    <xf numFmtId="172" fontId="4" fillId="0" borderId="0" xfId="39" applyNumberFormat="1" applyFont="1" applyAlignment="1">
      <alignment horizontal="center" vertical="center"/>
    </xf>
    <xf numFmtId="171" fontId="5" fillId="0" borderId="2" xfId="39" applyNumberFormat="1" applyFont="1" applyBorder="1" applyAlignment="1">
      <alignment horizontal="right" vertical="center"/>
    </xf>
    <xf numFmtId="172" fontId="4" fillId="0" borderId="0" xfId="39" applyNumberFormat="1" applyFont="1" applyAlignment="1">
      <alignment horizontal="right" vertical="center"/>
    </xf>
    <xf numFmtId="172" fontId="5" fillId="33" borderId="0" xfId="39" applyNumberFormat="1" applyFont="1" applyFill="1" applyAlignment="1">
      <alignment horizontal="right" vertical="center"/>
    </xf>
    <xf numFmtId="172" fontId="5" fillId="0" borderId="0" xfId="39" applyNumberFormat="1" applyFont="1" applyAlignment="1">
      <alignment horizontal="right" vertical="center"/>
    </xf>
    <xf numFmtId="0" fontId="3" fillId="0" borderId="0" xfId="39" applyAlignment="1">
      <alignment horizontal="left" vertical="center"/>
    </xf>
    <xf numFmtId="169" fontId="3" fillId="0" borderId="0" xfId="39" applyNumberFormat="1" applyAlignment="1">
      <alignment horizontal="center" vertical="center"/>
    </xf>
    <xf numFmtId="173" fontId="3" fillId="0" borderId="0" xfId="40" applyNumberFormat="1" applyAlignment="1">
      <alignment horizontal="right" vertical="center"/>
    </xf>
    <xf numFmtId="172" fontId="6" fillId="0" borderId="0" xfId="39" applyNumberFormat="1" applyFont="1" applyAlignment="1">
      <alignment horizontal="center" vertical="center"/>
    </xf>
    <xf numFmtId="172" fontId="3" fillId="0" borderId="0" xfId="39" applyNumberFormat="1" applyAlignment="1">
      <alignment horizontal="right" vertical="center"/>
    </xf>
    <xf numFmtId="172" fontId="6" fillId="0" borderId="0" xfId="39" applyNumberFormat="1" applyFont="1" applyAlignment="1">
      <alignment horizontal="right" vertical="center"/>
    </xf>
    <xf numFmtId="165" fontId="5" fillId="33" borderId="1" xfId="39" applyNumberFormat="1" applyFont="1" applyFill="1" applyBorder="1" applyAlignment="1">
      <alignment horizontal="right" vertical="center"/>
    </xf>
    <xf numFmtId="165" fontId="7" fillId="33" borderId="1" xfId="40" applyNumberFormat="1" applyFont="1" applyFill="1" applyBorder="1" applyAlignment="1">
      <alignment horizontal="right" vertical="center" wrapText="1"/>
    </xf>
    <xf numFmtId="165" fontId="8" fillId="0" borderId="0" xfId="40" applyNumberFormat="1" applyFont="1" applyAlignment="1">
      <alignment horizontal="left" vertical="center"/>
    </xf>
    <xf numFmtId="165" fontId="7" fillId="0" borderId="0" xfId="40" applyNumberFormat="1" applyFont="1" applyAlignment="1">
      <alignment vertical="center"/>
    </xf>
    <xf numFmtId="165" fontId="8" fillId="0" borderId="4" xfId="40" applyNumberFormat="1" applyFont="1" applyBorder="1" applyAlignment="1">
      <alignment vertical="center"/>
    </xf>
    <xf numFmtId="165" fontId="7" fillId="0" borderId="0" xfId="40" applyNumberFormat="1" applyFont="1" applyAlignment="1">
      <alignment horizontal="left" vertical="center"/>
    </xf>
    <xf numFmtId="165" fontId="7" fillId="0" borderId="0" xfId="40" applyNumberFormat="1" applyFont="1" applyAlignment="1">
      <alignment horizontal="right" vertical="center"/>
    </xf>
    <xf numFmtId="165" fontId="8" fillId="0" borderId="0" xfId="40" applyNumberFormat="1" applyFont="1" applyAlignment="1">
      <alignment horizontal="right" vertical="center"/>
    </xf>
    <xf numFmtId="165" fontId="8" fillId="0" borderId="0" xfId="39" applyNumberFormat="1" applyFont="1" applyAlignment="1">
      <alignment horizontal="right" vertical="center"/>
    </xf>
    <xf numFmtId="165" fontId="8" fillId="0" borderId="1" xfId="40" applyNumberFormat="1" applyFont="1" applyBorder="1" applyAlignment="1">
      <alignment horizontal="center" vertical="center"/>
    </xf>
    <xf numFmtId="165" fontId="8" fillId="0" borderId="1" xfId="40" applyNumberFormat="1" applyFont="1" applyBorder="1" applyAlignment="1">
      <alignment horizontal="right" vertical="center"/>
    </xf>
    <xf numFmtId="165" fontId="8" fillId="0" borderId="0" xfId="40" applyNumberFormat="1" applyFont="1" applyAlignment="1">
      <alignment horizontal="left" vertical="center" wrapText="1"/>
    </xf>
    <xf numFmtId="165" fontId="7" fillId="0" borderId="0" xfId="40" applyNumberFormat="1" applyFont="1" applyAlignment="1">
      <alignment horizontal="right" vertical="center" wrapText="1"/>
    </xf>
    <xf numFmtId="165" fontId="7" fillId="0" borderId="0" xfId="40" applyNumberFormat="1" applyFont="1" applyAlignment="1">
      <alignment horizontal="center" vertical="center" wrapText="1"/>
    </xf>
    <xf numFmtId="165" fontId="8" fillId="0" borderId="0" xfId="40" applyNumberFormat="1" applyFont="1" applyAlignment="1">
      <alignment vertical="center"/>
    </xf>
    <xf numFmtId="165" fontId="7" fillId="0" borderId="0" xfId="40" applyNumberFormat="1" applyFont="1" applyAlignment="1">
      <alignment horizontal="left" vertical="center" wrapText="1"/>
    </xf>
    <xf numFmtId="165" fontId="7" fillId="0" borderId="1" xfId="40" applyNumberFormat="1" applyFont="1" applyBorder="1" applyAlignment="1">
      <alignment horizontal="right" vertical="center" wrapText="1"/>
    </xf>
    <xf numFmtId="165" fontId="7" fillId="0" borderId="0" xfId="40" applyNumberFormat="1" applyFont="1" applyAlignment="1">
      <alignment vertical="center" wrapText="1"/>
    </xf>
    <xf numFmtId="165" fontId="7" fillId="0" borderId="2" xfId="40" applyNumberFormat="1" applyFont="1" applyBorder="1" applyAlignment="1">
      <alignment horizontal="right" vertical="center" wrapText="1"/>
    </xf>
    <xf numFmtId="165" fontId="7" fillId="33" borderId="0" xfId="40" applyNumberFormat="1" applyFont="1" applyFill="1" applyAlignment="1">
      <alignment horizontal="right" vertical="center" wrapText="1"/>
    </xf>
    <xf numFmtId="165" fontId="4" fillId="0" borderId="0" xfId="40" applyNumberFormat="1" applyFont="1" applyAlignment="1">
      <alignment vertical="center"/>
    </xf>
    <xf numFmtId="165" fontId="4" fillId="0" borderId="0" xfId="40" applyNumberFormat="1" applyFont="1" applyAlignment="1">
      <alignment horizontal="left" vertical="center" wrapText="1"/>
    </xf>
    <xf numFmtId="165" fontId="5" fillId="0" borderId="0" xfId="40" applyNumberFormat="1" applyFont="1" applyAlignment="1">
      <alignment horizontal="right" vertical="center" wrapText="1"/>
    </xf>
    <xf numFmtId="38" fontId="3" fillId="0" borderId="1" xfId="40" applyNumberFormat="1" applyBorder="1" applyAlignment="1">
      <alignment vertical="center"/>
    </xf>
    <xf numFmtId="0" fontId="3" fillId="0" borderId="1" xfId="40" applyBorder="1" applyAlignment="1">
      <alignment vertical="center"/>
    </xf>
    <xf numFmtId="165" fontId="5" fillId="0" borderId="1" xfId="40" applyNumberFormat="1" applyFont="1" applyBorder="1" applyAlignment="1">
      <alignment horizontal="right" vertical="center"/>
    </xf>
    <xf numFmtId="0" fontId="5" fillId="0" borderId="1" xfId="40" applyFont="1" applyBorder="1" applyAlignment="1">
      <alignment vertical="center"/>
    </xf>
    <xf numFmtId="165" fontId="5" fillId="0" borderId="0" xfId="40" applyNumberFormat="1" applyFont="1" applyAlignment="1">
      <alignment horizontal="center" vertical="center" wrapText="1"/>
    </xf>
    <xf numFmtId="165" fontId="7" fillId="0" borderId="0" xfId="40" applyNumberFormat="1" applyFont="1" applyAlignment="1">
      <alignment horizontal="center" vertical="center"/>
    </xf>
    <xf numFmtId="165" fontId="7" fillId="0" borderId="1" xfId="40" applyNumberFormat="1" applyFont="1" applyBorder="1" applyAlignment="1">
      <alignment vertical="center"/>
    </xf>
    <xf numFmtId="38" fontId="5" fillId="0" borderId="1" xfId="40" applyNumberFormat="1" applyFont="1" applyBorder="1" applyAlignment="1">
      <alignment vertical="center"/>
    </xf>
    <xf numFmtId="0" fontId="7" fillId="0" borderId="0" xfId="40" applyFont="1" applyAlignment="1">
      <alignment vertical="center"/>
    </xf>
    <xf numFmtId="165" fontId="8" fillId="0" borderId="0" xfId="40" applyNumberFormat="1" applyFont="1" applyAlignment="1">
      <alignment horizontal="center" vertical="center"/>
    </xf>
    <xf numFmtId="165" fontId="8" fillId="0" borderId="0" xfId="40" quotePrefix="1" applyNumberFormat="1" applyFont="1" applyAlignment="1">
      <alignment horizontal="right" vertical="center"/>
    </xf>
    <xf numFmtId="0" fontId="8" fillId="0" borderId="0" xfId="39" applyFont="1" applyAlignment="1">
      <alignment vertical="center"/>
    </xf>
    <xf numFmtId="0" fontId="7" fillId="0" borderId="0" xfId="39" applyFont="1" applyAlignment="1">
      <alignment vertical="center"/>
    </xf>
    <xf numFmtId="0" fontId="8" fillId="0" borderId="0" xfId="39" applyFont="1" applyAlignment="1">
      <alignment vertical="center" wrapText="1"/>
    </xf>
    <xf numFmtId="0" fontId="8" fillId="0" borderId="0" xfId="39" applyFont="1" applyAlignment="1">
      <alignment horizontal="center" vertical="center"/>
    </xf>
    <xf numFmtId="0" fontId="7" fillId="0" borderId="0" xfId="39" applyFont="1" applyAlignment="1">
      <alignment horizontal="center" vertical="center" wrapText="1"/>
    </xf>
    <xf numFmtId="0" fontId="7" fillId="0" borderId="0" xfId="40" applyFont="1" applyAlignment="1">
      <alignment horizontal="center" vertical="center" wrapText="1"/>
    </xf>
    <xf numFmtId="165" fontId="8" fillId="33" borderId="0" xfId="40" applyNumberFormat="1" applyFont="1" applyFill="1" applyAlignment="1">
      <alignment horizontal="right" vertical="center"/>
    </xf>
    <xf numFmtId="166" fontId="8" fillId="0" borderId="0" xfId="40" applyNumberFormat="1" applyFont="1" applyAlignment="1">
      <alignment vertical="center"/>
    </xf>
    <xf numFmtId="0" fontId="7" fillId="0" borderId="0" xfId="39" applyFont="1" applyAlignment="1">
      <alignment vertical="center" wrapText="1"/>
    </xf>
    <xf numFmtId="166" fontId="7" fillId="0" borderId="0" xfId="40" applyNumberFormat="1" applyFont="1" applyAlignment="1">
      <alignment vertical="center"/>
    </xf>
    <xf numFmtId="38" fontId="7" fillId="0" borderId="0" xfId="39" applyNumberFormat="1" applyFont="1" applyAlignment="1">
      <alignment horizontal="center" vertical="center"/>
    </xf>
    <xf numFmtId="0" fontId="8" fillId="0" borderId="0" xfId="40" applyFont="1" applyAlignment="1">
      <alignment vertical="center" wrapText="1"/>
    </xf>
    <xf numFmtId="165" fontId="7" fillId="0" borderId="0" xfId="39" applyNumberFormat="1" applyFont="1" applyAlignment="1">
      <alignment vertical="center" wrapText="1"/>
    </xf>
    <xf numFmtId="38" fontId="7" fillId="0" borderId="0" xfId="39" applyNumberFormat="1" applyFont="1" applyAlignment="1">
      <alignment horizontal="center" vertical="center" wrapText="1"/>
    </xf>
    <xf numFmtId="0" fontId="7" fillId="0" borderId="0" xfId="39" applyFont="1" applyAlignment="1">
      <alignment horizontal="center" vertical="center"/>
    </xf>
    <xf numFmtId="38" fontId="7" fillId="0" borderId="0" xfId="40" applyNumberFormat="1" applyFont="1" applyAlignment="1">
      <alignment vertical="center"/>
    </xf>
    <xf numFmtId="165" fontId="8" fillId="0" borderId="0" xfId="40" applyNumberFormat="1" applyFont="1" applyAlignment="1">
      <alignment vertical="center" wrapText="1"/>
    </xf>
    <xf numFmtId="165" fontId="7" fillId="0" borderId="1" xfId="39" applyNumberFormat="1" applyFont="1" applyBorder="1" applyAlignment="1">
      <alignment vertical="center" wrapText="1"/>
    </xf>
    <xf numFmtId="165" fontId="8" fillId="0" borderId="1" xfId="39" applyNumberFormat="1" applyFont="1" applyBorder="1" applyAlignment="1">
      <alignment horizontal="right" vertical="center"/>
    </xf>
    <xf numFmtId="38" fontId="7" fillId="0" borderId="0" xfId="40" applyNumberFormat="1" applyFont="1" applyAlignment="1">
      <alignment horizontal="center" vertical="center" wrapText="1"/>
    </xf>
    <xf numFmtId="0" fontId="4" fillId="0" borderId="1" xfId="40" applyFont="1" applyBorder="1" applyAlignment="1">
      <alignment vertical="center"/>
    </xf>
    <xf numFmtId="165" fontId="8" fillId="33" borderId="0" xfId="39" applyNumberFormat="1" applyFont="1" applyFill="1" applyAlignment="1">
      <alignment horizontal="right" vertical="center"/>
    </xf>
    <xf numFmtId="166" fontId="8" fillId="0" borderId="0" xfId="40" applyNumberFormat="1" applyFont="1" applyAlignment="1">
      <alignment horizontal="left" vertical="center"/>
    </xf>
    <xf numFmtId="169" fontId="5" fillId="0" borderId="1" xfId="40" applyNumberFormat="1" applyFont="1" applyBorder="1" applyAlignment="1">
      <alignment horizontal="center" vertical="center"/>
    </xf>
    <xf numFmtId="164" fontId="5" fillId="0" borderId="0" xfId="28" applyFont="1" applyFill="1" applyAlignment="1">
      <alignment vertical="center"/>
    </xf>
    <xf numFmtId="37" fontId="5" fillId="0" borderId="1" xfId="40" applyNumberFormat="1" applyFont="1" applyBorder="1" applyAlignment="1">
      <alignment vertical="center"/>
    </xf>
    <xf numFmtId="37" fontId="5" fillId="0" borderId="1" xfId="40" applyNumberFormat="1" applyFont="1" applyBorder="1" applyAlignment="1">
      <alignment horizontal="center" vertical="center"/>
    </xf>
    <xf numFmtId="173" fontId="5" fillId="0" borderId="0" xfId="40" applyNumberFormat="1" applyFont="1" applyAlignment="1">
      <alignment horizontal="right" vertical="center"/>
    </xf>
    <xf numFmtId="165" fontId="3" fillId="0" borderId="0" xfId="40" applyNumberFormat="1" applyAlignment="1">
      <alignment vertical="center"/>
    </xf>
    <xf numFmtId="165" fontId="7" fillId="0" borderId="3" xfId="40" applyNumberFormat="1" applyFont="1" applyBorder="1" applyAlignment="1">
      <alignment horizontal="right" vertical="center" wrapText="1"/>
    </xf>
    <xf numFmtId="165" fontId="45" fillId="0" borderId="0" xfId="40" applyNumberFormat="1" applyFont="1" applyAlignment="1">
      <alignment horizontal="center" vertical="center"/>
    </xf>
    <xf numFmtId="165" fontId="7" fillId="33" borderId="3" xfId="40" applyNumberFormat="1" applyFont="1" applyFill="1" applyBorder="1" applyAlignment="1">
      <alignment horizontal="right" vertical="center" wrapText="1"/>
    </xf>
    <xf numFmtId="0" fontId="8" fillId="0" borderId="0" xfId="40" applyFont="1" applyAlignment="1">
      <alignment vertical="center"/>
    </xf>
    <xf numFmtId="165" fontId="7" fillId="0" borderId="0" xfId="39" applyNumberFormat="1" applyFont="1" applyAlignment="1">
      <alignment horizontal="right" vertical="center"/>
    </xf>
    <xf numFmtId="0" fontId="8" fillId="0" borderId="1" xfId="40" applyFont="1" applyBorder="1" applyAlignment="1">
      <alignment vertical="center"/>
    </xf>
    <xf numFmtId="0" fontId="7" fillId="0" borderId="1" xfId="39" applyFont="1" applyBorder="1" applyAlignment="1">
      <alignment vertical="center"/>
    </xf>
    <xf numFmtId="0" fontId="8" fillId="0" borderId="1" xfId="39" applyFont="1" applyBorder="1" applyAlignment="1">
      <alignment vertical="center"/>
    </xf>
    <xf numFmtId="165" fontId="7" fillId="0" borderId="1" xfId="39" applyNumberFormat="1" applyFont="1" applyBorder="1" applyAlignment="1">
      <alignment horizontal="right" vertical="center"/>
    </xf>
    <xf numFmtId="165" fontId="7" fillId="33" borderId="3" xfId="28" applyNumberFormat="1" applyFont="1" applyFill="1" applyBorder="1" applyAlignment="1">
      <alignment vertical="center" wrapText="1"/>
    </xf>
    <xf numFmtId="38" fontId="7" fillId="0" borderId="1" xfId="40" applyNumberFormat="1" applyFont="1" applyBorder="1" applyAlignment="1">
      <alignment vertical="center"/>
    </xf>
    <xf numFmtId="0" fontId="7" fillId="0" borderId="1" xfId="39" applyFont="1" applyBorder="1" applyAlignment="1">
      <alignment vertical="center" wrapText="1"/>
    </xf>
    <xf numFmtId="0" fontId="7" fillId="0" borderId="1" xfId="39" applyFont="1" applyBorder="1" applyAlignment="1">
      <alignment horizontal="center" vertical="center" wrapText="1"/>
    </xf>
    <xf numFmtId="0" fontId="8" fillId="0" borderId="1" xfId="39" applyFont="1" applyBorder="1" applyAlignment="1">
      <alignment vertical="center" wrapText="1"/>
    </xf>
    <xf numFmtId="165" fontId="7" fillId="0" borderId="3" xfId="28" applyNumberFormat="1" applyFont="1" applyFill="1" applyBorder="1" applyAlignment="1">
      <alignment vertical="center" wrapText="1"/>
    </xf>
    <xf numFmtId="38" fontId="7" fillId="0" borderId="1" xfId="39" applyNumberFormat="1" applyFont="1" applyBorder="1" applyAlignment="1">
      <alignment vertical="center"/>
    </xf>
    <xf numFmtId="0" fontId="7" fillId="0" borderId="1" xfId="39" applyFont="1" applyBorder="1"/>
    <xf numFmtId="0" fontId="8" fillId="0" borderId="1" xfId="39" applyFont="1" applyBorder="1"/>
    <xf numFmtId="0" fontId="8" fillId="0" borderId="1" xfId="39" applyFont="1" applyBorder="1" applyAlignment="1">
      <alignment wrapText="1"/>
    </xf>
    <xf numFmtId="165" fontId="7" fillId="0" borderId="1" xfId="39" applyNumberFormat="1" applyFont="1" applyBorder="1" applyAlignment="1">
      <alignment horizontal="right"/>
    </xf>
    <xf numFmtId="0" fontId="8" fillId="0" borderId="0" xfId="39" applyFont="1" applyAlignment="1">
      <alignment wrapText="1"/>
    </xf>
    <xf numFmtId="165" fontId="7" fillId="0" borderId="1" xfId="40" applyNumberFormat="1" applyFont="1" applyBorder="1" applyAlignment="1">
      <alignment horizontal="right" vertical="center"/>
    </xf>
    <xf numFmtId="165" fontId="7" fillId="0" borderId="0" xfId="40" applyNumberFormat="1" applyFont="1" applyFill="1" applyAlignment="1">
      <alignment horizontal="right" vertical="center" wrapText="1"/>
    </xf>
    <xf numFmtId="165" fontId="7" fillId="0" borderId="0" xfId="40" applyNumberFormat="1" applyFont="1" applyFill="1" applyAlignment="1">
      <alignment vertical="center"/>
    </xf>
    <xf numFmtId="165" fontId="7" fillId="0" borderId="0" xfId="40" applyNumberFormat="1" applyFont="1" applyFill="1" applyAlignment="1">
      <alignment horizontal="right" vertical="center"/>
    </xf>
    <xf numFmtId="165" fontId="7" fillId="0" borderId="5" xfId="40" applyNumberFormat="1" applyFont="1" applyFill="1" applyBorder="1" applyAlignment="1">
      <alignment horizontal="right" vertical="center" wrapText="1"/>
    </xf>
    <xf numFmtId="0" fontId="8" fillId="0" borderId="0" xfId="39" applyFont="1" applyFill="1" applyAlignment="1">
      <alignment vertical="center" wrapText="1"/>
    </xf>
    <xf numFmtId="0" fontId="8" fillId="0" borderId="0" xfId="39" applyFont="1" applyFill="1" applyBorder="1" applyAlignment="1">
      <alignment vertical="center" wrapText="1"/>
    </xf>
    <xf numFmtId="165" fontId="7" fillId="0" borderId="0" xfId="39" applyNumberFormat="1" applyFont="1" applyBorder="1" applyAlignment="1">
      <alignment vertical="center" wrapText="1"/>
    </xf>
    <xf numFmtId="165" fontId="7" fillId="0" borderId="0" xfId="39" applyNumberFormat="1" applyFont="1" applyFill="1" applyBorder="1" applyAlignment="1">
      <alignment vertical="center" wrapText="1"/>
    </xf>
    <xf numFmtId="165" fontId="7" fillId="0" borderId="0" xfId="39" applyNumberFormat="1" applyFont="1" applyFill="1" applyAlignment="1">
      <alignment vertical="center" wrapText="1"/>
    </xf>
    <xf numFmtId="165" fontId="4" fillId="0" borderId="0" xfId="40" applyNumberFormat="1" applyFont="1" applyFill="1" applyBorder="1" applyAlignment="1">
      <alignment horizontal="center" vertical="center" wrapText="1"/>
    </xf>
    <xf numFmtId="165" fontId="4" fillId="0" borderId="1" xfId="40" applyNumberFormat="1" applyFont="1" applyFill="1" applyBorder="1" applyAlignment="1">
      <alignment horizontal="center" vertical="center" wrapText="1"/>
    </xf>
    <xf numFmtId="165" fontId="4" fillId="0" borderId="1" xfId="40" applyNumberFormat="1" applyFont="1" applyBorder="1" applyAlignment="1">
      <alignment horizontal="center" vertical="center"/>
    </xf>
    <xf numFmtId="165" fontId="4" fillId="0" borderId="0" xfId="40" applyNumberFormat="1" applyFont="1" applyAlignment="1">
      <alignment horizontal="center" vertical="center"/>
    </xf>
    <xf numFmtId="165" fontId="8" fillId="0" borderId="1" xfId="40" applyNumberFormat="1" applyFont="1" applyBorder="1" applyAlignment="1">
      <alignment horizontal="center" vertical="center"/>
    </xf>
    <xf numFmtId="165" fontId="8" fillId="0" borderId="6" xfId="40" applyNumberFormat="1" applyFont="1" applyBorder="1" applyAlignment="1">
      <alignment horizontal="center" vertical="center"/>
    </xf>
    <xf numFmtId="165" fontId="8" fillId="0" borderId="4" xfId="40" applyNumberFormat="1" applyFont="1" applyBorder="1" applyAlignment="1">
      <alignment horizontal="center" vertical="center"/>
    </xf>
    <xf numFmtId="165" fontId="8" fillId="0" borderId="18" xfId="40" applyNumberFormat="1" applyFont="1" applyBorder="1" applyAlignment="1">
      <alignment horizontal="center" vertical="center"/>
    </xf>
    <xf numFmtId="165" fontId="8" fillId="0" borderId="0" xfId="40" applyNumberFormat="1" applyFont="1" applyAlignment="1">
      <alignment horizontal="center" vertical="center"/>
    </xf>
  </cellXfs>
  <cellStyles count="295">
    <cellStyle name="20% - Accent1" xfId="1" builtinId="30" customBuiltin="1"/>
    <cellStyle name="20% - Accent1 2" xfId="179" xr:uid="{FDC8DC30-686E-44A8-B7AD-5A0E51F23759}"/>
    <cellStyle name="20% - Accent2" xfId="2" builtinId="34" customBuiltin="1"/>
    <cellStyle name="20% - Accent2 2" xfId="181" xr:uid="{E2480CE9-90BE-465F-BBBD-BE97DC5CC867}"/>
    <cellStyle name="20% - Accent3" xfId="3" builtinId="38" customBuiltin="1"/>
    <cellStyle name="20% - Accent3 2" xfId="183" xr:uid="{97E9FB17-B088-4F4F-94BE-B1AF1C9C5BFE}"/>
    <cellStyle name="20% - Accent4" xfId="4" builtinId="42" customBuiltin="1"/>
    <cellStyle name="20% - Accent4 2" xfId="185" xr:uid="{2A1889D3-7C1D-4FEA-AE4F-93F1FBB81FD6}"/>
    <cellStyle name="20% - Accent5" xfId="5" builtinId="46" customBuiltin="1"/>
    <cellStyle name="20% - Accent5 2" xfId="187" xr:uid="{70C7EAE4-5060-4511-AEE9-BC14281793FF}"/>
    <cellStyle name="20% - Accent6" xfId="6" builtinId="50" customBuiltin="1"/>
    <cellStyle name="20% - Accent6 2" xfId="189" xr:uid="{523A33A6-E953-498E-97BF-83231A0C786C}"/>
    <cellStyle name="40% - Accent1" xfId="7" builtinId="31" customBuiltin="1"/>
    <cellStyle name="40% - Accent1 2" xfId="180" xr:uid="{DCE1A187-5DF2-43F6-A750-4D52943628B3}"/>
    <cellStyle name="40% - Accent2" xfId="8" builtinId="35" customBuiltin="1"/>
    <cellStyle name="40% - Accent2 2" xfId="182" xr:uid="{91E4E13C-1282-4590-8DC4-436EA917AB36}"/>
    <cellStyle name="40% - Accent3" xfId="9" builtinId="39" customBuiltin="1"/>
    <cellStyle name="40% - Accent3 2" xfId="184" xr:uid="{11946EA2-A9F8-492D-B513-0EAAF1DA49D0}"/>
    <cellStyle name="40% - Accent4" xfId="10" builtinId="43" customBuiltin="1"/>
    <cellStyle name="40% - Accent4 2" xfId="186" xr:uid="{CD569317-BCCF-40CA-955A-4867B3DABCDC}"/>
    <cellStyle name="40% - Accent5" xfId="11" builtinId="47" customBuiltin="1"/>
    <cellStyle name="40% - Accent5 2" xfId="188" xr:uid="{D199B3DF-EF92-4A4B-B7EE-469427168340}"/>
    <cellStyle name="40% - Accent6" xfId="12" builtinId="51" customBuiltin="1"/>
    <cellStyle name="40% - Accent6 2" xfId="190" xr:uid="{AEC67C87-6A5A-414B-8307-2647627CDAA7}"/>
    <cellStyle name="60% - Accent1" xfId="13" builtinId="32" customBuiltin="1"/>
    <cellStyle name="60% - Accent1 2" xfId="192" xr:uid="{D646F439-BD7A-4033-AB61-4BCA3CAA32F0}"/>
    <cellStyle name="60% - Accent2" xfId="14" builtinId="36" customBuiltin="1"/>
    <cellStyle name="60% - Accent2 2" xfId="193" xr:uid="{AA73BA03-50C1-451F-9FF8-0C8145EE07FE}"/>
    <cellStyle name="60% - Accent3" xfId="15" builtinId="40" customBuiltin="1"/>
    <cellStyle name="60% - Accent3 2" xfId="194" xr:uid="{E47DCA55-00BB-48FD-A1C7-668B9DBBAA1E}"/>
    <cellStyle name="60% - Accent4" xfId="16" builtinId="44" customBuiltin="1"/>
    <cellStyle name="60% - Accent4 2" xfId="195" xr:uid="{99E60648-84C3-448A-9B77-56306D1BF814}"/>
    <cellStyle name="60% - Accent5" xfId="17" builtinId="48" customBuiltin="1"/>
    <cellStyle name="60% - Accent5 2" xfId="196" xr:uid="{6C2FEEF6-6D1A-4E78-B3F9-F0CC8230D522}"/>
    <cellStyle name="60% - Accent6" xfId="18" builtinId="52" customBuiltin="1"/>
    <cellStyle name="60% - Accent6 2" xfId="197" xr:uid="{FF4D036A-C13F-480E-A3E2-F274948DB8BA}"/>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10 14 2 2 2" xfId="145" xr:uid="{0C4FAC1F-346C-4A36-B6F0-FAF6093B95AE}"/>
    <cellStyle name="Comma 10 14 2 2 2 2" xfId="252" xr:uid="{D44F94F5-8FC3-4546-948B-DEBAA0CAE535}"/>
    <cellStyle name="Comma 10 18 2" xfId="90" xr:uid="{11D602FA-8892-439A-BB58-1E5FCDE6ED15}"/>
    <cellStyle name="Comma 10 18 2 2" xfId="92" xr:uid="{73CC21BF-C821-4AD9-A3C9-E1E26FC90499}"/>
    <cellStyle name="Comma 10 18 2 2 2" xfId="217" xr:uid="{7BFD2649-D5AD-4EFF-8646-A8ECEC5926B4}"/>
    <cellStyle name="Comma 10 18 2 3" xfId="215" xr:uid="{5CB36F30-97F4-4D20-816F-C30C9D1EED7F}"/>
    <cellStyle name="Comma 10 18 4" xfId="83" xr:uid="{4D7053EB-7E3C-4FC0-85E5-B6D50B5C1ACD}"/>
    <cellStyle name="Comma 10 18 4 2" xfId="211" xr:uid="{F12D1FD1-FFBB-412A-839F-ACCDB956EA1D}"/>
    <cellStyle name="Comma 10 18 6" xfId="126" xr:uid="{55F6F1C1-2E08-454B-88EF-36510228D695}"/>
    <cellStyle name="Comma 10 18 6 2" xfId="237" xr:uid="{47001D78-6B88-49A2-98A5-F19312CADAD0}"/>
    <cellStyle name="Comma 10 19" xfId="157" xr:uid="{FE6A121E-5401-4786-9B3D-BA962FB338B8}"/>
    <cellStyle name="Comma 10 19 2" xfId="262" xr:uid="{F62FFF3B-AA95-4152-BAF5-1672C21ECCC5}"/>
    <cellStyle name="Comma 10 20" xfId="162" xr:uid="{AF8413AF-BCA8-47C5-B93D-E67241AFB96D}"/>
    <cellStyle name="Comma 10 20 2" xfId="266" xr:uid="{75F5D372-5EE3-4462-8504-C8A07A2F0186}"/>
    <cellStyle name="Comma 10 21" xfId="142" xr:uid="{15A36E82-EE31-4E05-834D-56DF046B45C7}"/>
    <cellStyle name="Comma 10 21 2" xfId="250" xr:uid="{4757AFC5-AA1D-4CAD-BB50-5642952193E7}"/>
    <cellStyle name="Comma 10 26" xfId="164" xr:uid="{8E4303AE-779C-4E4A-BC31-CE62E70081EC}"/>
    <cellStyle name="Comma 10 26 2" xfId="268" xr:uid="{9FC47E68-F4D9-44A0-81D0-27406E063593}"/>
    <cellStyle name="Comma 10 7 10 2" xfId="135" xr:uid="{AA9FA5B5-D559-4A72-AD9D-1298F1F6E9C6}"/>
    <cellStyle name="Comma 10 7 10 2 2" xfId="246" xr:uid="{B70C2666-24C8-4A83-AFB0-DAD944EF5F6D}"/>
    <cellStyle name="Comma 12 2 12" xfId="128" xr:uid="{E5F3ECC6-72DD-4ECF-A110-18689FA68BC2}"/>
    <cellStyle name="Comma 12 2 12 2" xfId="239" xr:uid="{DE53570A-80E5-4D93-ADC7-DD63E6EBD3E9}"/>
    <cellStyle name="Comma 12 2 13" xfId="132" xr:uid="{75AA302B-59F2-4433-8EDC-B92A58ADBA7C}"/>
    <cellStyle name="Comma 12 2 13 2" xfId="243" xr:uid="{74EEF97A-022F-4851-AF1B-820640791965}"/>
    <cellStyle name="Comma 12 21" xfId="137" xr:uid="{786C1EB1-AF3A-4461-A6DC-E96D6966E44B}"/>
    <cellStyle name="Comma 12 21 2" xfId="247" xr:uid="{F83C26E5-A699-434C-933E-FA5ED8235FCC}"/>
    <cellStyle name="Comma 14 10" xfId="67" xr:uid="{E8EFE67E-1727-4B0F-B17D-CA57B51902E1}"/>
    <cellStyle name="Comma 14 10 2" xfId="206" xr:uid="{8F7C3EB7-552C-498B-89E1-49A3F1E06F1D}"/>
    <cellStyle name="Comma 14 10 6" xfId="73" xr:uid="{2D1DD0FA-F171-455D-B1B9-1DB8AFF499E3}"/>
    <cellStyle name="Comma 14 10 6 2" xfId="207" xr:uid="{737CEA4D-DD93-4DA4-A4A4-577038487F18}"/>
    <cellStyle name="Comma 16 16" xfId="160" xr:uid="{56E51773-B00B-4BC3-A60E-7FB2A383713B}"/>
    <cellStyle name="Comma 16 16 2" xfId="265" xr:uid="{4AFA3A23-DD47-4842-9FAC-F14DAAED7E14}"/>
    <cellStyle name="Comma 164" xfId="99" xr:uid="{532D5046-1B93-4AEB-9F07-4C1861AE97F8}"/>
    <cellStyle name="Comma 164 2" xfId="220" xr:uid="{16DB21FC-7A45-4DAD-BC91-EA9E1DE61C9F}"/>
    <cellStyle name="Comma 164 4" xfId="104" xr:uid="{734DD17A-3C0B-4300-BC52-23E155EC3439}"/>
    <cellStyle name="Comma 164 4 2" xfId="224" xr:uid="{5514DAE8-059E-4B26-82CC-3594574BB843}"/>
    <cellStyle name="Comma 178 2" xfId="86" xr:uid="{57AAD7CD-4114-45D6-87D4-959A11F0D269}"/>
    <cellStyle name="Comma 178 2 2" xfId="213" xr:uid="{9EB042B3-D2CC-4CCC-8DF9-10A2AED11878}"/>
    <cellStyle name="Comma 182" xfId="170" xr:uid="{27DF7EA4-43F1-46EB-ADFA-0C75034CF85D}"/>
    <cellStyle name="Comma 182 2" xfId="272" xr:uid="{BA14FA3B-8D97-4588-B898-5668AB5D4067}"/>
    <cellStyle name="Comma 186 2" xfId="147" xr:uid="{FD1310CE-8E8D-4FAF-8CB1-221748B5AD9C}"/>
    <cellStyle name="Comma 186 2 2" xfId="253" xr:uid="{7C258758-3FFD-48D2-B0C1-7340C3EE73BE}"/>
    <cellStyle name="Comma 188 2" xfId="65" xr:uid="{EBABBADA-B5AD-4D1B-853B-C287254B4F59}"/>
    <cellStyle name="Comma 188 2 2" xfId="205" xr:uid="{1CD0EC81-6CCC-477A-99C0-BFD907C2270C}"/>
    <cellStyle name="Comma 189 2 2 2" xfId="140" xr:uid="{F83830E4-F4A9-4547-90F8-198F646CAB1B}"/>
    <cellStyle name="Comma 189 2 2 2 2" xfId="248" xr:uid="{D4B4D02C-08B1-43A7-A53F-F83CCB7DC8D8}"/>
    <cellStyle name="Comma 19 15" xfId="129" xr:uid="{A9D03555-F256-440A-8FC3-B15C2704C947}"/>
    <cellStyle name="Comma 19 15 2" xfId="240" xr:uid="{1A3033FB-A5C0-48CA-8D7F-6EA8DC5D3568}"/>
    <cellStyle name="Comma 19 17" xfId="133" xr:uid="{43AE5B47-1093-478C-8FC3-FD102F09477D}"/>
    <cellStyle name="Comma 19 17 2" xfId="244" xr:uid="{2074408C-5B84-4000-92F0-426123EC92E9}"/>
    <cellStyle name="Comma 190" xfId="109" xr:uid="{2837722C-3A73-4CD1-8AE7-304902F82A39}"/>
    <cellStyle name="Comma 190 2" xfId="227" xr:uid="{7A5A78DE-50D9-40F6-9264-43516A6FF789}"/>
    <cellStyle name="Comma 191" xfId="64" xr:uid="{0CCC169A-F234-4AE9-8852-AA8F6C441158}"/>
    <cellStyle name="Comma 191 2" xfId="204" xr:uid="{1E94ACBA-A1C0-4324-944D-395293CD56D4}"/>
    <cellStyle name="Comma 195" xfId="91" xr:uid="{3B489F58-EEA8-4BC2-8B6A-526150C8725B}"/>
    <cellStyle name="Comma 195 2" xfId="216" xr:uid="{B8BF9584-9746-4ECA-B0C8-F48CA698DD83}"/>
    <cellStyle name="Comma 2" xfId="29" xr:uid="{00000000-0005-0000-0000-00001C000000}"/>
    <cellStyle name="Comma 2 15" xfId="123" xr:uid="{1580EBEF-5F22-4A2A-9509-6E4342A45D20}"/>
    <cellStyle name="Comma 2 2" xfId="51" xr:uid="{90BBEAB7-BD25-4CB2-90D7-83B886409BF4}"/>
    <cellStyle name="Comma 2 3" xfId="199" xr:uid="{02096AFD-0D4D-4BE7-8ABD-B3C42115601F}"/>
    <cellStyle name="Comma 2 30 4" xfId="85" xr:uid="{44C47BA8-9AA1-4919-896D-DFB0916046E8}"/>
    <cellStyle name="Comma 2 30 4 2" xfId="212" xr:uid="{3C59E180-E1B4-464A-B942-1DA5EEB73D76}"/>
    <cellStyle name="Comma 2 31 2" xfId="148" xr:uid="{21381B4E-DBBA-4651-9637-F43669C8FDFE}"/>
    <cellStyle name="Comma 2 31 2 2" xfId="254" xr:uid="{E0C088E4-A56B-4ED7-A9C5-8BB6C1CD4AD3}"/>
    <cellStyle name="Comma 2 4" xfId="276" xr:uid="{1559F876-211F-442E-BF57-8950BF1E4360}"/>
    <cellStyle name="Comma 2 4 12" xfId="144" xr:uid="{5C12FBBD-9B7D-4123-934D-E455D5FD5217}"/>
    <cellStyle name="Comma 2 4 12 2" xfId="251" xr:uid="{63A85D19-2957-42C0-B3AE-5CA736CDA53D}"/>
    <cellStyle name="Comma 2 43" xfId="125" xr:uid="{C90F2C5C-3257-4C4B-AFBA-50E6614C52F1}"/>
    <cellStyle name="Comma 2 43 2" xfId="236" xr:uid="{F6B4E5D5-0F63-4BD0-BE0E-46A549EA1163}"/>
    <cellStyle name="Comma 2 46" xfId="122" xr:uid="{13310D09-5A1A-4924-AD85-B781B1A0E6B3}"/>
    <cellStyle name="Comma 2 46 2" xfId="235" xr:uid="{670F23DE-E131-4539-AAD6-B187998F407D}"/>
    <cellStyle name="Comma 2 7" xfId="287" xr:uid="{29FCCE41-56C6-4E7C-B40C-126639A0AACE}"/>
    <cellStyle name="Comma 210" xfId="101" xr:uid="{16F1102C-7E1E-4F40-AA59-ACF912D76DAC}"/>
    <cellStyle name="Comma 210 2" xfId="222" xr:uid="{2E751AFD-DF48-493B-B72C-FDE6F8F51EBF}"/>
    <cellStyle name="Comma 212" xfId="106" xr:uid="{E8D86B63-4526-4061-844D-B05C140D5D47}"/>
    <cellStyle name="Comma 212 2" xfId="225" xr:uid="{39092482-3D76-4DFF-B7A9-20A76E85E267}"/>
    <cellStyle name="Comma 218" xfId="165" xr:uid="{A0EDF3C3-CB18-45B6-954D-AC42C89A49D2}"/>
    <cellStyle name="Comma 218 2" xfId="269" xr:uid="{90BA2D28-3E85-475D-9B2B-C0DD8C76001A}"/>
    <cellStyle name="Comma 219" xfId="166" xr:uid="{72C84324-1429-44D0-ACF6-938B57BF74B2}"/>
    <cellStyle name="Comma 219 2" xfId="270" xr:uid="{3B109758-6BA7-49B2-89AE-06DECD7E3D27}"/>
    <cellStyle name="Comma 220" xfId="156" xr:uid="{A18FAF81-83FC-4E1B-A428-3FB0BCBC27D4}"/>
    <cellStyle name="Comma 220 2" xfId="261" xr:uid="{49F0D721-0F10-4478-B761-B3664538D4E4}"/>
    <cellStyle name="Comma 221" xfId="168" xr:uid="{0584949B-0C1E-4882-80F9-B1A8490AC4D8}"/>
    <cellStyle name="Comma 221 2" xfId="271" xr:uid="{1B9D6251-69C2-4F6A-BB7C-7BE10B9E099A}"/>
    <cellStyle name="Comma 222" xfId="163" xr:uid="{350DF8BC-B479-4DA4-B07C-7A28106C66F6}"/>
    <cellStyle name="Comma 222 2" xfId="267" xr:uid="{9E492036-6A9D-4EC2-B612-AAC3E045EF18}"/>
    <cellStyle name="Comma 223" xfId="150" xr:uid="{26BC8F8C-35C9-4B9F-9C27-ECF8B46C93CC}"/>
    <cellStyle name="Comma 223 2" xfId="256" xr:uid="{7FA592B9-962C-4AC0-8014-5E10C081F10B}"/>
    <cellStyle name="Comma 225" xfId="117" xr:uid="{E75AA988-5560-4B01-88FF-E07C79EC9D82}"/>
    <cellStyle name="Comma 225 2" xfId="231" xr:uid="{76F1531D-D4F3-41DF-B1D8-A9BA85D35FD9}"/>
    <cellStyle name="Comma 238" xfId="119" xr:uid="{3FF02FCB-D933-476B-826B-31F68B2B560B}"/>
    <cellStyle name="Comma 238 2" xfId="233" xr:uid="{7B617863-4763-4417-B061-49AA9347D369}"/>
    <cellStyle name="Comma 25 11" xfId="151" xr:uid="{9CC0C44B-B155-4C16-BEA0-5C5E8C4C5A16}"/>
    <cellStyle name="Comma 25 11 2" xfId="257" xr:uid="{2C93D5AB-7A91-40CE-92D1-DCA29F889037}"/>
    <cellStyle name="Comma 3" xfId="52" xr:uid="{2B4ECB32-CA73-4D90-86E7-485F96A83E25}"/>
    <cellStyle name="Comma 3 2" xfId="202" xr:uid="{4C916798-E190-42BD-87A2-093E627BEF95}"/>
    <cellStyle name="Comma 3 38" xfId="149" xr:uid="{0D4031DF-5429-48E1-A871-3A7E4A256492}"/>
    <cellStyle name="Comma 3 38 2" xfId="255" xr:uid="{40EC3119-2448-4A7F-9A02-3A933FABDF47}"/>
    <cellStyle name="Comma 3 46" xfId="159" xr:uid="{B6BEAC10-1CF4-4CA8-9787-2603B691FC82}"/>
    <cellStyle name="Comma 3 46 2" xfId="264" xr:uid="{0E8F3D5E-882B-4E86-9A61-D6268CD0DB66}"/>
    <cellStyle name="Comma 4" xfId="198" xr:uid="{B5DD3E24-B22E-4EDB-97B1-66A4E3F2695F}"/>
    <cellStyle name="Comma 4 2" xfId="292" xr:uid="{28CEFAA3-F074-4F40-B50C-326B50DFECF2}"/>
    <cellStyle name="Comma 4 2 14" xfId="113" xr:uid="{824F7A61-B4F2-4D28-A799-D4BC8B749072}"/>
    <cellStyle name="Comma 4 2 14 2" xfId="229" xr:uid="{D5B79884-C23B-42A0-AD3E-07781B30B2F2}"/>
    <cellStyle name="Comma 4 2 3" xfId="62" xr:uid="{2CACB4DC-985D-461C-A716-8B3C37AF22E0}"/>
    <cellStyle name="Comma 4 2 3 2" xfId="203" xr:uid="{8A212FC1-253A-4158-AE13-0BAEF6FE59AD}"/>
    <cellStyle name="Comma 4 3" xfId="279" xr:uid="{C81EECB3-48AA-4C79-84C0-50DF24E8AC5A}"/>
    <cellStyle name="Comma 5" xfId="286" xr:uid="{01AF2E83-A67B-4BCA-80BB-7A83F1598E20}"/>
    <cellStyle name="Comma 5 2" xfId="281" xr:uid="{2BCB1C34-4960-4ACD-A67B-3600F4A07EC0}"/>
    <cellStyle name="Comma 5 2 23" xfId="77" xr:uid="{7CB1AA57-EF57-4D95-B722-78FF76538652}"/>
    <cellStyle name="Comma 5 2 23 2" xfId="209" xr:uid="{7D12B749-17F6-4931-B816-60185444B34A}"/>
    <cellStyle name="Comma 5 2 25" xfId="75" xr:uid="{957D6AE9-E686-47C5-AD40-67851DB5937C}"/>
    <cellStyle name="Comma 5 2 25 2" xfId="208" xr:uid="{3018CEFF-50A0-456A-AC3F-446FB5C5C711}"/>
    <cellStyle name="Comma 5 3" xfId="293" xr:uid="{99753FE9-8730-45C7-94B6-B572C3580664}"/>
    <cellStyle name="Comma 5 4 13" xfId="80" xr:uid="{15AC5D10-0235-488E-804A-FB89E0C1CC9C}"/>
    <cellStyle name="Comma 5 4 13 2" xfId="210" xr:uid="{1A01C89D-4953-4DE1-98A6-02A6C266C336}"/>
    <cellStyle name="Comma 6" xfId="284" xr:uid="{DB074FAF-1761-4C33-8EC0-C619ED5315CA}"/>
    <cellStyle name="Comma 7" xfId="274" xr:uid="{7159B39B-820A-4284-B9B8-0AF57BE78744}"/>
    <cellStyle name="Comma 8" xfId="277" xr:uid="{BB42FDA2-87C9-4D1E-B19A-5A158C11AD76}"/>
    <cellStyle name="Comma 9 3" xfId="285" xr:uid="{A7ABC305-E9C4-480F-9698-34A9FD2481FF}"/>
    <cellStyle name="Currency 2" xfId="50" xr:uid="{2EB2542A-2EDA-4025-8391-7539CB7B54E4}"/>
    <cellStyle name="Explanatory Text" xfId="30" builtinId="53" customBuiltin="1"/>
    <cellStyle name="Followed Hyperlink" xfId="57" xr:uid="{9F3C9CE3-6813-4437-A6CA-49C1F2598AED}"/>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Hyperlink" xfId="54" builtinId="8" customBuiltin="1"/>
    <cellStyle name="Hyperlink 11" xfId="153" xr:uid="{EDF41244-9485-4889-B7C6-191A2239314B}"/>
    <cellStyle name="Hyperlink 14" xfId="71" xr:uid="{715A7F69-A2D9-459A-B787-C47A48789A0A}"/>
    <cellStyle name="Hyperlink 15" xfId="136" xr:uid="{3E713755-B74F-4616-959A-0FF5D4A16257}"/>
    <cellStyle name="Hyperlink 2" xfId="59" xr:uid="{FA478FAC-1A15-4984-BAD3-B0682B7F3032}"/>
    <cellStyle name="Hyperlink 2 2" xfId="72" xr:uid="{64E5B84C-EEBA-4561-8196-13071E4668CA}"/>
    <cellStyle name="Hyperlink 3 6" xfId="138" xr:uid="{2253AE17-3028-46CC-9F98-45D3CF1747E2}"/>
    <cellStyle name="Hyperlink 5 5" xfId="70" xr:uid="{02A0641B-0B6A-47E8-B937-983517DE38BB}"/>
    <cellStyle name="Hyperlink 8" xfId="98" xr:uid="{FFBDE0D8-FEE8-4C1E-95CE-0633BF91D716}"/>
    <cellStyle name="Index Number" xfId="288" xr:uid="{32293EC7-5AEE-4266-BDBE-4E1230C171B4}"/>
    <cellStyle name="Input" xfId="36" builtinId="20" customBuiltin="1"/>
    <cellStyle name="Linked Cell" xfId="37" builtinId="24" customBuiltin="1"/>
    <cellStyle name="Neutral" xfId="38" builtinId="28" customBuiltin="1"/>
    <cellStyle name="Neutral 2" xfId="200" xr:uid="{49D3352F-4485-417A-A265-D09EA12103B9}"/>
    <cellStyle name="Normal" xfId="0" builtinId="0" customBuiltin="1"/>
    <cellStyle name="Normal - Style1 2" xfId="39" xr:uid="{00000000-0005-0000-0000-000027000000}"/>
    <cellStyle name="Normal 10" xfId="105" xr:uid="{AC634EFC-56D5-47A3-BFDC-32AF3CB2B33B}"/>
    <cellStyle name="Normal 10 8 2" xfId="84" xr:uid="{D80BC3D3-5264-419F-95F8-CD459D667AC1}"/>
    <cellStyle name="Normal 11" xfId="175" xr:uid="{688B2510-C530-476A-B3CF-4CEBC9B93578}"/>
    <cellStyle name="Normal 11 11" xfId="110" xr:uid="{099FA293-D52F-402D-B3BF-555CA78317F1}"/>
    <cellStyle name="Normal 11 11 2" xfId="228" xr:uid="{F3CF4EDE-C202-4217-9923-5509B8369F73}"/>
    <cellStyle name="Normal 12" xfId="191" xr:uid="{E2A2CA69-790D-4F8F-A980-08F01F7E4CB0}"/>
    <cellStyle name="Normal 12 12" xfId="158" xr:uid="{C3859E47-EC78-4681-B37A-D3FD12C957E6}"/>
    <cellStyle name="Normal 12 12 2" xfId="263" xr:uid="{F7C66155-4754-47D2-A983-2474B538ED7B}"/>
    <cellStyle name="Normal 12 9" xfId="152" xr:uid="{193D96FB-0A33-48BC-A514-BBBF19610083}"/>
    <cellStyle name="Normal 12 9 2" xfId="258" xr:uid="{C3DD4B37-7A9A-4C86-99F0-E7D66E193FCA}"/>
    <cellStyle name="Normal 13" xfId="174" xr:uid="{FD8B34FF-7C7F-4F46-AE04-6CDF83C76E91}"/>
    <cellStyle name="Normal 13 12" xfId="131" xr:uid="{70AB7449-C05B-4F32-9C43-36F9F13E7203}"/>
    <cellStyle name="Normal 13 12 2" xfId="242" xr:uid="{B16367ED-14C7-4909-8488-A484E6DAC0A6}"/>
    <cellStyle name="Normal 13 8 2" xfId="121" xr:uid="{3CC7B90A-EDFD-4A31-B247-0507273FFA26}"/>
    <cellStyle name="Normal 13 9" xfId="127" xr:uid="{E4444B5F-32DC-4EFC-80B9-73D8420754B4}"/>
    <cellStyle name="Normal 13 9 2" xfId="238" xr:uid="{E191C76F-F1A5-4E7C-ACF1-51E8E4F66720}"/>
    <cellStyle name="Normal 14" xfId="178" xr:uid="{F10D640D-F903-4205-8BE3-B89B7FAD0245}"/>
    <cellStyle name="Normal 14 7" xfId="102" xr:uid="{0FDD9710-DA9E-4186-933C-2BEC32C3A1D4}"/>
    <cellStyle name="Normal 15" xfId="172" xr:uid="{8D034D84-C842-4AC0-94ED-B4A7E5A84F15}"/>
    <cellStyle name="Normal 16" xfId="273" xr:uid="{2CDE357C-459A-4EAB-91D8-45E1DA9089E3}"/>
    <cellStyle name="Normal 17" xfId="280" xr:uid="{25777F9F-3E10-4F92-B3B0-EDCA5D14B396}"/>
    <cellStyle name="Normal 18" xfId="294" xr:uid="{420FFBCD-61D1-42B9-B77A-9794C5672250}"/>
    <cellStyle name="Normal 190 3" xfId="111" xr:uid="{76ECE0FA-BB73-4937-A75A-D1CB474F0036}"/>
    <cellStyle name="Normal 192 3" xfId="94" xr:uid="{F9F9FD80-B65B-4699-A9E0-0E16D9F8FFCE}"/>
    <cellStyle name="Normal 197 3" xfId="112" xr:uid="{B801B0F6-1868-41CF-8391-C5C103778120}"/>
    <cellStyle name="Normal 2" xfId="40" xr:uid="{00000000-0005-0000-0000-000028000000}"/>
    <cellStyle name="Normal 2 10" xfId="41" xr:uid="{00000000-0005-0000-0000-000029000000}"/>
    <cellStyle name="Normal 2 2" xfId="53" xr:uid="{D414A94B-3BAF-4727-B068-6516FBC27382}"/>
    <cellStyle name="Normal 2 2 15 2" xfId="89" xr:uid="{F13BE376-42FD-4EA7-AC89-F0CC0AA393DC}"/>
    <cellStyle name="Normal 2 2 2" xfId="169" xr:uid="{8BFCF625-05E3-4728-9A65-7A1F9766B5F1}"/>
    <cellStyle name="Normal 2 2 2 12" xfId="74" xr:uid="{F0E64645-1A07-48D9-AB0D-1997672A975C}"/>
    <cellStyle name="Normal 2 2 24" xfId="63" xr:uid="{66B6EBD1-4D58-4433-9D7B-EAE0E3F742F3}"/>
    <cellStyle name="Normal 2 2 3" xfId="278" xr:uid="{B409826F-2446-4C33-AA62-6EFE7A4148EA}"/>
    <cellStyle name="Normal 2 3" xfId="283" xr:uid="{02750F01-540A-4DBA-A149-FE9987D724A2}"/>
    <cellStyle name="Normal 2 3 2" xfId="124" xr:uid="{2DCF3580-5FCC-4505-BA2B-1AEDE3B8423C}"/>
    <cellStyle name="Normal 2 33" xfId="118" xr:uid="{D4F013E6-114D-43EE-9BEF-A9E0ED27BDA1}"/>
    <cellStyle name="Normal 2 33 2" xfId="232" xr:uid="{091D51F2-E4A6-463F-9260-6D5B76544B9C}"/>
    <cellStyle name="Normal 2 4" xfId="291" xr:uid="{0ACD6AC3-082D-48C0-8974-7ABB0755222C}"/>
    <cellStyle name="Normal 3" xfId="55" xr:uid="{7E97750F-BC71-40BA-9981-40005472CA4C}"/>
    <cellStyle name="Normal 3 14" xfId="139" xr:uid="{CCB71450-201C-4807-8024-093389DD67AA}"/>
    <cellStyle name="Normal 3 2" xfId="58" xr:uid="{FD1F4C62-09EC-4460-AD5F-32491F65EF1D}"/>
    <cellStyle name="Normal 3 2 2 13" xfId="68" xr:uid="{72295B16-E8C4-430E-9F7B-79EFFA8A7318}"/>
    <cellStyle name="Normal 3 2 3 11" xfId="161" xr:uid="{BECCC2E4-197B-49F6-99BD-DBCD5D2B886C}"/>
    <cellStyle name="Normal 3 3" xfId="60" xr:uid="{C2171D9F-E372-46AD-835F-2222DFF58A3B}"/>
    <cellStyle name="Normal 3 4" xfId="290" xr:uid="{A57237F7-EC8A-43A6-B9FC-9F5E895B7871}"/>
    <cellStyle name="Normal 311 2" xfId="93" xr:uid="{5C2A572F-0F78-411B-A634-BE90504758AD}"/>
    <cellStyle name="Normal 319" xfId="146" xr:uid="{E972A6D7-9600-493E-8072-F25B1A1A9416}"/>
    <cellStyle name="Normal 319 2" xfId="81" xr:uid="{E39F56EC-BC6C-4FF9-B829-EB108D1187CC}"/>
    <cellStyle name="Normal 320 2" xfId="141" xr:uid="{AC9A6F7A-CB0D-4E44-99B3-D1DBFF2EC0D5}"/>
    <cellStyle name="Normal 320 2 2" xfId="249" xr:uid="{43AC01A5-2135-46EA-B16E-D87005281867}"/>
    <cellStyle name="Normal 324" xfId="108" xr:uid="{2DBF969D-C23F-4794-92FA-8442E9C14687}"/>
    <cellStyle name="Normal 324 2" xfId="226" xr:uid="{88A28164-A2E8-4906-B05C-CB08E6E76146}"/>
    <cellStyle name="Normal 326" xfId="66" xr:uid="{7A26F279-C5C4-404F-A41F-393A5E2BAE4C}"/>
    <cellStyle name="Normal 331" xfId="107" xr:uid="{9BFB937C-7D9B-4974-82C5-A999F74794AE}"/>
    <cellStyle name="Normal 332" xfId="97" xr:uid="{4C0EA08A-46EB-4353-AF51-659A0EAA52CD}"/>
    <cellStyle name="Normal 332 2" xfId="219" xr:uid="{5678F92C-3262-445E-9DE5-BA1867F061BC}"/>
    <cellStyle name="Normal 333" xfId="88" xr:uid="{A2708C3D-710E-4370-BD7D-54A99BBE50FD}"/>
    <cellStyle name="Normal 333 2" xfId="214" xr:uid="{EAFB1F7C-67BC-4B3D-8685-05CEC922CA9C}"/>
    <cellStyle name="Normal 348" xfId="155" xr:uid="{43CC345D-2070-475C-93E2-78F4C8D547A2}"/>
    <cellStyle name="Normal 348 2" xfId="260" xr:uid="{1CFAEE77-6D0F-4E08-874B-5819B0233B94}"/>
    <cellStyle name="Normal 352" xfId="154" xr:uid="{C5B00F85-7E1D-416C-B7A8-F1687307815B}"/>
    <cellStyle name="Normal 352 2" xfId="259" xr:uid="{59B61284-E689-4E7C-8023-44BA149BEDC2}"/>
    <cellStyle name="Normal 356" xfId="100" xr:uid="{22CA097A-B86F-4EC2-8DD0-CA8554E1B7A0}"/>
    <cellStyle name="Normal 356 2" xfId="221" xr:uid="{F537C9D8-023D-4227-8B48-0F6267934B10}"/>
    <cellStyle name="Normal 4" xfId="56" xr:uid="{9B138E59-CED6-4C1F-B9B8-5DF56CAFE2B7}"/>
    <cellStyle name="Normal 43 2" xfId="289" xr:uid="{AAAA6243-49DC-4311-BB32-1B7507119138}"/>
    <cellStyle name="Normal 5" xfId="48" xr:uid="{FA8EEF8F-5F12-4119-B713-A4E5F9AE1F8C}"/>
    <cellStyle name="Normal 5 19" xfId="69" xr:uid="{D50A460F-D948-4BBC-B5F0-C9750D9E06C8}"/>
    <cellStyle name="Normal 5 2 2 2" xfId="167" xr:uid="{A13FF223-A235-4534-8FD8-AF305D168B40}"/>
    <cellStyle name="Normal 52" xfId="275" xr:uid="{538DA6B4-84DA-412B-B82D-881CABB0554C}"/>
    <cellStyle name="Normal 55 5" xfId="76" xr:uid="{F1F89D20-D805-44C9-B65E-75DED4BB6A99}"/>
    <cellStyle name="Normal 6" xfId="49" xr:uid="{B8A7A1D2-B24D-475B-8663-EB9D42A51EA3}"/>
    <cellStyle name="Normal 6 2 2 2" xfId="79" xr:uid="{379C48C6-C0BD-4E5C-ABB1-E3A0BD9C4F4C}"/>
    <cellStyle name="Normal 7" xfId="173" xr:uid="{140581EC-98E9-44F0-8709-549DB38F7DE8}"/>
    <cellStyle name="Normal 8" xfId="176" xr:uid="{4E08AEF3-38AD-49CD-9D18-B8E7C7DD9EC1}"/>
    <cellStyle name="Normal 8 2" xfId="114" xr:uid="{47BFD9FF-E5B6-45A4-AFF1-8D2E3A9F1FC8}"/>
    <cellStyle name="Normal 8 2 5" xfId="115" xr:uid="{358192C7-24E6-4FCE-9367-DF161DF3FEB4}"/>
    <cellStyle name="Normal 8 2 5 2" xfId="230" xr:uid="{7875EB2D-FB03-4ABA-BAA3-21B4E153447E}"/>
    <cellStyle name="Normal 9" xfId="177" xr:uid="{33475775-3660-4D1B-8F4A-207240337340}"/>
    <cellStyle name="Normal 9 2" xfId="282" xr:uid="{F5C5027E-0AD0-489A-82B7-DE47063FFFA8}"/>
    <cellStyle name="Note" xfId="42" builtinId="10" customBuiltin="1"/>
    <cellStyle name="Note 2" xfId="201" xr:uid="{4B21ADA7-F7B1-4556-92C3-E52B67CF9A1C}"/>
    <cellStyle name="Output" xfId="43" builtinId="21" customBuiltin="1"/>
    <cellStyle name="Percent 10 5" xfId="82" xr:uid="{F388313C-E832-4AB1-A30D-82BDE82D3EBB}"/>
    <cellStyle name="Percent 102" xfId="143" xr:uid="{4017EE1E-A3A8-4970-95C4-E917B40F81F3}"/>
    <cellStyle name="Percent 108" xfId="116" xr:uid="{9C433FCD-D0D2-4644-B334-62D23E57D2C0}"/>
    <cellStyle name="Percent 129" xfId="96" xr:uid="{02C10E4C-7042-4909-A1AF-5CA6F08665BD}"/>
    <cellStyle name="Percent 129 2" xfId="218" xr:uid="{D9293D51-60A3-408C-92F1-A7462366E761}"/>
    <cellStyle name="Percent 130" xfId="103" xr:uid="{09F98636-CDFC-4149-AA20-14FF942574C4}"/>
    <cellStyle name="Percent 130 2" xfId="223" xr:uid="{6670464B-C78A-4D97-9EB6-6EFE7E1AC148}"/>
    <cellStyle name="Percent 2" xfId="44" xr:uid="{00000000-0005-0000-0000-00002C000000}"/>
    <cellStyle name="Percent 2 10" xfId="120" xr:uid="{2F543F4A-0031-43CA-A99E-7566E5689BBE}"/>
    <cellStyle name="Percent 2 10 2" xfId="234" xr:uid="{5D26372E-50B9-4F1F-AF65-BE0662E49AEC}"/>
    <cellStyle name="Percent 2 2" xfId="171" xr:uid="{F41A61B5-DA79-48C3-A9CC-CB1C2D5FD29C}"/>
    <cellStyle name="Percent 2 3 3" xfId="87" xr:uid="{34E62A2C-368A-4D82-9335-D0A50130FA72}"/>
    <cellStyle name="Percent 2 7" xfId="78" xr:uid="{86EF30AD-7E4E-4F78-9F8F-92FE43F29065}"/>
    <cellStyle name="Percent 3" xfId="61" xr:uid="{461ECF43-D70C-4328-9801-B048067E4D9F}"/>
    <cellStyle name="Percent 4 6" xfId="95" xr:uid="{E2302847-530C-4CBC-9B03-D8506FB97DC4}"/>
    <cellStyle name="Percent 5 11" xfId="134" xr:uid="{A38345E6-FB78-423C-9272-3F93AB87C4AB}"/>
    <cellStyle name="Percent 5 11 2" xfId="245" xr:uid="{CB92E369-C78F-4B5A-B46A-7FC734EAA137}"/>
    <cellStyle name="Percent 5 8" xfId="130" xr:uid="{A3CC467E-4136-45DC-9631-8AC9D50164D8}"/>
    <cellStyle name="Percent 5 8 2" xfId="241" xr:uid="{6F4FCFA7-90CB-4E48-B3E8-30551511026D}"/>
    <cellStyle name="Title" xfId="45" builtinId="15" customBuiltin="1"/>
    <cellStyle name="Total" xfId="46" builtinId="25" customBuiltin="1"/>
    <cellStyle name="Warning Text" xfId="47" builtinId="11" customBuiltin="1"/>
  </cellStyles>
  <dxfs count="0"/>
  <tableStyles count="0" defaultTableStyle="TableStyleMedium2" defaultPivotStyle="PivotStyleLight16"/>
  <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56"/>
  <sheetViews>
    <sheetView tabSelected="1" topLeftCell="A40" zoomScaleNormal="100" zoomScaleSheetLayoutView="100" workbookViewId="0">
      <selection activeCell="G52" sqref="G52"/>
    </sheetView>
  </sheetViews>
  <sheetFormatPr defaultColWidth="9.140625" defaultRowHeight="16.5" customHeight="1"/>
  <cols>
    <col min="1" max="3" width="1.28515625" style="23" customWidth="1"/>
    <col min="4" max="4" width="27.28515625" style="23" customWidth="1"/>
    <col min="5" max="5" width="5.85546875" style="23" bestFit="1" customWidth="1"/>
    <col min="6" max="6" width="0.7109375" style="23" customWidth="1"/>
    <col min="7" max="7" width="13.140625" style="24" customWidth="1"/>
    <col min="8" max="8" width="0.7109375" style="23" customWidth="1"/>
    <col min="9" max="9" width="13.5703125" style="24" customWidth="1"/>
    <col min="10" max="10" width="0.7109375" style="24" customWidth="1"/>
    <col min="11" max="11" width="13.140625" style="24" customWidth="1"/>
    <col min="12" max="12" width="0.7109375" style="24" customWidth="1"/>
    <col min="13" max="13" width="13.28515625" style="24" customWidth="1"/>
    <col min="14" max="16384" width="9.140625" style="23"/>
  </cols>
  <sheetData>
    <row r="1" spans="1:13" ht="16.5" customHeight="1">
      <c r="A1" s="21" t="s">
        <v>0</v>
      </c>
      <c r="B1" s="21"/>
      <c r="C1" s="21"/>
      <c r="D1" s="22"/>
    </row>
    <row r="2" spans="1:13" ht="16.5" customHeight="1">
      <c r="A2" s="21" t="s">
        <v>1</v>
      </c>
      <c r="B2" s="21"/>
      <c r="C2" s="21"/>
      <c r="D2" s="21"/>
    </row>
    <row r="3" spans="1:13" ht="16.5" customHeight="1">
      <c r="A3" s="25" t="s">
        <v>254</v>
      </c>
      <c r="B3" s="25"/>
      <c r="C3" s="25"/>
      <c r="D3" s="25"/>
      <c r="E3" s="26"/>
      <c r="F3" s="26"/>
      <c r="G3" s="27"/>
      <c r="H3" s="26"/>
      <c r="I3" s="27"/>
      <c r="J3" s="27"/>
      <c r="K3" s="27"/>
      <c r="L3" s="27"/>
      <c r="M3" s="27"/>
    </row>
    <row r="4" spans="1:13" ht="15.6" customHeight="1"/>
    <row r="5" spans="1:13" ht="15.6" customHeight="1"/>
    <row r="6" spans="1:13" ht="15.6" customHeight="1">
      <c r="A6" s="1"/>
      <c r="B6" s="1"/>
      <c r="C6" s="1"/>
      <c r="D6" s="1"/>
      <c r="E6" s="1"/>
      <c r="F6" s="1"/>
      <c r="G6" s="261" t="s">
        <v>2</v>
      </c>
      <c r="H6" s="261"/>
      <c r="I6" s="261"/>
      <c r="J6" s="2"/>
      <c r="K6" s="261" t="s">
        <v>3</v>
      </c>
      <c r="L6" s="261"/>
      <c r="M6" s="261"/>
    </row>
    <row r="7" spans="1:13" ht="15.6" customHeight="1">
      <c r="A7" s="1"/>
      <c r="B7" s="1"/>
      <c r="C7" s="1"/>
      <c r="D7" s="1"/>
      <c r="E7" s="1"/>
      <c r="F7" s="1"/>
      <c r="G7" s="262"/>
      <c r="H7" s="262"/>
      <c r="I7" s="262"/>
      <c r="J7" s="2"/>
      <c r="K7" s="262"/>
      <c r="L7" s="262"/>
      <c r="M7" s="262"/>
    </row>
    <row r="8" spans="1:13" ht="15.6" customHeight="1">
      <c r="A8" s="1"/>
      <c r="B8" s="1"/>
      <c r="C8" s="1"/>
      <c r="D8" s="1"/>
      <c r="E8" s="1"/>
      <c r="F8" s="1"/>
      <c r="G8" s="5" t="s">
        <v>4</v>
      </c>
      <c r="H8" s="5"/>
      <c r="I8" s="5" t="s">
        <v>5</v>
      </c>
      <c r="J8" s="5"/>
      <c r="K8" s="5" t="s">
        <v>4</v>
      </c>
      <c r="L8" s="5"/>
      <c r="M8" s="5" t="s">
        <v>5</v>
      </c>
    </row>
    <row r="9" spans="1:13" ht="15.6" customHeight="1">
      <c r="A9" s="1"/>
      <c r="B9" s="1"/>
      <c r="C9" s="1"/>
      <c r="D9" s="1"/>
      <c r="E9" s="1"/>
      <c r="F9" s="1"/>
      <c r="G9" s="39" t="s">
        <v>255</v>
      </c>
      <c r="H9" s="6"/>
      <c r="I9" s="39" t="s">
        <v>6</v>
      </c>
      <c r="J9" s="7"/>
      <c r="K9" s="39" t="s">
        <v>255</v>
      </c>
      <c r="L9" s="6"/>
      <c r="M9" s="39" t="s">
        <v>6</v>
      </c>
    </row>
    <row r="10" spans="1:13" ht="15.6" customHeight="1">
      <c r="A10" s="1"/>
      <c r="B10" s="1"/>
      <c r="C10" s="1"/>
      <c r="D10" s="1"/>
      <c r="E10" s="1"/>
      <c r="F10" s="1"/>
      <c r="G10" s="9" t="s">
        <v>209</v>
      </c>
      <c r="H10" s="1"/>
      <c r="I10" s="9" t="s">
        <v>168</v>
      </c>
      <c r="J10" s="8"/>
      <c r="K10" s="9" t="s">
        <v>209</v>
      </c>
      <c r="L10" s="1"/>
      <c r="M10" s="9" t="s">
        <v>168</v>
      </c>
    </row>
    <row r="11" spans="1:13" ht="15.6" customHeight="1">
      <c r="A11" s="10"/>
      <c r="B11" s="10"/>
      <c r="C11" s="10"/>
      <c r="D11" s="10"/>
      <c r="E11" s="40" t="s">
        <v>7</v>
      </c>
      <c r="F11" s="11"/>
      <c r="G11" s="12" t="s">
        <v>8</v>
      </c>
      <c r="H11" s="11"/>
      <c r="I11" s="12" t="s">
        <v>8</v>
      </c>
      <c r="J11" s="8"/>
      <c r="K11" s="12" t="s">
        <v>8</v>
      </c>
      <c r="L11" s="11"/>
      <c r="M11" s="12" t="s">
        <v>8</v>
      </c>
    </row>
    <row r="12" spans="1:13" ht="15.6" customHeight="1">
      <c r="A12" s="43" t="s">
        <v>9</v>
      </c>
      <c r="B12" s="43"/>
      <c r="C12" s="43"/>
      <c r="D12" s="43"/>
      <c r="E12" s="44"/>
      <c r="F12" s="45"/>
      <c r="G12" s="79"/>
      <c r="H12" s="45"/>
      <c r="I12" s="2"/>
      <c r="J12" s="2"/>
      <c r="K12" s="79"/>
      <c r="L12" s="2"/>
      <c r="M12" s="2"/>
    </row>
    <row r="13" spans="1:13" ht="6" customHeight="1">
      <c r="A13" s="13"/>
      <c r="B13" s="13"/>
      <c r="C13" s="13"/>
      <c r="D13" s="43"/>
      <c r="E13" s="44"/>
      <c r="F13" s="45"/>
      <c r="G13" s="80"/>
      <c r="H13" s="45"/>
      <c r="I13" s="46"/>
      <c r="J13" s="2"/>
      <c r="K13" s="80"/>
      <c r="L13" s="2"/>
      <c r="M13" s="46"/>
    </row>
    <row r="14" spans="1:13" s="31" customFormat="1" ht="15.6" customHeight="1">
      <c r="A14" s="3" t="s">
        <v>10</v>
      </c>
      <c r="B14" s="13"/>
      <c r="C14" s="13"/>
      <c r="D14" s="14"/>
      <c r="E14" s="42"/>
      <c r="F14" s="42"/>
      <c r="G14" s="78"/>
      <c r="H14" s="42"/>
      <c r="I14" s="15"/>
      <c r="J14" s="15"/>
      <c r="K14" s="78"/>
      <c r="L14" s="15"/>
      <c r="M14" s="15"/>
    </row>
    <row r="15" spans="1:13" ht="6" customHeight="1">
      <c r="A15" s="13"/>
      <c r="B15" s="13"/>
      <c r="C15" s="13"/>
      <c r="D15" s="43"/>
      <c r="E15" s="44"/>
      <c r="F15" s="45"/>
      <c r="G15" s="80"/>
      <c r="H15" s="45"/>
      <c r="I15" s="46"/>
      <c r="J15" s="2"/>
      <c r="K15" s="80"/>
      <c r="L15" s="2"/>
      <c r="M15" s="46"/>
    </row>
    <row r="16" spans="1:13" s="31" customFormat="1" ht="15.6" customHeight="1">
      <c r="A16" s="13" t="s">
        <v>11</v>
      </c>
      <c r="B16" s="13"/>
      <c r="C16" s="13"/>
      <c r="D16" s="14"/>
      <c r="E16" s="47"/>
      <c r="F16" s="47"/>
      <c r="G16" s="81">
        <v>3706584997</v>
      </c>
      <c r="H16" s="16"/>
      <c r="I16" s="16">
        <v>2680759857</v>
      </c>
      <c r="J16" s="16"/>
      <c r="K16" s="81">
        <v>975436550</v>
      </c>
      <c r="L16" s="16"/>
      <c r="M16" s="16">
        <v>867539934</v>
      </c>
    </row>
    <row r="17" spans="1:13" s="31" customFormat="1" ht="15.6" customHeight="1">
      <c r="A17" s="13" t="s">
        <v>211</v>
      </c>
      <c r="B17" s="13"/>
      <c r="C17" s="13"/>
      <c r="D17" s="14"/>
      <c r="E17" s="47"/>
      <c r="F17" s="47"/>
      <c r="G17" s="81"/>
      <c r="H17" s="16"/>
      <c r="I17" s="16"/>
      <c r="J17" s="16"/>
      <c r="K17" s="81"/>
      <c r="L17" s="16"/>
      <c r="M17" s="16"/>
    </row>
    <row r="18" spans="1:13" s="31" customFormat="1" ht="15.6" customHeight="1">
      <c r="A18" s="13"/>
      <c r="B18" s="13" t="s">
        <v>212</v>
      </c>
      <c r="C18" s="13"/>
      <c r="D18" s="14"/>
      <c r="E18" s="47">
        <v>7</v>
      </c>
      <c r="F18" s="47"/>
      <c r="G18" s="81">
        <v>54</v>
      </c>
      <c r="H18" s="16"/>
      <c r="I18" s="16">
        <v>0</v>
      </c>
      <c r="J18" s="16"/>
      <c r="K18" s="81">
        <v>54</v>
      </c>
      <c r="L18" s="16"/>
      <c r="M18" s="16">
        <v>0</v>
      </c>
    </row>
    <row r="19" spans="1:13" s="31" customFormat="1" ht="15.6" customHeight="1">
      <c r="A19" s="13" t="s">
        <v>12</v>
      </c>
      <c r="B19" s="13"/>
      <c r="C19" s="13"/>
      <c r="D19" s="14"/>
      <c r="F19" s="47"/>
      <c r="G19" s="81">
        <v>0</v>
      </c>
      <c r="H19" s="16"/>
      <c r="I19" s="16">
        <v>247139641</v>
      </c>
      <c r="J19" s="16"/>
      <c r="K19" s="81">
        <v>0</v>
      </c>
      <c r="L19" s="16"/>
      <c r="M19" s="16">
        <v>212057400</v>
      </c>
    </row>
    <row r="20" spans="1:13" s="31" customFormat="1" ht="15.6" customHeight="1">
      <c r="A20" s="13" t="s">
        <v>13</v>
      </c>
      <c r="B20" s="13"/>
      <c r="C20" s="13"/>
      <c r="D20" s="14"/>
      <c r="E20" s="47"/>
      <c r="F20" s="47"/>
      <c r="G20" s="81">
        <v>675251954</v>
      </c>
      <c r="H20" s="16"/>
      <c r="I20" s="16">
        <v>920844308</v>
      </c>
      <c r="J20" s="16"/>
      <c r="K20" s="81">
        <v>277875292</v>
      </c>
      <c r="L20" s="16"/>
      <c r="M20" s="16">
        <v>237335130</v>
      </c>
    </row>
    <row r="21" spans="1:13" s="31" customFormat="1" ht="15.6" customHeight="1">
      <c r="A21" s="13" t="s">
        <v>14</v>
      </c>
      <c r="B21" s="13"/>
      <c r="C21" s="13"/>
      <c r="D21" s="14"/>
      <c r="E21" s="47"/>
      <c r="F21" s="47"/>
      <c r="G21" s="81">
        <v>320990552</v>
      </c>
      <c r="H21" s="16"/>
      <c r="I21" s="16">
        <v>283490552</v>
      </c>
      <c r="J21" s="16"/>
      <c r="K21" s="81">
        <v>9529340000</v>
      </c>
      <c r="L21" s="16"/>
      <c r="M21" s="16">
        <v>8001150000</v>
      </c>
    </row>
    <row r="22" spans="1:13" s="31" customFormat="1" ht="15.6" customHeight="1">
      <c r="A22" s="13" t="s">
        <v>211</v>
      </c>
      <c r="B22" s="13"/>
      <c r="C22" s="13"/>
      <c r="D22" s="14"/>
      <c r="E22" s="47"/>
      <c r="F22" s="47"/>
      <c r="G22" s="81"/>
      <c r="H22" s="16"/>
      <c r="I22" s="16"/>
      <c r="J22" s="16"/>
      <c r="K22" s="81"/>
      <c r="L22" s="16"/>
      <c r="M22" s="16"/>
    </row>
    <row r="23" spans="1:13" s="31" customFormat="1" ht="15.6" customHeight="1">
      <c r="A23" s="13"/>
      <c r="B23" s="13" t="s">
        <v>215</v>
      </c>
      <c r="C23" s="13"/>
      <c r="D23" s="14"/>
      <c r="E23" s="47"/>
      <c r="F23" s="47"/>
      <c r="G23" s="81">
        <v>699612</v>
      </c>
      <c r="H23" s="16"/>
      <c r="I23" s="16">
        <v>0</v>
      </c>
      <c r="J23" s="16"/>
      <c r="K23" s="81">
        <v>0</v>
      </c>
      <c r="L23" s="16"/>
      <c r="M23" s="16">
        <v>0</v>
      </c>
    </row>
    <row r="24" spans="1:13" s="31" customFormat="1" ht="15.6" customHeight="1">
      <c r="A24" s="13" t="s">
        <v>15</v>
      </c>
      <c r="B24" s="13"/>
      <c r="C24" s="13"/>
      <c r="D24" s="14"/>
      <c r="E24" s="47">
        <v>9</v>
      </c>
      <c r="F24" s="47"/>
      <c r="G24" s="81">
        <v>12597549228</v>
      </c>
      <c r="H24" s="16"/>
      <c r="I24" s="16">
        <v>12788565570</v>
      </c>
      <c r="J24" s="16"/>
      <c r="K24" s="81">
        <v>0</v>
      </c>
      <c r="L24" s="16"/>
      <c r="M24" s="16">
        <v>0</v>
      </c>
    </row>
    <row r="25" spans="1:13" s="31" customFormat="1" ht="15.6" customHeight="1">
      <c r="A25" s="13" t="s">
        <v>16</v>
      </c>
      <c r="B25" s="13"/>
      <c r="C25" s="13"/>
      <c r="D25" s="14"/>
      <c r="E25" s="47"/>
      <c r="F25" s="47"/>
      <c r="G25" s="81">
        <v>439006353</v>
      </c>
      <c r="H25" s="16"/>
      <c r="I25" s="16">
        <v>440650247</v>
      </c>
      <c r="J25" s="16"/>
      <c r="K25" s="81">
        <v>46294895</v>
      </c>
      <c r="L25" s="16"/>
      <c r="M25" s="16">
        <v>77136975</v>
      </c>
    </row>
    <row r="26" spans="1:13" s="31" customFormat="1" ht="15.6" customHeight="1">
      <c r="A26" s="13" t="s">
        <v>17</v>
      </c>
      <c r="B26" s="13"/>
      <c r="C26" s="13"/>
      <c r="D26" s="14"/>
      <c r="E26" s="47">
        <v>10</v>
      </c>
      <c r="F26" s="47"/>
      <c r="G26" s="82">
        <v>1177125254</v>
      </c>
      <c r="H26" s="16"/>
      <c r="I26" s="17">
        <v>0</v>
      </c>
      <c r="J26" s="16"/>
      <c r="K26" s="87">
        <v>0</v>
      </c>
      <c r="L26" s="16"/>
      <c r="M26" s="17">
        <v>0</v>
      </c>
    </row>
    <row r="27" spans="1:13" ht="6" customHeight="1">
      <c r="A27" s="13"/>
      <c r="B27" s="13"/>
      <c r="C27" s="13"/>
      <c r="D27" s="43"/>
      <c r="E27" s="44"/>
      <c r="F27" s="45"/>
      <c r="G27" s="80"/>
      <c r="H27" s="45"/>
      <c r="I27" s="46"/>
      <c r="J27" s="2"/>
      <c r="K27" s="80"/>
      <c r="L27" s="2"/>
      <c r="M27" s="46"/>
    </row>
    <row r="28" spans="1:13" s="31" customFormat="1" ht="15.6" customHeight="1">
      <c r="A28" s="41" t="s">
        <v>18</v>
      </c>
      <c r="B28" s="13"/>
      <c r="C28" s="13"/>
      <c r="D28" s="14"/>
      <c r="E28" s="47"/>
      <c r="F28" s="42"/>
      <c r="G28" s="84">
        <f>SUM(G16:G27)</f>
        <v>18917208004</v>
      </c>
      <c r="H28" s="42"/>
      <c r="I28" s="4">
        <f>SUM(I16:I27)</f>
        <v>17361450175</v>
      </c>
      <c r="J28" s="42"/>
      <c r="K28" s="84">
        <f>SUM(K16:K27)</f>
        <v>10828946791</v>
      </c>
      <c r="L28" s="15"/>
      <c r="M28" s="4">
        <f>SUM(M16:M27)</f>
        <v>9395219439</v>
      </c>
    </row>
    <row r="29" spans="1:13" s="31" customFormat="1" ht="12" customHeight="1">
      <c r="A29" s="14"/>
      <c r="B29" s="14"/>
      <c r="C29" s="14"/>
      <c r="D29" s="14"/>
      <c r="E29" s="47"/>
      <c r="F29" s="42"/>
      <c r="G29" s="83"/>
      <c r="H29" s="49"/>
      <c r="I29" s="48"/>
      <c r="J29" s="49"/>
      <c r="K29" s="83"/>
      <c r="L29" s="49"/>
      <c r="M29" s="48"/>
    </row>
    <row r="30" spans="1:13" s="31" customFormat="1" ht="15.6" customHeight="1">
      <c r="A30" s="41" t="s">
        <v>19</v>
      </c>
      <c r="B30" s="41"/>
      <c r="C30" s="41"/>
      <c r="D30" s="14"/>
      <c r="E30" s="47"/>
      <c r="F30" s="42"/>
      <c r="G30" s="78"/>
      <c r="H30" s="42"/>
      <c r="I30" s="15"/>
      <c r="J30" s="42"/>
      <c r="K30" s="78"/>
      <c r="L30" s="15"/>
      <c r="M30" s="15"/>
    </row>
    <row r="31" spans="1:13" ht="6" customHeight="1">
      <c r="A31" s="13"/>
      <c r="B31" s="13"/>
      <c r="C31" s="13"/>
      <c r="D31" s="43"/>
      <c r="E31" s="44"/>
      <c r="F31" s="45"/>
      <c r="G31" s="80"/>
      <c r="H31" s="45"/>
      <c r="I31" s="46"/>
      <c r="J31" s="2"/>
      <c r="K31" s="80"/>
      <c r="L31" s="2"/>
      <c r="M31" s="46"/>
    </row>
    <row r="32" spans="1:13" s="31" customFormat="1" ht="15.6" customHeight="1">
      <c r="A32" s="13" t="s">
        <v>211</v>
      </c>
      <c r="B32" s="13"/>
      <c r="C32" s="13"/>
      <c r="D32" s="14"/>
      <c r="E32" s="47"/>
      <c r="F32" s="47"/>
      <c r="G32" s="85"/>
      <c r="H32" s="50"/>
      <c r="I32" s="50"/>
      <c r="J32" s="50"/>
      <c r="K32" s="85"/>
      <c r="L32" s="50"/>
      <c r="M32" s="50"/>
    </row>
    <row r="33" spans="1:13" s="31" customFormat="1" ht="15.6" customHeight="1">
      <c r="A33" s="13"/>
      <c r="B33" s="13" t="s">
        <v>212</v>
      </c>
      <c r="C33" s="13"/>
      <c r="D33" s="14"/>
      <c r="E33" s="47">
        <v>7</v>
      </c>
      <c r="F33" s="47"/>
      <c r="G33" s="85">
        <v>714000171</v>
      </c>
      <c r="H33" s="50"/>
      <c r="I33" s="16">
        <v>0</v>
      </c>
      <c r="J33" s="50"/>
      <c r="K33" s="85">
        <v>0</v>
      </c>
      <c r="L33" s="50"/>
      <c r="M33" s="16">
        <v>0</v>
      </c>
    </row>
    <row r="34" spans="1:13" s="31" customFormat="1" ht="15.6" customHeight="1">
      <c r="A34" s="13" t="s">
        <v>211</v>
      </c>
      <c r="B34" s="13"/>
      <c r="C34" s="13"/>
      <c r="D34" s="14"/>
      <c r="E34" s="47"/>
      <c r="F34" s="47"/>
      <c r="G34" s="85"/>
      <c r="H34" s="50"/>
      <c r="I34" s="50"/>
      <c r="J34" s="50"/>
      <c r="K34" s="85"/>
      <c r="L34" s="50"/>
      <c r="M34" s="50"/>
    </row>
    <row r="35" spans="1:13" s="31" customFormat="1" ht="15.6" customHeight="1">
      <c r="A35" s="13"/>
      <c r="B35" s="13" t="s">
        <v>213</v>
      </c>
      <c r="C35" s="13"/>
      <c r="D35" s="14"/>
      <c r="E35" s="47"/>
      <c r="F35" s="47"/>
      <c r="G35" s="85"/>
      <c r="H35" s="50"/>
      <c r="I35" s="50"/>
      <c r="J35" s="50"/>
      <c r="K35" s="85"/>
      <c r="L35" s="50"/>
      <c r="M35" s="50"/>
    </row>
    <row r="36" spans="1:13" s="31" customFormat="1" ht="15.6" customHeight="1">
      <c r="A36" s="13"/>
      <c r="B36" s="13" t="s">
        <v>214</v>
      </c>
      <c r="C36" s="13"/>
      <c r="D36" s="14"/>
      <c r="E36" s="47">
        <v>7</v>
      </c>
      <c r="F36" s="47"/>
      <c r="G36" s="85">
        <v>6567544833</v>
      </c>
      <c r="H36" s="50"/>
      <c r="I36" s="16">
        <v>0</v>
      </c>
      <c r="J36" s="50"/>
      <c r="K36" s="85">
        <v>5734596441</v>
      </c>
      <c r="L36" s="50"/>
      <c r="M36" s="16">
        <v>0</v>
      </c>
    </row>
    <row r="37" spans="1:13" s="31" customFormat="1" ht="15.6" customHeight="1">
      <c r="A37" s="14" t="s">
        <v>20</v>
      </c>
      <c r="B37" s="14"/>
      <c r="C37" s="14"/>
      <c r="D37" s="14"/>
      <c r="E37" s="47"/>
      <c r="F37" s="47"/>
      <c r="G37" s="85">
        <v>0</v>
      </c>
      <c r="H37" s="50"/>
      <c r="I37" s="50">
        <v>7888354491</v>
      </c>
      <c r="J37" s="50"/>
      <c r="K37" s="85">
        <v>0</v>
      </c>
      <c r="L37" s="50"/>
      <c r="M37" s="50">
        <v>6960460043</v>
      </c>
    </row>
    <row r="38" spans="1:13" s="31" customFormat="1" ht="15.6" customHeight="1">
      <c r="A38" s="14" t="s">
        <v>21</v>
      </c>
      <c r="B38" s="14"/>
      <c r="C38" s="14"/>
      <c r="D38" s="14"/>
      <c r="E38" s="47"/>
      <c r="F38" s="47"/>
      <c r="G38" s="81">
        <v>13583166137</v>
      </c>
      <c r="H38" s="50"/>
      <c r="I38" s="16">
        <v>15475998867</v>
      </c>
      <c r="J38" s="50"/>
      <c r="K38" s="85">
        <v>0</v>
      </c>
      <c r="L38" s="50"/>
      <c r="M38" s="16">
        <v>0</v>
      </c>
    </row>
    <row r="39" spans="1:13" s="31" customFormat="1" ht="15.6" customHeight="1">
      <c r="A39" s="14" t="s">
        <v>22</v>
      </c>
      <c r="B39" s="14"/>
      <c r="C39" s="14"/>
      <c r="D39" s="14"/>
      <c r="E39" s="47"/>
      <c r="F39" s="47"/>
      <c r="G39" s="81">
        <v>0</v>
      </c>
      <c r="H39" s="50"/>
      <c r="I39" s="16">
        <v>0</v>
      </c>
      <c r="J39" s="50"/>
      <c r="K39" s="85">
        <v>26317683307</v>
      </c>
      <c r="L39" s="50"/>
      <c r="M39" s="50">
        <v>26317590807</v>
      </c>
    </row>
    <row r="40" spans="1:13" s="31" customFormat="1" ht="15.6" customHeight="1">
      <c r="A40" s="14" t="s">
        <v>23</v>
      </c>
      <c r="B40" s="14"/>
      <c r="C40" s="14"/>
      <c r="D40" s="14"/>
      <c r="E40" s="47"/>
      <c r="F40" s="47"/>
      <c r="G40" s="81">
        <v>2199724433</v>
      </c>
      <c r="H40" s="50"/>
      <c r="I40" s="50">
        <v>2405534065</v>
      </c>
      <c r="J40" s="50"/>
      <c r="K40" s="85">
        <v>966078998</v>
      </c>
      <c r="L40" s="50"/>
      <c r="M40" s="50">
        <v>1014808998</v>
      </c>
    </row>
    <row r="41" spans="1:13" s="31" customFormat="1" ht="15.6" customHeight="1">
      <c r="A41" s="14" t="s">
        <v>24</v>
      </c>
      <c r="B41" s="14"/>
      <c r="C41" s="14"/>
      <c r="D41" s="14"/>
      <c r="E41" s="47"/>
      <c r="F41" s="47"/>
      <c r="G41" s="81">
        <v>0</v>
      </c>
      <c r="H41" s="50"/>
      <c r="I41" s="16">
        <v>555340519</v>
      </c>
      <c r="J41" s="50"/>
      <c r="K41" s="85">
        <v>0</v>
      </c>
      <c r="L41" s="50"/>
      <c r="M41" s="16">
        <v>0</v>
      </c>
    </row>
    <row r="42" spans="1:13" s="31" customFormat="1" ht="15.6" customHeight="1">
      <c r="A42" s="13" t="s">
        <v>25</v>
      </c>
      <c r="B42" s="14"/>
      <c r="C42" s="14"/>
      <c r="D42" s="14"/>
      <c r="E42" s="47">
        <v>12</v>
      </c>
      <c r="F42" s="47"/>
      <c r="G42" s="81">
        <v>11643637315</v>
      </c>
      <c r="H42" s="16"/>
      <c r="I42" s="16">
        <v>10322948323</v>
      </c>
      <c r="J42" s="16"/>
      <c r="K42" s="85">
        <v>4313875909</v>
      </c>
      <c r="L42" s="16"/>
      <c r="M42" s="16">
        <v>2768250543</v>
      </c>
    </row>
    <row r="43" spans="1:13" s="31" customFormat="1" ht="15.6" customHeight="1">
      <c r="A43" s="13" t="s">
        <v>26</v>
      </c>
      <c r="B43" s="14"/>
      <c r="C43" s="14"/>
      <c r="D43" s="14"/>
      <c r="E43" s="47"/>
      <c r="F43" s="47"/>
      <c r="G43" s="81">
        <v>6318116468</v>
      </c>
      <c r="H43" s="16"/>
      <c r="I43" s="16">
        <v>5358743048</v>
      </c>
      <c r="J43" s="16"/>
      <c r="K43" s="85">
        <v>360263224</v>
      </c>
      <c r="L43" s="16"/>
      <c r="M43" s="16">
        <v>173685931</v>
      </c>
    </row>
    <row r="44" spans="1:13" s="31" customFormat="1" ht="15.6" customHeight="1">
      <c r="A44" s="13" t="s">
        <v>27</v>
      </c>
      <c r="B44" s="14"/>
      <c r="C44" s="14"/>
      <c r="D44" s="14"/>
      <c r="E44" s="47"/>
      <c r="F44" s="47"/>
      <c r="G44" s="81">
        <v>4118659963</v>
      </c>
      <c r="H44" s="16"/>
      <c r="I44" s="16">
        <v>4118659963</v>
      </c>
      <c r="J44" s="16"/>
      <c r="K44" s="85">
        <v>0</v>
      </c>
      <c r="L44" s="16"/>
      <c r="M44" s="16">
        <v>0</v>
      </c>
    </row>
    <row r="45" spans="1:13" s="31" customFormat="1" ht="15.6" customHeight="1">
      <c r="A45" s="13" t="s">
        <v>28</v>
      </c>
      <c r="B45" s="14"/>
      <c r="C45" s="14"/>
      <c r="D45" s="14"/>
      <c r="E45" s="47"/>
      <c r="F45" s="47"/>
      <c r="G45" s="81">
        <v>17575045652</v>
      </c>
      <c r="H45" s="16"/>
      <c r="I45" s="16">
        <v>17575045652</v>
      </c>
      <c r="J45" s="16"/>
      <c r="K45" s="85">
        <v>0</v>
      </c>
      <c r="L45" s="16"/>
      <c r="M45" s="16">
        <v>0</v>
      </c>
    </row>
    <row r="46" spans="1:13" s="31" customFormat="1" ht="15.6" customHeight="1">
      <c r="A46" s="14" t="s">
        <v>29</v>
      </c>
      <c r="B46" s="14"/>
      <c r="C46" s="14"/>
      <c r="D46" s="14"/>
      <c r="E46" s="47"/>
      <c r="F46" s="47"/>
      <c r="G46" s="81">
        <v>179235483</v>
      </c>
      <c r="H46" s="16"/>
      <c r="I46" s="16">
        <v>116590082</v>
      </c>
      <c r="J46" s="16"/>
      <c r="K46" s="85">
        <v>0</v>
      </c>
      <c r="L46" s="16"/>
      <c r="M46" s="16">
        <v>0</v>
      </c>
    </row>
    <row r="47" spans="1:13" s="31" customFormat="1" ht="15.6" customHeight="1">
      <c r="A47" s="14" t="s">
        <v>30</v>
      </c>
      <c r="B47" s="14"/>
      <c r="C47" s="14"/>
      <c r="D47" s="14"/>
      <c r="E47" s="47"/>
      <c r="F47" s="47"/>
      <c r="G47" s="82">
        <v>1338384145</v>
      </c>
      <c r="H47" s="16"/>
      <c r="I47" s="17">
        <v>1085165671</v>
      </c>
      <c r="J47" s="16"/>
      <c r="K47" s="88">
        <v>75654751</v>
      </c>
      <c r="L47" s="16"/>
      <c r="M47" s="17">
        <v>59834934</v>
      </c>
    </row>
    <row r="48" spans="1:13" ht="6" customHeight="1">
      <c r="A48" s="13"/>
      <c r="B48" s="13"/>
      <c r="C48" s="13"/>
      <c r="D48" s="43"/>
      <c r="E48" s="44"/>
      <c r="F48" s="45"/>
      <c r="G48" s="80"/>
      <c r="H48" s="45"/>
      <c r="I48" s="46"/>
      <c r="J48" s="2"/>
      <c r="K48" s="80"/>
      <c r="L48" s="2"/>
      <c r="M48" s="46"/>
    </row>
    <row r="49" spans="1:13" s="31" customFormat="1" ht="15.6" customHeight="1">
      <c r="A49" s="41" t="s">
        <v>31</v>
      </c>
      <c r="B49" s="41"/>
      <c r="C49" s="41"/>
      <c r="D49" s="14"/>
      <c r="E49" s="47"/>
      <c r="F49" s="42"/>
      <c r="G49" s="84">
        <f>SUM(G32:G48)</f>
        <v>64237514600</v>
      </c>
      <c r="H49" s="42"/>
      <c r="I49" s="4">
        <f>SUM(I32:I48)</f>
        <v>64902380681</v>
      </c>
      <c r="J49" s="42"/>
      <c r="K49" s="84">
        <f>SUM(K32:K48)</f>
        <v>37768152630</v>
      </c>
      <c r="L49" s="15"/>
      <c r="M49" s="4">
        <f>SUM(M32:M48)</f>
        <v>37294631256</v>
      </c>
    </row>
    <row r="50" spans="1:13" ht="6" customHeight="1">
      <c r="A50" s="13"/>
      <c r="B50" s="13"/>
      <c r="C50" s="13"/>
      <c r="D50" s="43"/>
      <c r="E50" s="44"/>
      <c r="F50" s="45"/>
      <c r="G50" s="80"/>
      <c r="H50" s="45"/>
      <c r="I50" s="46"/>
      <c r="J50" s="2"/>
      <c r="K50" s="80"/>
      <c r="L50" s="2"/>
      <c r="M50" s="46"/>
    </row>
    <row r="51" spans="1:13" s="31" customFormat="1" ht="15.6" customHeight="1" thickBot="1">
      <c r="A51" s="41" t="s">
        <v>32</v>
      </c>
      <c r="B51" s="41"/>
      <c r="C51" s="41"/>
      <c r="D51" s="14"/>
      <c r="E51" s="47"/>
      <c r="F51" s="42"/>
      <c r="G51" s="86">
        <f>+G28+G49</f>
        <v>83154722604</v>
      </c>
      <c r="H51" s="42"/>
      <c r="I51" s="51">
        <f>+I28+I49</f>
        <v>82263830856</v>
      </c>
      <c r="J51" s="42"/>
      <c r="K51" s="86">
        <f>+K28+K49</f>
        <v>48597099421</v>
      </c>
      <c r="L51" s="15"/>
      <c r="M51" s="51">
        <f>+M28+M49</f>
        <v>46689850695</v>
      </c>
    </row>
    <row r="52" spans="1:13" s="31" customFormat="1" ht="16.5" customHeight="1" thickTop="1">
      <c r="A52" s="29"/>
      <c r="B52" s="29"/>
      <c r="C52" s="29"/>
      <c r="D52" s="30"/>
      <c r="E52" s="34"/>
      <c r="F52" s="32"/>
      <c r="G52" s="33"/>
      <c r="H52" s="32"/>
      <c r="I52" s="33"/>
      <c r="J52" s="32"/>
      <c r="K52" s="33"/>
      <c r="L52" s="33"/>
      <c r="M52" s="33"/>
    </row>
    <row r="53" spans="1:13" s="31" customFormat="1" ht="15.75" customHeight="1">
      <c r="A53" s="29"/>
      <c r="B53" s="29"/>
      <c r="C53" s="29"/>
      <c r="D53" s="30"/>
      <c r="E53" s="34"/>
      <c r="F53" s="32"/>
      <c r="G53" s="33"/>
      <c r="H53" s="32"/>
      <c r="I53" s="33"/>
      <c r="J53" s="32"/>
      <c r="K53" s="33"/>
      <c r="L53" s="33"/>
      <c r="M53" s="33"/>
    </row>
    <row r="54" spans="1:13" s="31" customFormat="1" ht="16.5" customHeight="1">
      <c r="A54" s="36" t="s">
        <v>33</v>
      </c>
      <c r="B54" s="29"/>
      <c r="C54" s="29"/>
      <c r="D54" s="30"/>
      <c r="E54" s="34"/>
      <c r="F54" s="32"/>
      <c r="G54" s="33"/>
      <c r="H54" s="32"/>
      <c r="I54" s="33"/>
      <c r="J54" s="32"/>
      <c r="K54" s="33"/>
      <c r="L54" s="33"/>
      <c r="M54" s="33"/>
    </row>
    <row r="55" spans="1:13" s="31" customFormat="1" ht="12.75" customHeight="1">
      <c r="A55" s="29"/>
      <c r="B55" s="29"/>
      <c r="C55" s="29"/>
      <c r="D55" s="30"/>
      <c r="E55" s="34"/>
      <c r="F55" s="32"/>
      <c r="G55" s="33"/>
      <c r="H55" s="32"/>
      <c r="I55" s="33"/>
      <c r="J55" s="32"/>
      <c r="K55" s="33"/>
      <c r="L55" s="33"/>
      <c r="M55" s="33"/>
    </row>
    <row r="56" spans="1:13" s="31" customFormat="1" ht="21.95" customHeight="1">
      <c r="A56" s="37" t="s">
        <v>34</v>
      </c>
      <c r="B56" s="37"/>
      <c r="C56" s="37"/>
      <c r="D56" s="37"/>
      <c r="E56" s="37"/>
      <c r="F56" s="38"/>
      <c r="G56" s="27"/>
      <c r="H56" s="38"/>
      <c r="I56" s="27"/>
      <c r="J56" s="27"/>
      <c r="K56" s="27"/>
      <c r="L56" s="27"/>
      <c r="M56" s="27"/>
    </row>
    <row r="57" spans="1:13" ht="16.5" customHeight="1">
      <c r="A57" s="21" t="s">
        <v>0</v>
      </c>
      <c r="B57" s="21"/>
      <c r="C57" s="21"/>
      <c r="D57" s="21"/>
    </row>
    <row r="58" spans="1:13" ht="16.5" customHeight="1">
      <c r="A58" s="21" t="s">
        <v>1</v>
      </c>
      <c r="B58" s="21"/>
      <c r="C58" s="21"/>
      <c r="D58" s="21"/>
    </row>
    <row r="59" spans="1:13" ht="16.5" customHeight="1">
      <c r="A59" s="25" t="s">
        <v>254</v>
      </c>
      <c r="B59" s="25"/>
      <c r="C59" s="25"/>
      <c r="D59" s="25"/>
      <c r="E59" s="26"/>
      <c r="F59" s="26"/>
      <c r="G59" s="27"/>
      <c r="H59" s="26"/>
      <c r="I59" s="27"/>
      <c r="J59" s="27"/>
      <c r="K59" s="27"/>
      <c r="L59" s="27"/>
      <c r="M59" s="27"/>
    </row>
    <row r="61" spans="1:13" ht="16.5" customHeight="1">
      <c r="A61" s="67"/>
      <c r="B61" s="30"/>
      <c r="C61" s="30"/>
      <c r="D61" s="30"/>
      <c r="E61" s="34"/>
      <c r="F61" s="34"/>
      <c r="G61" s="35"/>
      <c r="H61" s="35"/>
      <c r="I61" s="35"/>
      <c r="J61" s="35"/>
      <c r="K61" s="35"/>
      <c r="L61" s="35"/>
      <c r="M61" s="35"/>
    </row>
    <row r="62" spans="1:13" ht="16.5" customHeight="1">
      <c r="A62" s="1"/>
      <c r="B62" s="1"/>
      <c r="C62" s="1"/>
      <c r="D62" s="1"/>
      <c r="E62" s="1"/>
      <c r="F62" s="1"/>
      <c r="G62" s="261" t="s">
        <v>2</v>
      </c>
      <c r="H62" s="261"/>
      <c r="I62" s="261"/>
      <c r="J62" s="2"/>
      <c r="K62" s="261" t="s">
        <v>3</v>
      </c>
      <c r="L62" s="261"/>
      <c r="M62" s="261"/>
    </row>
    <row r="63" spans="1:13" ht="16.5" customHeight="1">
      <c r="A63" s="1"/>
      <c r="B63" s="1"/>
      <c r="C63" s="1"/>
      <c r="D63" s="1"/>
      <c r="E63" s="1"/>
      <c r="F63" s="1"/>
      <c r="G63" s="262"/>
      <c r="H63" s="262"/>
      <c r="I63" s="262"/>
      <c r="J63" s="2"/>
      <c r="K63" s="262"/>
      <c r="L63" s="262"/>
      <c r="M63" s="262"/>
    </row>
    <row r="64" spans="1:13" ht="16.5" customHeight="1">
      <c r="A64" s="1"/>
      <c r="B64" s="1"/>
      <c r="C64" s="1"/>
      <c r="D64" s="1"/>
      <c r="E64" s="1"/>
      <c r="F64" s="1"/>
      <c r="G64" s="5" t="s">
        <v>4</v>
      </c>
      <c r="H64" s="5"/>
      <c r="I64" s="5" t="s">
        <v>5</v>
      </c>
      <c r="J64" s="5"/>
      <c r="K64" s="5" t="s">
        <v>4</v>
      </c>
      <c r="L64" s="5"/>
      <c r="M64" s="5" t="s">
        <v>5</v>
      </c>
    </row>
    <row r="65" spans="1:13" ht="16.5" customHeight="1">
      <c r="A65" s="1"/>
      <c r="B65" s="1"/>
      <c r="C65" s="1"/>
      <c r="D65" s="1"/>
      <c r="E65" s="1"/>
      <c r="F65" s="1"/>
      <c r="G65" s="39" t="s">
        <v>255</v>
      </c>
      <c r="H65" s="6"/>
      <c r="I65" s="39" t="s">
        <v>6</v>
      </c>
      <c r="J65" s="7"/>
      <c r="K65" s="39" t="s">
        <v>255</v>
      </c>
      <c r="L65" s="6"/>
      <c r="M65" s="39" t="s">
        <v>6</v>
      </c>
    </row>
    <row r="66" spans="1:13" ht="16.5" customHeight="1">
      <c r="A66" s="10"/>
      <c r="B66" s="10"/>
      <c r="C66" s="10"/>
      <c r="D66" s="10"/>
      <c r="E66" s="1"/>
      <c r="F66" s="11"/>
      <c r="G66" s="9" t="s">
        <v>209</v>
      </c>
      <c r="H66" s="1"/>
      <c r="I66" s="9" t="s">
        <v>168</v>
      </c>
      <c r="J66" s="8"/>
      <c r="K66" s="9" t="s">
        <v>209</v>
      </c>
      <c r="L66" s="1"/>
      <c r="M66" s="9" t="s">
        <v>168</v>
      </c>
    </row>
    <row r="67" spans="1:13" ht="16.5" customHeight="1">
      <c r="A67" s="10"/>
      <c r="B67" s="10"/>
      <c r="C67" s="10"/>
      <c r="D67" s="10"/>
      <c r="E67" s="40" t="s">
        <v>7</v>
      </c>
      <c r="F67" s="11"/>
      <c r="G67" s="12" t="s">
        <v>8</v>
      </c>
      <c r="H67" s="11"/>
      <c r="I67" s="12" t="s">
        <v>8</v>
      </c>
      <c r="J67" s="8"/>
      <c r="K67" s="12" t="s">
        <v>8</v>
      </c>
      <c r="L67" s="11"/>
      <c r="M67" s="12" t="s">
        <v>8</v>
      </c>
    </row>
    <row r="68" spans="1:13" ht="16.5" customHeight="1">
      <c r="A68" s="41"/>
      <c r="B68" s="41"/>
      <c r="C68" s="41"/>
      <c r="D68" s="14"/>
      <c r="E68" s="42"/>
      <c r="F68" s="42"/>
      <c r="G68" s="78"/>
      <c r="H68" s="42"/>
      <c r="I68" s="15"/>
      <c r="J68" s="42"/>
      <c r="K68" s="78"/>
      <c r="L68" s="15"/>
      <c r="M68" s="15"/>
    </row>
    <row r="69" spans="1:13" ht="16.5" customHeight="1">
      <c r="A69" s="43" t="s">
        <v>35</v>
      </c>
      <c r="B69" s="43"/>
      <c r="C69" s="43"/>
      <c r="D69" s="43"/>
      <c r="E69" s="11"/>
      <c r="F69" s="11"/>
      <c r="G69" s="89"/>
      <c r="H69" s="11"/>
      <c r="I69" s="52"/>
      <c r="J69" s="52"/>
      <c r="K69" s="89"/>
      <c r="L69" s="52"/>
      <c r="M69" s="52"/>
    </row>
    <row r="70" spans="1:13" ht="16.5" customHeight="1">
      <c r="A70" s="13"/>
      <c r="B70" s="13"/>
      <c r="C70" s="13"/>
      <c r="D70" s="43"/>
      <c r="E70" s="44"/>
      <c r="F70" s="45"/>
      <c r="G70" s="80"/>
      <c r="H70" s="45"/>
      <c r="I70" s="46"/>
      <c r="J70" s="2"/>
      <c r="K70" s="80"/>
      <c r="L70" s="2"/>
      <c r="M70" s="46"/>
    </row>
    <row r="71" spans="1:13" ht="16.5" customHeight="1">
      <c r="A71" s="43" t="s">
        <v>36</v>
      </c>
      <c r="B71" s="43"/>
      <c r="C71" s="43"/>
      <c r="D71" s="43"/>
      <c r="E71" s="11"/>
      <c r="F71" s="11"/>
      <c r="G71" s="89"/>
      <c r="H71" s="11"/>
      <c r="I71" s="52"/>
      <c r="J71" s="52"/>
      <c r="K71" s="89"/>
      <c r="L71" s="52"/>
      <c r="M71" s="52"/>
    </row>
    <row r="72" spans="1:13" ht="16.5" customHeight="1">
      <c r="A72" s="13"/>
      <c r="B72" s="13"/>
      <c r="C72" s="13"/>
      <c r="D72" s="43"/>
      <c r="E72" s="44"/>
      <c r="F72" s="45"/>
      <c r="G72" s="80"/>
      <c r="H72" s="45"/>
      <c r="I72" s="46"/>
      <c r="J72" s="2"/>
      <c r="K72" s="80"/>
      <c r="L72" s="2"/>
      <c r="M72" s="46"/>
    </row>
    <row r="73" spans="1:13" ht="16.5" customHeight="1">
      <c r="A73" s="1" t="s">
        <v>170</v>
      </c>
      <c r="B73" s="14"/>
      <c r="C73" s="14"/>
      <c r="D73" s="14"/>
      <c r="E73" s="69"/>
      <c r="F73" s="47"/>
      <c r="G73" s="81">
        <v>3649976120</v>
      </c>
      <c r="H73" s="16"/>
      <c r="I73" s="16">
        <v>4410819143</v>
      </c>
      <c r="J73" s="16"/>
      <c r="K73" s="81">
        <v>2649976120</v>
      </c>
      <c r="L73" s="16"/>
      <c r="M73" s="16">
        <v>2645819143</v>
      </c>
    </row>
    <row r="74" spans="1:13" ht="16.5" customHeight="1">
      <c r="A74" s="14" t="s">
        <v>37</v>
      </c>
      <c r="B74" s="14"/>
      <c r="C74" s="14"/>
      <c r="D74" s="14"/>
      <c r="E74" s="47"/>
      <c r="F74" s="47"/>
      <c r="G74" s="81">
        <v>2538277704</v>
      </c>
      <c r="H74" s="16"/>
      <c r="I74" s="16">
        <v>3361704447</v>
      </c>
      <c r="J74" s="16"/>
      <c r="K74" s="81">
        <v>976089982</v>
      </c>
      <c r="L74" s="16"/>
      <c r="M74" s="16">
        <v>1200598412</v>
      </c>
    </row>
    <row r="75" spans="1:13" ht="16.5" customHeight="1">
      <c r="A75" s="20" t="s">
        <v>204</v>
      </c>
      <c r="B75" s="14"/>
      <c r="C75" s="14"/>
      <c r="D75" s="14"/>
      <c r="E75" s="69">
        <v>7</v>
      </c>
      <c r="F75" s="47"/>
      <c r="G75" s="81">
        <v>339701868</v>
      </c>
      <c r="H75" s="16"/>
      <c r="I75" s="16">
        <v>124729533</v>
      </c>
      <c r="J75" s="16"/>
      <c r="K75" s="81">
        <v>0</v>
      </c>
      <c r="L75" s="16"/>
      <c r="M75" s="16">
        <v>0</v>
      </c>
    </row>
    <row r="76" spans="1:13" ht="16.5" customHeight="1">
      <c r="A76" s="20" t="s">
        <v>38</v>
      </c>
      <c r="B76" s="14"/>
      <c r="C76" s="14"/>
      <c r="D76" s="14"/>
      <c r="E76" s="69">
        <v>7</v>
      </c>
      <c r="F76" s="42"/>
      <c r="G76" s="79">
        <v>8749459198</v>
      </c>
      <c r="H76" s="15"/>
      <c r="I76" s="2">
        <v>9534908490</v>
      </c>
      <c r="J76" s="15"/>
      <c r="K76" s="81">
        <v>4336551464</v>
      </c>
      <c r="L76" s="15"/>
      <c r="M76" s="2">
        <v>5536530961</v>
      </c>
    </row>
    <row r="77" spans="1:13" ht="16.5" customHeight="1">
      <c r="A77" s="20" t="s">
        <v>39</v>
      </c>
      <c r="B77" s="1"/>
      <c r="C77" s="1"/>
      <c r="D77" s="14"/>
      <c r="E77" s="47">
        <v>13</v>
      </c>
      <c r="F77" s="47"/>
      <c r="G77" s="79">
        <v>63953062</v>
      </c>
      <c r="H77" s="16"/>
      <c r="I77" s="2">
        <v>90721022</v>
      </c>
      <c r="J77" s="16"/>
      <c r="K77" s="81">
        <v>21048801</v>
      </c>
      <c r="L77" s="16"/>
      <c r="M77" s="16">
        <v>36971363</v>
      </c>
    </row>
    <row r="78" spans="1:13" ht="16.5" customHeight="1">
      <c r="A78" s="20" t="s">
        <v>40</v>
      </c>
      <c r="B78" s="14"/>
      <c r="C78" s="14"/>
      <c r="D78" s="14"/>
      <c r="E78" s="69"/>
      <c r="F78" s="47"/>
      <c r="G78" s="81">
        <v>0</v>
      </c>
      <c r="H78" s="16"/>
      <c r="I78" s="2">
        <v>0</v>
      </c>
      <c r="J78" s="16"/>
      <c r="K78" s="81">
        <v>842400000</v>
      </c>
      <c r="L78" s="16"/>
      <c r="M78" s="16">
        <v>698400000</v>
      </c>
    </row>
    <row r="79" spans="1:13" ht="16.5" customHeight="1">
      <c r="A79" s="14" t="s">
        <v>41</v>
      </c>
      <c r="B79" s="14"/>
      <c r="C79" s="14"/>
      <c r="D79" s="14"/>
      <c r="E79" s="47"/>
      <c r="F79" s="47"/>
      <c r="G79" s="81">
        <v>101641284</v>
      </c>
      <c r="H79" s="16"/>
      <c r="I79" s="16">
        <v>129897848</v>
      </c>
      <c r="J79" s="16"/>
      <c r="K79" s="81">
        <v>0</v>
      </c>
      <c r="L79" s="16"/>
      <c r="M79" s="16">
        <v>0</v>
      </c>
    </row>
    <row r="80" spans="1:13" ht="16.5" customHeight="1">
      <c r="A80" s="14" t="s">
        <v>216</v>
      </c>
      <c r="B80" s="14"/>
      <c r="C80" s="14"/>
      <c r="D80" s="14"/>
      <c r="E80" s="69"/>
      <c r="F80" s="47"/>
      <c r="G80" s="81">
        <v>75918517</v>
      </c>
      <c r="H80" s="16"/>
      <c r="I80" s="16">
        <v>0</v>
      </c>
      <c r="J80" s="16"/>
      <c r="K80" s="81">
        <v>5454504</v>
      </c>
      <c r="L80" s="16"/>
      <c r="M80" s="16">
        <v>0</v>
      </c>
    </row>
    <row r="81" spans="1:13" ht="16.5" customHeight="1">
      <c r="A81" s="14" t="s">
        <v>42</v>
      </c>
      <c r="B81" s="14"/>
      <c r="C81" s="14"/>
      <c r="D81" s="14"/>
      <c r="F81" s="47"/>
      <c r="G81" s="81">
        <v>39592806</v>
      </c>
      <c r="H81" s="16"/>
      <c r="I81" s="16">
        <v>184340732</v>
      </c>
      <c r="J81" s="16"/>
      <c r="K81" s="81">
        <v>3309875</v>
      </c>
      <c r="L81" s="16"/>
      <c r="M81" s="16">
        <v>87701205</v>
      </c>
    </row>
    <row r="82" spans="1:13" ht="16.5" customHeight="1">
      <c r="A82" s="20" t="s">
        <v>43</v>
      </c>
      <c r="B82" s="14"/>
      <c r="C82" s="14"/>
      <c r="D82" s="14"/>
      <c r="E82" s="47"/>
      <c r="F82" s="1"/>
      <c r="G82" s="90"/>
      <c r="H82" s="1"/>
      <c r="I82" s="1"/>
      <c r="J82" s="1"/>
      <c r="K82" s="91"/>
      <c r="L82" s="1"/>
      <c r="M82" s="16"/>
    </row>
    <row r="83" spans="1:13" ht="16.5" customHeight="1">
      <c r="A83" s="1"/>
      <c r="B83" s="14" t="s">
        <v>44</v>
      </c>
      <c r="C83" s="14"/>
      <c r="D83" s="14"/>
      <c r="E83" s="47">
        <v>10</v>
      </c>
      <c r="F83" s="47"/>
      <c r="G83" s="82">
        <v>38741921</v>
      </c>
      <c r="H83" s="16"/>
      <c r="I83" s="17">
        <v>0</v>
      </c>
      <c r="J83" s="16"/>
      <c r="K83" s="82">
        <v>0</v>
      </c>
      <c r="L83" s="16"/>
      <c r="M83" s="17">
        <v>0</v>
      </c>
    </row>
    <row r="84" spans="1:13" ht="16.5" customHeight="1">
      <c r="A84" s="13"/>
      <c r="B84" s="13"/>
      <c r="C84" s="13"/>
      <c r="D84" s="43"/>
      <c r="E84" s="44"/>
      <c r="F84" s="45"/>
      <c r="G84" s="80"/>
      <c r="H84" s="45"/>
      <c r="I84" s="46"/>
      <c r="J84" s="2"/>
      <c r="K84" s="80"/>
      <c r="L84" s="2"/>
      <c r="M84" s="46"/>
    </row>
    <row r="85" spans="1:13" ht="16.5" customHeight="1">
      <c r="A85" s="41" t="s">
        <v>45</v>
      </c>
      <c r="B85" s="14"/>
      <c r="C85" s="14"/>
      <c r="D85" s="14"/>
      <c r="E85" s="47"/>
      <c r="F85" s="42"/>
      <c r="G85" s="84">
        <f>SUM(G73:G83)</f>
        <v>15597262480</v>
      </c>
      <c r="H85" s="42"/>
      <c r="I85" s="4">
        <f>SUM(I73:I83)</f>
        <v>17837121215</v>
      </c>
      <c r="J85" s="42"/>
      <c r="K85" s="84">
        <f>SUM(K73:K83)</f>
        <v>8834830746</v>
      </c>
      <c r="L85" s="15"/>
      <c r="M85" s="4">
        <f>SUM(M73:M83)</f>
        <v>10206021084</v>
      </c>
    </row>
    <row r="86" spans="1:13" ht="16.5" customHeight="1">
      <c r="A86" s="14"/>
      <c r="B86" s="14"/>
      <c r="C86" s="14"/>
      <c r="D86" s="14"/>
      <c r="E86" s="47"/>
      <c r="F86" s="42"/>
      <c r="G86" s="78"/>
      <c r="H86" s="42"/>
      <c r="I86" s="15"/>
      <c r="J86" s="42"/>
      <c r="K86" s="78"/>
      <c r="L86" s="15"/>
      <c r="M86" s="15"/>
    </row>
    <row r="87" spans="1:13" ht="16.5" customHeight="1">
      <c r="A87" s="43" t="s">
        <v>46</v>
      </c>
      <c r="B87" s="43"/>
      <c r="C87" s="43"/>
      <c r="D87" s="14"/>
      <c r="E87" s="47"/>
      <c r="F87" s="42"/>
      <c r="G87" s="78"/>
      <c r="H87" s="42"/>
      <c r="I87" s="15"/>
      <c r="J87" s="42"/>
      <c r="K87" s="78"/>
      <c r="L87" s="15"/>
      <c r="M87" s="15"/>
    </row>
    <row r="88" spans="1:13" ht="16.5" customHeight="1">
      <c r="A88" s="13"/>
      <c r="B88" s="13"/>
      <c r="C88" s="13"/>
      <c r="D88" s="43"/>
      <c r="E88" s="44"/>
      <c r="F88" s="45"/>
      <c r="G88" s="80"/>
      <c r="H88" s="45"/>
      <c r="I88" s="46"/>
      <c r="J88" s="2"/>
      <c r="K88" s="80"/>
      <c r="L88" s="2"/>
      <c r="M88" s="46"/>
    </row>
    <row r="89" spans="1:13" ht="16.5" customHeight="1">
      <c r="A89" s="20" t="s">
        <v>47</v>
      </c>
      <c r="B89" s="13"/>
      <c r="C89" s="13"/>
      <c r="D89" s="14"/>
      <c r="E89" s="69">
        <v>7</v>
      </c>
      <c r="F89" s="47"/>
      <c r="G89" s="81">
        <v>10032048068</v>
      </c>
      <c r="H89" s="16"/>
      <c r="I89" s="16">
        <v>1374343972</v>
      </c>
      <c r="J89" s="16"/>
      <c r="K89" s="81">
        <v>3499312158</v>
      </c>
      <c r="L89" s="16"/>
      <c r="M89" s="16">
        <v>0</v>
      </c>
    </row>
    <row r="90" spans="1:13" ht="16.5" customHeight="1">
      <c r="A90" s="20" t="s">
        <v>48</v>
      </c>
      <c r="B90" s="14"/>
      <c r="C90" s="14"/>
      <c r="D90" s="14"/>
      <c r="E90" s="69">
        <v>7</v>
      </c>
      <c r="F90" s="42"/>
      <c r="G90" s="81">
        <v>19927867309</v>
      </c>
      <c r="H90" s="42"/>
      <c r="I90" s="16">
        <v>23779475392</v>
      </c>
      <c r="J90" s="42"/>
      <c r="K90" s="81">
        <v>14324187721</v>
      </c>
      <c r="L90" s="15"/>
      <c r="M90" s="16">
        <v>14229603659</v>
      </c>
    </row>
    <row r="91" spans="1:13" ht="16.5" customHeight="1">
      <c r="A91" s="14" t="s">
        <v>49</v>
      </c>
      <c r="B91" s="14"/>
      <c r="C91" s="41"/>
      <c r="D91" s="14"/>
      <c r="E91" s="47">
        <v>13</v>
      </c>
      <c r="F91" s="42"/>
      <c r="G91" s="78">
        <v>2410082284</v>
      </c>
      <c r="H91" s="42"/>
      <c r="I91" s="15">
        <v>2447391667</v>
      </c>
      <c r="J91" s="42"/>
      <c r="K91" s="81">
        <v>575138793</v>
      </c>
      <c r="L91" s="15"/>
      <c r="M91" s="16">
        <v>583567270</v>
      </c>
    </row>
    <row r="92" spans="1:13" ht="16.5" customHeight="1">
      <c r="A92" s="14" t="s">
        <v>217</v>
      </c>
      <c r="B92" s="14"/>
      <c r="C92" s="41"/>
      <c r="D92" s="14"/>
      <c r="E92" s="71"/>
      <c r="F92" s="42"/>
      <c r="G92" s="78">
        <v>314952421</v>
      </c>
      <c r="H92" s="42"/>
      <c r="I92" s="15">
        <v>0</v>
      </c>
      <c r="J92" s="42"/>
      <c r="K92" s="81">
        <v>37793213</v>
      </c>
      <c r="L92" s="15"/>
      <c r="M92" s="16">
        <v>0</v>
      </c>
    </row>
    <row r="93" spans="1:13" ht="16.5" customHeight="1">
      <c r="A93" s="1" t="s">
        <v>50</v>
      </c>
      <c r="B93" s="43"/>
      <c r="C93" s="1"/>
      <c r="D93" s="14"/>
      <c r="E93" s="47"/>
      <c r="F93" s="47"/>
      <c r="G93" s="81">
        <v>2822483242</v>
      </c>
      <c r="H93" s="16"/>
      <c r="I93" s="16">
        <v>3083725993</v>
      </c>
      <c r="J93" s="16"/>
      <c r="K93" s="81">
        <v>234294005</v>
      </c>
      <c r="L93" s="16"/>
      <c r="M93" s="16">
        <v>475722925</v>
      </c>
    </row>
    <row r="94" spans="1:13" ht="16.5" customHeight="1">
      <c r="A94" s="14" t="s">
        <v>199</v>
      </c>
      <c r="B94" s="43"/>
      <c r="C94" s="1"/>
      <c r="D94" s="14"/>
      <c r="E94" s="47"/>
      <c r="F94" s="47"/>
      <c r="G94" s="81"/>
      <c r="H94" s="16"/>
      <c r="I94" s="16"/>
      <c r="J94" s="16"/>
      <c r="K94" s="81"/>
      <c r="L94" s="16"/>
      <c r="M94" s="16"/>
    </row>
    <row r="95" spans="1:13" ht="16.5" customHeight="1">
      <c r="A95" s="1" t="s">
        <v>200</v>
      </c>
      <c r="B95" s="41"/>
      <c r="C95" s="41"/>
      <c r="D95" s="14"/>
      <c r="E95" s="69"/>
      <c r="F95" s="42"/>
      <c r="G95" s="78">
        <v>204737943</v>
      </c>
      <c r="H95" s="42"/>
      <c r="I95" s="15">
        <v>216068275</v>
      </c>
      <c r="J95" s="42"/>
      <c r="K95" s="81">
        <v>35306893</v>
      </c>
      <c r="L95" s="15"/>
      <c r="M95" s="15">
        <v>17282134</v>
      </c>
    </row>
    <row r="96" spans="1:13" ht="16.5" customHeight="1">
      <c r="A96" s="44" t="s">
        <v>52</v>
      </c>
      <c r="B96" s="13"/>
      <c r="C96" s="13"/>
      <c r="D96" s="14"/>
      <c r="E96" s="47"/>
      <c r="F96" s="47"/>
      <c r="G96" s="81">
        <v>170984219</v>
      </c>
      <c r="H96" s="16"/>
      <c r="I96" s="16">
        <v>150638378</v>
      </c>
      <c r="J96" s="16"/>
      <c r="K96" s="81">
        <v>50682016</v>
      </c>
      <c r="L96" s="15"/>
      <c r="M96" s="16">
        <v>44322897</v>
      </c>
    </row>
    <row r="97" spans="1:13" ht="16.5" customHeight="1">
      <c r="A97" s="14" t="s">
        <v>53</v>
      </c>
      <c r="B97" s="43"/>
      <c r="C97" s="43"/>
      <c r="D97" s="14"/>
      <c r="E97" s="47"/>
      <c r="F97" s="47"/>
      <c r="G97" s="82">
        <v>87321882</v>
      </c>
      <c r="H97" s="42"/>
      <c r="I97" s="17">
        <v>274484783</v>
      </c>
      <c r="J97" s="42"/>
      <c r="K97" s="87">
        <v>0</v>
      </c>
      <c r="L97" s="15"/>
      <c r="M97" s="17">
        <v>923721</v>
      </c>
    </row>
    <row r="98" spans="1:13" ht="16.5" customHeight="1">
      <c r="A98" s="13"/>
      <c r="B98" s="13"/>
      <c r="C98" s="13"/>
      <c r="D98" s="43"/>
      <c r="E98" s="44"/>
      <c r="F98" s="45"/>
      <c r="G98" s="80"/>
      <c r="H98" s="45"/>
      <c r="I98" s="46"/>
      <c r="J98" s="2"/>
      <c r="K98" s="80"/>
      <c r="L98" s="2"/>
      <c r="M98" s="46"/>
    </row>
    <row r="99" spans="1:13" ht="16.5" customHeight="1">
      <c r="A99" s="43" t="s">
        <v>54</v>
      </c>
      <c r="B99" s="43"/>
      <c r="C99" s="43"/>
      <c r="D99" s="14"/>
      <c r="E99" s="47"/>
      <c r="F99" s="42"/>
      <c r="G99" s="84">
        <f>SUM(G89:G98)</f>
        <v>35970477368</v>
      </c>
      <c r="H99" s="42"/>
      <c r="I99" s="4">
        <f>SUM(I89:I98)</f>
        <v>31326128460</v>
      </c>
      <c r="J99" s="42"/>
      <c r="K99" s="84">
        <f>SUM(K87:K97)</f>
        <v>18756714799</v>
      </c>
      <c r="L99" s="15"/>
      <c r="M99" s="4">
        <f>SUM(M89:M98)</f>
        <v>15351422606</v>
      </c>
    </row>
    <row r="100" spans="1:13" ht="16.5" customHeight="1">
      <c r="A100" s="13"/>
      <c r="B100" s="13"/>
      <c r="C100" s="13"/>
      <c r="D100" s="43"/>
      <c r="E100" s="44"/>
      <c r="F100" s="45"/>
      <c r="G100" s="80"/>
      <c r="H100" s="45"/>
      <c r="I100" s="46"/>
      <c r="J100" s="2"/>
      <c r="K100" s="80"/>
      <c r="L100" s="2"/>
      <c r="M100" s="46"/>
    </row>
    <row r="101" spans="1:13" ht="16.5" customHeight="1">
      <c r="A101" s="41" t="s">
        <v>55</v>
      </c>
      <c r="B101" s="41"/>
      <c r="C101" s="41"/>
      <c r="D101" s="14"/>
      <c r="E101" s="42"/>
      <c r="F101" s="42"/>
      <c r="G101" s="84">
        <f>+G85+G99</f>
        <v>51567739848</v>
      </c>
      <c r="H101" s="42"/>
      <c r="I101" s="4">
        <f>SUM(I85,I99)</f>
        <v>49163249675</v>
      </c>
      <c r="J101" s="42"/>
      <c r="K101" s="84">
        <f>+K85+K99</f>
        <v>27591545545</v>
      </c>
      <c r="L101" s="15"/>
      <c r="M101" s="4">
        <f>SUM(M85,M99)</f>
        <v>25557443690</v>
      </c>
    </row>
    <row r="102" spans="1:13" ht="16.5" customHeight="1">
      <c r="A102" s="29"/>
      <c r="B102" s="29"/>
      <c r="C102" s="29"/>
      <c r="D102" s="30"/>
      <c r="E102" s="32"/>
      <c r="F102" s="32"/>
      <c r="G102" s="33"/>
      <c r="H102" s="32"/>
      <c r="I102" s="33"/>
      <c r="J102" s="32"/>
      <c r="K102" s="33"/>
      <c r="L102" s="33"/>
      <c r="M102" s="33"/>
    </row>
    <row r="103" spans="1:13" ht="16.5" customHeight="1">
      <c r="A103" s="67"/>
      <c r="B103" s="30"/>
      <c r="C103" s="30"/>
      <c r="D103" s="30"/>
      <c r="F103" s="34"/>
      <c r="G103" s="35"/>
      <c r="H103" s="35"/>
      <c r="I103" s="35"/>
      <c r="J103" s="35"/>
      <c r="K103" s="35"/>
      <c r="L103" s="35"/>
      <c r="M103" s="23"/>
    </row>
    <row r="104" spans="1:13" ht="16.5" customHeight="1">
      <c r="A104" s="67"/>
      <c r="B104" s="30"/>
      <c r="C104" s="30"/>
      <c r="D104" s="30"/>
      <c r="F104" s="34"/>
      <c r="G104" s="35"/>
      <c r="H104" s="35"/>
      <c r="I104" s="35"/>
      <c r="J104" s="35"/>
      <c r="K104" s="35"/>
      <c r="L104" s="35"/>
      <c r="M104" s="23"/>
    </row>
    <row r="105" spans="1:13" ht="3" customHeight="1">
      <c r="B105" s="30"/>
      <c r="C105" s="30"/>
      <c r="D105" s="30"/>
      <c r="E105" s="34"/>
      <c r="F105" s="32"/>
      <c r="H105" s="33"/>
      <c r="J105" s="33"/>
      <c r="L105" s="33"/>
      <c r="M105" s="35"/>
    </row>
    <row r="106" spans="1:13" ht="21.95" customHeight="1">
      <c r="A106" s="37" t="s">
        <v>34</v>
      </c>
      <c r="B106" s="37"/>
      <c r="C106" s="37"/>
      <c r="D106" s="37"/>
      <c r="E106" s="26"/>
      <c r="F106" s="38"/>
      <c r="G106" s="27"/>
      <c r="H106" s="38"/>
      <c r="I106" s="27"/>
      <c r="J106" s="27"/>
      <c r="K106" s="27"/>
      <c r="L106" s="27"/>
      <c r="M106" s="27"/>
    </row>
    <row r="107" spans="1:13" ht="16.5" customHeight="1">
      <c r="A107" s="21" t="s">
        <v>0</v>
      </c>
      <c r="B107" s="21"/>
      <c r="C107" s="21"/>
      <c r="D107" s="21"/>
    </row>
    <row r="108" spans="1:13" ht="16.5" customHeight="1">
      <c r="A108" s="21" t="s">
        <v>1</v>
      </c>
      <c r="B108" s="21"/>
      <c r="C108" s="21"/>
      <c r="D108" s="21"/>
    </row>
    <row r="109" spans="1:13" ht="16.5" customHeight="1">
      <c r="A109" s="25" t="s">
        <v>254</v>
      </c>
      <c r="B109" s="25"/>
      <c r="C109" s="25"/>
      <c r="D109" s="25"/>
      <c r="E109" s="26"/>
      <c r="F109" s="26"/>
      <c r="G109" s="27"/>
      <c r="H109" s="26"/>
      <c r="I109" s="27"/>
      <c r="J109" s="27"/>
      <c r="K109" s="27"/>
      <c r="L109" s="27"/>
      <c r="M109" s="27"/>
    </row>
    <row r="112" spans="1:13" ht="16.5" customHeight="1">
      <c r="A112" s="1"/>
      <c r="B112" s="1"/>
      <c r="C112" s="1"/>
      <c r="D112" s="1"/>
      <c r="E112" s="1"/>
      <c r="F112" s="1"/>
      <c r="G112" s="261" t="s">
        <v>2</v>
      </c>
      <c r="H112" s="261"/>
      <c r="I112" s="261"/>
      <c r="J112" s="2"/>
      <c r="K112" s="261" t="s">
        <v>3</v>
      </c>
      <c r="L112" s="261"/>
      <c r="M112" s="261"/>
    </row>
    <row r="113" spans="1:13" ht="16.5" customHeight="1">
      <c r="A113" s="1"/>
      <c r="B113" s="1"/>
      <c r="C113" s="1"/>
      <c r="D113" s="1"/>
      <c r="E113" s="1"/>
      <c r="F113" s="1"/>
      <c r="G113" s="262"/>
      <c r="H113" s="262"/>
      <c r="I113" s="262"/>
      <c r="J113" s="2"/>
      <c r="K113" s="262"/>
      <c r="L113" s="262"/>
      <c r="M113" s="262"/>
    </row>
    <row r="114" spans="1:13" ht="16.5" customHeight="1">
      <c r="A114" s="1"/>
      <c r="B114" s="1"/>
      <c r="C114" s="1"/>
      <c r="D114" s="1"/>
      <c r="E114" s="1"/>
      <c r="F114" s="1"/>
      <c r="G114" s="5" t="s">
        <v>4</v>
      </c>
      <c r="H114" s="5"/>
      <c r="I114" s="5" t="s">
        <v>5</v>
      </c>
      <c r="J114" s="5"/>
      <c r="K114" s="5" t="s">
        <v>4</v>
      </c>
      <c r="L114" s="5"/>
      <c r="M114" s="5" t="s">
        <v>5</v>
      </c>
    </row>
    <row r="115" spans="1:13" ht="16.5" customHeight="1">
      <c r="A115" s="1"/>
      <c r="B115" s="1"/>
      <c r="C115" s="1"/>
      <c r="D115" s="1"/>
      <c r="E115" s="1"/>
      <c r="F115" s="1"/>
      <c r="G115" s="39" t="s">
        <v>255</v>
      </c>
      <c r="H115" s="6"/>
      <c r="I115" s="39" t="s">
        <v>6</v>
      </c>
      <c r="J115" s="7"/>
      <c r="K115" s="39" t="s">
        <v>255</v>
      </c>
      <c r="L115" s="6"/>
      <c r="M115" s="39" t="s">
        <v>6</v>
      </c>
    </row>
    <row r="116" spans="1:13" ht="16.5" customHeight="1">
      <c r="A116" s="10"/>
      <c r="B116" s="10"/>
      <c r="C116" s="10"/>
      <c r="D116" s="10"/>
      <c r="E116" s="1"/>
      <c r="F116" s="11"/>
      <c r="G116" s="9" t="s">
        <v>209</v>
      </c>
      <c r="H116" s="1"/>
      <c r="I116" s="9" t="s">
        <v>168</v>
      </c>
      <c r="J116" s="8"/>
      <c r="K116" s="9" t="s">
        <v>209</v>
      </c>
      <c r="L116" s="1"/>
      <c r="M116" s="9" t="s">
        <v>168</v>
      </c>
    </row>
    <row r="117" spans="1:13" ht="16.5" customHeight="1">
      <c r="A117" s="10"/>
      <c r="B117" s="10"/>
      <c r="C117" s="10"/>
      <c r="D117" s="10"/>
      <c r="E117" s="40" t="s">
        <v>7</v>
      </c>
      <c r="F117" s="11"/>
      <c r="G117" s="12" t="s">
        <v>8</v>
      </c>
      <c r="H117" s="11"/>
      <c r="I117" s="12" t="s">
        <v>8</v>
      </c>
      <c r="J117" s="8"/>
      <c r="K117" s="12" t="s">
        <v>8</v>
      </c>
      <c r="L117" s="11"/>
      <c r="M117" s="12" t="s">
        <v>8</v>
      </c>
    </row>
    <row r="118" spans="1:13" ht="16.5" customHeight="1">
      <c r="A118" s="10"/>
      <c r="B118" s="10"/>
      <c r="C118" s="10"/>
      <c r="D118" s="10"/>
      <c r="E118" s="53"/>
      <c r="F118" s="11"/>
      <c r="G118" s="89"/>
      <c r="H118" s="11"/>
      <c r="I118" s="52"/>
      <c r="J118" s="52"/>
      <c r="K118" s="89"/>
      <c r="L118" s="52"/>
      <c r="M118" s="52"/>
    </row>
    <row r="119" spans="1:13" ht="16.5" customHeight="1">
      <c r="A119" s="43" t="s">
        <v>205</v>
      </c>
      <c r="B119" s="10"/>
      <c r="C119" s="10"/>
      <c r="D119" s="10"/>
      <c r="E119" s="53"/>
      <c r="F119" s="11"/>
      <c r="G119" s="89"/>
      <c r="H119" s="11"/>
      <c r="I119" s="52"/>
      <c r="J119" s="52"/>
      <c r="K119" s="89"/>
      <c r="L119" s="52"/>
      <c r="M119" s="52"/>
    </row>
    <row r="120" spans="1:13" ht="16.5" customHeight="1">
      <c r="A120" s="13"/>
      <c r="B120" s="13"/>
      <c r="C120" s="13"/>
      <c r="D120" s="43"/>
      <c r="E120" s="44"/>
      <c r="F120" s="45"/>
      <c r="G120" s="80"/>
      <c r="H120" s="45"/>
      <c r="I120" s="46"/>
      <c r="J120" s="2"/>
      <c r="K120" s="80"/>
      <c r="L120" s="2"/>
      <c r="M120" s="46"/>
    </row>
    <row r="121" spans="1:13" ht="16.5" customHeight="1">
      <c r="A121" s="18" t="s">
        <v>56</v>
      </c>
      <c r="B121" s="41"/>
      <c r="C121" s="41"/>
      <c r="D121" s="14"/>
      <c r="E121" s="47"/>
      <c r="F121" s="42"/>
      <c r="G121" s="78"/>
      <c r="H121" s="42"/>
      <c r="I121" s="15"/>
      <c r="J121" s="15"/>
      <c r="K121" s="78"/>
      <c r="L121" s="15"/>
      <c r="M121" s="15"/>
    </row>
    <row r="122" spans="1:13" ht="16.5" customHeight="1">
      <c r="A122" s="13"/>
      <c r="B122" s="13"/>
      <c r="C122" s="13"/>
      <c r="D122" s="43"/>
      <c r="E122" s="44"/>
      <c r="F122" s="45"/>
      <c r="G122" s="80"/>
      <c r="H122" s="45"/>
      <c r="I122" s="46"/>
      <c r="J122" s="2"/>
      <c r="K122" s="80"/>
      <c r="L122" s="2"/>
      <c r="M122" s="46"/>
    </row>
    <row r="123" spans="1:13" ht="16.5" customHeight="1">
      <c r="A123" s="14" t="s">
        <v>57</v>
      </c>
      <c r="B123" s="14"/>
      <c r="C123" s="14"/>
      <c r="D123" s="14"/>
      <c r="E123" s="47">
        <v>14</v>
      </c>
      <c r="F123" s="42"/>
      <c r="G123" s="78"/>
      <c r="H123" s="42"/>
      <c r="I123" s="15"/>
      <c r="J123" s="15"/>
      <c r="K123" s="78"/>
      <c r="L123" s="15"/>
      <c r="M123" s="15"/>
    </row>
    <row r="124" spans="1:13" ht="16.5" customHeight="1">
      <c r="A124" s="14"/>
      <c r="B124" s="14" t="s">
        <v>58</v>
      </c>
      <c r="C124" s="14"/>
      <c r="D124" s="14"/>
      <c r="E124" s="47"/>
      <c r="F124" s="42"/>
      <c r="G124" s="78"/>
      <c r="H124" s="42"/>
      <c r="I124" s="15"/>
      <c r="J124" s="15"/>
      <c r="K124" s="78"/>
      <c r="L124" s="15"/>
      <c r="M124" s="15"/>
    </row>
    <row r="125" spans="1:13" ht="16.5" customHeight="1">
      <c r="A125" s="14"/>
      <c r="B125" s="14"/>
      <c r="C125" s="14" t="s">
        <v>201</v>
      </c>
      <c r="D125" s="14"/>
      <c r="E125" s="47"/>
      <c r="F125" s="42"/>
      <c r="G125" s="78"/>
      <c r="H125" s="42"/>
      <c r="I125" s="15"/>
      <c r="J125" s="42"/>
      <c r="K125" s="78"/>
      <c r="L125" s="15"/>
      <c r="M125" s="15"/>
    </row>
    <row r="126" spans="1:13" ht="16.5" customHeight="1">
      <c r="A126" s="14"/>
      <c r="B126" s="14"/>
      <c r="C126" s="14"/>
      <c r="D126" s="14" t="s">
        <v>202</v>
      </c>
      <c r="E126" s="47"/>
      <c r="F126" s="42"/>
      <c r="G126" s="78"/>
      <c r="H126" s="42"/>
      <c r="I126" s="15"/>
      <c r="J126" s="42"/>
      <c r="K126" s="78"/>
      <c r="L126" s="15"/>
      <c r="M126" s="15"/>
    </row>
    <row r="127" spans="1:13" ht="16.5" customHeight="1" thickBot="1">
      <c r="A127" s="14"/>
      <c r="B127" s="14"/>
      <c r="C127" s="14"/>
      <c r="D127" s="14" t="s">
        <v>59</v>
      </c>
      <c r="E127" s="47"/>
      <c r="F127" s="42"/>
      <c r="G127" s="92">
        <v>1567773019</v>
      </c>
      <c r="H127" s="16"/>
      <c r="I127" s="54">
        <v>1567773019</v>
      </c>
      <c r="J127" s="16"/>
      <c r="K127" s="92">
        <v>1567773018.5999999</v>
      </c>
      <c r="L127" s="16"/>
      <c r="M127" s="54">
        <v>1567773019</v>
      </c>
    </row>
    <row r="128" spans="1:13" ht="16.5" customHeight="1" thickTop="1">
      <c r="A128" s="14"/>
      <c r="B128" s="14"/>
      <c r="C128" s="14"/>
      <c r="D128" s="14"/>
      <c r="E128" s="47"/>
      <c r="F128" s="42"/>
      <c r="G128" s="81"/>
      <c r="H128" s="16"/>
      <c r="I128" s="16"/>
      <c r="J128" s="16"/>
      <c r="K128" s="81"/>
      <c r="L128" s="16"/>
      <c r="M128" s="16"/>
    </row>
    <row r="129" spans="1:13" ht="16.5" customHeight="1">
      <c r="A129" s="13"/>
      <c r="B129" s="14" t="s">
        <v>60</v>
      </c>
      <c r="C129" s="14"/>
      <c r="D129" s="14"/>
      <c r="E129" s="47"/>
      <c r="F129" s="42"/>
      <c r="G129" s="78"/>
      <c r="H129" s="42"/>
      <c r="I129" s="16"/>
      <c r="J129" s="42"/>
      <c r="K129" s="78"/>
      <c r="L129" s="15"/>
      <c r="M129" s="15"/>
    </row>
    <row r="130" spans="1:13" ht="16.5" customHeight="1">
      <c r="A130" s="13"/>
      <c r="B130" s="14"/>
      <c r="C130" s="14" t="s">
        <v>201</v>
      </c>
      <c r="D130" s="14"/>
      <c r="E130" s="47"/>
      <c r="F130" s="42"/>
      <c r="G130" s="79"/>
      <c r="H130" s="42"/>
      <c r="I130" s="16"/>
      <c r="J130" s="42"/>
      <c r="K130" s="79"/>
      <c r="L130" s="15"/>
      <c r="M130" s="16"/>
    </row>
    <row r="131" spans="1:13" ht="16.5" customHeight="1">
      <c r="A131" s="13"/>
      <c r="B131" s="14"/>
      <c r="C131" s="14"/>
      <c r="D131" s="14" t="s">
        <v>224</v>
      </c>
      <c r="E131" s="47"/>
      <c r="F131" s="42"/>
      <c r="G131" s="79"/>
      <c r="H131" s="42"/>
      <c r="I131" s="16"/>
      <c r="J131" s="42"/>
      <c r="K131" s="79"/>
      <c r="L131" s="15"/>
      <c r="M131" s="16"/>
    </row>
    <row r="132" spans="1:13" ht="16.5" customHeight="1">
      <c r="A132" s="13"/>
      <c r="B132" s="14"/>
      <c r="C132" s="14"/>
      <c r="D132" s="14" t="s">
        <v>61</v>
      </c>
      <c r="E132" s="47"/>
      <c r="F132" s="42"/>
      <c r="G132" s="79">
        <v>1494683468</v>
      </c>
      <c r="H132" s="15"/>
      <c r="I132" s="108"/>
      <c r="J132" s="49"/>
      <c r="K132" s="93">
        <v>1494683468</v>
      </c>
      <c r="L132" s="49"/>
      <c r="M132" s="108"/>
    </row>
    <row r="133" spans="1:13" ht="16.5" customHeight="1">
      <c r="A133" s="13"/>
      <c r="B133" s="14"/>
      <c r="C133" s="14" t="s">
        <v>201</v>
      </c>
      <c r="D133" s="14"/>
      <c r="E133" s="47"/>
      <c r="F133" s="42"/>
      <c r="G133" s="81"/>
      <c r="H133" s="42"/>
      <c r="I133" s="16"/>
      <c r="J133" s="42"/>
      <c r="K133" s="81"/>
      <c r="L133" s="15"/>
      <c r="M133" s="16"/>
    </row>
    <row r="134" spans="1:13" ht="16.5" customHeight="1">
      <c r="A134" s="13"/>
      <c r="B134" s="14"/>
      <c r="C134" s="14"/>
      <c r="D134" s="14" t="s">
        <v>203</v>
      </c>
      <c r="E134" s="47"/>
      <c r="F134" s="42"/>
      <c r="G134" s="81"/>
      <c r="H134" s="42"/>
      <c r="I134" s="16"/>
      <c r="J134" s="42"/>
      <c r="K134" s="81"/>
      <c r="L134" s="15"/>
      <c r="M134" s="16"/>
    </row>
    <row r="135" spans="1:13" ht="16.5" customHeight="1">
      <c r="A135" s="13"/>
      <c r="B135" s="14"/>
      <c r="C135" s="14"/>
      <c r="D135" s="14" t="s">
        <v>61</v>
      </c>
      <c r="E135" s="47"/>
      <c r="F135" s="42"/>
      <c r="G135" s="107"/>
      <c r="H135" s="15"/>
      <c r="I135" s="70">
        <v>1470909845</v>
      </c>
      <c r="J135" s="49"/>
      <c r="K135" s="93"/>
      <c r="L135" s="49"/>
      <c r="M135" s="70">
        <v>1470909845</v>
      </c>
    </row>
    <row r="136" spans="1:13" ht="16.5" customHeight="1">
      <c r="A136" s="1" t="s">
        <v>62</v>
      </c>
      <c r="B136" s="1"/>
      <c r="C136" s="1"/>
      <c r="D136" s="55"/>
      <c r="E136" s="47">
        <v>14</v>
      </c>
      <c r="F136" s="47"/>
      <c r="G136" s="81">
        <v>15266493181</v>
      </c>
      <c r="H136" s="16"/>
      <c r="I136" s="16">
        <v>13933982782</v>
      </c>
      <c r="J136" s="16"/>
      <c r="K136" s="81">
        <v>15266493181</v>
      </c>
      <c r="L136" s="16"/>
      <c r="M136" s="16">
        <v>13933982782</v>
      </c>
    </row>
    <row r="137" spans="1:13" ht="16.5" customHeight="1">
      <c r="A137" s="13" t="s">
        <v>63</v>
      </c>
      <c r="B137" s="14"/>
      <c r="C137" s="14"/>
      <c r="D137" s="1"/>
      <c r="E137" s="47">
        <v>15</v>
      </c>
      <c r="F137" s="42"/>
      <c r="G137" s="81">
        <v>0</v>
      </c>
      <c r="H137" s="42"/>
      <c r="I137" s="16">
        <v>543677824</v>
      </c>
      <c r="J137" s="42"/>
      <c r="K137" s="81">
        <v>0</v>
      </c>
      <c r="L137" s="15"/>
      <c r="M137" s="16">
        <v>543677824</v>
      </c>
    </row>
    <row r="138" spans="1:13" ht="16.5" customHeight="1">
      <c r="A138" s="1" t="s">
        <v>64</v>
      </c>
      <c r="B138" s="1"/>
      <c r="C138" s="1"/>
      <c r="D138" s="55"/>
      <c r="E138" s="47"/>
      <c r="F138" s="47"/>
      <c r="G138" s="81">
        <v>172861100</v>
      </c>
      <c r="H138" s="16"/>
      <c r="I138" s="16">
        <v>172861100</v>
      </c>
      <c r="J138" s="16"/>
      <c r="K138" s="81">
        <v>202175962</v>
      </c>
      <c r="L138" s="16"/>
      <c r="M138" s="16">
        <v>202175962</v>
      </c>
    </row>
    <row r="139" spans="1:13" ht="16.5" customHeight="1">
      <c r="A139" s="1" t="s">
        <v>65</v>
      </c>
      <c r="B139" s="1"/>
      <c r="C139" s="1"/>
      <c r="D139" s="55"/>
      <c r="E139" s="47"/>
      <c r="F139" s="47"/>
      <c r="G139" s="81"/>
      <c r="H139" s="47"/>
      <c r="I139" s="16"/>
      <c r="J139" s="47"/>
      <c r="K139" s="81"/>
      <c r="L139" s="16"/>
      <c r="M139" s="16"/>
    </row>
    <row r="140" spans="1:13" ht="16.5" customHeight="1">
      <c r="A140" s="1"/>
      <c r="B140" s="1" t="s">
        <v>66</v>
      </c>
      <c r="C140" s="1"/>
      <c r="D140" s="1"/>
      <c r="E140" s="47"/>
      <c r="F140" s="47"/>
      <c r="G140" s="81">
        <v>156777302</v>
      </c>
      <c r="H140" s="47"/>
      <c r="I140" s="16">
        <v>156777302</v>
      </c>
      <c r="J140" s="47"/>
      <c r="K140" s="81">
        <v>156777302</v>
      </c>
      <c r="L140" s="16"/>
      <c r="M140" s="16">
        <v>156777302</v>
      </c>
    </row>
    <row r="141" spans="1:13" ht="16.5" customHeight="1">
      <c r="A141" s="1"/>
      <c r="B141" s="1" t="s">
        <v>67</v>
      </c>
      <c r="C141" s="1"/>
      <c r="D141" s="1"/>
      <c r="E141" s="47"/>
      <c r="F141" s="47"/>
      <c r="G141" s="81">
        <v>8011174934</v>
      </c>
      <c r="H141" s="42"/>
      <c r="I141" s="16">
        <v>7594468019</v>
      </c>
      <c r="J141" s="42"/>
      <c r="K141" s="81">
        <v>2672551184</v>
      </c>
      <c r="L141" s="15"/>
      <c r="M141" s="16">
        <v>2646038084</v>
      </c>
    </row>
    <row r="142" spans="1:13" ht="16.5" customHeight="1">
      <c r="A142" s="1" t="s">
        <v>68</v>
      </c>
      <c r="B142" s="41"/>
      <c r="C142" s="41"/>
      <c r="D142" s="14"/>
      <c r="E142" s="47"/>
      <c r="F142" s="47"/>
      <c r="G142" s="167">
        <v>3147482989</v>
      </c>
      <c r="H142" s="42"/>
      <c r="I142" s="17">
        <v>5604954365</v>
      </c>
      <c r="J142" s="42"/>
      <c r="K142" s="87">
        <v>1212872779</v>
      </c>
      <c r="L142" s="15"/>
      <c r="M142" s="17">
        <v>2178845206</v>
      </c>
    </row>
    <row r="143" spans="1:13" ht="16.5" customHeight="1">
      <c r="A143" s="1"/>
      <c r="B143" s="41"/>
      <c r="C143" s="41"/>
      <c r="D143" s="14"/>
      <c r="E143" s="47"/>
      <c r="F143" s="47"/>
      <c r="G143" s="78"/>
      <c r="H143" s="42"/>
      <c r="I143" s="15"/>
      <c r="J143" s="42"/>
      <c r="K143" s="78"/>
      <c r="L143" s="15"/>
      <c r="M143" s="15"/>
    </row>
    <row r="144" spans="1:13" ht="16.5" customHeight="1">
      <c r="A144" s="3" t="s">
        <v>69</v>
      </c>
      <c r="B144" s="14"/>
      <c r="C144" s="14"/>
      <c r="D144" s="14"/>
      <c r="E144" s="47"/>
      <c r="F144" s="42"/>
      <c r="G144" s="78"/>
      <c r="H144" s="42"/>
      <c r="I144" s="15"/>
      <c r="J144" s="42"/>
      <c r="K144" s="78"/>
      <c r="L144" s="15"/>
      <c r="M144" s="15"/>
    </row>
    <row r="145" spans="1:22" ht="16.5" customHeight="1">
      <c r="A145" s="1"/>
      <c r="B145" s="3" t="s">
        <v>70</v>
      </c>
      <c r="C145" s="3"/>
      <c r="D145" s="13"/>
      <c r="E145" s="47"/>
      <c r="F145" s="42"/>
      <c r="G145" s="78">
        <f>SUM(G132:G142)</f>
        <v>28249472974</v>
      </c>
      <c r="H145" s="42"/>
      <c r="I145" s="15">
        <f>SUM(I132:I142)</f>
        <v>29477631237</v>
      </c>
      <c r="J145" s="42"/>
      <c r="K145" s="78">
        <f>SUM(K132:K142)</f>
        <v>21005553876</v>
      </c>
      <c r="L145" s="15"/>
      <c r="M145" s="15">
        <f>SUM(M132:M142)</f>
        <v>21132407005</v>
      </c>
    </row>
    <row r="146" spans="1:22" ht="16.5" customHeight="1">
      <c r="A146" s="13" t="s">
        <v>71</v>
      </c>
      <c r="B146" s="13"/>
      <c r="C146" s="13"/>
      <c r="D146" s="13"/>
      <c r="E146" s="47"/>
      <c r="F146" s="42"/>
      <c r="G146" s="167">
        <v>3337509782</v>
      </c>
      <c r="H146" s="56"/>
      <c r="I146" s="17">
        <v>3622949944</v>
      </c>
      <c r="J146" s="56"/>
      <c r="K146" s="82">
        <v>0</v>
      </c>
      <c r="L146" s="15"/>
      <c r="M146" s="17">
        <v>0</v>
      </c>
    </row>
    <row r="147" spans="1:22" ht="16.5" customHeight="1">
      <c r="A147" s="13"/>
      <c r="B147" s="13"/>
      <c r="C147" s="13"/>
      <c r="D147" s="43"/>
      <c r="E147" s="44"/>
      <c r="F147" s="45"/>
      <c r="G147" s="80"/>
      <c r="H147" s="45"/>
      <c r="I147" s="46"/>
      <c r="J147" s="2"/>
      <c r="K147" s="80"/>
      <c r="L147" s="2"/>
      <c r="M147" s="46"/>
    </row>
    <row r="148" spans="1:22" ht="16.5" customHeight="1">
      <c r="A148" s="3" t="s">
        <v>72</v>
      </c>
      <c r="B148" s="13"/>
      <c r="C148" s="13"/>
      <c r="D148" s="13"/>
      <c r="E148" s="42"/>
      <c r="F148" s="42"/>
      <c r="G148" s="84">
        <f>SUM(G145:G146)</f>
        <v>31586982756</v>
      </c>
      <c r="H148" s="42"/>
      <c r="I148" s="4">
        <f>SUM(I145:I146)</f>
        <v>33100581181</v>
      </c>
      <c r="J148" s="42"/>
      <c r="K148" s="84">
        <f>SUM(K145:K146)</f>
        <v>21005553876</v>
      </c>
      <c r="L148" s="15"/>
      <c r="M148" s="4">
        <f>SUM(M145:M146)</f>
        <v>21132407005</v>
      </c>
    </row>
    <row r="149" spans="1:22" ht="16.5" customHeight="1">
      <c r="A149" s="13"/>
      <c r="B149" s="13"/>
      <c r="C149" s="13"/>
      <c r="D149" s="43"/>
      <c r="E149" s="44"/>
      <c r="F149" s="45"/>
      <c r="G149" s="80"/>
      <c r="H149" s="45"/>
      <c r="I149" s="46"/>
      <c r="J149" s="2"/>
      <c r="K149" s="80"/>
      <c r="L149" s="2"/>
      <c r="M149" s="46"/>
    </row>
    <row r="150" spans="1:22" ht="16.5" customHeight="1" thickBot="1">
      <c r="A150" s="3" t="s">
        <v>73</v>
      </c>
      <c r="B150" s="3"/>
      <c r="C150" s="3"/>
      <c r="D150" s="3"/>
      <c r="E150" s="11"/>
      <c r="F150" s="11"/>
      <c r="G150" s="86">
        <f>+G148+G101</f>
        <v>83154722604</v>
      </c>
      <c r="H150" s="11"/>
      <c r="I150" s="51">
        <f>+I148+I101</f>
        <v>82263830856</v>
      </c>
      <c r="J150" s="11"/>
      <c r="K150" s="86">
        <f>+K148+K101</f>
        <v>48597099421</v>
      </c>
      <c r="L150" s="19"/>
      <c r="M150" s="51">
        <f>+M148+M101</f>
        <v>46689850695</v>
      </c>
      <c r="P150" s="68"/>
      <c r="Q150" s="68"/>
      <c r="R150" s="68"/>
      <c r="S150" s="68"/>
      <c r="T150" s="68"/>
      <c r="U150" s="68"/>
      <c r="V150" s="68"/>
    </row>
    <row r="151" spans="1:22" ht="16.5" customHeight="1" thickTop="1">
      <c r="A151" s="22"/>
      <c r="B151" s="22"/>
      <c r="C151" s="22"/>
      <c r="D151" s="22"/>
      <c r="E151" s="28"/>
      <c r="F151" s="28"/>
      <c r="G151" s="33"/>
      <c r="H151" s="28"/>
      <c r="I151" s="33"/>
      <c r="J151" s="33"/>
      <c r="K151" s="33"/>
      <c r="L151" s="33"/>
      <c r="M151" s="33"/>
    </row>
    <row r="152" spans="1:22" ht="16.5" customHeight="1">
      <c r="A152" s="22"/>
      <c r="B152" s="22"/>
      <c r="C152" s="22"/>
      <c r="D152" s="22"/>
      <c r="E152" s="28"/>
      <c r="F152" s="28"/>
      <c r="G152" s="33"/>
      <c r="H152" s="28"/>
      <c r="I152" s="33"/>
      <c r="J152" s="33"/>
      <c r="K152" s="33"/>
      <c r="L152" s="33"/>
      <c r="M152" s="33"/>
    </row>
    <row r="153" spans="1:22" ht="16.5" customHeight="1">
      <c r="A153" s="22"/>
      <c r="B153" s="22"/>
      <c r="C153" s="22"/>
      <c r="D153" s="22"/>
      <c r="E153" s="28"/>
      <c r="F153" s="28"/>
      <c r="G153" s="33"/>
      <c r="H153" s="28"/>
      <c r="I153" s="33"/>
      <c r="J153" s="33"/>
      <c r="K153" s="33"/>
      <c r="L153" s="33"/>
      <c r="M153" s="33"/>
    </row>
    <row r="154" spans="1:22" ht="16.5" customHeight="1">
      <c r="A154" s="22"/>
      <c r="B154" s="22"/>
      <c r="C154" s="22"/>
      <c r="D154" s="22"/>
      <c r="E154" s="28"/>
      <c r="F154" s="28"/>
      <c r="G154" s="33"/>
      <c r="H154" s="28"/>
      <c r="I154" s="33"/>
      <c r="J154" s="33"/>
      <c r="K154" s="33"/>
      <c r="L154" s="33"/>
      <c r="M154" s="33"/>
    </row>
    <row r="155" spans="1:22" ht="3" customHeight="1">
      <c r="A155" s="22"/>
      <c r="B155" s="22"/>
      <c r="C155" s="22"/>
      <c r="D155" s="22"/>
      <c r="E155" s="28"/>
      <c r="F155" s="28"/>
      <c r="G155" s="33"/>
      <c r="H155" s="28"/>
      <c r="I155" s="33"/>
      <c r="J155" s="33"/>
      <c r="K155" s="33"/>
      <c r="L155" s="33"/>
      <c r="M155" s="33"/>
    </row>
    <row r="156" spans="1:22" ht="21.95" customHeight="1">
      <c r="A156" s="37" t="s">
        <v>34</v>
      </c>
      <c r="B156" s="37"/>
      <c r="C156" s="37"/>
      <c r="D156" s="37"/>
      <c r="E156" s="37"/>
      <c r="F156" s="38"/>
      <c r="G156" s="27"/>
      <c r="H156" s="38"/>
      <c r="I156" s="27"/>
      <c r="J156" s="27"/>
      <c r="K156" s="27"/>
      <c r="L156" s="27"/>
      <c r="M156" s="27"/>
    </row>
  </sheetData>
  <mergeCells count="6">
    <mergeCell ref="G6:I7"/>
    <mergeCell ref="K6:M7"/>
    <mergeCell ref="G62:I63"/>
    <mergeCell ref="K62:M63"/>
    <mergeCell ref="G112:I113"/>
    <mergeCell ref="K112:M113"/>
  </mergeCells>
  <pageMargins left="0.9" right="0.5" top="0.5" bottom="0.6" header="0.49" footer="0.4"/>
  <pageSetup paperSize="9" scale="95" firstPageNumber="2" orientation="portrait" useFirstPageNumber="1" horizontalDpi="1200" verticalDpi="1200" r:id="rId1"/>
  <headerFooter>
    <oddFooter>&amp;R&amp;9&amp;P</oddFooter>
  </headerFooter>
  <rowBreaks count="2" manualBreakCount="2">
    <brk id="56" max="16383" man="1"/>
    <brk id="10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EEE1A-59E3-4944-9430-CAF26316EF9E}">
  <dimension ref="A1:N116"/>
  <sheetViews>
    <sheetView showZeros="0" topLeftCell="A76" zoomScale="90" zoomScaleNormal="90" zoomScaleSheetLayoutView="90" workbookViewId="0">
      <selection activeCell="L101" sqref="L101"/>
    </sheetView>
  </sheetViews>
  <sheetFormatPr defaultColWidth="9.140625" defaultRowHeight="15" customHeight="1"/>
  <cols>
    <col min="1" max="3" width="1.28515625" style="116" customWidth="1"/>
    <col min="4" max="4" width="34" style="116" customWidth="1"/>
    <col min="5" max="5" width="7.7109375" style="117" customWidth="1"/>
    <col min="6" max="6" width="12.7109375" style="118" customWidth="1"/>
    <col min="7" max="7" width="0.7109375" style="117" customWidth="1"/>
    <col min="8" max="8" width="12.7109375" style="118" customWidth="1"/>
    <col min="9" max="9" width="0.7109375" style="118" customWidth="1"/>
    <col min="10" max="10" width="12.7109375" style="118" customWidth="1"/>
    <col min="11" max="11" width="0.7109375" style="118" customWidth="1"/>
    <col min="12" max="12" width="12.7109375" style="118" customWidth="1"/>
    <col min="13" max="13" width="16.7109375" style="116" customWidth="1"/>
    <col min="14" max="16384" width="9.140625" style="116"/>
  </cols>
  <sheetData>
    <row r="1" spans="1:14" ht="15" customHeight="1">
      <c r="A1" s="128" t="s">
        <v>0</v>
      </c>
      <c r="B1" s="128"/>
      <c r="C1" s="128"/>
      <c r="D1" s="117"/>
      <c r="E1" s="118"/>
      <c r="F1" s="117"/>
      <c r="G1" s="118"/>
      <c r="H1" s="117"/>
    </row>
    <row r="2" spans="1:14" ht="15" customHeight="1">
      <c r="A2" s="128" t="s">
        <v>74</v>
      </c>
      <c r="B2" s="128"/>
      <c r="C2" s="128"/>
      <c r="D2" s="117"/>
      <c r="E2" s="118"/>
      <c r="F2" s="117"/>
      <c r="G2" s="118"/>
      <c r="H2" s="117"/>
    </row>
    <row r="3" spans="1:14" ht="15" customHeight="1">
      <c r="A3" s="221" t="s">
        <v>256</v>
      </c>
      <c r="B3" s="221"/>
      <c r="C3" s="221"/>
      <c r="D3" s="224"/>
      <c r="E3" s="192"/>
      <c r="F3" s="224"/>
      <c r="G3" s="192"/>
      <c r="H3" s="224"/>
      <c r="I3" s="192"/>
      <c r="J3" s="192"/>
      <c r="K3" s="192"/>
      <c r="L3" s="192"/>
    </row>
    <row r="4" spans="1:14" ht="14.45" customHeight="1"/>
    <row r="5" spans="1:14" ht="14.45" customHeight="1"/>
    <row r="6" spans="1:14" ht="14.1" customHeight="1">
      <c r="E6" s="116"/>
      <c r="F6" s="264" t="s">
        <v>75</v>
      </c>
      <c r="G6" s="264"/>
      <c r="H6" s="264"/>
      <c r="I6" s="119"/>
      <c r="J6" s="264" t="s">
        <v>76</v>
      </c>
      <c r="K6" s="264"/>
      <c r="L6" s="264"/>
    </row>
    <row r="7" spans="1:14" ht="14.1" customHeight="1">
      <c r="E7" s="116"/>
      <c r="F7" s="263" t="s">
        <v>77</v>
      </c>
      <c r="G7" s="263"/>
      <c r="H7" s="263"/>
      <c r="I7" s="119"/>
      <c r="J7" s="263" t="s">
        <v>78</v>
      </c>
      <c r="K7" s="263"/>
      <c r="L7" s="263"/>
    </row>
    <row r="8" spans="1:14" ht="14.1" customHeight="1">
      <c r="E8" s="116"/>
      <c r="F8" s="120" t="s">
        <v>209</v>
      </c>
      <c r="G8" s="116"/>
      <c r="H8" s="120" t="s">
        <v>168</v>
      </c>
      <c r="I8" s="119"/>
      <c r="J8" s="120" t="s">
        <v>209</v>
      </c>
      <c r="K8" s="116"/>
      <c r="L8" s="120" t="s">
        <v>168</v>
      </c>
    </row>
    <row r="9" spans="1:14" ht="14.1" customHeight="1">
      <c r="E9" s="121"/>
      <c r="F9" s="122" t="s">
        <v>8</v>
      </c>
      <c r="G9" s="121"/>
      <c r="H9" s="122" t="s">
        <v>8</v>
      </c>
      <c r="I9" s="119"/>
      <c r="J9" s="122" t="s">
        <v>8</v>
      </c>
      <c r="K9" s="119"/>
      <c r="L9" s="122" t="s">
        <v>8</v>
      </c>
    </row>
    <row r="10" spans="1:14" ht="14.1" customHeight="1">
      <c r="F10" s="79"/>
      <c r="J10" s="79"/>
    </row>
    <row r="11" spans="1:14" ht="14.1" customHeight="1">
      <c r="A11" s="116" t="s">
        <v>79</v>
      </c>
      <c r="F11" s="123">
        <v>451504085</v>
      </c>
      <c r="G11" s="124"/>
      <c r="H11" s="125">
        <v>385807759</v>
      </c>
      <c r="I11" s="124"/>
      <c r="J11" s="123">
        <v>34547926</v>
      </c>
      <c r="K11" s="125"/>
      <c r="L11" s="125">
        <v>50819252</v>
      </c>
      <c r="M11" s="225"/>
      <c r="N11" s="225"/>
    </row>
    <row r="12" spans="1:14" ht="14.1" customHeight="1">
      <c r="A12" s="116" t="s">
        <v>80</v>
      </c>
      <c r="F12" s="123">
        <v>111950506</v>
      </c>
      <c r="G12" s="124"/>
      <c r="H12" s="125">
        <v>879803816</v>
      </c>
      <c r="I12" s="124"/>
      <c r="J12" s="123">
        <v>0</v>
      </c>
      <c r="K12" s="126"/>
      <c r="L12" s="125">
        <v>0</v>
      </c>
      <c r="M12" s="225"/>
      <c r="N12" s="225"/>
    </row>
    <row r="13" spans="1:14" ht="14.1" customHeight="1">
      <c r="A13" s="116" t="s">
        <v>81</v>
      </c>
      <c r="F13" s="123">
        <v>382576593</v>
      </c>
      <c r="G13" s="124"/>
      <c r="H13" s="125">
        <v>406914994</v>
      </c>
      <c r="I13" s="124"/>
      <c r="J13" s="123">
        <v>0</v>
      </c>
      <c r="K13" s="126"/>
      <c r="L13" s="125">
        <v>0</v>
      </c>
      <c r="M13" s="225"/>
      <c r="N13" s="225"/>
    </row>
    <row r="14" spans="1:14" ht="14.1" customHeight="1">
      <c r="A14" s="116" t="s">
        <v>82</v>
      </c>
      <c r="F14" s="123">
        <v>-201108564</v>
      </c>
      <c r="G14" s="124"/>
      <c r="H14" s="125">
        <v>-187965276</v>
      </c>
      <c r="I14" s="124"/>
      <c r="J14" s="123">
        <v>-14004867</v>
      </c>
      <c r="K14" s="125"/>
      <c r="L14" s="125">
        <v>-18614656</v>
      </c>
      <c r="M14" s="225"/>
      <c r="N14" s="225"/>
    </row>
    <row r="15" spans="1:14" ht="14.1" customHeight="1">
      <c r="A15" s="116" t="s">
        <v>83</v>
      </c>
      <c r="F15" s="123">
        <v>-56814914</v>
      </c>
      <c r="G15" s="124"/>
      <c r="H15" s="125">
        <v>-490942146</v>
      </c>
      <c r="I15" s="124"/>
      <c r="J15" s="123">
        <v>0</v>
      </c>
      <c r="K15" s="125"/>
      <c r="L15" s="125">
        <v>0</v>
      </c>
      <c r="M15" s="225"/>
      <c r="N15" s="225"/>
    </row>
    <row r="16" spans="1:14" ht="14.1" customHeight="1">
      <c r="A16" s="116" t="s">
        <v>84</v>
      </c>
      <c r="F16" s="87">
        <v>-228435427</v>
      </c>
      <c r="G16" s="124"/>
      <c r="H16" s="127">
        <v>-237378607</v>
      </c>
      <c r="I16" s="124"/>
      <c r="J16" s="87">
        <v>0</v>
      </c>
      <c r="K16" s="126"/>
      <c r="L16" s="127">
        <v>0</v>
      </c>
      <c r="M16" s="225"/>
      <c r="N16" s="225"/>
    </row>
    <row r="17" spans="1:14" ht="14.1" customHeight="1">
      <c r="F17" s="79"/>
      <c r="I17" s="117"/>
      <c r="J17" s="79"/>
      <c r="M17" s="225"/>
      <c r="N17" s="225"/>
    </row>
    <row r="18" spans="1:14" ht="14.1" customHeight="1">
      <c r="A18" s="128" t="s">
        <v>85</v>
      </c>
      <c r="B18" s="128"/>
      <c r="C18" s="128"/>
      <c r="D18" s="128"/>
      <c r="F18" s="79">
        <f>SUM(F11:F17)</f>
        <v>459672279</v>
      </c>
      <c r="H18" s="118">
        <f>SUM(H11:H17)</f>
        <v>756240540</v>
      </c>
      <c r="I18" s="117"/>
      <c r="J18" s="79">
        <f>SUM(J11:J17)</f>
        <v>20543059</v>
      </c>
      <c r="L18" s="118">
        <f>SUM(L11:L17)</f>
        <v>32204596</v>
      </c>
      <c r="M18" s="225"/>
      <c r="N18" s="225"/>
    </row>
    <row r="19" spans="1:14" ht="14.1" customHeight="1">
      <c r="A19" s="116" t="s">
        <v>86</v>
      </c>
      <c r="E19" s="124"/>
      <c r="F19" s="123">
        <v>557974365</v>
      </c>
      <c r="G19" s="124"/>
      <c r="H19" s="118">
        <v>167656510</v>
      </c>
      <c r="I19" s="124"/>
      <c r="J19" s="123">
        <v>155353785</v>
      </c>
      <c r="K19" s="125"/>
      <c r="L19" s="118">
        <v>144551942</v>
      </c>
      <c r="M19" s="225"/>
      <c r="N19" s="225"/>
    </row>
    <row r="20" spans="1:14" ht="14.1" customHeight="1">
      <c r="A20" s="116" t="s">
        <v>87</v>
      </c>
      <c r="E20" s="124"/>
      <c r="F20" s="123">
        <v>-20798394</v>
      </c>
      <c r="G20" s="124"/>
      <c r="H20" s="118">
        <v>-76104203</v>
      </c>
      <c r="I20" s="124"/>
      <c r="J20" s="123">
        <v>0</v>
      </c>
      <c r="K20" s="126"/>
      <c r="L20" s="118">
        <v>0</v>
      </c>
      <c r="M20" s="225"/>
      <c r="N20" s="225"/>
    </row>
    <row r="21" spans="1:14" ht="14.1" customHeight="1">
      <c r="A21" s="116" t="s">
        <v>88</v>
      </c>
      <c r="E21" s="129"/>
      <c r="F21" s="123">
        <v>-245206172</v>
      </c>
      <c r="G21" s="129"/>
      <c r="H21" s="118">
        <v>-305215417</v>
      </c>
      <c r="I21" s="129"/>
      <c r="J21" s="123">
        <v>-52535671.530000001</v>
      </c>
      <c r="K21" s="125"/>
      <c r="L21" s="118">
        <v>-79078856</v>
      </c>
      <c r="M21" s="225"/>
      <c r="N21" s="225"/>
    </row>
    <row r="22" spans="1:14" ht="14.1" customHeight="1">
      <c r="A22" s="116" t="s">
        <v>218</v>
      </c>
      <c r="E22" s="129"/>
      <c r="F22" s="123">
        <v>-1356057</v>
      </c>
      <c r="G22" s="129"/>
      <c r="H22" s="118" t="s">
        <v>260</v>
      </c>
      <c r="I22" s="129"/>
      <c r="J22" s="123">
        <v>-3921029.4699999997</v>
      </c>
      <c r="K22" s="125"/>
      <c r="L22" s="118" t="s">
        <v>260</v>
      </c>
      <c r="M22" s="225"/>
      <c r="N22" s="225"/>
    </row>
    <row r="23" spans="1:14" ht="14.1" customHeight="1">
      <c r="A23" s="116" t="s">
        <v>89</v>
      </c>
      <c r="E23" s="124"/>
      <c r="F23" s="123">
        <v>-262779979</v>
      </c>
      <c r="G23" s="124"/>
      <c r="H23" s="118">
        <v>-147681706</v>
      </c>
      <c r="I23" s="124"/>
      <c r="J23" s="123">
        <v>-198373476</v>
      </c>
      <c r="K23" s="125"/>
      <c r="L23" s="118">
        <v>-193923292</v>
      </c>
      <c r="M23" s="225"/>
      <c r="N23" s="225"/>
    </row>
    <row r="24" spans="1:14" ht="14.1" customHeight="1">
      <c r="A24" s="116" t="s">
        <v>192</v>
      </c>
      <c r="E24" s="124"/>
      <c r="F24" s="87">
        <v>107399706</v>
      </c>
      <c r="G24" s="124"/>
      <c r="H24" s="130">
        <v>404118086</v>
      </c>
      <c r="I24" s="124"/>
      <c r="J24" s="87">
        <v>0</v>
      </c>
      <c r="K24" s="126"/>
      <c r="L24" s="130">
        <v>0</v>
      </c>
      <c r="M24" s="225"/>
      <c r="N24" s="225"/>
    </row>
    <row r="25" spans="1:14" ht="14.1" customHeight="1">
      <c r="F25" s="79"/>
      <c r="I25" s="117"/>
      <c r="J25" s="79"/>
      <c r="M25" s="225"/>
      <c r="N25" s="225"/>
    </row>
    <row r="26" spans="1:14" ht="14.1" customHeight="1">
      <c r="A26" s="128" t="s">
        <v>242</v>
      </c>
      <c r="B26" s="128"/>
      <c r="C26" s="128"/>
      <c r="D26" s="128"/>
      <c r="E26" s="116"/>
      <c r="F26" s="94">
        <f>SUM(F18:F24)</f>
        <v>594905748</v>
      </c>
      <c r="G26" s="116"/>
      <c r="H26" s="131">
        <f>SUM(H18:H24)</f>
        <v>799013810</v>
      </c>
      <c r="I26" s="116"/>
      <c r="J26" s="94">
        <f>SUM(J18:J24)</f>
        <v>-78933333</v>
      </c>
      <c r="K26" s="116"/>
      <c r="L26" s="131">
        <f>SUM(L18:L24)</f>
        <v>-96245610</v>
      </c>
      <c r="M26" s="225"/>
      <c r="N26" s="225"/>
    </row>
    <row r="27" spans="1:14" ht="14.1" customHeight="1">
      <c r="A27" s="116" t="s">
        <v>91</v>
      </c>
      <c r="F27" s="167">
        <v>-86474508</v>
      </c>
      <c r="G27" s="124"/>
      <c r="H27" s="127">
        <v>-72560617</v>
      </c>
      <c r="I27" s="124"/>
      <c r="J27" s="87">
        <v>-3784203</v>
      </c>
      <c r="K27" s="125"/>
      <c r="L27" s="127">
        <v>-577815</v>
      </c>
      <c r="M27" s="225"/>
      <c r="N27" s="225"/>
    </row>
    <row r="28" spans="1:14" ht="14.1" customHeight="1">
      <c r="F28" s="79"/>
      <c r="I28" s="117"/>
      <c r="J28" s="79"/>
      <c r="M28" s="225"/>
      <c r="N28" s="225"/>
    </row>
    <row r="29" spans="1:14" ht="14.1" customHeight="1">
      <c r="A29" s="128" t="s">
        <v>243</v>
      </c>
      <c r="B29" s="128"/>
      <c r="C29" s="128"/>
      <c r="D29" s="128"/>
      <c r="F29" s="167">
        <f>SUM(F26:F27)</f>
        <v>508431240</v>
      </c>
      <c r="G29" s="124"/>
      <c r="H29" s="127">
        <f>SUM(H26:H27)</f>
        <v>726453193</v>
      </c>
      <c r="I29" s="124"/>
      <c r="J29" s="167">
        <f>SUM(J26:J27)</f>
        <v>-82717536</v>
      </c>
      <c r="K29" s="125"/>
      <c r="L29" s="127">
        <f>SUM(L26:L27)</f>
        <v>-96823425</v>
      </c>
      <c r="M29" s="225"/>
      <c r="N29" s="225"/>
    </row>
    <row r="30" spans="1:14" ht="14.1" customHeight="1">
      <c r="F30" s="79"/>
      <c r="I30" s="117"/>
      <c r="J30" s="96"/>
      <c r="L30" s="57"/>
      <c r="M30" s="225"/>
      <c r="N30" s="225"/>
    </row>
    <row r="31" spans="1:14" ht="14.1" customHeight="1">
      <c r="A31" s="134" t="s">
        <v>92</v>
      </c>
      <c r="B31" s="134"/>
      <c r="C31" s="134"/>
      <c r="D31" s="134"/>
      <c r="E31" s="124"/>
      <c r="F31" s="123"/>
      <c r="G31" s="124"/>
      <c r="H31" s="125"/>
      <c r="I31" s="124"/>
      <c r="J31" s="123"/>
      <c r="K31" s="125"/>
      <c r="L31" s="125"/>
      <c r="M31" s="225"/>
      <c r="N31" s="225"/>
    </row>
    <row r="32" spans="1:14" ht="14.1" customHeight="1">
      <c r="A32" s="134"/>
      <c r="B32" s="135" t="s">
        <v>219</v>
      </c>
      <c r="C32" s="135"/>
      <c r="D32" s="135"/>
      <c r="E32" s="124"/>
      <c r="F32" s="123"/>
      <c r="G32" s="124"/>
      <c r="H32" s="125"/>
      <c r="I32" s="124"/>
      <c r="J32" s="123"/>
      <c r="K32" s="125"/>
      <c r="L32" s="125"/>
      <c r="M32" s="225"/>
      <c r="N32" s="225"/>
    </row>
    <row r="33" spans="1:14" ht="14.1" customHeight="1">
      <c r="A33" s="134"/>
      <c r="B33" s="135"/>
      <c r="C33" s="135" t="s">
        <v>220</v>
      </c>
      <c r="D33" s="135"/>
      <c r="E33" s="124"/>
      <c r="F33" s="123"/>
      <c r="G33" s="124"/>
      <c r="H33" s="125"/>
      <c r="I33" s="124"/>
      <c r="J33" s="123"/>
      <c r="K33" s="125"/>
      <c r="L33" s="125"/>
      <c r="M33" s="225"/>
      <c r="N33" s="225"/>
    </row>
    <row r="34" spans="1:14" ht="14.1" customHeight="1">
      <c r="A34" s="134"/>
      <c r="B34" s="135"/>
      <c r="C34" s="135" t="s">
        <v>221</v>
      </c>
      <c r="D34" s="135"/>
      <c r="E34" s="124"/>
      <c r="F34" s="123"/>
      <c r="G34" s="124"/>
      <c r="H34" s="125"/>
      <c r="I34" s="124"/>
      <c r="J34" s="123"/>
      <c r="K34" s="125"/>
      <c r="L34" s="125"/>
      <c r="M34" s="225"/>
      <c r="N34" s="225"/>
    </row>
    <row r="35" spans="1:14" ht="14.1" customHeight="1">
      <c r="A35" s="134"/>
      <c r="B35" s="135"/>
      <c r="C35" s="135"/>
      <c r="D35" s="135" t="s">
        <v>258</v>
      </c>
      <c r="E35" s="124"/>
      <c r="F35" s="123">
        <v>-675903814</v>
      </c>
      <c r="G35" s="124"/>
      <c r="H35" s="125">
        <v>0</v>
      </c>
      <c r="I35" s="124"/>
      <c r="J35" s="123">
        <v>-654788120</v>
      </c>
      <c r="K35" s="125"/>
      <c r="L35" s="125">
        <v>0</v>
      </c>
      <c r="M35" s="225"/>
      <c r="N35" s="225"/>
    </row>
    <row r="36" spans="1:14" ht="14.1" customHeight="1">
      <c r="A36" s="134"/>
      <c r="B36" s="135"/>
      <c r="C36" s="135" t="s">
        <v>222</v>
      </c>
      <c r="D36" s="135"/>
      <c r="E36" s="124"/>
      <c r="F36" s="123"/>
      <c r="G36" s="124"/>
      <c r="H36" s="125"/>
      <c r="I36" s="124"/>
      <c r="J36" s="123"/>
      <c r="K36" s="125"/>
      <c r="L36" s="125"/>
      <c r="M36" s="225"/>
      <c r="N36" s="225"/>
    </row>
    <row r="37" spans="1:14" ht="14.1" customHeight="1">
      <c r="A37" s="134"/>
      <c r="B37" s="135"/>
      <c r="C37" s="135"/>
      <c r="D37" s="135" t="s">
        <v>259</v>
      </c>
      <c r="E37" s="124"/>
      <c r="F37" s="87">
        <v>135180763</v>
      </c>
      <c r="G37" s="124"/>
      <c r="H37" s="136" t="s">
        <v>260</v>
      </c>
      <c r="I37" s="124"/>
      <c r="J37" s="87">
        <v>130957624</v>
      </c>
      <c r="K37" s="125"/>
      <c r="L37" s="136" t="s">
        <v>260</v>
      </c>
      <c r="M37" s="225"/>
      <c r="N37" s="225"/>
    </row>
    <row r="38" spans="1:14" ht="14.1" customHeight="1">
      <c r="A38" s="134"/>
      <c r="B38" s="135"/>
      <c r="C38" s="135"/>
      <c r="D38" s="135"/>
      <c r="E38" s="124"/>
      <c r="F38" s="123"/>
      <c r="G38" s="124"/>
      <c r="H38" s="125"/>
      <c r="I38" s="124"/>
      <c r="J38" s="123"/>
      <c r="K38" s="125"/>
      <c r="L38" s="125"/>
      <c r="M38" s="225"/>
      <c r="N38" s="225"/>
    </row>
    <row r="39" spans="1:14" ht="14.1" customHeight="1">
      <c r="A39" s="134"/>
      <c r="B39" s="137" t="s">
        <v>223</v>
      </c>
      <c r="C39" s="137"/>
      <c r="D39" s="137"/>
      <c r="E39" s="124"/>
      <c r="F39" s="123"/>
      <c r="G39" s="124"/>
      <c r="H39" s="125"/>
      <c r="I39" s="124"/>
      <c r="J39" s="123"/>
      <c r="K39" s="125"/>
      <c r="L39" s="125"/>
      <c r="M39" s="225"/>
      <c r="N39" s="225"/>
    </row>
    <row r="40" spans="1:14" ht="14.1" customHeight="1">
      <c r="A40" s="134"/>
      <c r="B40" s="137"/>
      <c r="C40" s="137" t="s">
        <v>99</v>
      </c>
      <c r="D40" s="137"/>
      <c r="E40" s="124"/>
      <c r="F40" s="87">
        <f>SUM(F32:F37)</f>
        <v>-540723051</v>
      </c>
      <c r="G40" s="124"/>
      <c r="H40" s="136">
        <f>SUM(H32:H37)</f>
        <v>0</v>
      </c>
      <c r="I40" s="124"/>
      <c r="J40" s="87">
        <f>SUM(J32:J37)</f>
        <v>-523830496</v>
      </c>
      <c r="K40" s="125"/>
      <c r="L40" s="136">
        <f>SUM(L32:L37)</f>
        <v>0</v>
      </c>
      <c r="M40" s="225"/>
      <c r="N40" s="225"/>
    </row>
    <row r="41" spans="1:14" ht="14.1" customHeight="1">
      <c r="A41" s="134"/>
      <c r="B41" s="135"/>
      <c r="C41" s="135"/>
      <c r="D41" s="135"/>
      <c r="E41" s="124"/>
      <c r="F41" s="123"/>
      <c r="G41" s="124"/>
      <c r="H41" s="125"/>
      <c r="I41" s="124"/>
      <c r="J41" s="123"/>
      <c r="K41" s="125"/>
      <c r="L41" s="125"/>
      <c r="M41" s="225"/>
      <c r="N41" s="225"/>
    </row>
    <row r="42" spans="1:14" ht="14.1" customHeight="1">
      <c r="A42" s="137"/>
      <c r="B42" s="137" t="s">
        <v>188</v>
      </c>
      <c r="C42" s="137"/>
      <c r="D42" s="135"/>
      <c r="E42" s="124"/>
      <c r="F42" s="123"/>
      <c r="G42" s="124"/>
      <c r="H42" s="125"/>
      <c r="I42" s="124"/>
      <c r="J42" s="123"/>
      <c r="K42" s="125"/>
      <c r="L42" s="125"/>
      <c r="M42" s="225"/>
      <c r="N42" s="225"/>
    </row>
    <row r="43" spans="1:14" ht="14.1" customHeight="1">
      <c r="A43" s="137"/>
      <c r="B43" s="137"/>
      <c r="C43" s="137" t="s">
        <v>97</v>
      </c>
      <c r="D43" s="135"/>
      <c r="E43" s="124"/>
      <c r="F43" s="123"/>
      <c r="G43" s="124"/>
      <c r="H43" s="125"/>
      <c r="I43" s="124"/>
      <c r="J43" s="123"/>
      <c r="K43" s="125"/>
      <c r="L43" s="125"/>
      <c r="M43" s="225"/>
      <c r="N43" s="225"/>
    </row>
    <row r="44" spans="1:14" ht="14.1" customHeight="1">
      <c r="C44" s="137" t="s">
        <v>230</v>
      </c>
      <c r="E44" s="124"/>
      <c r="F44" s="123">
        <v>0</v>
      </c>
      <c r="G44" s="124"/>
      <c r="H44" s="125">
        <v>766137314</v>
      </c>
      <c r="I44" s="124"/>
      <c r="J44" s="123">
        <v>0</v>
      </c>
      <c r="K44" s="125"/>
      <c r="L44" s="125">
        <v>676439166</v>
      </c>
      <c r="M44" s="225"/>
      <c r="N44" s="225"/>
    </row>
    <row r="45" spans="1:14" ht="14.1" customHeight="1">
      <c r="A45" s="137"/>
      <c r="C45" s="137" t="s">
        <v>93</v>
      </c>
      <c r="D45" s="135"/>
      <c r="E45" s="124"/>
      <c r="F45" s="123">
        <v>-11986878</v>
      </c>
      <c r="G45" s="124"/>
      <c r="H45" s="125">
        <v>-3698237</v>
      </c>
      <c r="I45" s="124"/>
      <c r="J45" s="123">
        <v>0</v>
      </c>
      <c r="K45" s="125"/>
      <c r="L45" s="125" t="s">
        <v>260</v>
      </c>
      <c r="M45" s="225"/>
      <c r="N45" s="225"/>
    </row>
    <row r="46" spans="1:14" ht="14.1" customHeight="1">
      <c r="A46" s="137"/>
      <c r="B46" s="139" t="s">
        <v>94</v>
      </c>
      <c r="C46" s="139"/>
      <c r="D46" s="138"/>
      <c r="E46" s="124"/>
      <c r="F46" s="123"/>
      <c r="G46" s="124"/>
      <c r="H46" s="125"/>
      <c r="I46" s="124"/>
      <c r="J46" s="123"/>
      <c r="K46" s="125"/>
      <c r="L46" s="125"/>
      <c r="M46" s="225"/>
      <c r="N46" s="225"/>
    </row>
    <row r="47" spans="1:14" ht="14.1" customHeight="1">
      <c r="A47" s="137"/>
      <c r="B47" s="139"/>
      <c r="C47" s="139" t="s">
        <v>261</v>
      </c>
      <c r="D47" s="138"/>
      <c r="E47" s="124"/>
      <c r="F47" s="123"/>
      <c r="G47" s="124"/>
      <c r="H47" s="125"/>
      <c r="I47" s="124"/>
      <c r="J47" s="123"/>
      <c r="K47" s="125"/>
      <c r="L47" s="125"/>
      <c r="M47" s="225"/>
      <c r="N47" s="225"/>
    </row>
    <row r="48" spans="1:14" ht="14.1" customHeight="1">
      <c r="A48" s="137"/>
      <c r="B48" s="139"/>
      <c r="C48" s="139" t="s">
        <v>262</v>
      </c>
      <c r="D48" s="138"/>
      <c r="E48" s="124"/>
      <c r="F48" s="123">
        <v>105290466</v>
      </c>
      <c r="G48" s="124"/>
      <c r="H48" s="125">
        <v>-755192</v>
      </c>
      <c r="I48" s="124"/>
      <c r="J48" s="123">
        <v>0</v>
      </c>
      <c r="K48" s="125"/>
      <c r="L48" s="125" t="s">
        <v>260</v>
      </c>
      <c r="M48" s="225"/>
      <c r="N48" s="225"/>
    </row>
    <row r="49" spans="1:14" ht="14.1" customHeight="1">
      <c r="C49" s="140" t="s">
        <v>189</v>
      </c>
      <c r="F49" s="79"/>
      <c r="I49" s="117"/>
      <c r="J49" s="79"/>
      <c r="M49" s="225"/>
      <c r="N49" s="225"/>
    </row>
    <row r="50" spans="1:14" ht="14.1" customHeight="1">
      <c r="C50" s="141" t="s">
        <v>187</v>
      </c>
      <c r="F50" s="167">
        <v>0</v>
      </c>
      <c r="G50" s="124"/>
      <c r="H50" s="127">
        <v>-153227463</v>
      </c>
      <c r="I50" s="124"/>
      <c r="J50" s="167">
        <v>0</v>
      </c>
      <c r="K50" s="125"/>
      <c r="L50" s="127">
        <v>-135287833</v>
      </c>
      <c r="M50" s="225"/>
      <c r="N50" s="225"/>
    </row>
    <row r="51" spans="1:14" ht="14.1" customHeight="1">
      <c r="F51" s="79"/>
      <c r="I51" s="117"/>
      <c r="J51" s="79"/>
      <c r="M51" s="225"/>
      <c r="N51" s="225"/>
    </row>
    <row r="52" spans="1:14" s="137" customFormat="1" ht="14.1" customHeight="1">
      <c r="B52" s="137" t="s">
        <v>98</v>
      </c>
      <c r="F52" s="142"/>
      <c r="G52" s="143"/>
      <c r="H52" s="144"/>
      <c r="I52" s="143"/>
      <c r="J52" s="142"/>
      <c r="L52" s="144"/>
      <c r="M52" s="225"/>
      <c r="N52" s="225"/>
    </row>
    <row r="53" spans="1:14" s="137" customFormat="1" ht="14.1" customHeight="1">
      <c r="C53" s="137" t="s">
        <v>99</v>
      </c>
      <c r="F53" s="95">
        <f>SUM(F44:F50)</f>
        <v>93303588</v>
      </c>
      <c r="G53" s="143"/>
      <c r="H53" s="146">
        <f>SUM(H44:H50)</f>
        <v>608456422</v>
      </c>
      <c r="I53" s="143"/>
      <c r="J53" s="95">
        <f>SUM(J44:J50)</f>
        <v>0</v>
      </c>
      <c r="L53" s="146">
        <f>SUM(L44:L50)</f>
        <v>541151333</v>
      </c>
      <c r="M53" s="225"/>
      <c r="N53" s="225"/>
    </row>
    <row r="54" spans="1:14" s="137" customFormat="1" ht="14.1" customHeight="1">
      <c r="F54" s="147"/>
      <c r="G54" s="143"/>
      <c r="H54" s="148"/>
      <c r="I54" s="143"/>
      <c r="J54" s="147"/>
      <c r="L54" s="148"/>
      <c r="M54" s="225"/>
      <c r="N54" s="225"/>
    </row>
    <row r="55" spans="1:14" ht="14.1" customHeight="1">
      <c r="A55" s="149" t="s">
        <v>303</v>
      </c>
      <c r="B55" s="137"/>
      <c r="C55" s="134"/>
      <c r="D55" s="134"/>
      <c r="E55" s="124"/>
      <c r="F55" s="123"/>
      <c r="G55" s="124"/>
      <c r="H55" s="125"/>
      <c r="I55" s="124"/>
      <c r="J55" s="123"/>
      <c r="K55" s="125"/>
      <c r="L55" s="125"/>
      <c r="M55" s="225"/>
      <c r="N55" s="225"/>
    </row>
    <row r="56" spans="1:14" ht="14.1" customHeight="1">
      <c r="A56" s="137"/>
      <c r="B56" s="149" t="s">
        <v>100</v>
      </c>
      <c r="C56" s="128"/>
      <c r="D56" s="128"/>
      <c r="E56" s="124"/>
      <c r="F56" s="167">
        <f>SUM(F40,F53)</f>
        <v>-447419463</v>
      </c>
      <c r="G56" s="124"/>
      <c r="H56" s="127">
        <f>SUM(H40,H53)</f>
        <v>608456422</v>
      </c>
      <c r="I56" s="124"/>
      <c r="J56" s="167">
        <f>SUM(J40,J53)</f>
        <v>-523830496</v>
      </c>
      <c r="K56" s="125"/>
      <c r="L56" s="127">
        <f>SUM(L40,L53)</f>
        <v>541151333</v>
      </c>
      <c r="M56" s="225"/>
      <c r="N56" s="225"/>
    </row>
    <row r="57" spans="1:14" ht="14.1" customHeight="1">
      <c r="F57" s="79"/>
      <c r="I57" s="117"/>
      <c r="J57" s="79"/>
      <c r="M57" s="225"/>
      <c r="N57" s="225"/>
    </row>
    <row r="58" spans="1:14" ht="14.1" customHeight="1" thickBot="1">
      <c r="A58" s="149" t="s">
        <v>304</v>
      </c>
      <c r="B58" s="149"/>
      <c r="C58" s="134"/>
      <c r="D58" s="134"/>
      <c r="E58" s="124"/>
      <c r="F58" s="92">
        <f>+F29+F56</f>
        <v>61011777</v>
      </c>
      <c r="G58" s="124"/>
      <c r="H58" s="150">
        <f>+H29+H56</f>
        <v>1334909615</v>
      </c>
      <c r="I58" s="124"/>
      <c r="J58" s="92">
        <f>+J29+J56</f>
        <v>-606548032</v>
      </c>
      <c r="K58" s="125"/>
      <c r="L58" s="150">
        <f>+L29+L56</f>
        <v>444327908</v>
      </c>
      <c r="M58" s="225"/>
      <c r="N58" s="225"/>
    </row>
    <row r="59" spans="1:14" ht="17.25" customHeight="1" thickTop="1">
      <c r="A59" s="149"/>
      <c r="B59" s="149"/>
      <c r="C59" s="134"/>
      <c r="D59" s="134"/>
      <c r="E59" s="124"/>
      <c r="F59" s="125"/>
      <c r="G59" s="124"/>
      <c r="H59" s="125"/>
      <c r="I59" s="124"/>
      <c r="J59" s="125"/>
      <c r="K59" s="125"/>
      <c r="L59" s="125"/>
      <c r="M59" s="225"/>
      <c r="N59" s="225"/>
    </row>
    <row r="60" spans="1:14" ht="20.100000000000001" customHeight="1">
      <c r="A60" s="226" t="s">
        <v>34</v>
      </c>
      <c r="B60" s="226"/>
      <c r="C60" s="226"/>
      <c r="D60" s="226"/>
      <c r="E60" s="227"/>
      <c r="F60" s="192"/>
      <c r="G60" s="227"/>
      <c r="H60" s="192"/>
      <c r="I60" s="192"/>
      <c r="J60" s="192"/>
      <c r="K60" s="192"/>
      <c r="L60" s="192"/>
      <c r="M60" s="225"/>
      <c r="N60" s="225"/>
    </row>
    <row r="61" spans="1:14" ht="15" customHeight="1">
      <c r="A61" s="128" t="s">
        <v>0</v>
      </c>
      <c r="B61" s="128"/>
      <c r="C61" s="128"/>
      <c r="D61" s="128"/>
      <c r="M61" s="225"/>
      <c r="N61" s="225"/>
    </row>
    <row r="62" spans="1:14" ht="15" customHeight="1">
      <c r="A62" s="128" t="s">
        <v>74</v>
      </c>
      <c r="B62" s="128"/>
      <c r="C62" s="128"/>
      <c r="D62" s="128"/>
      <c r="M62" s="225"/>
      <c r="N62" s="225"/>
    </row>
    <row r="63" spans="1:14" ht="15" customHeight="1">
      <c r="A63" s="221" t="str">
        <f>A3</f>
        <v>For the three-month period ended 30 September 2020</v>
      </c>
      <c r="B63" s="221"/>
      <c r="C63" s="221"/>
      <c r="D63" s="221"/>
      <c r="E63" s="224"/>
      <c r="F63" s="192"/>
      <c r="G63" s="224"/>
      <c r="H63" s="192"/>
      <c r="I63" s="192"/>
      <c r="J63" s="192"/>
      <c r="K63" s="192"/>
      <c r="L63" s="192"/>
      <c r="M63" s="225"/>
      <c r="N63" s="225"/>
    </row>
    <row r="64" spans="1:14" ht="15" customHeight="1">
      <c r="M64" s="225"/>
      <c r="N64" s="225"/>
    </row>
    <row r="65" spans="1:14" ht="15" customHeight="1">
      <c r="M65" s="225"/>
      <c r="N65" s="225"/>
    </row>
    <row r="66" spans="1:14" ht="15" customHeight="1">
      <c r="E66" s="116"/>
      <c r="F66" s="264" t="s">
        <v>75</v>
      </c>
      <c r="G66" s="264"/>
      <c r="H66" s="264"/>
      <c r="I66" s="119"/>
      <c r="J66" s="264" t="s">
        <v>76</v>
      </c>
      <c r="K66" s="264"/>
      <c r="L66" s="264"/>
      <c r="M66" s="225"/>
      <c r="N66" s="225"/>
    </row>
    <row r="67" spans="1:14" ht="15" customHeight="1">
      <c r="E67" s="116"/>
      <c r="F67" s="263" t="s">
        <v>77</v>
      </c>
      <c r="G67" s="263"/>
      <c r="H67" s="263"/>
      <c r="I67" s="119"/>
      <c r="J67" s="263" t="s">
        <v>78</v>
      </c>
      <c r="K67" s="263"/>
      <c r="L67" s="263"/>
      <c r="M67" s="225"/>
      <c r="N67" s="225"/>
    </row>
    <row r="68" spans="1:14" ht="15" customHeight="1">
      <c r="E68" s="116"/>
      <c r="F68" s="120" t="s">
        <v>209</v>
      </c>
      <c r="G68" s="116"/>
      <c r="H68" s="120" t="s">
        <v>168</v>
      </c>
      <c r="I68" s="119"/>
      <c r="J68" s="120" t="s">
        <v>209</v>
      </c>
      <c r="K68" s="116"/>
      <c r="L68" s="120" t="s">
        <v>168</v>
      </c>
      <c r="M68" s="225"/>
      <c r="N68" s="225"/>
    </row>
    <row r="69" spans="1:14" ht="15" customHeight="1">
      <c r="E69" s="121"/>
      <c r="F69" s="122" t="s">
        <v>8</v>
      </c>
      <c r="G69" s="121"/>
      <c r="H69" s="122" t="s">
        <v>8</v>
      </c>
      <c r="I69" s="119"/>
      <c r="J69" s="122" t="s">
        <v>8</v>
      </c>
      <c r="K69" s="119"/>
      <c r="L69" s="122" t="s">
        <v>8</v>
      </c>
      <c r="M69" s="225"/>
      <c r="N69" s="225"/>
    </row>
    <row r="70" spans="1:14" ht="15" customHeight="1">
      <c r="F70" s="79"/>
      <c r="I70" s="117"/>
      <c r="J70" s="79"/>
      <c r="M70" s="225"/>
      <c r="N70" s="225"/>
    </row>
    <row r="71" spans="1:14" ht="15" customHeight="1">
      <c r="A71" s="134" t="s">
        <v>246</v>
      </c>
      <c r="B71" s="134"/>
      <c r="C71" s="134"/>
      <c r="D71" s="134"/>
      <c r="E71" s="124"/>
      <c r="F71" s="123"/>
      <c r="G71" s="124"/>
      <c r="H71" s="125"/>
      <c r="I71" s="124"/>
      <c r="J71" s="123"/>
      <c r="K71" s="125"/>
      <c r="L71" s="125"/>
      <c r="M71" s="225"/>
      <c r="N71" s="225"/>
    </row>
    <row r="72" spans="1:14" ht="15" customHeight="1">
      <c r="A72" s="135"/>
      <c r="B72" s="135" t="s">
        <v>103</v>
      </c>
      <c r="C72" s="135"/>
      <c r="D72" s="135"/>
      <c r="E72" s="124"/>
      <c r="F72" s="123">
        <v>428557636</v>
      </c>
      <c r="G72" s="153"/>
      <c r="H72" s="125">
        <v>569607287</v>
      </c>
      <c r="I72" s="153"/>
      <c r="J72" s="123">
        <v>-82717536</v>
      </c>
      <c r="K72" s="125"/>
      <c r="L72" s="125">
        <v>-96823425</v>
      </c>
      <c r="M72" s="225"/>
      <c r="N72" s="225"/>
    </row>
    <row r="73" spans="1:14" ht="15" customHeight="1">
      <c r="A73" s="135"/>
      <c r="B73" s="135" t="s">
        <v>71</v>
      </c>
      <c r="C73" s="135"/>
      <c r="D73" s="135"/>
      <c r="E73" s="124"/>
      <c r="F73" s="167">
        <v>79873604</v>
      </c>
      <c r="G73" s="153"/>
      <c r="H73" s="127">
        <v>156845906</v>
      </c>
      <c r="I73" s="153"/>
      <c r="J73" s="167">
        <v>0</v>
      </c>
      <c r="K73" s="126"/>
      <c r="L73" s="127">
        <v>0</v>
      </c>
      <c r="M73" s="225"/>
      <c r="N73" s="225"/>
    </row>
    <row r="74" spans="1:14" ht="15" customHeight="1">
      <c r="F74" s="79"/>
      <c r="I74" s="117"/>
      <c r="J74" s="79"/>
      <c r="M74" s="225"/>
      <c r="N74" s="225"/>
    </row>
    <row r="75" spans="1:14" ht="15" customHeight="1" thickBot="1">
      <c r="A75" s="128"/>
      <c r="B75" s="128"/>
      <c r="C75" s="128"/>
      <c r="D75" s="128"/>
      <c r="E75" s="124"/>
      <c r="F75" s="92">
        <f>SUM(F72:F74)</f>
        <v>508431240</v>
      </c>
      <c r="G75" s="124"/>
      <c r="H75" s="150">
        <f>SUM(H72:H74)</f>
        <v>726453193</v>
      </c>
      <c r="I75" s="124"/>
      <c r="J75" s="92">
        <f>SUM(J72:J74)</f>
        <v>-82717536</v>
      </c>
      <c r="K75" s="125"/>
      <c r="L75" s="150">
        <f>SUM(L72:L74)</f>
        <v>-96823425</v>
      </c>
      <c r="M75" s="225"/>
      <c r="N75" s="225"/>
    </row>
    <row r="76" spans="1:14" ht="15" customHeight="1" thickTop="1">
      <c r="F76" s="79"/>
      <c r="J76" s="79"/>
      <c r="M76" s="225"/>
      <c r="N76" s="225"/>
    </row>
    <row r="77" spans="1:14" ht="15" customHeight="1">
      <c r="A77" s="134" t="s">
        <v>305</v>
      </c>
      <c r="B77" s="134"/>
      <c r="C77" s="134"/>
      <c r="D77" s="134"/>
      <c r="E77" s="124"/>
      <c r="F77" s="123"/>
      <c r="G77" s="124"/>
      <c r="H77" s="125"/>
      <c r="I77" s="125"/>
      <c r="J77" s="123"/>
      <c r="K77" s="125"/>
      <c r="L77" s="125"/>
      <c r="M77" s="225"/>
      <c r="N77" s="225"/>
    </row>
    <row r="78" spans="1:14" ht="15" customHeight="1">
      <c r="A78" s="134" t="s">
        <v>104</v>
      </c>
      <c r="B78" s="134"/>
      <c r="C78" s="134"/>
      <c r="D78" s="134"/>
      <c r="E78" s="124"/>
      <c r="F78" s="123"/>
      <c r="G78" s="124"/>
      <c r="H78" s="125"/>
      <c r="I78" s="124"/>
      <c r="J78" s="123"/>
      <c r="K78" s="125"/>
      <c r="L78" s="125"/>
      <c r="M78" s="225"/>
      <c r="N78" s="225"/>
    </row>
    <row r="79" spans="1:14" ht="15" customHeight="1">
      <c r="A79" s="135"/>
      <c r="B79" s="135" t="s">
        <v>103</v>
      </c>
      <c r="C79" s="135"/>
      <c r="D79" s="135"/>
      <c r="E79" s="124"/>
      <c r="F79" s="123">
        <v>-44974547</v>
      </c>
      <c r="G79" s="153"/>
      <c r="H79" s="125">
        <v>1177266008</v>
      </c>
      <c r="I79" s="153"/>
      <c r="J79" s="123">
        <v>-606548032</v>
      </c>
      <c r="K79" s="125"/>
      <c r="L79" s="125">
        <v>444327908</v>
      </c>
      <c r="M79" s="225"/>
      <c r="N79" s="225"/>
    </row>
    <row r="80" spans="1:14" ht="15" customHeight="1">
      <c r="A80" s="135"/>
      <c r="B80" s="135" t="s">
        <v>71</v>
      </c>
      <c r="C80" s="135"/>
      <c r="D80" s="135"/>
      <c r="E80" s="124"/>
      <c r="F80" s="167">
        <v>105986324</v>
      </c>
      <c r="G80" s="124"/>
      <c r="H80" s="127">
        <v>157643607</v>
      </c>
      <c r="I80" s="124"/>
      <c r="J80" s="167">
        <v>0</v>
      </c>
      <c r="K80" s="126"/>
      <c r="L80" s="127">
        <v>0</v>
      </c>
      <c r="M80" s="225"/>
      <c r="N80" s="225"/>
    </row>
    <row r="81" spans="1:14" ht="15" customHeight="1">
      <c r="F81" s="79"/>
      <c r="I81" s="117"/>
      <c r="J81" s="79"/>
      <c r="M81" s="225"/>
      <c r="N81" s="225"/>
    </row>
    <row r="82" spans="1:14" ht="15" customHeight="1" thickBot="1">
      <c r="A82" s="134"/>
      <c r="B82" s="154"/>
      <c r="C82" s="134"/>
      <c r="D82" s="134"/>
      <c r="E82" s="124"/>
      <c r="F82" s="92">
        <f>SUM(F79:F80)</f>
        <v>61011777</v>
      </c>
      <c r="G82" s="124"/>
      <c r="H82" s="150">
        <f>SUM(H79:H80)</f>
        <v>1334909615</v>
      </c>
      <c r="I82" s="124"/>
      <c r="J82" s="92">
        <f>SUM(J79:J80)</f>
        <v>-606548032</v>
      </c>
      <c r="K82" s="125"/>
      <c r="L82" s="150">
        <f>SUM(L79:L80)</f>
        <v>444327908</v>
      </c>
      <c r="M82" s="225"/>
      <c r="N82" s="225"/>
    </row>
    <row r="83" spans="1:14" ht="15" customHeight="1" thickTop="1">
      <c r="A83" s="134"/>
      <c r="B83" s="134"/>
      <c r="C83" s="134"/>
      <c r="D83" s="134"/>
      <c r="E83" s="124"/>
      <c r="F83" s="123"/>
      <c r="G83" s="124"/>
      <c r="H83" s="125"/>
      <c r="I83" s="124"/>
      <c r="J83" s="123"/>
      <c r="K83" s="125"/>
      <c r="L83" s="125"/>
    </row>
    <row r="84" spans="1:14" ht="15" customHeight="1">
      <c r="A84" s="134"/>
      <c r="B84" s="134"/>
      <c r="C84" s="134"/>
      <c r="D84" s="134"/>
      <c r="E84" s="124"/>
      <c r="F84" s="123"/>
      <c r="G84" s="124"/>
      <c r="H84" s="125"/>
      <c r="I84" s="124"/>
      <c r="J84" s="123"/>
      <c r="K84" s="125"/>
      <c r="L84" s="125"/>
    </row>
    <row r="85" spans="1:14" ht="15" customHeight="1">
      <c r="A85" s="134" t="s">
        <v>247</v>
      </c>
      <c r="B85" s="134"/>
      <c r="C85" s="134"/>
      <c r="D85" s="134"/>
      <c r="E85" s="124"/>
      <c r="F85" s="123"/>
      <c r="G85" s="124"/>
      <c r="H85" s="125"/>
      <c r="I85" s="124"/>
      <c r="J85" s="123"/>
      <c r="K85" s="125"/>
      <c r="L85" s="125"/>
    </row>
    <row r="86" spans="1:14" ht="15" customHeight="1">
      <c r="A86" s="134"/>
      <c r="B86" s="134"/>
      <c r="C86" s="134"/>
      <c r="D86" s="134"/>
      <c r="E86" s="124"/>
      <c r="F86" s="123"/>
      <c r="G86" s="124"/>
      <c r="H86" s="125"/>
      <c r="I86" s="124"/>
      <c r="J86" s="123"/>
      <c r="K86" s="125"/>
      <c r="L86" s="125"/>
    </row>
    <row r="87" spans="1:14" ht="15" customHeight="1" thickBot="1">
      <c r="A87" s="155"/>
      <c r="B87" s="155" t="s">
        <v>248</v>
      </c>
      <c r="C87" s="155"/>
      <c r="D87" s="155"/>
      <c r="E87" s="124"/>
      <c r="F87" s="97">
        <v>2.8672133277965188E-2</v>
      </c>
      <c r="G87" s="156"/>
      <c r="H87" s="157">
        <v>3.8800000000000001E-2</v>
      </c>
      <c r="I87" s="156"/>
      <c r="J87" s="97">
        <v>-5.5341172747576089E-3</v>
      </c>
      <c r="K87" s="158"/>
      <c r="L87" s="157">
        <v>-6.6E-3</v>
      </c>
    </row>
    <row r="88" spans="1:14" ht="15" customHeight="1" thickTop="1">
      <c r="A88" s="155"/>
      <c r="B88" s="155"/>
      <c r="C88" s="155"/>
      <c r="D88" s="155"/>
      <c r="E88" s="124"/>
      <c r="F88" s="159"/>
      <c r="G88" s="156"/>
      <c r="H88" s="160"/>
      <c r="I88" s="156"/>
      <c r="J88" s="159"/>
      <c r="K88" s="158"/>
      <c r="L88" s="160"/>
    </row>
    <row r="89" spans="1:14" ht="15" customHeight="1" thickBot="1">
      <c r="A89" s="155"/>
      <c r="B89" s="155" t="s">
        <v>249</v>
      </c>
      <c r="C89" s="155"/>
      <c r="D89" s="155"/>
      <c r="E89" s="124"/>
      <c r="F89" s="97">
        <v>2.8672133277965188E-2</v>
      </c>
      <c r="G89" s="156"/>
      <c r="H89" s="157">
        <v>3.8199999999999998E-2</v>
      </c>
      <c r="I89" s="156"/>
      <c r="J89" s="97">
        <v>-5.5341172747576089E-3</v>
      </c>
      <c r="K89" s="158"/>
      <c r="L89" s="157">
        <v>-6.4999999999999997E-3</v>
      </c>
    </row>
    <row r="90" spans="1:14" ht="15" customHeight="1" thickTop="1">
      <c r="A90" s="155"/>
      <c r="B90" s="155"/>
      <c r="C90" s="155"/>
      <c r="D90" s="155"/>
      <c r="E90" s="124"/>
      <c r="F90" s="228"/>
      <c r="G90" s="156"/>
      <c r="H90" s="228"/>
      <c r="I90" s="156"/>
      <c r="J90" s="160"/>
      <c r="K90" s="158"/>
      <c r="L90" s="160"/>
    </row>
    <row r="91" spans="1:14" ht="15" customHeight="1">
      <c r="A91" s="155"/>
      <c r="B91" s="155"/>
      <c r="C91" s="155"/>
      <c r="D91" s="155"/>
      <c r="E91" s="124"/>
      <c r="F91" s="228"/>
      <c r="G91" s="156"/>
      <c r="H91" s="228"/>
      <c r="I91" s="156"/>
      <c r="J91" s="160"/>
      <c r="K91" s="158"/>
      <c r="L91" s="160"/>
    </row>
    <row r="92" spans="1:14" ht="15" customHeight="1">
      <c r="A92" s="155"/>
      <c r="B92" s="155"/>
      <c r="C92" s="155"/>
      <c r="D92" s="155"/>
      <c r="E92" s="124"/>
      <c r="F92" s="228"/>
      <c r="G92" s="156"/>
      <c r="H92" s="228"/>
      <c r="I92" s="156"/>
      <c r="J92" s="160"/>
      <c r="K92" s="158"/>
      <c r="L92" s="160"/>
    </row>
    <row r="93" spans="1:14" ht="15" customHeight="1">
      <c r="A93" s="155"/>
      <c r="B93" s="155"/>
      <c r="C93" s="155"/>
      <c r="D93" s="155"/>
      <c r="E93" s="124"/>
      <c r="F93" s="228"/>
      <c r="G93" s="156"/>
      <c r="H93" s="228"/>
      <c r="I93" s="156"/>
      <c r="J93" s="160"/>
      <c r="K93" s="158"/>
      <c r="L93" s="160"/>
    </row>
    <row r="94" spans="1:14" ht="15" customHeight="1">
      <c r="A94" s="155"/>
      <c r="B94" s="155"/>
      <c r="C94" s="155"/>
      <c r="D94" s="155"/>
      <c r="E94" s="124"/>
      <c r="F94" s="228"/>
      <c r="G94" s="156"/>
      <c r="H94" s="228"/>
      <c r="I94" s="156"/>
      <c r="J94" s="160"/>
      <c r="K94" s="158"/>
      <c r="L94" s="160"/>
    </row>
    <row r="95" spans="1:14" ht="15" customHeight="1">
      <c r="A95" s="155"/>
      <c r="B95" s="155"/>
      <c r="C95" s="155"/>
      <c r="D95" s="155"/>
      <c r="E95" s="124"/>
      <c r="F95" s="228"/>
      <c r="G95" s="156"/>
      <c r="H95" s="228"/>
      <c r="I95" s="156"/>
      <c r="J95" s="160"/>
      <c r="K95" s="158"/>
      <c r="L95" s="160"/>
    </row>
    <row r="96" spans="1:14" ht="15" customHeight="1">
      <c r="A96" s="155"/>
      <c r="B96" s="155"/>
      <c r="C96" s="155"/>
      <c r="D96" s="155"/>
      <c r="E96" s="124"/>
      <c r="F96" s="228"/>
      <c r="G96" s="156"/>
      <c r="H96" s="228"/>
      <c r="I96" s="156"/>
      <c r="J96" s="160"/>
      <c r="K96" s="158"/>
      <c r="L96" s="160"/>
    </row>
    <row r="97" spans="1:12" ht="15" customHeight="1">
      <c r="A97" s="155"/>
      <c r="B97" s="155"/>
      <c r="C97" s="155"/>
      <c r="D97" s="155"/>
      <c r="E97" s="124"/>
      <c r="F97" s="228"/>
      <c r="G97" s="156"/>
      <c r="H97" s="228"/>
      <c r="I97" s="156"/>
      <c r="J97" s="160"/>
      <c r="K97" s="158"/>
      <c r="L97" s="160"/>
    </row>
    <row r="98" spans="1:12" ht="15" customHeight="1">
      <c r="A98" s="155"/>
      <c r="B98" s="155"/>
      <c r="C98" s="155"/>
      <c r="D98" s="155"/>
      <c r="E98" s="124"/>
      <c r="F98" s="228"/>
      <c r="G98" s="156"/>
      <c r="H98" s="228"/>
      <c r="I98" s="156"/>
      <c r="J98" s="160"/>
      <c r="K98" s="158"/>
      <c r="L98" s="160"/>
    </row>
    <row r="99" spans="1:12" ht="15" customHeight="1">
      <c r="A99" s="155"/>
      <c r="B99" s="155"/>
      <c r="C99" s="155"/>
      <c r="D99" s="155"/>
      <c r="E99" s="124"/>
      <c r="F99" s="228"/>
      <c r="G99" s="156"/>
      <c r="H99" s="228"/>
      <c r="I99" s="156"/>
      <c r="J99" s="160"/>
      <c r="K99" s="158"/>
      <c r="L99" s="160"/>
    </row>
    <row r="100" spans="1:12" ht="15" customHeight="1">
      <c r="A100" s="155"/>
      <c r="B100" s="155"/>
      <c r="C100" s="155"/>
      <c r="D100" s="155"/>
      <c r="E100" s="124"/>
      <c r="F100" s="228"/>
      <c r="G100" s="156"/>
      <c r="H100" s="228"/>
      <c r="I100" s="156"/>
      <c r="J100" s="160"/>
      <c r="K100" s="158"/>
      <c r="L100" s="160"/>
    </row>
    <row r="101" spans="1:12" ht="15" customHeight="1">
      <c r="A101" s="155"/>
      <c r="B101" s="155"/>
      <c r="C101" s="155"/>
      <c r="D101" s="155"/>
      <c r="E101" s="124"/>
      <c r="F101" s="228"/>
      <c r="G101" s="156"/>
      <c r="H101" s="228"/>
      <c r="I101" s="156"/>
      <c r="J101" s="160"/>
      <c r="K101" s="158"/>
      <c r="L101" s="160"/>
    </row>
    <row r="102" spans="1:12" ht="15" customHeight="1">
      <c r="A102" s="155"/>
      <c r="B102" s="155"/>
      <c r="C102" s="155"/>
      <c r="D102" s="155"/>
      <c r="E102" s="124"/>
      <c r="F102" s="228"/>
      <c r="G102" s="156"/>
      <c r="H102" s="228"/>
      <c r="I102" s="156"/>
      <c r="J102" s="160"/>
      <c r="K102" s="158"/>
      <c r="L102" s="160"/>
    </row>
    <row r="103" spans="1:12" ht="15" customHeight="1">
      <c r="A103" s="155"/>
      <c r="B103" s="155"/>
      <c r="C103" s="155"/>
      <c r="D103" s="155"/>
      <c r="E103" s="124"/>
      <c r="F103" s="228"/>
      <c r="G103" s="156"/>
      <c r="H103" s="228"/>
      <c r="I103" s="156"/>
      <c r="J103" s="160"/>
      <c r="K103" s="158"/>
      <c r="L103" s="160"/>
    </row>
    <row r="104" spans="1:12" ht="15" customHeight="1">
      <c r="A104" s="155"/>
      <c r="B104" s="155"/>
      <c r="C104" s="155"/>
      <c r="D104" s="155"/>
      <c r="E104" s="124"/>
      <c r="F104" s="228"/>
      <c r="G104" s="156"/>
      <c r="H104" s="228"/>
      <c r="I104" s="156"/>
      <c r="J104" s="160"/>
      <c r="K104" s="158"/>
      <c r="L104" s="160"/>
    </row>
    <row r="105" spans="1:12" ht="15" customHeight="1">
      <c r="A105" s="155"/>
      <c r="B105" s="155"/>
      <c r="C105" s="155"/>
      <c r="D105" s="155"/>
      <c r="E105" s="124"/>
      <c r="F105" s="228"/>
      <c r="G105" s="156"/>
      <c r="H105" s="228"/>
      <c r="I105" s="156"/>
      <c r="J105" s="160"/>
      <c r="K105" s="158"/>
      <c r="L105" s="160"/>
    </row>
    <row r="106" spans="1:12" ht="15" customHeight="1">
      <c r="A106" s="155"/>
      <c r="B106" s="155"/>
      <c r="C106" s="155"/>
      <c r="D106" s="155"/>
      <c r="E106" s="124"/>
      <c r="F106" s="228"/>
      <c r="G106" s="156"/>
      <c r="H106" s="228"/>
      <c r="I106" s="156"/>
      <c r="J106" s="160"/>
      <c r="K106" s="158"/>
      <c r="L106" s="160"/>
    </row>
    <row r="107" spans="1:12" ht="15" customHeight="1">
      <c r="A107" s="155"/>
      <c r="B107" s="155"/>
      <c r="C107" s="155"/>
      <c r="D107" s="155"/>
      <c r="E107" s="124"/>
      <c r="F107" s="228"/>
      <c r="G107" s="156"/>
      <c r="H107" s="228"/>
      <c r="I107" s="156"/>
      <c r="J107" s="160"/>
      <c r="K107" s="158"/>
      <c r="L107" s="160"/>
    </row>
    <row r="108" spans="1:12" ht="15" customHeight="1">
      <c r="A108" s="155"/>
      <c r="B108" s="155"/>
      <c r="C108" s="155"/>
      <c r="D108" s="155"/>
      <c r="E108" s="124"/>
      <c r="F108" s="228"/>
      <c r="G108" s="156"/>
      <c r="H108" s="228"/>
      <c r="I108" s="156"/>
      <c r="J108" s="160"/>
      <c r="K108" s="158"/>
      <c r="L108" s="160"/>
    </row>
    <row r="109" spans="1:12" ht="15" customHeight="1">
      <c r="A109" s="155"/>
      <c r="B109" s="155"/>
      <c r="C109" s="155"/>
      <c r="D109" s="155"/>
      <c r="E109" s="124"/>
      <c r="F109" s="228"/>
      <c r="G109" s="156"/>
      <c r="H109" s="228"/>
      <c r="I109" s="156"/>
      <c r="J109" s="160"/>
      <c r="K109" s="158"/>
      <c r="L109" s="160"/>
    </row>
    <row r="110" spans="1:12" ht="15" customHeight="1">
      <c r="A110" s="155"/>
      <c r="B110" s="155"/>
      <c r="C110" s="155"/>
      <c r="D110" s="155"/>
      <c r="E110" s="124"/>
      <c r="F110" s="228"/>
      <c r="G110" s="156"/>
      <c r="H110" s="228"/>
      <c r="I110" s="156"/>
      <c r="J110" s="160"/>
      <c r="K110" s="158"/>
      <c r="L110" s="160"/>
    </row>
    <row r="111" spans="1:12" ht="15" customHeight="1">
      <c r="A111" s="155"/>
      <c r="B111" s="155"/>
      <c r="C111" s="155"/>
      <c r="D111" s="155"/>
      <c r="E111" s="124"/>
      <c r="F111" s="228"/>
      <c r="G111" s="156"/>
      <c r="H111" s="228"/>
      <c r="I111" s="156"/>
      <c r="J111" s="160"/>
      <c r="K111" s="158"/>
      <c r="L111" s="160"/>
    </row>
    <row r="112" spans="1:12" ht="15" customHeight="1">
      <c r="A112" s="155"/>
      <c r="B112" s="155"/>
      <c r="C112" s="155"/>
      <c r="D112" s="155"/>
      <c r="E112" s="124"/>
      <c r="F112" s="228"/>
      <c r="G112" s="156"/>
      <c r="H112" s="228"/>
      <c r="I112" s="156"/>
      <c r="J112" s="160"/>
      <c r="K112" s="158"/>
      <c r="L112" s="160"/>
    </row>
    <row r="113" spans="1:12" ht="15" customHeight="1">
      <c r="A113" s="155"/>
      <c r="B113" s="155"/>
      <c r="C113" s="155"/>
      <c r="D113" s="155"/>
      <c r="E113" s="124"/>
      <c r="F113" s="228"/>
      <c r="G113" s="156"/>
      <c r="H113" s="228"/>
      <c r="I113" s="156"/>
      <c r="J113" s="160"/>
      <c r="K113" s="158"/>
      <c r="L113" s="160"/>
    </row>
    <row r="114" spans="1:12" ht="17.25" customHeight="1">
      <c r="A114" s="155"/>
      <c r="B114" s="155"/>
      <c r="C114" s="155"/>
      <c r="D114" s="155"/>
      <c r="E114" s="124"/>
      <c r="F114" s="228"/>
      <c r="G114" s="156"/>
      <c r="H114" s="228"/>
      <c r="I114" s="156"/>
      <c r="J114" s="160"/>
      <c r="K114" s="158"/>
      <c r="L114" s="160"/>
    </row>
    <row r="115" spans="1:12" ht="21" customHeight="1">
      <c r="A115" s="155"/>
      <c r="B115" s="155"/>
      <c r="C115" s="155"/>
      <c r="D115" s="155"/>
      <c r="E115" s="124"/>
      <c r="F115" s="228"/>
      <c r="G115" s="156"/>
      <c r="H115" s="228"/>
      <c r="I115" s="156"/>
      <c r="J115" s="160"/>
      <c r="K115" s="158"/>
      <c r="L115" s="160"/>
    </row>
    <row r="116" spans="1:12" ht="21.95" customHeight="1">
      <c r="A116" s="226" t="s">
        <v>34</v>
      </c>
      <c r="B116" s="226"/>
      <c r="C116" s="226"/>
      <c r="D116" s="226"/>
      <c r="E116" s="227"/>
      <c r="F116" s="192"/>
      <c r="G116" s="227"/>
      <c r="H116" s="192"/>
      <c r="I116" s="192"/>
      <c r="J116" s="192"/>
      <c r="K116" s="192"/>
      <c r="L116" s="192"/>
    </row>
  </sheetData>
  <mergeCells count="8">
    <mergeCell ref="F67:H67"/>
    <mergeCell ref="J67:L67"/>
    <mergeCell ref="F6:H6"/>
    <mergeCell ref="J6:L6"/>
    <mergeCell ref="F7:H7"/>
    <mergeCell ref="J7:L7"/>
    <mergeCell ref="F66:H66"/>
    <mergeCell ref="J66:L66"/>
  </mergeCells>
  <pageMargins left="0.8" right="0.5" top="0.5" bottom="0.6" header="0.49" footer="0.4"/>
  <pageSetup paperSize="9" scale="91" firstPageNumber="5" orientation="portrait" useFirstPageNumber="1" horizontalDpi="1200" verticalDpi="1200" r:id="rId1"/>
  <headerFooter>
    <oddFooter>&amp;R&amp;9&amp;P</oddFooter>
  </headerFooter>
  <rowBreaks count="1" manualBreakCount="1">
    <brk id="60"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22934-8DE1-4D0F-BFCD-F5695E570B02}">
  <dimension ref="A1:N118"/>
  <sheetViews>
    <sheetView showZeros="0" topLeftCell="A91" zoomScaleNormal="100" zoomScaleSheetLayoutView="90" workbookViewId="0">
      <selection activeCell="F18" sqref="F18 H18 J18 L18 F26 H26 J26 L26 F29 H29 J29 L29 F41 H41 J41 L41 F54 H54 J54 L54 F57 H57 J57 L57 F59 H59 J59 L59 A65 F77 H77 J77 L77 F84 H84 J84 L84"/>
    </sheetView>
  </sheetViews>
  <sheetFormatPr defaultColWidth="9.140625" defaultRowHeight="15" customHeight="1"/>
  <cols>
    <col min="1" max="3" width="1.28515625" style="116" customWidth="1"/>
    <col min="4" max="4" width="30" style="116" customWidth="1"/>
    <col min="5" max="5" width="8.28515625" style="117" customWidth="1"/>
    <col min="6" max="6" width="13.5703125" style="118" bestFit="1" customWidth="1"/>
    <col min="7" max="7" width="0.7109375" style="117" customWidth="1"/>
    <col min="8" max="8" width="13.5703125" style="118" bestFit="1" customWidth="1"/>
    <col min="9" max="9" width="0.7109375" style="118" customWidth="1"/>
    <col min="10" max="10" width="13.5703125" style="118" bestFit="1" customWidth="1"/>
    <col min="11" max="11" width="0.7109375" style="118" customWidth="1"/>
    <col min="12" max="12" width="13.5703125" style="118" bestFit="1" customWidth="1"/>
    <col min="13" max="16384" width="9.140625" style="116"/>
  </cols>
  <sheetData>
    <row r="1" spans="1:14" ht="15" customHeight="1">
      <c r="A1" s="128" t="s">
        <v>0</v>
      </c>
      <c r="B1" s="128"/>
      <c r="C1" s="128"/>
      <c r="D1" s="117"/>
      <c r="E1" s="118"/>
      <c r="F1" s="117"/>
      <c r="G1" s="118"/>
      <c r="H1" s="117"/>
    </row>
    <row r="2" spans="1:14" ht="15" customHeight="1">
      <c r="A2" s="128" t="s">
        <v>74</v>
      </c>
      <c r="B2" s="128"/>
      <c r="C2" s="128"/>
      <c r="D2" s="117"/>
      <c r="E2" s="118"/>
      <c r="F2" s="117"/>
      <c r="G2" s="118"/>
      <c r="H2" s="117"/>
    </row>
    <row r="3" spans="1:14" ht="15" customHeight="1">
      <c r="A3" s="221" t="s">
        <v>257</v>
      </c>
      <c r="B3" s="221"/>
      <c r="C3" s="221"/>
      <c r="D3" s="224"/>
      <c r="E3" s="192"/>
      <c r="F3" s="224"/>
      <c r="G3" s="192"/>
      <c r="H3" s="224"/>
      <c r="I3" s="192"/>
      <c r="J3" s="192"/>
      <c r="K3" s="192"/>
      <c r="L3" s="192"/>
    </row>
    <row r="4" spans="1:14" ht="14.45" customHeight="1"/>
    <row r="5" spans="1:14" ht="14.45" customHeight="1"/>
    <row r="6" spans="1:14" ht="14.45" customHeight="1">
      <c r="E6" s="116"/>
      <c r="F6" s="264" t="s">
        <v>75</v>
      </c>
      <c r="G6" s="264"/>
      <c r="H6" s="264"/>
      <c r="I6" s="119"/>
      <c r="J6" s="264" t="s">
        <v>76</v>
      </c>
      <c r="K6" s="264"/>
      <c r="L6" s="264"/>
    </row>
    <row r="7" spans="1:14" ht="14.45" customHeight="1">
      <c r="E7" s="116"/>
      <c r="F7" s="263" t="s">
        <v>77</v>
      </c>
      <c r="G7" s="263"/>
      <c r="H7" s="263"/>
      <c r="I7" s="119"/>
      <c r="J7" s="263" t="s">
        <v>78</v>
      </c>
      <c r="K7" s="263"/>
      <c r="L7" s="263"/>
    </row>
    <row r="8" spans="1:14" ht="14.45" customHeight="1">
      <c r="E8" s="116"/>
      <c r="F8" s="120" t="s">
        <v>209</v>
      </c>
      <c r="G8" s="116"/>
      <c r="H8" s="120" t="s">
        <v>168</v>
      </c>
      <c r="I8" s="119"/>
      <c r="J8" s="120" t="s">
        <v>209</v>
      </c>
      <c r="K8" s="116"/>
      <c r="L8" s="120" t="s">
        <v>168</v>
      </c>
    </row>
    <row r="9" spans="1:14" ht="14.45" customHeight="1">
      <c r="E9" s="121"/>
      <c r="F9" s="122" t="s">
        <v>8</v>
      </c>
      <c r="G9" s="121"/>
      <c r="H9" s="122" t="s">
        <v>8</v>
      </c>
      <c r="I9" s="119"/>
      <c r="J9" s="122" t="s">
        <v>8</v>
      </c>
      <c r="K9" s="119"/>
      <c r="L9" s="122" t="s">
        <v>8</v>
      </c>
    </row>
    <row r="10" spans="1:14" ht="8.1" customHeight="1">
      <c r="F10" s="79"/>
      <c r="J10" s="79"/>
    </row>
    <row r="11" spans="1:14" ht="14.45" customHeight="1">
      <c r="A11" s="116" t="s">
        <v>79</v>
      </c>
      <c r="F11" s="123">
        <v>1344833497</v>
      </c>
      <c r="G11" s="124"/>
      <c r="H11" s="125">
        <v>1213101381</v>
      </c>
      <c r="I11" s="124"/>
      <c r="J11" s="123">
        <v>96661280</v>
      </c>
      <c r="K11" s="125"/>
      <c r="L11" s="125">
        <v>207245488</v>
      </c>
      <c r="N11" s="131"/>
    </row>
    <row r="12" spans="1:14" ht="14.45" customHeight="1">
      <c r="A12" s="116" t="s">
        <v>80</v>
      </c>
      <c r="F12" s="123">
        <v>797524384</v>
      </c>
      <c r="G12" s="124"/>
      <c r="H12" s="125">
        <v>4612169621</v>
      </c>
      <c r="I12" s="124"/>
      <c r="J12" s="123">
        <v>0</v>
      </c>
      <c r="K12" s="126"/>
      <c r="L12" s="125">
        <v>2100610884</v>
      </c>
    </row>
    <row r="13" spans="1:14" ht="14.45" customHeight="1">
      <c r="A13" s="116" t="s">
        <v>81</v>
      </c>
      <c r="F13" s="123">
        <v>1128048830</v>
      </c>
      <c r="G13" s="124"/>
      <c r="H13" s="125">
        <v>1235044453</v>
      </c>
      <c r="I13" s="124"/>
      <c r="J13" s="123">
        <v>0</v>
      </c>
      <c r="K13" s="126"/>
      <c r="L13" s="125">
        <v>0</v>
      </c>
    </row>
    <row r="14" spans="1:14" ht="14.45" customHeight="1">
      <c r="A14" s="116" t="s">
        <v>82</v>
      </c>
      <c r="F14" s="123">
        <v>-599847729</v>
      </c>
      <c r="G14" s="124"/>
      <c r="H14" s="125">
        <v>-575298044</v>
      </c>
      <c r="I14" s="124"/>
      <c r="J14" s="123">
        <v>-49554060</v>
      </c>
      <c r="K14" s="125"/>
      <c r="L14" s="125">
        <v>-107971508</v>
      </c>
    </row>
    <row r="15" spans="1:14" ht="14.45" customHeight="1">
      <c r="A15" s="116" t="s">
        <v>83</v>
      </c>
      <c r="F15" s="123">
        <v>-431584693</v>
      </c>
      <c r="G15" s="124"/>
      <c r="H15" s="125">
        <v>-3131690256</v>
      </c>
      <c r="I15" s="124"/>
      <c r="J15" s="123">
        <v>0</v>
      </c>
      <c r="K15" s="125"/>
      <c r="L15" s="125">
        <v>-1939119939</v>
      </c>
    </row>
    <row r="16" spans="1:14" ht="14.45" customHeight="1">
      <c r="A16" s="116" t="s">
        <v>84</v>
      </c>
      <c r="F16" s="87">
        <v>-689367793</v>
      </c>
      <c r="G16" s="124"/>
      <c r="H16" s="127">
        <v>-704499287</v>
      </c>
      <c r="I16" s="124"/>
      <c r="J16" s="87">
        <v>0</v>
      </c>
      <c r="K16" s="126"/>
      <c r="L16" s="127">
        <v>0</v>
      </c>
    </row>
    <row r="17" spans="1:12" ht="8.1" customHeight="1">
      <c r="F17" s="79"/>
      <c r="I17" s="117"/>
      <c r="J17" s="79"/>
    </row>
    <row r="18" spans="1:12" ht="14.45" customHeight="1">
      <c r="A18" s="128" t="s">
        <v>85</v>
      </c>
      <c r="B18" s="128"/>
      <c r="C18" s="128"/>
      <c r="D18" s="128"/>
      <c r="F18" s="79">
        <f>SUM(F11:F17)</f>
        <v>1549606496</v>
      </c>
      <c r="H18" s="118">
        <f>SUM(H11:H17)</f>
        <v>2648827868</v>
      </c>
      <c r="I18" s="117"/>
      <c r="J18" s="79">
        <f>SUM(J11:J17)</f>
        <v>47107220</v>
      </c>
      <c r="L18" s="118">
        <f>SUM(L11:L17)</f>
        <v>260764925</v>
      </c>
    </row>
    <row r="19" spans="1:12" ht="14.45" customHeight="1">
      <c r="A19" s="116" t="s">
        <v>86</v>
      </c>
      <c r="E19" s="124"/>
      <c r="F19" s="123">
        <v>1139028066</v>
      </c>
      <c r="G19" s="124"/>
      <c r="H19" s="118">
        <v>591616487</v>
      </c>
      <c r="I19" s="124"/>
      <c r="J19" s="123">
        <v>1524335381</v>
      </c>
      <c r="K19" s="125"/>
      <c r="L19" s="118">
        <v>1923224950</v>
      </c>
    </row>
    <row r="20" spans="1:12" ht="14.45" customHeight="1">
      <c r="A20" s="116" t="s">
        <v>87</v>
      </c>
      <c r="E20" s="124"/>
      <c r="F20" s="123">
        <v>-92083276</v>
      </c>
      <c r="G20" s="124"/>
      <c r="H20" s="118">
        <v>-232319513</v>
      </c>
      <c r="I20" s="124"/>
      <c r="J20" s="123">
        <v>0</v>
      </c>
      <c r="K20" s="126"/>
      <c r="L20" s="118">
        <v>0</v>
      </c>
    </row>
    <row r="21" spans="1:12" ht="14.45" customHeight="1">
      <c r="A21" s="116" t="s">
        <v>88</v>
      </c>
      <c r="E21" s="129"/>
      <c r="F21" s="123">
        <v>-788996687</v>
      </c>
      <c r="G21" s="129"/>
      <c r="H21" s="118">
        <v>-980195064</v>
      </c>
      <c r="I21" s="129"/>
      <c r="J21" s="123">
        <v>-179323975.03999999</v>
      </c>
      <c r="K21" s="125"/>
      <c r="L21" s="118">
        <v>-317957845</v>
      </c>
    </row>
    <row r="22" spans="1:12" ht="14.45" customHeight="1">
      <c r="A22" s="116" t="s">
        <v>218</v>
      </c>
      <c r="E22" s="129"/>
      <c r="F22" s="123">
        <v>4655099</v>
      </c>
      <c r="G22" s="129"/>
      <c r="H22" s="118" t="s">
        <v>260</v>
      </c>
      <c r="I22" s="129"/>
      <c r="J22" s="123">
        <v>-3195338.96</v>
      </c>
      <c r="K22" s="125"/>
      <c r="L22" s="118" t="s">
        <v>260</v>
      </c>
    </row>
    <row r="23" spans="1:12" ht="14.45" customHeight="1">
      <c r="A23" s="116" t="s">
        <v>89</v>
      </c>
      <c r="E23" s="124"/>
      <c r="F23" s="123">
        <v>-823285803</v>
      </c>
      <c r="G23" s="124"/>
      <c r="H23" s="118">
        <v>-704359851</v>
      </c>
      <c r="I23" s="124"/>
      <c r="J23" s="123">
        <v>-571362166</v>
      </c>
      <c r="K23" s="125"/>
      <c r="L23" s="118">
        <v>-555161684</v>
      </c>
    </row>
    <row r="24" spans="1:12" ht="14.45" customHeight="1">
      <c r="A24" s="116" t="s">
        <v>192</v>
      </c>
      <c r="E24" s="124"/>
      <c r="F24" s="87">
        <v>446461446</v>
      </c>
      <c r="G24" s="124"/>
      <c r="H24" s="130">
        <v>1469467565</v>
      </c>
      <c r="I24" s="124"/>
      <c r="J24" s="87">
        <v>0</v>
      </c>
      <c r="K24" s="126"/>
      <c r="L24" s="130">
        <v>0</v>
      </c>
    </row>
    <row r="25" spans="1:12" ht="8.1" customHeight="1">
      <c r="F25" s="79"/>
      <c r="I25" s="117"/>
      <c r="J25" s="79"/>
    </row>
    <row r="26" spans="1:12" ht="14.45" customHeight="1">
      <c r="A26" s="128" t="s">
        <v>238</v>
      </c>
      <c r="B26" s="128"/>
      <c r="C26" s="128"/>
      <c r="D26" s="128"/>
      <c r="E26" s="116"/>
      <c r="F26" s="94">
        <f>SUM(F18:F24)</f>
        <v>1435385341</v>
      </c>
      <c r="G26" s="116"/>
      <c r="H26" s="131">
        <f>SUM(H18:H24)</f>
        <v>2793037492</v>
      </c>
      <c r="I26" s="116"/>
      <c r="J26" s="94">
        <f>SUM(J18:J24)</f>
        <v>817561121</v>
      </c>
      <c r="K26" s="116"/>
      <c r="L26" s="131">
        <f>SUM(L18:L24)</f>
        <v>1310870346</v>
      </c>
    </row>
    <row r="27" spans="1:12" ht="14.45" customHeight="1">
      <c r="A27" s="116" t="s">
        <v>91</v>
      </c>
      <c r="F27" s="167">
        <v>-129441155</v>
      </c>
      <c r="G27" s="124"/>
      <c r="H27" s="127">
        <v>-177277244</v>
      </c>
      <c r="I27" s="124"/>
      <c r="J27" s="87">
        <v>1669241</v>
      </c>
      <c r="K27" s="125"/>
      <c r="L27" s="127">
        <v>-30832961</v>
      </c>
    </row>
    <row r="28" spans="1:12" ht="8.1" customHeight="1">
      <c r="F28" s="79"/>
      <c r="I28" s="117"/>
      <c r="J28" s="79"/>
    </row>
    <row r="29" spans="1:12" ht="14.45" customHeight="1">
      <c r="A29" s="128" t="s">
        <v>237</v>
      </c>
      <c r="B29" s="128"/>
      <c r="C29" s="128"/>
      <c r="D29" s="128"/>
      <c r="F29" s="167">
        <f>SUM(F26:F27)</f>
        <v>1305944186</v>
      </c>
      <c r="G29" s="124"/>
      <c r="H29" s="127">
        <f>SUM(H26:H27)</f>
        <v>2615760248</v>
      </c>
      <c r="I29" s="124"/>
      <c r="J29" s="167">
        <f>SUM(J26:J27)</f>
        <v>819230362</v>
      </c>
      <c r="K29" s="125"/>
      <c r="L29" s="127">
        <f>SUM(L26:L27)</f>
        <v>1280037385</v>
      </c>
    </row>
    <row r="30" spans="1:12" ht="9.9499999999999993" customHeight="1">
      <c r="F30" s="79"/>
      <c r="I30" s="117"/>
      <c r="J30" s="96"/>
      <c r="L30" s="57"/>
    </row>
    <row r="31" spans="1:12" ht="14.45" customHeight="1">
      <c r="A31" s="134" t="s">
        <v>92</v>
      </c>
      <c r="B31" s="134"/>
      <c r="C31" s="134"/>
      <c r="D31" s="134"/>
      <c r="E31" s="124"/>
      <c r="F31" s="123"/>
      <c r="G31" s="124"/>
      <c r="H31" s="125"/>
      <c r="I31" s="124"/>
      <c r="J31" s="123"/>
      <c r="K31" s="125"/>
      <c r="L31" s="125"/>
    </row>
    <row r="32" spans="1:12" ht="14.45" customHeight="1">
      <c r="A32" s="134"/>
      <c r="B32" s="135" t="s">
        <v>219</v>
      </c>
      <c r="C32" s="135"/>
      <c r="D32" s="135"/>
      <c r="E32" s="124"/>
      <c r="F32" s="123"/>
      <c r="G32" s="124"/>
      <c r="H32" s="125"/>
      <c r="I32" s="124"/>
      <c r="J32" s="123"/>
      <c r="K32" s="125"/>
      <c r="L32" s="125"/>
    </row>
    <row r="33" spans="1:12" ht="14.45" customHeight="1">
      <c r="A33" s="134"/>
      <c r="B33" s="135"/>
      <c r="C33" s="135" t="s">
        <v>220</v>
      </c>
      <c r="D33" s="135"/>
      <c r="E33" s="124"/>
      <c r="F33" s="123"/>
      <c r="G33" s="124"/>
      <c r="H33" s="125"/>
      <c r="I33" s="124"/>
      <c r="J33" s="123"/>
      <c r="K33" s="125"/>
      <c r="L33" s="125"/>
    </row>
    <row r="34" spans="1:12" ht="14.45" customHeight="1">
      <c r="A34" s="134"/>
      <c r="B34" s="135"/>
      <c r="C34" s="135" t="s">
        <v>221</v>
      </c>
      <c r="D34" s="135"/>
      <c r="E34" s="124"/>
      <c r="F34" s="123"/>
      <c r="G34" s="124"/>
      <c r="H34" s="125"/>
      <c r="I34" s="124"/>
      <c r="J34" s="123"/>
      <c r="K34" s="125"/>
      <c r="L34" s="125"/>
    </row>
    <row r="35" spans="1:12" ht="14.45" customHeight="1">
      <c r="A35" s="134"/>
      <c r="B35" s="135"/>
      <c r="C35" s="135"/>
      <c r="D35" s="135" t="s">
        <v>258</v>
      </c>
      <c r="E35" s="124"/>
      <c r="F35" s="123">
        <v>-1301827748</v>
      </c>
      <c r="G35" s="124"/>
      <c r="H35" s="125">
        <v>0</v>
      </c>
      <c r="I35" s="124"/>
      <c r="J35" s="123">
        <v>-1206881692</v>
      </c>
      <c r="K35" s="125"/>
      <c r="L35" s="125">
        <v>0</v>
      </c>
    </row>
    <row r="36" spans="1:12" ht="14.45" customHeight="1">
      <c r="A36" s="134"/>
      <c r="B36" s="135"/>
      <c r="C36" s="135" t="s">
        <v>231</v>
      </c>
      <c r="D36" s="135"/>
      <c r="E36" s="124"/>
      <c r="F36" s="123">
        <v>0</v>
      </c>
      <c r="G36" s="124"/>
      <c r="H36" s="125">
        <v>36810178</v>
      </c>
      <c r="I36" s="124"/>
      <c r="J36" s="123">
        <v>0</v>
      </c>
      <c r="K36" s="125"/>
      <c r="L36" s="125">
        <v>12922189</v>
      </c>
    </row>
    <row r="37" spans="1:12" ht="14.45" customHeight="1">
      <c r="A37" s="134"/>
      <c r="B37" s="135"/>
      <c r="C37" s="135" t="s">
        <v>222</v>
      </c>
      <c r="D37" s="135"/>
      <c r="E37" s="124"/>
      <c r="F37" s="123"/>
      <c r="G37" s="124"/>
      <c r="H37" s="125"/>
      <c r="I37" s="124"/>
      <c r="J37" s="123"/>
      <c r="K37" s="125"/>
      <c r="L37" s="125"/>
    </row>
    <row r="38" spans="1:12" ht="14.45" customHeight="1">
      <c r="A38" s="134"/>
      <c r="B38" s="135"/>
      <c r="C38" s="135"/>
      <c r="D38" s="135" t="s">
        <v>259</v>
      </c>
      <c r="E38" s="124"/>
      <c r="F38" s="87">
        <v>260365549</v>
      </c>
      <c r="G38" s="124"/>
      <c r="H38" s="136">
        <v>-7362036</v>
      </c>
      <c r="I38" s="124"/>
      <c r="J38" s="87">
        <v>241376338</v>
      </c>
      <c r="K38" s="125"/>
      <c r="L38" s="136">
        <v>-2584438</v>
      </c>
    </row>
    <row r="39" spans="1:12" ht="8.1" customHeight="1">
      <c r="A39" s="134"/>
      <c r="B39" s="135"/>
      <c r="C39" s="135"/>
      <c r="D39" s="135"/>
      <c r="E39" s="124"/>
      <c r="F39" s="123"/>
      <c r="G39" s="124"/>
      <c r="H39" s="125"/>
      <c r="I39" s="124"/>
      <c r="J39" s="123"/>
      <c r="K39" s="125"/>
      <c r="L39" s="125"/>
    </row>
    <row r="40" spans="1:12" ht="14.45" customHeight="1">
      <c r="A40" s="134"/>
      <c r="B40" s="137" t="s">
        <v>223</v>
      </c>
      <c r="C40" s="137"/>
      <c r="D40" s="137"/>
      <c r="E40" s="124"/>
      <c r="F40" s="123"/>
      <c r="G40" s="124"/>
      <c r="H40" s="125"/>
      <c r="I40" s="124"/>
      <c r="J40" s="123"/>
      <c r="K40" s="125"/>
      <c r="L40" s="125"/>
    </row>
    <row r="41" spans="1:12" ht="14.45" customHeight="1">
      <c r="A41" s="134"/>
      <c r="B41" s="137"/>
      <c r="C41" s="137" t="s">
        <v>99</v>
      </c>
      <c r="D41" s="137"/>
      <c r="E41" s="124"/>
      <c r="F41" s="87">
        <f>SUM(F32:F38)</f>
        <v>-1041462199</v>
      </c>
      <c r="G41" s="124"/>
      <c r="H41" s="136">
        <f>SUM(H32:H38)</f>
        <v>29448142</v>
      </c>
      <c r="I41" s="124"/>
      <c r="J41" s="87">
        <f>SUM(J32:J38)</f>
        <v>-965505354</v>
      </c>
      <c r="K41" s="125"/>
      <c r="L41" s="136">
        <f>SUM(L32:L38)</f>
        <v>10337751</v>
      </c>
    </row>
    <row r="42" spans="1:12" ht="8.1" customHeight="1">
      <c r="A42" s="134"/>
      <c r="B42" s="135"/>
      <c r="C42" s="135"/>
      <c r="D42" s="135"/>
      <c r="E42" s="124"/>
      <c r="F42" s="123"/>
      <c r="G42" s="124"/>
      <c r="H42" s="125"/>
      <c r="I42" s="124"/>
      <c r="J42" s="123"/>
      <c r="K42" s="125"/>
      <c r="L42" s="125"/>
    </row>
    <row r="43" spans="1:12" ht="14.45" customHeight="1">
      <c r="A43" s="137"/>
      <c r="B43" s="137" t="s">
        <v>188</v>
      </c>
      <c r="C43" s="137"/>
      <c r="D43" s="135"/>
      <c r="E43" s="124"/>
      <c r="F43" s="123"/>
      <c r="G43" s="124"/>
      <c r="H43" s="125"/>
      <c r="I43" s="124"/>
      <c r="J43" s="123"/>
      <c r="K43" s="125"/>
      <c r="L43" s="125"/>
    </row>
    <row r="44" spans="1:12" ht="14.45" customHeight="1">
      <c r="A44" s="137"/>
      <c r="B44" s="137"/>
      <c r="C44" s="137" t="s">
        <v>97</v>
      </c>
      <c r="D44" s="135"/>
      <c r="E44" s="124"/>
      <c r="F44" s="123"/>
      <c r="G44" s="124"/>
      <c r="H44" s="125"/>
      <c r="I44" s="124"/>
      <c r="J44" s="123"/>
      <c r="K44" s="125"/>
      <c r="L44" s="125"/>
    </row>
    <row r="45" spans="1:12" ht="14.45" customHeight="1">
      <c r="C45" s="137" t="s">
        <v>230</v>
      </c>
      <c r="E45" s="124"/>
      <c r="F45" s="123">
        <v>0</v>
      </c>
      <c r="G45" s="124"/>
      <c r="H45" s="125">
        <v>3089263944</v>
      </c>
      <c r="I45" s="124"/>
      <c r="J45" s="123">
        <v>0</v>
      </c>
      <c r="K45" s="125"/>
      <c r="L45" s="125">
        <v>2754629094</v>
      </c>
    </row>
    <row r="46" spans="1:12" ht="14.45" customHeight="1">
      <c r="A46" s="137"/>
      <c r="C46" s="137" t="s">
        <v>93</v>
      </c>
      <c r="D46" s="135"/>
      <c r="E46" s="124"/>
      <c r="F46" s="123">
        <v>-932803</v>
      </c>
      <c r="G46" s="124"/>
      <c r="H46" s="125">
        <v>-48022429</v>
      </c>
      <c r="I46" s="124"/>
      <c r="J46" s="123">
        <v>0</v>
      </c>
      <c r="K46" s="125"/>
      <c r="L46" s="125">
        <v>0</v>
      </c>
    </row>
    <row r="47" spans="1:12" ht="14.45" customHeight="1">
      <c r="A47" s="137"/>
      <c r="B47" s="139" t="s">
        <v>94</v>
      </c>
      <c r="C47" s="139"/>
      <c r="D47" s="138"/>
      <c r="E47" s="124"/>
      <c r="F47" s="123"/>
      <c r="G47" s="124"/>
      <c r="H47" s="125"/>
      <c r="I47" s="124"/>
      <c r="J47" s="123"/>
      <c r="K47" s="125"/>
      <c r="L47" s="125"/>
    </row>
    <row r="48" spans="1:12" ht="14.45" customHeight="1">
      <c r="A48" s="137"/>
      <c r="B48" s="139"/>
      <c r="C48" s="139" t="s">
        <v>261</v>
      </c>
      <c r="D48" s="138"/>
      <c r="E48" s="124"/>
      <c r="F48" s="123"/>
      <c r="G48" s="124"/>
      <c r="H48" s="125"/>
      <c r="I48" s="124"/>
      <c r="J48" s="123"/>
      <c r="K48" s="125"/>
      <c r="L48" s="125"/>
    </row>
    <row r="49" spans="1:12" ht="14.45" customHeight="1">
      <c r="A49" s="137"/>
      <c r="B49" s="139"/>
      <c r="C49" s="139" t="s">
        <v>262</v>
      </c>
      <c r="D49" s="138"/>
      <c r="E49" s="124"/>
      <c r="F49" s="123">
        <v>-290801902</v>
      </c>
      <c r="G49" s="124"/>
      <c r="H49" s="125">
        <v>-12174286</v>
      </c>
      <c r="I49" s="124"/>
      <c r="J49" s="123">
        <v>0</v>
      </c>
      <c r="K49" s="125"/>
      <c r="L49" s="125">
        <v>0</v>
      </c>
    </row>
    <row r="50" spans="1:12" ht="14.45" customHeight="1">
      <c r="C50" s="140" t="s">
        <v>189</v>
      </c>
      <c r="F50" s="79"/>
      <c r="I50" s="117"/>
      <c r="J50" s="79"/>
    </row>
    <row r="51" spans="1:12" ht="14.45" customHeight="1">
      <c r="C51" s="141" t="s">
        <v>187</v>
      </c>
      <c r="F51" s="167">
        <v>0</v>
      </c>
      <c r="G51" s="124"/>
      <c r="H51" s="127">
        <v>-617852789</v>
      </c>
      <c r="I51" s="124"/>
      <c r="J51" s="167">
        <v>0</v>
      </c>
      <c r="K51" s="125"/>
      <c r="L51" s="127">
        <v>-550925819</v>
      </c>
    </row>
    <row r="52" spans="1:12" ht="8.1" customHeight="1">
      <c r="F52" s="79"/>
      <c r="I52" s="117"/>
      <c r="J52" s="79"/>
    </row>
    <row r="53" spans="1:12" s="137" customFormat="1" ht="14.45" customHeight="1">
      <c r="B53" s="137" t="s">
        <v>98</v>
      </c>
      <c r="F53" s="142"/>
      <c r="G53" s="143"/>
      <c r="H53" s="144"/>
      <c r="I53" s="143"/>
      <c r="J53" s="142"/>
      <c r="L53" s="144"/>
    </row>
    <row r="54" spans="1:12" s="137" customFormat="1" ht="14.45" customHeight="1">
      <c r="C54" s="137" t="s">
        <v>99</v>
      </c>
      <c r="F54" s="95">
        <f>SUM(F45:F51)</f>
        <v>-291734705</v>
      </c>
      <c r="G54" s="143"/>
      <c r="H54" s="146">
        <f>SUM(H45:H51)</f>
        <v>2411214440</v>
      </c>
      <c r="I54" s="143"/>
      <c r="J54" s="95">
        <f>SUM(J45:J51)</f>
        <v>0</v>
      </c>
      <c r="L54" s="146">
        <f>SUM(L45:L51)</f>
        <v>2203703275</v>
      </c>
    </row>
    <row r="55" spans="1:12" s="137" customFormat="1" ht="8.1" customHeight="1">
      <c r="F55" s="147"/>
      <c r="G55" s="143"/>
      <c r="H55" s="148"/>
      <c r="I55" s="143"/>
      <c r="J55" s="147"/>
      <c r="L55" s="148"/>
    </row>
    <row r="56" spans="1:12" ht="14.45" customHeight="1">
      <c r="A56" s="149" t="s">
        <v>303</v>
      </c>
      <c r="B56" s="137"/>
      <c r="C56" s="134"/>
      <c r="D56" s="134"/>
      <c r="E56" s="124"/>
      <c r="F56" s="123"/>
      <c r="G56" s="124"/>
      <c r="H56" s="125"/>
      <c r="I56" s="124"/>
      <c r="J56" s="123"/>
      <c r="K56" s="125"/>
      <c r="L56" s="125"/>
    </row>
    <row r="57" spans="1:12" ht="14.45" customHeight="1">
      <c r="A57" s="137"/>
      <c r="B57" s="149" t="s">
        <v>100</v>
      </c>
      <c r="C57" s="128"/>
      <c r="D57" s="128"/>
      <c r="E57" s="124"/>
      <c r="F57" s="167">
        <f>SUM(F41,F54)</f>
        <v>-1333196904</v>
      </c>
      <c r="G57" s="124"/>
      <c r="H57" s="127">
        <f>SUM(H41,H54)</f>
        <v>2440662582</v>
      </c>
      <c r="I57" s="124"/>
      <c r="J57" s="167">
        <f>SUM(J41,J54)</f>
        <v>-965505354</v>
      </c>
      <c r="K57" s="125"/>
      <c r="L57" s="127">
        <f>SUM(L41,L54)</f>
        <v>2214041026</v>
      </c>
    </row>
    <row r="58" spans="1:12" ht="8.1" customHeight="1">
      <c r="F58" s="79"/>
      <c r="I58" s="117"/>
      <c r="J58" s="79"/>
    </row>
    <row r="59" spans="1:12" ht="14.45" customHeight="1" thickBot="1">
      <c r="A59" s="149" t="s">
        <v>304</v>
      </c>
      <c r="B59" s="149"/>
      <c r="C59" s="134"/>
      <c r="D59" s="134"/>
      <c r="E59" s="124"/>
      <c r="F59" s="92">
        <f>+F29+F57</f>
        <v>-27252718</v>
      </c>
      <c r="G59" s="124"/>
      <c r="H59" s="150">
        <f>+H29+H57</f>
        <v>5056422830</v>
      </c>
      <c r="I59" s="124"/>
      <c r="J59" s="92">
        <f>+J29+J57</f>
        <v>-146274992</v>
      </c>
      <c r="K59" s="125"/>
      <c r="L59" s="150">
        <f>+L29+L57</f>
        <v>3494078411</v>
      </c>
    </row>
    <row r="60" spans="1:12" ht="24.75" customHeight="1" thickTop="1">
      <c r="A60" s="149"/>
      <c r="B60" s="149"/>
      <c r="C60" s="134"/>
      <c r="D60" s="134"/>
      <c r="E60" s="124"/>
      <c r="F60" s="125"/>
      <c r="G60" s="124"/>
      <c r="H60" s="125"/>
      <c r="I60" s="124"/>
      <c r="J60" s="125"/>
      <c r="K60" s="125"/>
      <c r="L60" s="125"/>
    </row>
    <row r="61" spans="1:12" ht="20.25" customHeight="1">
      <c r="A61" s="149"/>
      <c r="B61" s="149"/>
      <c r="C61" s="134"/>
      <c r="D61" s="134"/>
      <c r="E61" s="124"/>
      <c r="F61" s="125"/>
      <c r="G61" s="124"/>
      <c r="H61" s="125"/>
      <c r="I61" s="124"/>
      <c r="J61" s="125"/>
      <c r="K61" s="125"/>
      <c r="L61" s="125"/>
    </row>
    <row r="62" spans="1:12" ht="20.100000000000001" customHeight="1">
      <c r="A62" s="226" t="s">
        <v>34</v>
      </c>
      <c r="B62" s="226"/>
      <c r="C62" s="226"/>
      <c r="D62" s="226"/>
      <c r="E62" s="227"/>
      <c r="F62" s="192"/>
      <c r="G62" s="227"/>
      <c r="H62" s="192"/>
      <c r="I62" s="192"/>
      <c r="J62" s="192"/>
      <c r="K62" s="192"/>
      <c r="L62" s="192"/>
    </row>
    <row r="63" spans="1:12" ht="15" customHeight="1">
      <c r="A63" s="128" t="s">
        <v>0</v>
      </c>
      <c r="B63" s="128"/>
      <c r="C63" s="128"/>
      <c r="D63" s="128"/>
    </row>
    <row r="64" spans="1:12" ht="15" customHeight="1">
      <c r="A64" s="128" t="s">
        <v>74</v>
      </c>
      <c r="B64" s="128"/>
      <c r="C64" s="128"/>
      <c r="D64" s="128"/>
    </row>
    <row r="65" spans="1:12" ht="15" customHeight="1">
      <c r="A65" s="221" t="str">
        <f>A3</f>
        <v>For the nine-month period ended 30 September 2020</v>
      </c>
      <c r="B65" s="221"/>
      <c r="C65" s="221"/>
      <c r="D65" s="221"/>
      <c r="E65" s="224"/>
      <c r="F65" s="192"/>
      <c r="G65" s="224"/>
      <c r="H65" s="192"/>
      <c r="I65" s="192"/>
      <c r="J65" s="192"/>
      <c r="K65" s="192"/>
      <c r="L65" s="192"/>
    </row>
    <row r="68" spans="1:12" ht="15" customHeight="1">
      <c r="E68" s="116"/>
      <c r="F68" s="264" t="s">
        <v>75</v>
      </c>
      <c r="G68" s="264"/>
      <c r="H68" s="264"/>
      <c r="I68" s="119"/>
      <c r="J68" s="264" t="s">
        <v>76</v>
      </c>
      <c r="K68" s="264"/>
      <c r="L68" s="264"/>
    </row>
    <row r="69" spans="1:12" ht="15" customHeight="1">
      <c r="E69" s="116"/>
      <c r="F69" s="263" t="s">
        <v>77</v>
      </c>
      <c r="G69" s="263"/>
      <c r="H69" s="263"/>
      <c r="I69" s="119"/>
      <c r="J69" s="263" t="s">
        <v>78</v>
      </c>
      <c r="K69" s="263"/>
      <c r="L69" s="263"/>
    </row>
    <row r="70" spans="1:12" ht="15" customHeight="1">
      <c r="E70" s="116"/>
      <c r="F70" s="120" t="s">
        <v>209</v>
      </c>
      <c r="G70" s="116"/>
      <c r="H70" s="120" t="s">
        <v>168</v>
      </c>
      <c r="I70" s="119"/>
      <c r="J70" s="120" t="s">
        <v>209</v>
      </c>
      <c r="K70" s="116"/>
      <c r="L70" s="120" t="s">
        <v>168</v>
      </c>
    </row>
    <row r="71" spans="1:12" ht="15" customHeight="1">
      <c r="E71" s="121"/>
      <c r="F71" s="122" t="s">
        <v>8</v>
      </c>
      <c r="G71" s="121"/>
      <c r="H71" s="122" t="s">
        <v>8</v>
      </c>
      <c r="I71" s="119"/>
      <c r="J71" s="122" t="s">
        <v>8</v>
      </c>
      <c r="K71" s="119"/>
      <c r="L71" s="122" t="s">
        <v>8</v>
      </c>
    </row>
    <row r="72" spans="1:12" ht="15" customHeight="1">
      <c r="F72" s="79"/>
      <c r="I72" s="117"/>
      <c r="J72" s="79"/>
    </row>
    <row r="73" spans="1:12" ht="15" customHeight="1">
      <c r="A73" s="134" t="s">
        <v>240</v>
      </c>
      <c r="B73" s="134"/>
      <c r="C73" s="134"/>
      <c r="D73" s="134"/>
      <c r="E73" s="124"/>
      <c r="F73" s="123"/>
      <c r="G73" s="124"/>
      <c r="H73" s="125"/>
      <c r="I73" s="124"/>
      <c r="J73" s="123"/>
      <c r="K73" s="125"/>
      <c r="L73" s="125"/>
    </row>
    <row r="74" spans="1:12" ht="15" customHeight="1">
      <c r="A74" s="135"/>
      <c r="B74" s="135" t="s">
        <v>103</v>
      </c>
      <c r="C74" s="135"/>
      <c r="D74" s="135"/>
      <c r="E74" s="124"/>
      <c r="F74" s="123">
        <v>1069873525</v>
      </c>
      <c r="G74" s="153"/>
      <c r="H74" s="125">
        <v>2028131464</v>
      </c>
      <c r="I74" s="153"/>
      <c r="J74" s="123">
        <v>819230362</v>
      </c>
      <c r="K74" s="125"/>
      <c r="L74" s="125">
        <v>1280037385</v>
      </c>
    </row>
    <row r="75" spans="1:12" ht="15" customHeight="1">
      <c r="A75" s="135"/>
      <c r="B75" s="135" t="s">
        <v>71</v>
      </c>
      <c r="C75" s="135"/>
      <c r="D75" s="135"/>
      <c r="E75" s="124"/>
      <c r="F75" s="167">
        <v>236070661</v>
      </c>
      <c r="G75" s="153"/>
      <c r="H75" s="127">
        <v>587628784</v>
      </c>
      <c r="I75" s="153"/>
      <c r="J75" s="167">
        <v>0</v>
      </c>
      <c r="K75" s="126"/>
      <c r="L75" s="127">
        <v>0</v>
      </c>
    </row>
    <row r="76" spans="1:12" ht="15" customHeight="1">
      <c r="F76" s="79"/>
      <c r="I76" s="117"/>
      <c r="J76" s="79"/>
    </row>
    <row r="77" spans="1:12" ht="15" customHeight="1" thickBot="1">
      <c r="A77" s="128"/>
      <c r="B77" s="128"/>
      <c r="C77" s="128"/>
      <c r="D77" s="128"/>
      <c r="E77" s="124"/>
      <c r="F77" s="92">
        <f>SUM(F74:F76)</f>
        <v>1305944186</v>
      </c>
      <c r="G77" s="124"/>
      <c r="H77" s="150">
        <f>SUM(H74:H76)</f>
        <v>2615760248</v>
      </c>
      <c r="I77" s="124"/>
      <c r="J77" s="92">
        <f>SUM(J74:J76)</f>
        <v>819230362</v>
      </c>
      <c r="K77" s="125"/>
      <c r="L77" s="150">
        <f>SUM(L74:L76)</f>
        <v>1280037385</v>
      </c>
    </row>
    <row r="78" spans="1:12" ht="15" customHeight="1" thickTop="1">
      <c r="F78" s="79"/>
      <c r="J78" s="79"/>
    </row>
    <row r="79" spans="1:12" ht="15" customHeight="1">
      <c r="A79" s="134" t="s">
        <v>305</v>
      </c>
      <c r="B79" s="134"/>
      <c r="C79" s="134"/>
      <c r="D79" s="134"/>
      <c r="E79" s="124"/>
      <c r="F79" s="123"/>
      <c r="G79" s="124"/>
      <c r="H79" s="125"/>
      <c r="I79" s="125"/>
      <c r="J79" s="123"/>
      <c r="K79" s="125"/>
      <c r="L79" s="125"/>
    </row>
    <row r="80" spans="1:12" ht="15" customHeight="1">
      <c r="A80" s="134" t="s">
        <v>104</v>
      </c>
      <c r="B80" s="134"/>
      <c r="C80" s="134"/>
      <c r="D80" s="134"/>
      <c r="E80" s="124"/>
      <c r="F80" s="123"/>
      <c r="G80" s="124"/>
      <c r="H80" s="125"/>
      <c r="I80" s="124"/>
      <c r="J80" s="123"/>
      <c r="K80" s="125"/>
      <c r="L80" s="125"/>
    </row>
    <row r="81" spans="1:12" ht="15" customHeight="1">
      <c r="A81" s="135"/>
      <c r="B81" s="135" t="s">
        <v>103</v>
      </c>
      <c r="C81" s="135"/>
      <c r="D81" s="135"/>
      <c r="E81" s="124"/>
      <c r="F81" s="123">
        <v>-166783248</v>
      </c>
      <c r="G81" s="153"/>
      <c r="H81" s="125">
        <v>4468644267</v>
      </c>
      <c r="I81" s="153"/>
      <c r="J81" s="123">
        <v>-146274992</v>
      </c>
      <c r="K81" s="125"/>
      <c r="L81" s="125">
        <v>3494078411</v>
      </c>
    </row>
    <row r="82" spans="1:12" ht="15" customHeight="1">
      <c r="A82" s="135"/>
      <c r="B82" s="135" t="s">
        <v>71</v>
      </c>
      <c r="C82" s="135"/>
      <c r="D82" s="135"/>
      <c r="E82" s="124"/>
      <c r="F82" s="167">
        <v>139530530</v>
      </c>
      <c r="G82" s="124"/>
      <c r="H82" s="127">
        <v>587778563</v>
      </c>
      <c r="I82" s="124"/>
      <c r="J82" s="167">
        <v>0</v>
      </c>
      <c r="K82" s="126"/>
      <c r="L82" s="127">
        <v>0</v>
      </c>
    </row>
    <row r="83" spans="1:12" ht="15" customHeight="1">
      <c r="F83" s="79"/>
      <c r="I83" s="117"/>
      <c r="J83" s="79"/>
    </row>
    <row r="84" spans="1:12" ht="15" customHeight="1" thickBot="1">
      <c r="A84" s="134"/>
      <c r="B84" s="154"/>
      <c r="C84" s="134"/>
      <c r="D84" s="134"/>
      <c r="E84" s="124"/>
      <c r="F84" s="92">
        <f>SUM(F81:F82)</f>
        <v>-27252718</v>
      </c>
      <c r="G84" s="124"/>
      <c r="H84" s="150">
        <f>SUM(H81:H82)</f>
        <v>5056422830</v>
      </c>
      <c r="I84" s="124"/>
      <c r="J84" s="92">
        <f>SUM(J81:J82)</f>
        <v>-146274992</v>
      </c>
      <c r="K84" s="125"/>
      <c r="L84" s="150">
        <f>SUM(L81:L82)</f>
        <v>3494078411</v>
      </c>
    </row>
    <row r="85" spans="1:12" ht="15" customHeight="1" thickTop="1">
      <c r="A85" s="134"/>
      <c r="B85" s="134"/>
      <c r="C85" s="134"/>
      <c r="D85" s="134"/>
      <c r="E85" s="124"/>
      <c r="F85" s="123"/>
      <c r="G85" s="124"/>
      <c r="H85" s="125"/>
      <c r="I85" s="124"/>
      <c r="J85" s="123"/>
      <c r="K85" s="125"/>
      <c r="L85" s="125"/>
    </row>
    <row r="86" spans="1:12" ht="15" customHeight="1">
      <c r="A86" s="134"/>
      <c r="B86" s="134"/>
      <c r="C86" s="134"/>
      <c r="D86" s="134"/>
      <c r="E86" s="124"/>
      <c r="F86" s="123"/>
      <c r="G86" s="124"/>
      <c r="H86" s="125"/>
      <c r="I86" s="124"/>
      <c r="J86" s="123"/>
      <c r="K86" s="125"/>
      <c r="L86" s="125"/>
    </row>
    <row r="87" spans="1:12" ht="15" customHeight="1">
      <c r="A87" s="134" t="s">
        <v>239</v>
      </c>
      <c r="B87" s="134"/>
      <c r="C87" s="134"/>
      <c r="D87" s="134"/>
      <c r="E87" s="124"/>
      <c r="F87" s="123"/>
      <c r="G87" s="124"/>
      <c r="H87" s="125"/>
      <c r="I87" s="124"/>
      <c r="J87" s="123"/>
      <c r="K87" s="125"/>
      <c r="L87" s="125"/>
    </row>
    <row r="88" spans="1:12" ht="15" customHeight="1">
      <c r="A88" s="134"/>
      <c r="B88" s="134"/>
      <c r="C88" s="134"/>
      <c r="D88" s="134"/>
      <c r="E88" s="124"/>
      <c r="F88" s="123"/>
      <c r="G88" s="124"/>
      <c r="H88" s="125"/>
      <c r="I88" s="124"/>
      <c r="J88" s="123"/>
      <c r="K88" s="125"/>
      <c r="L88" s="125"/>
    </row>
    <row r="89" spans="1:12" ht="15" customHeight="1" thickBot="1">
      <c r="A89" s="155"/>
      <c r="B89" s="155" t="s">
        <v>235</v>
      </c>
      <c r="C89" s="155"/>
      <c r="D89" s="155"/>
      <c r="E89" s="124"/>
      <c r="F89" s="97">
        <v>7.1603842521670444E-2</v>
      </c>
      <c r="G89" s="156"/>
      <c r="H89" s="157">
        <v>0.14000000000000001</v>
      </c>
      <c r="I89" s="156"/>
      <c r="J89" s="97">
        <v>5.4828949832756234E-2</v>
      </c>
      <c r="K89" s="158"/>
      <c r="L89" s="157">
        <v>8.8300000000000003E-2</v>
      </c>
    </row>
    <row r="90" spans="1:12" ht="15" customHeight="1" thickTop="1">
      <c r="A90" s="155"/>
      <c r="B90" s="155"/>
      <c r="C90" s="155"/>
      <c r="D90" s="155"/>
      <c r="E90" s="124"/>
      <c r="F90" s="159"/>
      <c r="G90" s="156"/>
      <c r="H90" s="160"/>
      <c r="I90" s="156"/>
      <c r="J90" s="159"/>
      <c r="K90" s="158"/>
      <c r="L90" s="160"/>
    </row>
    <row r="91" spans="1:12" ht="15" customHeight="1" thickBot="1">
      <c r="A91" s="155"/>
      <c r="B91" s="155" t="s">
        <v>236</v>
      </c>
      <c r="C91" s="155"/>
      <c r="D91" s="155"/>
      <c r="E91" s="124"/>
      <c r="F91" s="97">
        <v>7.1603842521670444E-2</v>
      </c>
      <c r="G91" s="156"/>
      <c r="H91" s="157">
        <v>0.13819999999999999</v>
      </c>
      <c r="I91" s="156"/>
      <c r="J91" s="97">
        <v>5.4828949832756234E-2</v>
      </c>
      <c r="K91" s="158"/>
      <c r="L91" s="157">
        <v>8.72E-2</v>
      </c>
    </row>
    <row r="92" spans="1:12" ht="15" customHeight="1" thickTop="1">
      <c r="A92" s="155"/>
      <c r="B92" s="155"/>
      <c r="C92" s="155"/>
      <c r="D92" s="155"/>
      <c r="E92" s="124"/>
      <c r="F92" s="228"/>
      <c r="G92" s="156"/>
      <c r="H92" s="228"/>
      <c r="I92" s="156"/>
      <c r="J92" s="160"/>
      <c r="K92" s="158"/>
      <c r="L92" s="160"/>
    </row>
    <row r="93" spans="1:12" ht="15" customHeight="1">
      <c r="A93" s="155"/>
      <c r="B93" s="155"/>
      <c r="C93" s="155"/>
      <c r="D93" s="155"/>
      <c r="E93" s="124"/>
      <c r="F93" s="228"/>
      <c r="G93" s="156"/>
      <c r="H93" s="228"/>
      <c r="I93" s="156"/>
      <c r="J93" s="160"/>
      <c r="K93" s="158"/>
      <c r="L93" s="160"/>
    </row>
    <row r="94" spans="1:12" ht="15" customHeight="1">
      <c r="A94" s="155"/>
      <c r="B94" s="155"/>
      <c r="C94" s="155"/>
      <c r="D94" s="155"/>
      <c r="E94" s="124"/>
      <c r="F94" s="228"/>
      <c r="G94" s="156"/>
      <c r="H94" s="228"/>
      <c r="I94" s="156"/>
      <c r="J94" s="160"/>
      <c r="K94" s="158"/>
      <c r="L94" s="160"/>
    </row>
    <row r="95" spans="1:12" ht="15" customHeight="1">
      <c r="A95" s="155"/>
      <c r="B95" s="155"/>
      <c r="C95" s="155"/>
      <c r="D95" s="155"/>
      <c r="E95" s="124"/>
      <c r="F95" s="228"/>
      <c r="G95" s="156"/>
      <c r="H95" s="228"/>
      <c r="I95" s="156"/>
      <c r="J95" s="160"/>
      <c r="K95" s="158"/>
      <c r="L95" s="160"/>
    </row>
    <row r="96" spans="1:12" ht="15" customHeight="1">
      <c r="A96" s="155"/>
      <c r="B96" s="155"/>
      <c r="C96" s="155"/>
      <c r="D96" s="155"/>
      <c r="E96" s="124"/>
      <c r="F96" s="228"/>
      <c r="G96" s="156"/>
      <c r="H96" s="228"/>
      <c r="I96" s="156"/>
      <c r="J96" s="160"/>
      <c r="K96" s="158"/>
      <c r="L96" s="160"/>
    </row>
    <row r="97" spans="1:12" ht="15" customHeight="1">
      <c r="A97" s="155"/>
      <c r="B97" s="155"/>
      <c r="C97" s="155"/>
      <c r="D97" s="155"/>
      <c r="E97" s="124"/>
      <c r="F97" s="228"/>
      <c r="G97" s="156"/>
      <c r="H97" s="228"/>
      <c r="I97" s="156"/>
      <c r="J97" s="160"/>
      <c r="K97" s="158"/>
      <c r="L97" s="160"/>
    </row>
    <row r="98" spans="1:12" ht="15" customHeight="1">
      <c r="A98" s="155"/>
      <c r="B98" s="155"/>
      <c r="C98" s="155"/>
      <c r="D98" s="155"/>
      <c r="E98" s="124"/>
      <c r="F98" s="228"/>
      <c r="G98" s="156"/>
      <c r="H98" s="228"/>
      <c r="I98" s="156"/>
      <c r="J98" s="160"/>
      <c r="K98" s="158"/>
      <c r="L98" s="160"/>
    </row>
    <row r="99" spans="1:12" ht="15" customHeight="1">
      <c r="A99" s="155"/>
      <c r="B99" s="155"/>
      <c r="C99" s="155"/>
      <c r="D99" s="155"/>
      <c r="E99" s="124"/>
      <c r="F99" s="228"/>
      <c r="G99" s="156"/>
      <c r="H99" s="228"/>
      <c r="I99" s="156"/>
      <c r="J99" s="160"/>
      <c r="K99" s="158"/>
      <c r="L99" s="160"/>
    </row>
    <row r="100" spans="1:12" ht="15" customHeight="1">
      <c r="A100" s="155"/>
      <c r="B100" s="155"/>
      <c r="C100" s="155"/>
      <c r="D100" s="155"/>
      <c r="E100" s="124"/>
      <c r="F100" s="228"/>
      <c r="G100" s="156"/>
      <c r="H100" s="228"/>
      <c r="I100" s="156"/>
      <c r="J100" s="160"/>
      <c r="K100" s="158"/>
      <c r="L100" s="160"/>
    </row>
    <row r="101" spans="1:12" ht="15" customHeight="1">
      <c r="A101" s="155"/>
      <c r="B101" s="155"/>
      <c r="C101" s="155"/>
      <c r="D101" s="155"/>
      <c r="E101" s="124"/>
      <c r="F101" s="228"/>
      <c r="G101" s="156"/>
      <c r="H101" s="228"/>
      <c r="I101" s="156"/>
      <c r="J101" s="160"/>
      <c r="K101" s="158"/>
      <c r="L101" s="160"/>
    </row>
    <row r="102" spans="1:12" ht="18.75" customHeight="1">
      <c r="A102" s="155"/>
      <c r="B102" s="155"/>
      <c r="C102" s="155"/>
      <c r="D102" s="155"/>
      <c r="E102" s="124"/>
      <c r="F102" s="228"/>
      <c r="G102" s="156"/>
      <c r="H102" s="228"/>
      <c r="I102" s="156"/>
      <c r="J102" s="160"/>
      <c r="K102" s="158"/>
      <c r="L102" s="160"/>
    </row>
    <row r="103" spans="1:12" ht="15" customHeight="1">
      <c r="A103" s="155"/>
      <c r="B103" s="155"/>
      <c r="C103" s="155"/>
      <c r="D103" s="155"/>
      <c r="E103" s="124"/>
      <c r="F103" s="228"/>
      <c r="G103" s="156"/>
      <c r="H103" s="228"/>
      <c r="I103" s="156"/>
      <c r="J103" s="160"/>
      <c r="K103" s="158"/>
      <c r="L103" s="160"/>
    </row>
    <row r="104" spans="1:12" ht="15" customHeight="1">
      <c r="A104" s="155"/>
      <c r="B104" s="155"/>
      <c r="C104" s="155"/>
      <c r="D104" s="155"/>
      <c r="E104" s="124"/>
      <c r="F104" s="228"/>
      <c r="G104" s="156"/>
      <c r="H104" s="228"/>
      <c r="I104" s="156"/>
      <c r="J104" s="160"/>
      <c r="K104" s="158"/>
      <c r="L104" s="160"/>
    </row>
    <row r="105" spans="1:12" ht="15" customHeight="1">
      <c r="A105" s="155"/>
      <c r="B105" s="155"/>
      <c r="C105" s="155"/>
      <c r="D105" s="155"/>
      <c r="E105" s="124"/>
      <c r="F105" s="228"/>
      <c r="G105" s="156"/>
      <c r="H105" s="228"/>
      <c r="I105" s="156"/>
      <c r="J105" s="160"/>
      <c r="K105" s="158"/>
      <c r="L105" s="160"/>
    </row>
    <row r="106" spans="1:12" ht="15" customHeight="1">
      <c r="A106" s="155"/>
      <c r="B106" s="155"/>
      <c r="C106" s="155"/>
      <c r="D106" s="155"/>
      <c r="E106" s="124"/>
      <c r="F106" s="228"/>
      <c r="G106" s="156"/>
      <c r="H106" s="228"/>
      <c r="I106" s="156"/>
      <c r="J106" s="160"/>
      <c r="K106" s="158"/>
      <c r="L106" s="160"/>
    </row>
    <row r="107" spans="1:12" ht="15" customHeight="1">
      <c r="A107" s="155"/>
      <c r="B107" s="155"/>
      <c r="C107" s="155"/>
      <c r="D107" s="155"/>
      <c r="E107" s="124"/>
      <c r="F107" s="228"/>
      <c r="G107" s="156"/>
      <c r="H107" s="228"/>
      <c r="I107" s="156"/>
      <c r="J107" s="160"/>
      <c r="K107" s="158"/>
      <c r="L107" s="160"/>
    </row>
    <row r="108" spans="1:12" ht="15" customHeight="1">
      <c r="A108" s="155"/>
      <c r="B108" s="155"/>
      <c r="C108" s="155"/>
      <c r="D108" s="155"/>
      <c r="E108" s="124"/>
      <c r="F108" s="228"/>
      <c r="G108" s="156"/>
      <c r="H108" s="228"/>
      <c r="I108" s="156"/>
      <c r="J108" s="160"/>
      <c r="K108" s="158"/>
      <c r="L108" s="160"/>
    </row>
    <row r="109" spans="1:12" ht="15" customHeight="1">
      <c r="A109" s="155"/>
      <c r="B109" s="155"/>
      <c r="C109" s="155"/>
      <c r="D109" s="155"/>
      <c r="E109" s="124"/>
      <c r="F109" s="228"/>
      <c r="G109" s="156"/>
      <c r="H109" s="228"/>
      <c r="I109" s="156"/>
      <c r="J109" s="160"/>
      <c r="K109" s="158"/>
      <c r="L109" s="160"/>
    </row>
    <row r="110" spans="1:12" ht="15" customHeight="1">
      <c r="A110" s="155"/>
      <c r="B110" s="155"/>
      <c r="C110" s="155"/>
      <c r="D110" s="155"/>
      <c r="E110" s="124"/>
      <c r="F110" s="228"/>
      <c r="G110" s="156"/>
      <c r="H110" s="228"/>
      <c r="I110" s="156"/>
      <c r="J110" s="160"/>
      <c r="K110" s="158"/>
      <c r="L110" s="160"/>
    </row>
    <row r="111" spans="1:12" ht="15" customHeight="1">
      <c r="A111" s="155"/>
      <c r="B111" s="155"/>
      <c r="C111" s="155"/>
      <c r="D111" s="155"/>
      <c r="E111" s="124"/>
      <c r="F111" s="228"/>
      <c r="G111" s="156"/>
      <c r="H111" s="228"/>
      <c r="I111" s="156"/>
      <c r="J111" s="160"/>
      <c r="K111" s="158"/>
      <c r="L111" s="160"/>
    </row>
    <row r="112" spans="1:12" ht="15" customHeight="1">
      <c r="A112" s="155"/>
      <c r="B112" s="155"/>
      <c r="C112" s="155"/>
      <c r="D112" s="155"/>
      <c r="E112" s="124"/>
      <c r="F112" s="228"/>
      <c r="G112" s="156"/>
      <c r="H112" s="228"/>
      <c r="I112" s="156"/>
      <c r="J112" s="160"/>
      <c r="K112" s="158"/>
      <c r="L112" s="160"/>
    </row>
    <row r="113" spans="1:12" ht="15" customHeight="1">
      <c r="A113" s="155"/>
      <c r="B113" s="155"/>
      <c r="C113" s="155"/>
      <c r="D113" s="155"/>
      <c r="E113" s="124"/>
      <c r="F113" s="228"/>
      <c r="G113" s="156"/>
      <c r="H113" s="228"/>
      <c r="I113" s="156"/>
      <c r="J113" s="160"/>
      <c r="K113" s="158"/>
      <c r="L113" s="160"/>
    </row>
    <row r="114" spans="1:12" ht="15" customHeight="1">
      <c r="A114" s="155"/>
      <c r="B114" s="155"/>
      <c r="C114" s="155"/>
      <c r="D114" s="155"/>
      <c r="E114" s="124"/>
      <c r="F114" s="228"/>
      <c r="G114" s="156"/>
      <c r="H114" s="228"/>
      <c r="I114" s="156"/>
      <c r="J114" s="160"/>
      <c r="K114" s="158"/>
      <c r="L114" s="160"/>
    </row>
    <row r="115" spans="1:12" ht="15" customHeight="1">
      <c r="A115" s="155"/>
      <c r="B115" s="155"/>
      <c r="C115" s="155"/>
      <c r="D115" s="155"/>
      <c r="E115" s="124"/>
      <c r="F115" s="228"/>
      <c r="G115" s="156"/>
      <c r="H115" s="228"/>
      <c r="I115" s="156"/>
      <c r="J115" s="160"/>
      <c r="K115" s="158"/>
      <c r="L115" s="160"/>
    </row>
    <row r="116" spans="1:12" ht="15" customHeight="1">
      <c r="A116" s="155"/>
      <c r="B116" s="155"/>
      <c r="C116" s="155"/>
      <c r="D116" s="155"/>
      <c r="E116" s="124"/>
      <c r="F116" s="228"/>
      <c r="G116" s="156"/>
      <c r="H116" s="228"/>
      <c r="I116" s="156"/>
      <c r="J116" s="160"/>
      <c r="K116" s="158"/>
      <c r="L116" s="160"/>
    </row>
    <row r="117" spans="1:12" ht="21" customHeight="1">
      <c r="A117" s="155"/>
      <c r="B117" s="155"/>
      <c r="C117" s="155"/>
      <c r="D117" s="155"/>
      <c r="E117" s="124"/>
      <c r="F117" s="228"/>
      <c r="G117" s="156"/>
      <c r="H117" s="228"/>
      <c r="I117" s="156"/>
      <c r="J117" s="160"/>
      <c r="K117" s="158"/>
      <c r="L117" s="160"/>
    </row>
    <row r="118" spans="1:12" ht="21.95" customHeight="1">
      <c r="A118" s="226" t="s">
        <v>34</v>
      </c>
      <c r="B118" s="226"/>
      <c r="C118" s="226"/>
      <c r="D118" s="226"/>
      <c r="E118" s="227"/>
      <c r="F118" s="192"/>
      <c r="G118" s="227"/>
      <c r="H118" s="192"/>
      <c r="I118" s="192"/>
      <c r="J118" s="192"/>
      <c r="K118" s="192"/>
      <c r="L118" s="192"/>
    </row>
  </sheetData>
  <mergeCells count="8">
    <mergeCell ref="F69:H69"/>
    <mergeCell ref="J69:L69"/>
    <mergeCell ref="F6:H6"/>
    <mergeCell ref="J6:L6"/>
    <mergeCell ref="F7:H7"/>
    <mergeCell ref="J7:L7"/>
    <mergeCell ref="F68:H68"/>
    <mergeCell ref="J68:L68"/>
  </mergeCells>
  <pageMargins left="0.8" right="0.5" top="0.5" bottom="0.6" header="0.49" footer="0.4"/>
  <pageSetup paperSize="9" scale="91" firstPageNumber="7" orientation="portrait" useFirstPageNumber="1" horizontalDpi="1200" verticalDpi="1200" r:id="rId1"/>
  <headerFooter>
    <oddFooter>&amp;R&amp;9&amp;P</oddFooter>
  </headerFooter>
  <rowBreaks count="1" manualBreakCount="1">
    <brk id="62"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25D0D-3EBC-4537-8A3F-5D3D8DD07F71}">
  <dimension ref="A1:AI53"/>
  <sheetViews>
    <sheetView topLeftCell="A40" zoomScaleNormal="100" zoomScaleSheetLayoutView="85" workbookViewId="0">
      <selection activeCell="W22" sqref="W22"/>
    </sheetView>
  </sheetViews>
  <sheetFormatPr defaultColWidth="9.140625" defaultRowHeight="16.149999999999999" customHeight="1"/>
  <cols>
    <col min="1" max="3" width="1.28515625" style="112" customWidth="1"/>
    <col min="4" max="4" width="18.85546875" style="112" customWidth="1"/>
    <col min="5" max="5" width="5.140625" style="112" customWidth="1"/>
    <col min="6" max="6" width="0.5703125" style="112" customWidth="1"/>
    <col min="7" max="7" width="10.85546875" style="111" customWidth="1"/>
    <col min="8" max="8" width="0.5703125" style="111" customWidth="1"/>
    <col min="9" max="9" width="11.7109375" style="111" customWidth="1"/>
    <col min="10" max="10" width="0.5703125" style="111" customWidth="1"/>
    <col min="11" max="11" width="10.7109375" style="111" bestFit="1" customWidth="1"/>
    <col min="12" max="12" width="0.5703125" style="111" customWidth="1"/>
    <col min="13" max="13" width="10.85546875" style="111" customWidth="1"/>
    <col min="14" max="14" width="0.5703125" style="111" customWidth="1"/>
    <col min="15" max="15" width="12.140625" style="111" customWidth="1"/>
    <col min="16" max="16" width="0.5703125" style="111" customWidth="1"/>
    <col min="17" max="17" width="11.85546875" style="111" customWidth="1"/>
    <col min="18" max="18" width="0.5703125" style="111" customWidth="1"/>
    <col min="19" max="19" width="11.7109375" style="111" customWidth="1"/>
    <col min="20" max="20" width="0.5703125" style="111" customWidth="1"/>
    <col min="21" max="21" width="10.42578125" style="111" customWidth="1"/>
    <col min="22" max="22" width="0.5703125" style="111" customWidth="1"/>
    <col min="23" max="23" width="14.7109375" style="111" customWidth="1"/>
    <col min="24" max="24" width="0.5703125" style="111" customWidth="1"/>
    <col min="25" max="25" width="16" style="111" customWidth="1"/>
    <col min="26" max="26" width="0.5703125" style="111" customWidth="1"/>
    <col min="27" max="27" width="12.140625" style="111" customWidth="1"/>
    <col min="28" max="28" width="0.5703125" style="111" customWidth="1"/>
    <col min="29" max="29" width="11.42578125" style="111" customWidth="1"/>
    <col min="30" max="30" width="0.5703125" style="111" customWidth="1"/>
    <col min="31" max="31" width="12" style="111" bestFit="1" customWidth="1"/>
    <col min="32" max="32" width="0.5703125" style="111" customWidth="1"/>
    <col min="33" max="33" width="10.85546875" style="111" bestFit="1" customWidth="1"/>
    <col min="34" max="34" width="0.5703125" style="111" customWidth="1"/>
    <col min="35" max="35" width="12" style="111" bestFit="1" customWidth="1"/>
    <col min="36" max="16384" width="9.140625" style="112"/>
  </cols>
  <sheetData>
    <row r="1" spans="1:35" ht="16.149999999999999" customHeight="1">
      <c r="A1" s="109" t="s">
        <v>0</v>
      </c>
      <c r="B1" s="109"/>
      <c r="C1" s="109"/>
      <c r="D1" s="109"/>
      <c r="E1" s="109"/>
      <c r="F1" s="109"/>
    </row>
    <row r="2" spans="1:35" ht="16.149999999999999" customHeight="1">
      <c r="A2" s="109" t="s">
        <v>105</v>
      </c>
      <c r="B2" s="109"/>
      <c r="C2" s="109"/>
      <c r="D2" s="109"/>
      <c r="E2" s="109"/>
      <c r="F2" s="109"/>
    </row>
    <row r="3" spans="1:35" ht="16.149999999999999" customHeight="1">
      <c r="A3" s="113" t="str">
        <f>'7-8 (9m)'!A3</f>
        <v>For the nine-month period ended 30 September 2020</v>
      </c>
      <c r="B3" s="113"/>
      <c r="C3" s="113"/>
      <c r="D3" s="113"/>
      <c r="E3" s="113"/>
      <c r="F3" s="113"/>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row>
    <row r="4" spans="1:35" ht="16.149999999999999" customHeight="1">
      <c r="A4" s="109"/>
      <c r="B4" s="109"/>
      <c r="C4" s="109"/>
      <c r="D4" s="109"/>
      <c r="E4" s="109"/>
      <c r="F4" s="109"/>
    </row>
    <row r="5" spans="1:35" s="116" customFormat="1" ht="16.149999999999999" customHeight="1">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row>
    <row r="6" spans="1:35" s="131" customFormat="1" ht="16.149999999999999" customHeight="1">
      <c r="A6" s="169"/>
      <c r="B6" s="169"/>
      <c r="C6" s="169"/>
      <c r="D6" s="169"/>
      <c r="E6" s="170"/>
      <c r="F6" s="170"/>
      <c r="G6" s="265" t="s">
        <v>106</v>
      </c>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row>
    <row r="7" spans="1:35" s="131" customFormat="1" ht="16.149999999999999" customHeight="1">
      <c r="A7" s="169"/>
      <c r="B7" s="169"/>
      <c r="C7" s="169"/>
      <c r="D7" s="169"/>
      <c r="E7" s="170"/>
      <c r="F7" s="170"/>
      <c r="G7" s="266" t="s">
        <v>107</v>
      </c>
      <c r="H7" s="266"/>
      <c r="I7" s="266"/>
      <c r="J7" s="266"/>
      <c r="K7" s="266"/>
      <c r="L7" s="266"/>
      <c r="M7" s="266"/>
      <c r="N7" s="266"/>
      <c r="O7" s="266"/>
      <c r="P7" s="266"/>
      <c r="Q7" s="266"/>
      <c r="R7" s="266"/>
      <c r="S7" s="266"/>
      <c r="T7" s="266"/>
      <c r="U7" s="266"/>
      <c r="V7" s="266"/>
      <c r="W7" s="266"/>
      <c r="X7" s="266"/>
      <c r="Y7" s="266"/>
      <c r="Z7" s="266"/>
      <c r="AA7" s="266"/>
      <c r="AB7" s="266"/>
      <c r="AC7" s="266"/>
      <c r="AD7" s="266"/>
      <c r="AE7" s="266"/>
      <c r="AF7" s="171"/>
      <c r="AG7" s="171"/>
      <c r="AH7" s="171"/>
      <c r="AI7" s="171"/>
    </row>
    <row r="8" spans="1:35" s="131" customFormat="1" ht="16.149999999999999" customHeight="1">
      <c r="A8" s="169"/>
      <c r="B8" s="169"/>
      <c r="C8" s="169"/>
      <c r="D8" s="169"/>
      <c r="E8" s="172"/>
      <c r="F8" s="172"/>
      <c r="G8" s="173"/>
      <c r="H8" s="173"/>
      <c r="I8" s="173"/>
      <c r="J8" s="173"/>
      <c r="K8" s="170"/>
      <c r="L8" s="170"/>
      <c r="M8" s="170"/>
      <c r="N8" s="170"/>
      <c r="O8" s="170"/>
      <c r="P8" s="170"/>
      <c r="Q8" s="170"/>
      <c r="R8" s="174"/>
      <c r="S8" s="266" t="s">
        <v>68</v>
      </c>
      <c r="T8" s="266"/>
      <c r="U8" s="266"/>
      <c r="V8" s="266"/>
      <c r="W8" s="266"/>
      <c r="X8" s="266"/>
      <c r="Y8" s="266"/>
      <c r="Z8" s="266"/>
      <c r="AA8" s="266"/>
      <c r="AB8" s="266"/>
      <c r="AC8" s="266"/>
      <c r="AD8" s="174"/>
      <c r="AE8" s="173"/>
      <c r="AF8" s="174"/>
      <c r="AG8" s="173"/>
      <c r="AH8" s="174"/>
      <c r="AI8" s="174"/>
    </row>
    <row r="9" spans="1:35" s="131" customFormat="1" ht="16.149999999999999" customHeight="1">
      <c r="A9" s="169"/>
      <c r="B9" s="169"/>
      <c r="C9" s="169"/>
      <c r="D9" s="169"/>
      <c r="E9" s="172"/>
      <c r="F9" s="172"/>
      <c r="G9" s="173"/>
      <c r="H9" s="173"/>
      <c r="I9" s="173"/>
      <c r="J9" s="173"/>
      <c r="K9" s="170"/>
      <c r="L9" s="170"/>
      <c r="M9" s="170"/>
      <c r="N9" s="170"/>
      <c r="O9" s="170"/>
      <c r="P9" s="170"/>
      <c r="Q9" s="170"/>
      <c r="R9" s="174"/>
      <c r="S9" s="265" t="s">
        <v>92</v>
      </c>
      <c r="T9" s="265"/>
      <c r="U9" s="265"/>
      <c r="V9" s="265"/>
      <c r="W9" s="265"/>
      <c r="X9" s="265"/>
      <c r="Y9" s="265"/>
      <c r="Z9" s="265"/>
      <c r="AA9" s="265"/>
      <c r="AB9" s="174"/>
      <c r="AC9" s="170"/>
      <c r="AD9" s="174"/>
      <c r="AE9" s="173"/>
      <c r="AF9" s="174"/>
      <c r="AG9" s="173"/>
      <c r="AH9" s="174"/>
      <c r="AI9" s="174"/>
    </row>
    <row r="10" spans="1:35" s="131" customFormat="1" ht="16.149999999999999" customHeight="1">
      <c r="A10" s="169"/>
      <c r="B10" s="169"/>
      <c r="C10" s="169"/>
      <c r="D10" s="169"/>
      <c r="E10" s="172"/>
      <c r="F10" s="172"/>
      <c r="G10" s="173"/>
      <c r="H10" s="173"/>
      <c r="I10" s="173"/>
      <c r="J10" s="173"/>
      <c r="K10" s="170"/>
      <c r="L10" s="170"/>
      <c r="M10" s="170"/>
      <c r="N10" s="170"/>
      <c r="O10" s="170"/>
      <c r="P10" s="170"/>
      <c r="Q10" s="170"/>
      <c r="R10" s="174"/>
      <c r="S10" s="199"/>
      <c r="T10" s="199"/>
      <c r="U10" s="199"/>
      <c r="V10" s="199"/>
      <c r="X10" s="199"/>
      <c r="Y10" s="175" t="s">
        <v>263</v>
      </c>
      <c r="Z10" s="199"/>
      <c r="AA10" s="174" t="s">
        <v>264</v>
      </c>
      <c r="AB10" s="174"/>
      <c r="AC10" s="174" t="s">
        <v>108</v>
      </c>
      <c r="AD10" s="174"/>
      <c r="AE10" s="173"/>
      <c r="AF10" s="174"/>
      <c r="AG10" s="173"/>
      <c r="AH10" s="174"/>
      <c r="AI10" s="174"/>
    </row>
    <row r="11" spans="1:35" s="131" customFormat="1" ht="16.149999999999999" customHeight="1">
      <c r="A11" s="169"/>
      <c r="B11" s="169"/>
      <c r="C11" s="169"/>
      <c r="D11" s="169"/>
      <c r="E11" s="172"/>
      <c r="F11" s="172"/>
      <c r="G11" s="174"/>
      <c r="H11" s="174"/>
      <c r="I11" s="174" t="s">
        <v>109</v>
      </c>
      <c r="J11" s="173"/>
      <c r="K11" s="173"/>
      <c r="L11" s="173"/>
      <c r="M11" s="174"/>
      <c r="N11" s="173"/>
      <c r="O11" s="170"/>
      <c r="P11" s="170"/>
      <c r="Q11" s="170"/>
      <c r="R11" s="174"/>
      <c r="S11" s="170"/>
      <c r="T11" s="170"/>
      <c r="U11" s="170"/>
      <c r="V11" s="170"/>
      <c r="W11" s="175"/>
      <c r="X11" s="170"/>
      <c r="Y11" s="175" t="s">
        <v>265</v>
      </c>
      <c r="Z11" s="170"/>
      <c r="AA11" s="174" t="s">
        <v>266</v>
      </c>
      <c r="AB11" s="170"/>
      <c r="AC11" s="174" t="s">
        <v>111</v>
      </c>
      <c r="AD11" s="170"/>
      <c r="AE11" s="170"/>
      <c r="AF11" s="170"/>
      <c r="AG11" s="170"/>
      <c r="AH11" s="174"/>
      <c r="AI11" s="174"/>
    </row>
    <row r="12" spans="1:35" s="131" customFormat="1" ht="16.149999999999999" customHeight="1">
      <c r="A12" s="169"/>
      <c r="B12" s="169"/>
      <c r="C12" s="169"/>
      <c r="D12" s="169"/>
      <c r="E12" s="172"/>
      <c r="F12" s="172"/>
      <c r="G12" s="174" t="s">
        <v>112</v>
      </c>
      <c r="H12" s="174"/>
      <c r="I12" s="174" t="s">
        <v>171</v>
      </c>
      <c r="J12" s="173"/>
      <c r="K12" s="174"/>
      <c r="L12" s="173"/>
      <c r="N12" s="173"/>
      <c r="O12" s="265" t="s">
        <v>65</v>
      </c>
      <c r="P12" s="265"/>
      <c r="Q12" s="265"/>
      <c r="R12" s="174"/>
      <c r="S12" s="174"/>
      <c r="T12" s="199"/>
      <c r="U12" s="174"/>
      <c r="V12" s="199"/>
      <c r="W12" s="175" t="s">
        <v>306</v>
      </c>
      <c r="X12" s="174"/>
      <c r="Y12" s="175" t="s">
        <v>267</v>
      </c>
      <c r="Z12" s="174"/>
      <c r="AA12" s="174" t="s">
        <v>268</v>
      </c>
      <c r="AB12" s="174"/>
      <c r="AC12" s="175" t="s">
        <v>113</v>
      </c>
      <c r="AD12" s="174"/>
      <c r="AE12" s="175" t="s">
        <v>114</v>
      </c>
      <c r="AF12" s="174"/>
      <c r="AG12" s="175" t="s">
        <v>115</v>
      </c>
      <c r="AH12" s="174"/>
      <c r="AI12" s="174"/>
    </row>
    <row r="13" spans="1:35" s="131" customFormat="1" ht="16.149999999999999" customHeight="1">
      <c r="A13" s="169"/>
      <c r="B13" s="169"/>
      <c r="C13" s="169"/>
      <c r="D13" s="169"/>
      <c r="E13" s="172"/>
      <c r="F13" s="172"/>
      <c r="G13" s="174" t="s">
        <v>116</v>
      </c>
      <c r="H13" s="174"/>
      <c r="I13" s="174" t="s">
        <v>172</v>
      </c>
      <c r="J13" s="174"/>
      <c r="K13" s="174"/>
      <c r="L13" s="174"/>
      <c r="M13" s="174" t="s">
        <v>316</v>
      </c>
      <c r="N13" s="174"/>
      <c r="O13" s="174" t="s">
        <v>117</v>
      </c>
      <c r="P13" s="174"/>
      <c r="Q13" s="174"/>
      <c r="R13" s="174"/>
      <c r="S13" s="174"/>
      <c r="T13" s="174"/>
      <c r="U13" s="174" t="s">
        <v>173</v>
      </c>
      <c r="V13" s="174"/>
      <c r="W13" s="175" t="s">
        <v>207</v>
      </c>
      <c r="X13" s="174"/>
      <c r="Y13" s="175" t="s">
        <v>269</v>
      </c>
      <c r="Z13" s="174"/>
      <c r="AA13" s="175" t="s">
        <v>270</v>
      </c>
      <c r="AB13" s="174"/>
      <c r="AC13" s="175" t="s">
        <v>118</v>
      </c>
      <c r="AD13" s="174"/>
      <c r="AE13" s="175" t="s">
        <v>119</v>
      </c>
      <c r="AF13" s="174"/>
      <c r="AG13" s="175" t="s">
        <v>120</v>
      </c>
      <c r="AH13" s="174"/>
      <c r="AI13" s="174"/>
    </row>
    <row r="14" spans="1:35" s="131" customFormat="1" ht="16.149999999999999" customHeight="1">
      <c r="A14" s="169"/>
      <c r="B14" s="169"/>
      <c r="C14" s="169"/>
      <c r="D14" s="169"/>
      <c r="E14" s="172"/>
      <c r="F14" s="172"/>
      <c r="G14" s="174" t="s">
        <v>121</v>
      </c>
      <c r="H14" s="174"/>
      <c r="I14" s="174" t="s">
        <v>122</v>
      </c>
      <c r="J14" s="174"/>
      <c r="K14" s="174" t="s">
        <v>63</v>
      </c>
      <c r="L14" s="174"/>
      <c r="M14" s="174" t="s">
        <v>317</v>
      </c>
      <c r="N14" s="174"/>
      <c r="O14" s="174" t="s">
        <v>124</v>
      </c>
      <c r="P14" s="174"/>
      <c r="Q14" s="174" t="s">
        <v>67</v>
      </c>
      <c r="R14" s="174"/>
      <c r="S14" s="174" t="s">
        <v>271</v>
      </c>
      <c r="T14" s="174"/>
      <c r="U14" s="174" t="s">
        <v>174</v>
      </c>
      <c r="V14" s="174"/>
      <c r="W14" s="175" t="s">
        <v>208</v>
      </c>
      <c r="X14" s="174"/>
      <c r="Y14" s="175" t="s">
        <v>272</v>
      </c>
      <c r="Z14" s="174"/>
      <c r="AA14" s="174" t="s">
        <v>90</v>
      </c>
      <c r="AB14" s="174"/>
      <c r="AC14" s="174" t="s">
        <v>125</v>
      </c>
      <c r="AD14" s="174"/>
      <c r="AE14" s="175" t="s">
        <v>70</v>
      </c>
      <c r="AF14" s="174"/>
      <c r="AG14" s="175" t="s">
        <v>126</v>
      </c>
      <c r="AH14" s="174"/>
      <c r="AI14" s="175" t="s">
        <v>175</v>
      </c>
    </row>
    <row r="15" spans="1:35" s="131" customFormat="1" ht="16.149999999999999" customHeight="1">
      <c r="A15" s="169"/>
      <c r="B15" s="169"/>
      <c r="C15" s="169"/>
      <c r="D15" s="169"/>
      <c r="E15" s="176" t="s">
        <v>7</v>
      </c>
      <c r="F15" s="172"/>
      <c r="G15" s="177" t="s">
        <v>8</v>
      </c>
      <c r="H15" s="174"/>
      <c r="I15" s="177" t="s">
        <v>8</v>
      </c>
      <c r="J15" s="174"/>
      <c r="K15" s="177" t="s">
        <v>8</v>
      </c>
      <c r="L15" s="174"/>
      <c r="M15" s="177" t="s">
        <v>8</v>
      </c>
      <c r="N15" s="174"/>
      <c r="O15" s="177" t="s">
        <v>8</v>
      </c>
      <c r="P15" s="174"/>
      <c r="Q15" s="177" t="s">
        <v>8</v>
      </c>
      <c r="R15" s="174"/>
      <c r="S15" s="177" t="s">
        <v>8</v>
      </c>
      <c r="T15" s="174"/>
      <c r="U15" s="177" t="s">
        <v>8</v>
      </c>
      <c r="V15" s="174"/>
      <c r="W15" s="177" t="s">
        <v>8</v>
      </c>
      <c r="X15" s="174"/>
      <c r="Y15" s="177" t="s">
        <v>8</v>
      </c>
      <c r="Z15" s="174"/>
      <c r="AA15" s="177" t="s">
        <v>8</v>
      </c>
      <c r="AB15" s="174"/>
      <c r="AC15" s="177" t="s">
        <v>8</v>
      </c>
      <c r="AD15" s="174"/>
      <c r="AE15" s="177" t="s">
        <v>8</v>
      </c>
      <c r="AF15" s="174"/>
      <c r="AG15" s="177" t="s">
        <v>8</v>
      </c>
      <c r="AH15" s="174"/>
      <c r="AI15" s="177" t="s">
        <v>8</v>
      </c>
    </row>
    <row r="16" spans="1:35" s="131" customFormat="1" ht="16.149999999999999" customHeight="1">
      <c r="A16" s="170"/>
      <c r="B16" s="170"/>
      <c r="C16" s="170"/>
      <c r="D16" s="170"/>
      <c r="E16" s="180"/>
      <c r="F16" s="184"/>
      <c r="G16" s="59"/>
      <c r="H16" s="59"/>
      <c r="I16" s="59"/>
      <c r="J16" s="59"/>
      <c r="K16" s="59"/>
      <c r="L16" s="59"/>
      <c r="M16" s="173"/>
      <c r="N16" s="59"/>
      <c r="O16" s="59"/>
      <c r="P16" s="59"/>
      <c r="Q16" s="59"/>
      <c r="R16" s="59"/>
      <c r="S16" s="59"/>
      <c r="T16" s="59"/>
      <c r="U16" s="59"/>
      <c r="V16" s="59"/>
      <c r="W16" s="179"/>
      <c r="X16" s="59"/>
      <c r="Y16" s="179"/>
      <c r="Z16" s="59"/>
      <c r="AA16" s="179"/>
      <c r="AB16" s="59"/>
      <c r="AC16" s="179"/>
      <c r="AD16" s="59"/>
      <c r="AE16" s="179"/>
      <c r="AF16" s="59"/>
      <c r="AG16" s="179"/>
      <c r="AH16" s="59"/>
      <c r="AI16" s="59"/>
    </row>
    <row r="17" spans="1:35" s="131" customFormat="1" ht="16.149999999999999" customHeight="1">
      <c r="A17" s="181" t="s">
        <v>178</v>
      </c>
      <c r="B17" s="181"/>
      <c r="C17" s="181"/>
      <c r="D17" s="181"/>
      <c r="E17" s="180"/>
      <c r="F17" s="178"/>
      <c r="G17" s="252">
        <v>1433426717</v>
      </c>
      <c r="H17" s="59"/>
      <c r="I17" s="252">
        <v>12438534575</v>
      </c>
      <c r="J17" s="59"/>
      <c r="K17" s="252">
        <v>795398351</v>
      </c>
      <c r="L17" s="59"/>
      <c r="M17" s="252">
        <v>172861100</v>
      </c>
      <c r="N17" s="59"/>
      <c r="O17" s="252">
        <v>156777302</v>
      </c>
      <c r="P17" s="59"/>
      <c r="Q17" s="252">
        <v>8471392437</v>
      </c>
      <c r="R17" s="59"/>
      <c r="S17" s="252">
        <v>291196570</v>
      </c>
      <c r="T17" s="59"/>
      <c r="U17" s="252">
        <v>-90974382</v>
      </c>
      <c r="V17" s="59"/>
      <c r="W17" s="252">
        <v>6298087</v>
      </c>
      <c r="X17" s="59"/>
      <c r="Y17" s="252">
        <v>0</v>
      </c>
      <c r="Z17" s="59"/>
      <c r="AA17" s="252">
        <v>-17579956</v>
      </c>
      <c r="AB17" s="59"/>
      <c r="AC17" s="252">
        <v>3568397978</v>
      </c>
      <c r="AD17" s="59"/>
      <c r="AE17" s="179">
        <f t="shared" ref="AE17" si="0">SUM(G17:AC17)</f>
        <v>27225728779</v>
      </c>
      <c r="AF17" s="59"/>
      <c r="AG17" s="252">
        <v>3788364071</v>
      </c>
      <c r="AH17" s="59"/>
      <c r="AI17" s="252">
        <f>SUM(AE17:AG17)</f>
        <v>31014092850</v>
      </c>
    </row>
    <row r="18" spans="1:35" s="131" customFormat="1" ht="16.149999999999999" customHeight="1">
      <c r="A18" s="170" t="s">
        <v>182</v>
      </c>
      <c r="B18" s="181"/>
      <c r="C18" s="181"/>
      <c r="D18" s="181"/>
      <c r="E18" s="180"/>
      <c r="F18" s="178"/>
      <c r="G18" s="253"/>
      <c r="H18" s="59"/>
      <c r="I18" s="253"/>
      <c r="J18" s="59"/>
      <c r="K18" s="253"/>
      <c r="L18" s="59"/>
      <c r="M18" s="253"/>
      <c r="N18" s="59"/>
      <c r="O18" s="253"/>
      <c r="P18" s="59"/>
      <c r="Q18" s="253"/>
      <c r="R18" s="59"/>
      <c r="S18" s="253"/>
      <c r="T18" s="59"/>
      <c r="U18" s="253"/>
      <c r="V18" s="59"/>
      <c r="W18" s="253"/>
      <c r="X18" s="59"/>
      <c r="Y18" s="253"/>
      <c r="Z18" s="59"/>
      <c r="AA18" s="253"/>
      <c r="AB18" s="59"/>
      <c r="AC18" s="253"/>
      <c r="AD18" s="59"/>
      <c r="AE18" s="253"/>
      <c r="AF18" s="59"/>
      <c r="AG18" s="253"/>
      <c r="AH18" s="59"/>
      <c r="AI18" s="253"/>
    </row>
    <row r="19" spans="1:35" s="131" customFormat="1" ht="16.149999999999999" customHeight="1">
      <c r="A19" s="170"/>
      <c r="B19" s="170" t="s">
        <v>181</v>
      </c>
      <c r="C19" s="181"/>
      <c r="D19" s="181"/>
      <c r="E19" s="180"/>
      <c r="F19" s="178"/>
      <c r="G19" s="59">
        <v>0</v>
      </c>
      <c r="H19" s="59"/>
      <c r="I19" s="59">
        <v>0</v>
      </c>
      <c r="J19" s="59"/>
      <c r="K19" s="59">
        <v>0</v>
      </c>
      <c r="L19" s="59"/>
      <c r="M19" s="254">
        <v>0</v>
      </c>
      <c r="N19" s="59"/>
      <c r="O19" s="59">
        <v>0</v>
      </c>
      <c r="P19" s="59"/>
      <c r="Q19" s="59">
        <v>-1708596544</v>
      </c>
      <c r="R19" s="59"/>
      <c r="S19" s="59">
        <v>0</v>
      </c>
      <c r="T19" s="59"/>
      <c r="U19" s="59">
        <v>0</v>
      </c>
      <c r="V19" s="59"/>
      <c r="W19" s="252">
        <v>0</v>
      </c>
      <c r="X19" s="59"/>
      <c r="Y19" s="252">
        <v>0</v>
      </c>
      <c r="Z19" s="59"/>
      <c r="AA19" s="252">
        <v>0</v>
      </c>
      <c r="AB19" s="59"/>
      <c r="AC19" s="252">
        <v>0</v>
      </c>
      <c r="AD19" s="59"/>
      <c r="AE19" s="230">
        <f>SUM(G19:AC19)</f>
        <v>-1708596544</v>
      </c>
      <c r="AF19" s="59"/>
      <c r="AG19" s="252">
        <v>-338107168</v>
      </c>
      <c r="AH19" s="59"/>
      <c r="AI19" s="252">
        <f>SUM(AE19:AG19)</f>
        <v>-2046703712</v>
      </c>
    </row>
    <row r="20" spans="1:35" s="131" customFormat="1" ht="6" customHeight="1">
      <c r="A20" s="170"/>
      <c r="B20" s="170"/>
      <c r="C20" s="170"/>
      <c r="D20" s="170"/>
      <c r="E20" s="180"/>
      <c r="F20" s="184"/>
      <c r="G20" s="255"/>
      <c r="H20" s="59"/>
      <c r="I20" s="255"/>
      <c r="J20" s="59"/>
      <c r="K20" s="255"/>
      <c r="L20" s="59"/>
      <c r="M20" s="255"/>
      <c r="N20" s="59"/>
      <c r="O20" s="255"/>
      <c r="P20" s="59"/>
      <c r="Q20" s="255"/>
      <c r="R20" s="59"/>
      <c r="S20" s="255"/>
      <c r="T20" s="59"/>
      <c r="U20" s="255"/>
      <c r="V20" s="59"/>
      <c r="W20" s="255"/>
      <c r="X20" s="59"/>
      <c r="Y20" s="255"/>
      <c r="Z20" s="59"/>
      <c r="AA20" s="255"/>
      <c r="AB20" s="59"/>
      <c r="AC20" s="255"/>
      <c r="AD20" s="59"/>
      <c r="AE20" s="255"/>
      <c r="AF20" s="59"/>
      <c r="AG20" s="255"/>
      <c r="AH20" s="59"/>
      <c r="AI20" s="255"/>
    </row>
    <row r="21" spans="1:35" s="131" customFormat="1" ht="16.149999999999999" customHeight="1">
      <c r="A21" s="181" t="s">
        <v>179</v>
      </c>
      <c r="B21" s="181"/>
      <c r="C21" s="181"/>
      <c r="D21" s="181"/>
      <c r="E21" s="180"/>
      <c r="F21" s="178"/>
      <c r="G21" s="252">
        <f>SUM(G17:G19)</f>
        <v>1433426717</v>
      </c>
      <c r="I21" s="252">
        <f>SUM(I17:I19)</f>
        <v>12438534575</v>
      </c>
      <c r="K21" s="252">
        <f>SUM(K17:K19)</f>
        <v>795398351</v>
      </c>
      <c r="M21" s="252">
        <f>SUM(M17:M19)</f>
        <v>172861100</v>
      </c>
      <c r="O21" s="252">
        <f>SUM(O17:O19)</f>
        <v>156777302</v>
      </c>
      <c r="Q21" s="252">
        <f>SUM(Q17:Q19)</f>
        <v>6762795893</v>
      </c>
      <c r="S21" s="252">
        <f>SUM(S17:S19)</f>
        <v>291196570</v>
      </c>
      <c r="U21" s="252">
        <f>SUM(U17:U19)</f>
        <v>-90974382</v>
      </c>
      <c r="W21" s="252">
        <f>SUM(W17:W19)</f>
        <v>6298087</v>
      </c>
      <c r="Y21" s="252">
        <f>SUM(Y17:Y19)</f>
        <v>0</v>
      </c>
      <c r="AA21" s="252">
        <f>SUM(AA17:AA19)</f>
        <v>-17579956</v>
      </c>
      <c r="AC21" s="252">
        <f>SUM(AC17:AC19)</f>
        <v>3568397978</v>
      </c>
      <c r="AE21" s="252">
        <f>SUM(AE17:AE19)</f>
        <v>25517132235</v>
      </c>
      <c r="AG21" s="252">
        <f>SUM(AG17:AG19)</f>
        <v>3450256903</v>
      </c>
      <c r="AI21" s="252">
        <f>SUM(AI17:AI19)</f>
        <v>28967389138</v>
      </c>
    </row>
    <row r="22" spans="1:35" s="131" customFormat="1" ht="16.149999999999999" customHeight="1">
      <c r="A22" s="170" t="s">
        <v>131</v>
      </c>
      <c r="B22" s="170"/>
      <c r="C22" s="181"/>
      <c r="D22" s="170"/>
      <c r="E22" s="182"/>
      <c r="F22" s="178"/>
      <c r="G22" s="252"/>
      <c r="H22" s="59"/>
      <c r="I22" s="252"/>
      <c r="J22" s="59"/>
      <c r="K22" s="252"/>
      <c r="L22" s="59"/>
      <c r="M22" s="252"/>
      <c r="N22" s="59"/>
      <c r="O22" s="252"/>
      <c r="P22" s="59"/>
      <c r="Q22" s="252"/>
      <c r="R22" s="59"/>
      <c r="S22" s="252"/>
      <c r="T22" s="59"/>
      <c r="U22" s="252"/>
      <c r="V22" s="59"/>
      <c r="W22" s="252"/>
      <c r="X22" s="59"/>
      <c r="Y22" s="252"/>
      <c r="Z22" s="59"/>
      <c r="AA22" s="252"/>
      <c r="AB22" s="59"/>
      <c r="AC22" s="252"/>
      <c r="AD22" s="59"/>
      <c r="AE22" s="252"/>
      <c r="AF22" s="59"/>
      <c r="AG22" s="252"/>
      <c r="AH22" s="59"/>
      <c r="AI22" s="252"/>
    </row>
    <row r="23" spans="1:35" s="131" customFormat="1" ht="16.149999999999999" customHeight="1">
      <c r="A23" s="170"/>
      <c r="B23" s="170" t="s">
        <v>132</v>
      </c>
      <c r="C23" s="181"/>
      <c r="D23" s="170"/>
      <c r="E23" s="182"/>
      <c r="F23" s="178"/>
      <c r="G23" s="179">
        <v>37483128</v>
      </c>
      <c r="H23" s="179"/>
      <c r="I23" s="179">
        <v>1495448207</v>
      </c>
      <c r="J23" s="179"/>
      <c r="K23" s="179">
        <v>-251720527</v>
      </c>
      <c r="L23" s="179"/>
      <c r="M23" s="179">
        <v>0</v>
      </c>
      <c r="N23" s="179"/>
      <c r="O23" s="179">
        <v>0</v>
      </c>
      <c r="P23" s="179"/>
      <c r="Q23" s="179">
        <v>0</v>
      </c>
      <c r="R23" s="173"/>
      <c r="S23" s="179">
        <v>0</v>
      </c>
      <c r="T23" s="173"/>
      <c r="U23" s="179">
        <v>0</v>
      </c>
      <c r="V23" s="173"/>
      <c r="W23" s="179">
        <v>0</v>
      </c>
      <c r="X23" s="173"/>
      <c r="Y23" s="179" t="s">
        <v>260</v>
      </c>
      <c r="Z23" s="173"/>
      <c r="AA23" s="179">
        <v>0</v>
      </c>
      <c r="AB23" s="173"/>
      <c r="AC23" s="179">
        <v>0</v>
      </c>
      <c r="AD23" s="173"/>
      <c r="AE23" s="179">
        <f t="shared" ref="AE23:AE26" si="1">SUM(G23:AC23)</f>
        <v>1281210808</v>
      </c>
      <c r="AF23" s="179"/>
      <c r="AG23" s="179">
        <v>0</v>
      </c>
      <c r="AH23" s="179"/>
      <c r="AI23" s="179">
        <f>SUM(AE23:AG23)</f>
        <v>1281210808</v>
      </c>
    </row>
    <row r="24" spans="1:35" s="131" customFormat="1" ht="16.149999999999999" customHeight="1">
      <c r="A24" s="170" t="s">
        <v>127</v>
      </c>
      <c r="B24" s="170"/>
      <c r="C24" s="181"/>
      <c r="D24" s="170"/>
      <c r="E24" s="180">
        <v>16</v>
      </c>
      <c r="F24" s="178"/>
      <c r="G24" s="179">
        <v>0</v>
      </c>
      <c r="H24" s="179"/>
      <c r="I24" s="179">
        <v>0</v>
      </c>
      <c r="J24" s="179"/>
      <c r="K24" s="179">
        <v>0</v>
      </c>
      <c r="L24" s="179"/>
      <c r="M24" s="179">
        <v>0</v>
      </c>
      <c r="N24" s="179"/>
      <c r="O24" s="179">
        <v>0</v>
      </c>
      <c r="P24" s="179"/>
      <c r="Q24" s="179">
        <v>-1198795953</v>
      </c>
      <c r="R24" s="173"/>
      <c r="S24" s="179">
        <v>0</v>
      </c>
      <c r="T24" s="173"/>
      <c r="U24" s="179">
        <v>0</v>
      </c>
      <c r="V24" s="173"/>
      <c r="W24" s="179">
        <v>0</v>
      </c>
      <c r="X24" s="173"/>
      <c r="Y24" s="179" t="s">
        <v>260</v>
      </c>
      <c r="Z24" s="173"/>
      <c r="AA24" s="179">
        <v>0</v>
      </c>
      <c r="AB24" s="173"/>
      <c r="AC24" s="179">
        <v>0</v>
      </c>
      <c r="AD24" s="173"/>
      <c r="AE24" s="179">
        <f t="shared" si="1"/>
        <v>-1198795953</v>
      </c>
      <c r="AF24" s="179"/>
      <c r="AG24" s="179">
        <v>0</v>
      </c>
      <c r="AH24" s="179"/>
      <c r="AI24" s="179">
        <f t="shared" ref="AI24:AI26" si="2">SUM(AE24:AG24)</f>
        <v>-1198795953</v>
      </c>
    </row>
    <row r="25" spans="1:35" s="131" customFormat="1" ht="16.149999999999999" customHeight="1">
      <c r="A25" s="170" t="s">
        <v>183</v>
      </c>
      <c r="B25" s="229"/>
      <c r="C25" s="181"/>
      <c r="D25" s="170"/>
      <c r="E25" s="182"/>
      <c r="F25" s="178"/>
      <c r="G25" s="179">
        <v>0</v>
      </c>
      <c r="H25" s="179"/>
      <c r="I25" s="179">
        <v>0</v>
      </c>
      <c r="J25" s="179"/>
      <c r="K25" s="179">
        <v>0</v>
      </c>
      <c r="L25" s="179"/>
      <c r="M25" s="179">
        <v>0</v>
      </c>
      <c r="N25" s="179"/>
      <c r="O25" s="179">
        <v>0</v>
      </c>
      <c r="P25" s="179"/>
      <c r="Q25" s="179">
        <v>0</v>
      </c>
      <c r="R25" s="173"/>
      <c r="S25" s="179">
        <v>0</v>
      </c>
      <c r="T25" s="173"/>
      <c r="U25" s="179">
        <v>0</v>
      </c>
      <c r="V25" s="173"/>
      <c r="W25" s="179">
        <v>0</v>
      </c>
      <c r="X25" s="173"/>
      <c r="Y25" s="179" t="s">
        <v>260</v>
      </c>
      <c r="Z25" s="173"/>
      <c r="AA25" s="179">
        <v>0</v>
      </c>
      <c r="AB25" s="173"/>
      <c r="AC25" s="179">
        <v>0</v>
      </c>
      <c r="AD25" s="173"/>
      <c r="AE25" s="179">
        <f t="shared" si="1"/>
        <v>0</v>
      </c>
      <c r="AF25" s="179"/>
      <c r="AG25" s="179">
        <v>15</v>
      </c>
      <c r="AH25" s="179"/>
      <c r="AI25" s="179">
        <f t="shared" si="2"/>
        <v>15</v>
      </c>
    </row>
    <row r="26" spans="1:35" s="131" customFormat="1" ht="16.149999999999999" customHeight="1">
      <c r="A26" s="170" t="s">
        <v>232</v>
      </c>
      <c r="B26" s="229"/>
      <c r="C26" s="181"/>
      <c r="D26" s="170"/>
      <c r="E26" s="182"/>
      <c r="F26" s="178"/>
      <c r="G26" s="179">
        <v>0</v>
      </c>
      <c r="H26" s="179"/>
      <c r="I26" s="179">
        <v>0</v>
      </c>
      <c r="J26" s="179"/>
      <c r="K26" s="179">
        <v>0</v>
      </c>
      <c r="L26" s="179"/>
      <c r="M26" s="179">
        <v>0</v>
      </c>
      <c r="N26" s="179"/>
      <c r="O26" s="179">
        <v>0</v>
      </c>
      <c r="P26" s="179"/>
      <c r="Q26" s="179">
        <v>0</v>
      </c>
      <c r="R26" s="173"/>
      <c r="S26" s="179">
        <v>0</v>
      </c>
      <c r="T26" s="173"/>
      <c r="U26" s="179">
        <v>0</v>
      </c>
      <c r="V26" s="173"/>
      <c r="W26" s="179">
        <v>0</v>
      </c>
      <c r="X26" s="173"/>
      <c r="Y26" s="179" t="s">
        <v>260</v>
      </c>
      <c r="Z26" s="173"/>
      <c r="AA26" s="179">
        <v>0</v>
      </c>
      <c r="AB26" s="173"/>
      <c r="AC26" s="179">
        <v>0</v>
      </c>
      <c r="AD26" s="173"/>
      <c r="AE26" s="179">
        <f t="shared" si="1"/>
        <v>0</v>
      </c>
      <c r="AF26" s="179"/>
      <c r="AG26" s="179">
        <v>-80000000</v>
      </c>
      <c r="AH26" s="179"/>
      <c r="AI26" s="179">
        <f t="shared" si="2"/>
        <v>-80000000</v>
      </c>
    </row>
    <row r="27" spans="1:35" s="131" customFormat="1" ht="16.149999999999999" customHeight="1">
      <c r="A27" s="170" t="s">
        <v>128</v>
      </c>
      <c r="B27" s="170"/>
      <c r="C27" s="181"/>
      <c r="D27" s="181"/>
      <c r="E27" s="178"/>
      <c r="F27" s="178"/>
      <c r="G27" s="179"/>
      <c r="H27" s="179"/>
      <c r="I27" s="179"/>
      <c r="J27" s="179"/>
      <c r="K27" s="179"/>
      <c r="L27" s="179"/>
      <c r="M27" s="179"/>
      <c r="N27" s="179"/>
      <c r="O27" s="179"/>
      <c r="P27" s="179"/>
      <c r="Q27" s="179"/>
      <c r="R27" s="173"/>
      <c r="S27" s="179"/>
      <c r="T27" s="173"/>
      <c r="U27" s="179"/>
      <c r="V27" s="173"/>
      <c r="W27" s="179"/>
      <c r="X27" s="173"/>
      <c r="Y27" s="179"/>
      <c r="Z27" s="173"/>
      <c r="AA27" s="179"/>
      <c r="AB27" s="173"/>
      <c r="AC27" s="179"/>
      <c r="AD27" s="173"/>
      <c r="AE27" s="179"/>
      <c r="AF27" s="173"/>
      <c r="AG27" s="179"/>
      <c r="AH27" s="173"/>
      <c r="AI27" s="179"/>
    </row>
    <row r="28" spans="1:35" s="131" customFormat="1" ht="16.149999999999999" customHeight="1">
      <c r="A28" s="170"/>
      <c r="B28" s="170" t="s">
        <v>129</v>
      </c>
      <c r="C28" s="170"/>
      <c r="D28" s="170"/>
      <c r="E28" s="178"/>
      <c r="F28" s="178"/>
      <c r="G28" s="179">
        <v>0</v>
      </c>
      <c r="H28" s="179"/>
      <c r="I28" s="179">
        <v>0</v>
      </c>
      <c r="J28" s="179"/>
      <c r="K28" s="179">
        <v>0</v>
      </c>
      <c r="L28" s="179"/>
      <c r="M28" s="179">
        <v>0</v>
      </c>
      <c r="N28" s="179"/>
      <c r="O28" s="179">
        <v>0</v>
      </c>
      <c r="P28" s="179"/>
      <c r="Q28" s="179">
        <v>0</v>
      </c>
      <c r="R28" s="179"/>
      <c r="S28" s="179">
        <v>0</v>
      </c>
      <c r="T28" s="179"/>
      <c r="U28" s="179">
        <v>0</v>
      </c>
      <c r="V28" s="179"/>
      <c r="W28" s="179">
        <v>0</v>
      </c>
      <c r="X28" s="173"/>
      <c r="Y28" s="179" t="s">
        <v>260</v>
      </c>
      <c r="Z28" s="173"/>
      <c r="AA28" s="179">
        <v>0</v>
      </c>
      <c r="AB28" s="179"/>
      <c r="AC28" s="179">
        <v>0</v>
      </c>
      <c r="AD28" s="179"/>
      <c r="AE28" s="179">
        <f>SUM(G28:AC28)</f>
        <v>0</v>
      </c>
      <c r="AF28" s="179"/>
      <c r="AG28" s="179">
        <v>-363335172</v>
      </c>
      <c r="AH28" s="179"/>
      <c r="AI28" s="179">
        <f>SUM(AE28:AG28)</f>
        <v>-363335172</v>
      </c>
    </row>
    <row r="29" spans="1:35" s="131" customFormat="1" ht="16.149999999999999" customHeight="1">
      <c r="A29" s="170" t="s">
        <v>130</v>
      </c>
      <c r="B29" s="170"/>
      <c r="C29" s="181"/>
      <c r="D29" s="181"/>
      <c r="E29" s="180"/>
      <c r="F29" s="178"/>
      <c r="G29" s="179"/>
      <c r="H29" s="173"/>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row>
    <row r="30" spans="1:35" s="131" customFormat="1" ht="16.149999999999999" customHeight="1">
      <c r="A30" s="170"/>
      <c r="B30" s="170" t="s">
        <v>184</v>
      </c>
      <c r="C30" s="170"/>
      <c r="D30" s="170"/>
      <c r="E30" s="180"/>
      <c r="F30" s="170"/>
      <c r="G30" s="183">
        <v>0</v>
      </c>
      <c r="H30" s="173"/>
      <c r="I30" s="183">
        <v>0</v>
      </c>
      <c r="J30" s="179"/>
      <c r="K30" s="183">
        <v>0</v>
      </c>
      <c r="L30" s="179"/>
      <c r="M30" s="183">
        <v>0</v>
      </c>
      <c r="N30" s="179"/>
      <c r="O30" s="183">
        <v>0</v>
      </c>
      <c r="P30" s="179"/>
      <c r="Q30" s="183">
        <v>2028131464</v>
      </c>
      <c r="R30" s="179"/>
      <c r="S30" s="183">
        <v>2467515173</v>
      </c>
      <c r="T30" s="179"/>
      <c r="U30" s="183">
        <v>-47322985</v>
      </c>
      <c r="V30" s="179"/>
      <c r="W30" s="183">
        <v>28718500</v>
      </c>
      <c r="X30" s="179"/>
      <c r="Y30" s="183" t="s">
        <v>260</v>
      </c>
      <c r="Z30" s="179"/>
      <c r="AA30" s="183">
        <v>-8397885</v>
      </c>
      <c r="AB30" s="179"/>
      <c r="AC30" s="183">
        <v>0</v>
      </c>
      <c r="AD30" s="179"/>
      <c r="AE30" s="230">
        <f>SUM(G30:AC30)</f>
        <v>4468644267</v>
      </c>
      <c r="AF30" s="179"/>
      <c r="AG30" s="183">
        <v>587778563</v>
      </c>
      <c r="AH30" s="179"/>
      <c r="AI30" s="230">
        <f>SUM(AE30:AG30)</f>
        <v>5056422830</v>
      </c>
    </row>
    <row r="31" spans="1:35" s="131" customFormat="1" ht="6" customHeight="1">
      <c r="A31" s="170"/>
      <c r="B31" s="170"/>
      <c r="C31" s="170"/>
      <c r="D31" s="170"/>
      <c r="E31" s="180"/>
      <c r="F31" s="184"/>
      <c r="G31" s="59"/>
      <c r="H31" s="59"/>
      <c r="I31" s="59"/>
      <c r="J31" s="59"/>
      <c r="K31" s="59"/>
      <c r="L31" s="59"/>
      <c r="M31" s="59"/>
      <c r="N31" s="59"/>
      <c r="O31" s="59"/>
      <c r="P31" s="59"/>
      <c r="Q31" s="59"/>
      <c r="R31" s="173"/>
      <c r="S31" s="59"/>
      <c r="T31" s="173"/>
      <c r="U31" s="59"/>
      <c r="V31" s="173"/>
      <c r="W31" s="59"/>
      <c r="X31" s="173"/>
      <c r="Y31" s="59"/>
      <c r="Z31" s="173"/>
      <c r="AA31" s="59"/>
      <c r="AB31" s="173"/>
      <c r="AC31" s="59"/>
      <c r="AD31" s="173"/>
      <c r="AE31" s="59"/>
      <c r="AF31" s="173"/>
      <c r="AG31" s="59"/>
      <c r="AH31" s="173"/>
      <c r="AI31" s="59"/>
    </row>
    <row r="32" spans="1:35" s="131" customFormat="1" ht="16.149999999999999" customHeight="1" thickBot="1">
      <c r="A32" s="181" t="s">
        <v>169</v>
      </c>
      <c r="B32" s="170"/>
      <c r="C32" s="170"/>
      <c r="D32" s="170"/>
      <c r="E32" s="180"/>
      <c r="F32" s="184"/>
      <c r="G32" s="185">
        <f>SUM(G21:G30)</f>
        <v>1470909845</v>
      </c>
      <c r="H32" s="179"/>
      <c r="I32" s="185">
        <f>SUM(I21:I30)</f>
        <v>13933982782</v>
      </c>
      <c r="J32" s="179"/>
      <c r="K32" s="185">
        <f>SUM(K21:K30)</f>
        <v>543677824</v>
      </c>
      <c r="L32" s="179"/>
      <c r="M32" s="185">
        <f>SUM(M21:M30)</f>
        <v>172861100</v>
      </c>
      <c r="N32" s="179"/>
      <c r="O32" s="185">
        <f>SUM(O21:O30)</f>
        <v>156777302</v>
      </c>
      <c r="P32" s="179"/>
      <c r="Q32" s="185">
        <f>SUM(Q21:Q30)</f>
        <v>7592131404</v>
      </c>
      <c r="R32" s="173"/>
      <c r="S32" s="185">
        <f>SUM(S21:S30)</f>
        <v>2758711743</v>
      </c>
      <c r="T32" s="173"/>
      <c r="U32" s="185">
        <f>SUM(U21:U30)</f>
        <v>-138297367</v>
      </c>
      <c r="V32" s="173"/>
      <c r="W32" s="185">
        <f>SUM(W21:W30)</f>
        <v>35016587</v>
      </c>
      <c r="X32" s="173"/>
      <c r="Y32" s="185">
        <f>SUM(Y21:Y30)</f>
        <v>0</v>
      </c>
      <c r="Z32" s="173"/>
      <c r="AA32" s="185">
        <f>SUM(AA21:AA30)</f>
        <v>-25977841</v>
      </c>
      <c r="AB32" s="173"/>
      <c r="AC32" s="185">
        <f>SUM(AC21:AC30)</f>
        <v>3568397978</v>
      </c>
      <c r="AD32" s="173"/>
      <c r="AE32" s="185">
        <f>SUM(AE21:AE30)</f>
        <v>30068191357</v>
      </c>
      <c r="AF32" s="173"/>
      <c r="AG32" s="185">
        <f>SUM(AG21:AG30)</f>
        <v>3594700309</v>
      </c>
      <c r="AH32" s="173"/>
      <c r="AI32" s="185">
        <f>SUM(AI21:AI30)</f>
        <v>33662891666</v>
      </c>
    </row>
    <row r="33" spans="1:35" s="131" customFormat="1" ht="16.149999999999999" customHeight="1" thickTop="1">
      <c r="A33" s="170"/>
      <c r="B33" s="170"/>
      <c r="C33" s="170"/>
      <c r="D33" s="170"/>
      <c r="E33" s="180"/>
      <c r="F33" s="184"/>
      <c r="G33" s="59"/>
      <c r="H33" s="59"/>
      <c r="I33" s="59"/>
      <c r="J33" s="59"/>
      <c r="K33" s="59"/>
      <c r="L33" s="59"/>
      <c r="M33" s="173"/>
      <c r="N33" s="59"/>
      <c r="O33" s="59"/>
      <c r="P33" s="59"/>
      <c r="Q33" s="59"/>
      <c r="R33" s="59"/>
      <c r="S33" s="59"/>
      <c r="T33" s="59"/>
      <c r="U33" s="59"/>
      <c r="V33" s="59"/>
      <c r="W33" s="179"/>
      <c r="X33" s="59"/>
      <c r="Y33" s="179"/>
      <c r="Z33" s="59"/>
      <c r="AA33" s="179"/>
      <c r="AB33" s="59"/>
      <c r="AC33" s="179"/>
      <c r="AD33" s="59"/>
      <c r="AE33" s="179"/>
      <c r="AF33" s="59"/>
      <c r="AG33" s="179"/>
      <c r="AH33" s="59"/>
      <c r="AI33" s="59"/>
    </row>
    <row r="34" spans="1:35" s="131" customFormat="1" ht="16.149999999999999" customHeight="1">
      <c r="A34" s="181" t="s">
        <v>250</v>
      </c>
      <c r="B34" s="181"/>
      <c r="C34" s="181"/>
      <c r="D34" s="181"/>
      <c r="E34" s="180"/>
      <c r="F34" s="178"/>
      <c r="G34" s="186">
        <v>1470909845</v>
      </c>
      <c r="H34" s="59"/>
      <c r="I34" s="186">
        <v>13933982782</v>
      </c>
      <c r="J34" s="59"/>
      <c r="K34" s="186">
        <v>543677824</v>
      </c>
      <c r="L34" s="59"/>
      <c r="M34" s="186">
        <v>172861100</v>
      </c>
      <c r="N34" s="59"/>
      <c r="O34" s="186">
        <v>156777302</v>
      </c>
      <c r="P34" s="59"/>
      <c r="Q34" s="186">
        <v>7594468019</v>
      </c>
      <c r="R34" s="59"/>
      <c r="S34" s="186">
        <v>2189504442</v>
      </c>
      <c r="T34" s="59"/>
      <c r="U34" s="186">
        <v>-162794681</v>
      </c>
      <c r="V34" s="59"/>
      <c r="W34" s="186">
        <v>35993188</v>
      </c>
      <c r="X34" s="59"/>
      <c r="Y34" s="186">
        <v>0</v>
      </c>
      <c r="Z34" s="59"/>
      <c r="AA34" s="186">
        <v>-26146562</v>
      </c>
      <c r="AB34" s="59"/>
      <c r="AC34" s="186">
        <v>3568397978</v>
      </c>
      <c r="AD34" s="59"/>
      <c r="AE34" s="186">
        <f>SUM(G34:AC34)</f>
        <v>29477631237</v>
      </c>
      <c r="AF34" s="59"/>
      <c r="AG34" s="186">
        <v>3622949944</v>
      </c>
      <c r="AH34" s="59"/>
      <c r="AI34" s="186">
        <f>AE34+AG34</f>
        <v>33100581181</v>
      </c>
    </row>
    <row r="35" spans="1:35" s="131" customFormat="1" ht="16.149999999999999" customHeight="1">
      <c r="A35" s="170" t="s">
        <v>182</v>
      </c>
      <c r="B35" s="181"/>
      <c r="C35" s="181"/>
      <c r="D35" s="181"/>
      <c r="E35" s="180"/>
      <c r="F35" s="178"/>
      <c r="G35" s="73"/>
      <c r="H35" s="59"/>
      <c r="I35" s="73"/>
      <c r="J35" s="59"/>
      <c r="K35" s="73"/>
      <c r="L35" s="59"/>
      <c r="M35" s="73"/>
      <c r="N35" s="59"/>
      <c r="O35" s="73"/>
      <c r="P35" s="59"/>
      <c r="Q35" s="73"/>
      <c r="R35" s="59"/>
      <c r="S35" s="73"/>
      <c r="T35" s="59"/>
      <c r="U35" s="73"/>
      <c r="V35" s="59"/>
      <c r="W35" s="73"/>
      <c r="X35" s="59"/>
      <c r="Y35" s="73"/>
      <c r="Z35" s="59"/>
      <c r="AA35" s="73"/>
      <c r="AB35" s="59"/>
      <c r="AC35" s="73"/>
      <c r="AD35" s="59"/>
      <c r="AE35" s="73"/>
      <c r="AF35" s="59"/>
      <c r="AG35" s="73"/>
      <c r="AH35" s="59"/>
      <c r="AI35" s="73"/>
    </row>
    <row r="36" spans="1:35" s="131" customFormat="1" ht="16.149999999999999" customHeight="1">
      <c r="A36" s="170"/>
      <c r="B36" s="170" t="s">
        <v>181</v>
      </c>
      <c r="C36" s="181"/>
      <c r="D36" s="181"/>
      <c r="E36" s="180">
        <v>4</v>
      </c>
      <c r="F36" s="178"/>
      <c r="G36" s="74">
        <v>0</v>
      </c>
      <c r="H36" s="59"/>
      <c r="I36" s="74">
        <v>0</v>
      </c>
      <c r="J36" s="59"/>
      <c r="K36" s="74">
        <v>0</v>
      </c>
      <c r="L36" s="59"/>
      <c r="M36" s="75">
        <v>0</v>
      </c>
      <c r="N36" s="59"/>
      <c r="O36" s="74">
        <v>0</v>
      </c>
      <c r="P36" s="59"/>
      <c r="Q36" s="74">
        <v>146484368</v>
      </c>
      <c r="R36" s="59"/>
      <c r="S36" s="74">
        <v>-2189504442</v>
      </c>
      <c r="T36" s="59"/>
      <c r="U36" s="74">
        <v>0</v>
      </c>
      <c r="V36" s="59"/>
      <c r="W36" s="186">
        <v>0</v>
      </c>
      <c r="X36" s="59"/>
      <c r="Y36" s="186">
        <v>2188178086</v>
      </c>
      <c r="Z36" s="59"/>
      <c r="AA36" s="186">
        <v>-796569912</v>
      </c>
      <c r="AB36" s="59"/>
      <c r="AC36" s="186">
        <v>0</v>
      </c>
      <c r="AD36" s="59"/>
      <c r="AE36" s="232">
        <f>SUM(G36:AC36)</f>
        <v>-651411900</v>
      </c>
      <c r="AF36" s="59"/>
      <c r="AG36" s="186">
        <v>-324953359</v>
      </c>
      <c r="AH36" s="59"/>
      <c r="AI36" s="74">
        <f>SUM(AE36:AG36)</f>
        <v>-976365259</v>
      </c>
    </row>
    <row r="37" spans="1:35" s="131" customFormat="1" ht="6" customHeight="1">
      <c r="A37" s="170"/>
      <c r="B37" s="170"/>
      <c r="C37" s="170"/>
      <c r="D37" s="170"/>
      <c r="E37" s="180"/>
      <c r="F37" s="184"/>
      <c r="G37" s="77"/>
      <c r="H37" s="59"/>
      <c r="I37" s="77"/>
      <c r="J37" s="59"/>
      <c r="K37" s="77"/>
      <c r="L37" s="59"/>
      <c r="M37" s="77"/>
      <c r="N37" s="59"/>
      <c r="O37" s="77"/>
      <c r="P37" s="59"/>
      <c r="Q37" s="77"/>
      <c r="R37" s="59"/>
      <c r="S37" s="77"/>
      <c r="T37" s="59"/>
      <c r="U37" s="77"/>
      <c r="V37" s="59"/>
      <c r="W37" s="77"/>
      <c r="X37" s="59"/>
      <c r="Y37" s="77"/>
      <c r="Z37" s="59"/>
      <c r="AA37" s="77"/>
      <c r="AB37" s="59"/>
      <c r="AC37" s="77"/>
      <c r="AD37" s="59"/>
      <c r="AE37" s="77"/>
      <c r="AF37" s="59"/>
      <c r="AG37" s="77"/>
      <c r="AH37" s="59"/>
      <c r="AI37" s="77"/>
    </row>
    <row r="38" spans="1:35" s="131" customFormat="1" ht="16.149999999999999" customHeight="1">
      <c r="A38" s="181" t="s">
        <v>179</v>
      </c>
      <c r="B38" s="181"/>
      <c r="C38" s="181"/>
      <c r="D38" s="181"/>
      <c r="E38" s="180"/>
      <c r="F38" s="178"/>
      <c r="G38" s="186">
        <f>SUM(G34:G36)</f>
        <v>1470909845</v>
      </c>
      <c r="H38" s="59"/>
      <c r="I38" s="186">
        <f>SUM(I34:I36)</f>
        <v>13933982782</v>
      </c>
      <c r="J38" s="59"/>
      <c r="K38" s="186">
        <f>SUM(K34:K36)</f>
        <v>543677824</v>
      </c>
      <c r="L38" s="59"/>
      <c r="M38" s="186">
        <f>SUM(M34:M36)</f>
        <v>172861100</v>
      </c>
      <c r="N38" s="59"/>
      <c r="O38" s="186">
        <f>SUM(O34:O36)</f>
        <v>156777302</v>
      </c>
      <c r="P38" s="59"/>
      <c r="Q38" s="186">
        <f>SUM(Q34:Q36)</f>
        <v>7740952387</v>
      </c>
      <c r="R38" s="59"/>
      <c r="S38" s="186">
        <f>SUM(S34:S36)</f>
        <v>0</v>
      </c>
      <c r="T38" s="59"/>
      <c r="U38" s="186">
        <f>SUM(U34:U36)</f>
        <v>-162794681</v>
      </c>
      <c r="V38" s="59"/>
      <c r="W38" s="186">
        <f>SUM(W34:W36)</f>
        <v>35993188</v>
      </c>
      <c r="X38" s="59"/>
      <c r="Y38" s="186">
        <f>SUM(Y34:Y36)</f>
        <v>2188178086</v>
      </c>
      <c r="Z38" s="59"/>
      <c r="AA38" s="186">
        <f>SUM(AA34:AA36)</f>
        <v>-822716474</v>
      </c>
      <c r="AB38" s="59"/>
      <c r="AC38" s="186">
        <f>SUM(AC34:AC36)</f>
        <v>3568397978</v>
      </c>
      <c r="AD38" s="59"/>
      <c r="AE38" s="186">
        <f>SUM(AE34:AE36)</f>
        <v>28826219337</v>
      </c>
      <c r="AF38" s="59"/>
      <c r="AG38" s="186">
        <f>SUM(AG34:AG36)</f>
        <v>3297996585</v>
      </c>
      <c r="AH38" s="59"/>
      <c r="AI38" s="186">
        <f>SUM(AI34:AI36)</f>
        <v>32124215922</v>
      </c>
    </row>
    <row r="39" spans="1:35" s="131" customFormat="1" ht="16.149999999999999" customHeight="1">
      <c r="A39" s="170" t="s">
        <v>131</v>
      </c>
      <c r="B39" s="170"/>
      <c r="C39" s="181"/>
      <c r="D39" s="170"/>
      <c r="E39" s="182"/>
      <c r="F39" s="178"/>
      <c r="G39" s="186"/>
      <c r="H39" s="59"/>
      <c r="I39" s="186"/>
      <c r="J39" s="59"/>
      <c r="K39" s="186"/>
      <c r="L39" s="59"/>
      <c r="M39" s="186"/>
      <c r="N39" s="59"/>
      <c r="O39" s="186"/>
      <c r="P39" s="59"/>
      <c r="Q39" s="186"/>
      <c r="R39" s="59"/>
      <c r="S39" s="186"/>
      <c r="T39" s="59"/>
      <c r="U39" s="186"/>
      <c r="V39" s="59"/>
      <c r="W39" s="73"/>
      <c r="X39" s="59"/>
      <c r="Y39" s="73"/>
      <c r="Z39" s="59"/>
      <c r="AA39" s="73"/>
      <c r="AB39" s="59"/>
      <c r="AC39" s="73"/>
      <c r="AD39" s="59"/>
      <c r="AE39" s="186"/>
      <c r="AF39" s="59"/>
      <c r="AG39" s="186"/>
      <c r="AH39" s="59"/>
      <c r="AI39" s="186"/>
    </row>
    <row r="40" spans="1:35" s="131" customFormat="1" ht="16.149999999999999" customHeight="1">
      <c r="A40" s="170"/>
      <c r="B40" s="170" t="s">
        <v>132</v>
      </c>
      <c r="C40" s="181"/>
      <c r="D40" s="170"/>
      <c r="E40" s="180" t="s">
        <v>298</v>
      </c>
      <c r="F40" s="178"/>
      <c r="G40" s="186">
        <v>23773623</v>
      </c>
      <c r="H40" s="59"/>
      <c r="I40" s="186">
        <v>948485971</v>
      </c>
      <c r="J40" s="59"/>
      <c r="K40" s="186">
        <v>-159653396</v>
      </c>
      <c r="L40" s="59"/>
      <c r="M40" s="186">
        <v>0</v>
      </c>
      <c r="N40" s="59"/>
      <c r="O40" s="186">
        <v>0</v>
      </c>
      <c r="P40" s="59"/>
      <c r="Q40" s="186">
        <v>0</v>
      </c>
      <c r="R40" s="59"/>
      <c r="S40" s="186">
        <v>0</v>
      </c>
      <c r="T40" s="59"/>
      <c r="U40" s="186">
        <v>0</v>
      </c>
      <c r="V40" s="59"/>
      <c r="W40" s="186">
        <v>0</v>
      </c>
      <c r="X40" s="59"/>
      <c r="Y40" s="186">
        <v>0</v>
      </c>
      <c r="Z40" s="59"/>
      <c r="AA40" s="186">
        <v>0</v>
      </c>
      <c r="AB40" s="59"/>
      <c r="AC40" s="186">
        <v>0</v>
      </c>
      <c r="AD40" s="59"/>
      <c r="AE40" s="186">
        <f>SUM(G40:AC40)</f>
        <v>812606198</v>
      </c>
      <c r="AF40" s="59"/>
      <c r="AG40" s="186">
        <v>0</v>
      </c>
      <c r="AH40" s="59"/>
      <c r="AI40" s="186">
        <f>SUM(AE40:AG40)</f>
        <v>812606198</v>
      </c>
    </row>
    <row r="41" spans="1:35" s="131" customFormat="1" ht="16.149999999999999" customHeight="1">
      <c r="A41" s="170" t="s">
        <v>273</v>
      </c>
      <c r="B41" s="170"/>
      <c r="C41" s="181"/>
      <c r="D41" s="170"/>
      <c r="E41" s="180" t="s">
        <v>298</v>
      </c>
      <c r="F41" s="178"/>
      <c r="G41" s="186">
        <v>0</v>
      </c>
      <c r="H41" s="59"/>
      <c r="I41" s="186">
        <v>384024428</v>
      </c>
      <c r="J41" s="59"/>
      <c r="K41" s="186">
        <v>-384024428</v>
      </c>
      <c r="L41" s="59"/>
      <c r="M41" s="186">
        <v>0</v>
      </c>
      <c r="N41" s="59"/>
      <c r="O41" s="186">
        <v>0</v>
      </c>
      <c r="P41" s="59"/>
      <c r="Q41" s="186">
        <v>0</v>
      </c>
      <c r="R41" s="59"/>
      <c r="S41" s="186">
        <v>0</v>
      </c>
      <c r="T41" s="59"/>
      <c r="U41" s="186">
        <v>0</v>
      </c>
      <c r="V41" s="59"/>
      <c r="W41" s="186">
        <v>0</v>
      </c>
      <c r="X41" s="59"/>
      <c r="Y41" s="186">
        <v>0</v>
      </c>
      <c r="Z41" s="59"/>
      <c r="AA41" s="186">
        <v>0</v>
      </c>
      <c r="AB41" s="59"/>
      <c r="AC41" s="186">
        <v>0</v>
      </c>
      <c r="AD41" s="59"/>
      <c r="AE41" s="186">
        <f>SUM(G41:AC41)</f>
        <v>0</v>
      </c>
      <c r="AF41" s="59"/>
      <c r="AG41" s="186">
        <v>0</v>
      </c>
      <c r="AH41" s="59"/>
      <c r="AI41" s="186">
        <f>SUM(AE41:AG41)</f>
        <v>0</v>
      </c>
    </row>
    <row r="42" spans="1:35" s="131" customFormat="1" ht="16.149999999999999" customHeight="1">
      <c r="A42" s="170" t="s">
        <v>127</v>
      </c>
      <c r="B42" s="170"/>
      <c r="C42" s="181"/>
      <c r="D42" s="170"/>
      <c r="E42" s="180">
        <v>16</v>
      </c>
      <c r="F42" s="178"/>
      <c r="G42" s="186">
        <v>0</v>
      </c>
      <c r="H42" s="59"/>
      <c r="I42" s="186">
        <v>0</v>
      </c>
      <c r="J42" s="59"/>
      <c r="K42" s="186">
        <v>0</v>
      </c>
      <c r="L42" s="59"/>
      <c r="M42" s="186">
        <v>0</v>
      </c>
      <c r="N42" s="59"/>
      <c r="O42" s="186">
        <v>0</v>
      </c>
      <c r="P42" s="59"/>
      <c r="Q42" s="186">
        <v>-799650978</v>
      </c>
      <c r="R42" s="59"/>
      <c r="S42" s="186">
        <v>0</v>
      </c>
      <c r="T42" s="59"/>
      <c r="U42" s="186">
        <v>0</v>
      </c>
      <c r="V42" s="59"/>
      <c r="W42" s="186">
        <v>0</v>
      </c>
      <c r="X42" s="59"/>
      <c r="Y42" s="186">
        <v>0</v>
      </c>
      <c r="Z42" s="59"/>
      <c r="AA42" s="186">
        <v>0</v>
      </c>
      <c r="AB42" s="59"/>
      <c r="AC42" s="186">
        <v>0</v>
      </c>
      <c r="AD42" s="59"/>
      <c r="AE42" s="186">
        <f>SUM(G42:AC42)</f>
        <v>-799650978</v>
      </c>
      <c r="AF42" s="59"/>
      <c r="AG42" s="186">
        <v>0</v>
      </c>
      <c r="AH42" s="59"/>
      <c r="AI42" s="186">
        <f t="shared" ref="AI42" si="3">SUM(AE42:AG42)</f>
        <v>-799650978</v>
      </c>
    </row>
    <row r="43" spans="1:35" s="131" customFormat="1" ht="16.149999999999999" customHeight="1">
      <c r="A43" s="170" t="s">
        <v>274</v>
      </c>
      <c r="B43" s="170"/>
      <c r="C43" s="170"/>
      <c r="D43" s="170"/>
      <c r="E43" s="180"/>
      <c r="F43" s="178"/>
      <c r="G43" s="186"/>
      <c r="H43" s="59"/>
      <c r="I43" s="186"/>
      <c r="J43" s="59"/>
      <c r="K43" s="186"/>
      <c r="L43" s="59"/>
      <c r="M43" s="186"/>
      <c r="N43" s="59"/>
      <c r="O43" s="186"/>
      <c r="P43" s="59"/>
      <c r="Q43" s="186"/>
      <c r="R43" s="59"/>
      <c r="S43" s="186"/>
      <c r="T43" s="59"/>
      <c r="U43" s="186"/>
      <c r="V43" s="59"/>
      <c r="W43" s="186"/>
      <c r="X43" s="59"/>
      <c r="Y43" s="186"/>
      <c r="Z43" s="59"/>
      <c r="AA43" s="186"/>
      <c r="AB43" s="59"/>
      <c r="AC43" s="186"/>
      <c r="AD43" s="59"/>
      <c r="AE43" s="186"/>
      <c r="AF43" s="59"/>
      <c r="AG43" s="186"/>
      <c r="AH43" s="59"/>
      <c r="AI43" s="186"/>
    </row>
    <row r="44" spans="1:35" s="131" customFormat="1" ht="16.149999999999999" customHeight="1">
      <c r="A44" s="170" t="s">
        <v>275</v>
      </c>
      <c r="B44" s="170" t="s">
        <v>276</v>
      </c>
      <c r="C44" s="170"/>
      <c r="D44" s="170"/>
      <c r="E44" s="180"/>
      <c r="F44" s="178"/>
      <c r="G44" s="186">
        <v>0</v>
      </c>
      <c r="H44" s="59"/>
      <c r="I44" s="186">
        <v>0</v>
      </c>
      <c r="J44" s="59"/>
      <c r="K44" s="186">
        <v>0</v>
      </c>
      <c r="L44" s="59"/>
      <c r="M44" s="186">
        <v>0</v>
      </c>
      <c r="N44" s="59"/>
      <c r="O44" s="186">
        <v>0</v>
      </c>
      <c r="P44" s="59"/>
      <c r="Q44" s="186">
        <v>0</v>
      </c>
      <c r="R44" s="59"/>
      <c r="S44" s="186">
        <v>0</v>
      </c>
      <c r="T44" s="59"/>
      <c r="U44" s="186">
        <v>0</v>
      </c>
      <c r="V44" s="59"/>
      <c r="W44" s="186">
        <v>0</v>
      </c>
      <c r="X44" s="59"/>
      <c r="Y44" s="186">
        <v>0</v>
      </c>
      <c r="Z44" s="59"/>
      <c r="AA44" s="186">
        <v>0</v>
      </c>
      <c r="AB44" s="59"/>
      <c r="AC44" s="186">
        <v>-422918335</v>
      </c>
      <c r="AD44" s="59"/>
      <c r="AE44" s="186">
        <f>SUM(G44:AC44)</f>
        <v>-422918335</v>
      </c>
      <c r="AF44" s="59"/>
      <c r="AG44" s="186">
        <v>167092308</v>
      </c>
      <c r="AH44" s="59"/>
      <c r="AI44" s="186">
        <f>SUM(AE44:AG44)</f>
        <v>-255826027</v>
      </c>
    </row>
    <row r="45" spans="1:35" s="131" customFormat="1" ht="16.149999999999999" customHeight="1">
      <c r="A45" s="170" t="s">
        <v>128</v>
      </c>
      <c r="B45" s="170"/>
      <c r="C45" s="181"/>
      <c r="D45" s="181"/>
      <c r="E45" s="178"/>
      <c r="F45" s="178"/>
      <c r="G45" s="186"/>
      <c r="H45" s="59"/>
      <c r="I45" s="186"/>
      <c r="J45" s="59"/>
      <c r="K45" s="186"/>
      <c r="L45" s="59"/>
      <c r="M45" s="186"/>
      <c r="N45" s="59"/>
      <c r="O45" s="186"/>
      <c r="P45" s="59"/>
      <c r="Q45" s="186"/>
      <c r="R45" s="59"/>
      <c r="S45" s="186"/>
      <c r="T45" s="59"/>
      <c r="U45" s="186"/>
      <c r="V45" s="59"/>
      <c r="W45" s="186"/>
      <c r="X45" s="59"/>
      <c r="Y45" s="186"/>
      <c r="Z45" s="59"/>
      <c r="AA45" s="186"/>
      <c r="AB45" s="59"/>
      <c r="AC45" s="186"/>
      <c r="AD45" s="59"/>
      <c r="AE45" s="186"/>
      <c r="AF45" s="59"/>
      <c r="AG45" s="186"/>
      <c r="AH45" s="59"/>
      <c r="AI45" s="186"/>
    </row>
    <row r="46" spans="1:35" s="131" customFormat="1" ht="16.149999999999999" customHeight="1">
      <c r="A46" s="170"/>
      <c r="B46" s="170" t="s">
        <v>129</v>
      </c>
      <c r="C46" s="170"/>
      <c r="D46" s="170"/>
      <c r="E46" s="178"/>
      <c r="F46" s="178"/>
      <c r="G46" s="186">
        <v>0</v>
      </c>
      <c r="H46" s="59"/>
      <c r="I46" s="186">
        <v>0</v>
      </c>
      <c r="J46" s="59"/>
      <c r="K46" s="186">
        <v>0</v>
      </c>
      <c r="L46" s="59"/>
      <c r="M46" s="186">
        <v>0</v>
      </c>
      <c r="N46" s="59"/>
      <c r="O46" s="186">
        <v>0</v>
      </c>
      <c r="P46" s="59"/>
      <c r="Q46" s="186">
        <v>0</v>
      </c>
      <c r="R46" s="59"/>
      <c r="S46" s="186">
        <v>0</v>
      </c>
      <c r="T46" s="59"/>
      <c r="U46" s="186">
        <v>0</v>
      </c>
      <c r="V46" s="59"/>
      <c r="W46" s="186">
        <v>0</v>
      </c>
      <c r="X46" s="59"/>
      <c r="Y46" s="186">
        <v>0</v>
      </c>
      <c r="Z46" s="59"/>
      <c r="AA46" s="186">
        <v>0</v>
      </c>
      <c r="AB46" s="59"/>
      <c r="AC46" s="186">
        <v>0</v>
      </c>
      <c r="AD46" s="59"/>
      <c r="AE46" s="186">
        <f>SUM(G46:AC46)</f>
        <v>0</v>
      </c>
      <c r="AF46" s="59"/>
      <c r="AG46" s="186">
        <v>-267109641</v>
      </c>
      <c r="AH46" s="59"/>
      <c r="AI46" s="186">
        <f>SUM(AE46:AG46)</f>
        <v>-267109641</v>
      </c>
    </row>
    <row r="47" spans="1:35" s="131" customFormat="1" ht="16.149999999999999" customHeight="1">
      <c r="A47" s="170" t="s">
        <v>130</v>
      </c>
      <c r="B47" s="170"/>
      <c r="C47" s="181"/>
      <c r="D47" s="181"/>
      <c r="E47" s="180"/>
      <c r="F47" s="178"/>
      <c r="G47" s="186"/>
      <c r="H47" s="59"/>
      <c r="I47" s="186"/>
      <c r="J47" s="59"/>
      <c r="K47" s="186"/>
      <c r="L47" s="59"/>
      <c r="M47" s="186"/>
      <c r="N47" s="59"/>
      <c r="O47" s="186"/>
      <c r="P47" s="59"/>
      <c r="Q47" s="186"/>
      <c r="R47" s="59"/>
      <c r="S47" s="186"/>
      <c r="T47" s="59"/>
      <c r="U47" s="186"/>
      <c r="V47" s="59"/>
      <c r="W47" s="186"/>
      <c r="X47" s="59"/>
      <c r="Y47" s="186"/>
      <c r="Z47" s="59"/>
      <c r="AA47" s="186"/>
      <c r="AB47" s="59"/>
      <c r="AC47" s="186"/>
      <c r="AD47" s="59"/>
      <c r="AE47" s="186"/>
      <c r="AF47" s="59"/>
      <c r="AG47" s="186"/>
      <c r="AH47" s="59"/>
      <c r="AI47" s="186"/>
    </row>
    <row r="48" spans="1:35" s="131" customFormat="1" ht="16.149999999999999" customHeight="1">
      <c r="A48" s="170"/>
      <c r="B48" s="170" t="s">
        <v>184</v>
      </c>
      <c r="C48" s="170"/>
      <c r="D48" s="170"/>
      <c r="E48" s="180"/>
      <c r="F48" s="170"/>
      <c r="G48" s="168">
        <v>0</v>
      </c>
      <c r="H48" s="59"/>
      <c r="I48" s="168">
        <v>0</v>
      </c>
      <c r="J48" s="59"/>
      <c r="K48" s="168">
        <v>0</v>
      </c>
      <c r="L48" s="59"/>
      <c r="M48" s="168">
        <v>0</v>
      </c>
      <c r="N48" s="59"/>
      <c r="O48" s="168">
        <v>0</v>
      </c>
      <c r="P48" s="59"/>
      <c r="Q48" s="168">
        <v>1069873525</v>
      </c>
      <c r="R48" s="59"/>
      <c r="S48" s="168">
        <v>0</v>
      </c>
      <c r="T48" s="59"/>
      <c r="U48" s="168">
        <v>3154711</v>
      </c>
      <c r="V48" s="59"/>
      <c r="W48" s="168">
        <v>0</v>
      </c>
      <c r="X48" s="59"/>
      <c r="Y48" s="168">
        <v>-1040355960</v>
      </c>
      <c r="Z48" s="59"/>
      <c r="AA48" s="168">
        <v>-199455524</v>
      </c>
      <c r="AB48" s="59"/>
      <c r="AC48" s="168">
        <v>0</v>
      </c>
      <c r="AD48" s="59"/>
      <c r="AE48" s="168">
        <f>SUM(G48:AC48)</f>
        <v>-166783248</v>
      </c>
      <c r="AF48" s="59"/>
      <c r="AG48" s="168">
        <v>139530530</v>
      </c>
      <c r="AH48" s="59"/>
      <c r="AI48" s="168">
        <f>SUM(AE48:AG48)</f>
        <v>-27252718</v>
      </c>
    </row>
    <row r="49" spans="1:35" s="131" customFormat="1" ht="6" customHeight="1">
      <c r="A49" s="170"/>
      <c r="B49" s="170"/>
      <c r="C49" s="170"/>
      <c r="D49" s="170"/>
      <c r="E49" s="180"/>
      <c r="F49" s="184"/>
      <c r="G49" s="74"/>
      <c r="H49" s="59"/>
      <c r="I49" s="74"/>
      <c r="J49" s="59"/>
      <c r="K49" s="74"/>
      <c r="L49" s="59"/>
      <c r="M49" s="75"/>
      <c r="N49" s="59"/>
      <c r="O49" s="74"/>
      <c r="P49" s="59"/>
      <c r="Q49" s="74"/>
      <c r="R49" s="59"/>
      <c r="S49" s="74"/>
      <c r="T49" s="59"/>
      <c r="U49" s="74"/>
      <c r="V49" s="59"/>
      <c r="W49" s="186"/>
      <c r="X49" s="59"/>
      <c r="Y49" s="186"/>
      <c r="Z49" s="59"/>
      <c r="AA49" s="186"/>
      <c r="AB49" s="59"/>
      <c r="AC49" s="186"/>
      <c r="AD49" s="59"/>
      <c r="AE49" s="186"/>
      <c r="AF49" s="59"/>
      <c r="AG49" s="186"/>
      <c r="AH49" s="59"/>
      <c r="AI49" s="74"/>
    </row>
    <row r="50" spans="1:35" s="131" customFormat="1" ht="16.350000000000001" customHeight="1" thickBot="1">
      <c r="A50" s="181" t="s">
        <v>210</v>
      </c>
      <c r="B50" s="181"/>
      <c r="C50" s="181"/>
      <c r="D50" s="181"/>
      <c r="E50" s="180"/>
      <c r="F50" s="178"/>
      <c r="G50" s="76">
        <f>SUM(G38:G48)</f>
        <v>1494683468</v>
      </c>
      <c r="H50" s="59"/>
      <c r="I50" s="76">
        <f>SUM(I38:I48)</f>
        <v>15266493181</v>
      </c>
      <c r="J50" s="59"/>
      <c r="K50" s="76">
        <f>SUM(K38:K48)</f>
        <v>0</v>
      </c>
      <c r="L50" s="59"/>
      <c r="M50" s="76">
        <f>SUM(M38:M48)</f>
        <v>172861100</v>
      </c>
      <c r="N50" s="59"/>
      <c r="O50" s="76">
        <f>SUM(O38:O48)</f>
        <v>156777302</v>
      </c>
      <c r="P50" s="59"/>
      <c r="Q50" s="76">
        <f>SUM(Q38:Q48)</f>
        <v>8011174934</v>
      </c>
      <c r="R50" s="59"/>
      <c r="S50" s="76">
        <f>SUM(S38:S48)</f>
        <v>0</v>
      </c>
      <c r="T50" s="59"/>
      <c r="U50" s="76">
        <f>SUM(U38:U48)</f>
        <v>-159639970</v>
      </c>
      <c r="V50" s="59"/>
      <c r="W50" s="76">
        <f>SUM(W38:W48)</f>
        <v>35993188</v>
      </c>
      <c r="X50" s="59"/>
      <c r="Y50" s="76">
        <f>SUM(Y38:Y48)</f>
        <v>1147822126</v>
      </c>
      <c r="Z50" s="59"/>
      <c r="AA50" s="76">
        <f>SUM(AA38:AA48)</f>
        <v>-1022171998</v>
      </c>
      <c r="AB50" s="59"/>
      <c r="AC50" s="76">
        <f>SUM(AC38:AC48)</f>
        <v>3145479643</v>
      </c>
      <c r="AD50" s="59"/>
      <c r="AE50" s="76">
        <f>SUM(AE38:AE48)</f>
        <v>28249472974</v>
      </c>
      <c r="AF50" s="59"/>
      <c r="AG50" s="76">
        <f>SUM(AG38:AG48)</f>
        <v>3337509782</v>
      </c>
      <c r="AH50" s="59"/>
      <c r="AI50" s="76">
        <f>SUM(AI38:AI48)</f>
        <v>31586982756</v>
      </c>
    </row>
    <row r="51" spans="1:35" s="131" customFormat="1" ht="9.75" customHeight="1" thickTop="1">
      <c r="A51" s="187"/>
      <c r="B51" s="187"/>
      <c r="C51" s="187"/>
      <c r="D51" s="187"/>
      <c r="E51" s="188"/>
      <c r="F51" s="188"/>
      <c r="G51" s="189"/>
      <c r="H51" s="189"/>
      <c r="I51" s="189"/>
      <c r="J51" s="189"/>
      <c r="K51" s="189"/>
      <c r="L51" s="189"/>
      <c r="M51" s="189"/>
      <c r="N51" s="189"/>
      <c r="O51" s="189"/>
      <c r="P51" s="189"/>
      <c r="Q51" s="189"/>
      <c r="R51" s="118"/>
      <c r="S51" s="189"/>
      <c r="T51" s="118"/>
      <c r="U51" s="189"/>
      <c r="V51" s="118"/>
      <c r="AD51" s="118"/>
      <c r="AE51" s="189"/>
      <c r="AF51" s="118"/>
      <c r="AG51" s="189"/>
      <c r="AH51" s="118"/>
      <c r="AI51" s="189"/>
    </row>
    <row r="52" spans="1:35" s="131" customFormat="1" ht="10.5" customHeight="1">
      <c r="A52" s="187"/>
      <c r="B52" s="187"/>
      <c r="C52" s="187"/>
      <c r="D52" s="187"/>
      <c r="E52" s="188"/>
      <c r="F52" s="188"/>
      <c r="G52" s="189"/>
      <c r="H52" s="189"/>
      <c r="I52" s="189"/>
      <c r="J52" s="189"/>
      <c r="K52" s="189"/>
      <c r="L52" s="189"/>
      <c r="M52" s="189"/>
      <c r="N52" s="189"/>
      <c r="O52" s="189"/>
      <c r="P52" s="189"/>
      <c r="Q52" s="189"/>
      <c r="R52" s="118"/>
      <c r="S52" s="189"/>
      <c r="T52" s="118"/>
      <c r="U52" s="189"/>
      <c r="V52" s="118"/>
      <c r="AD52" s="118"/>
      <c r="AE52" s="189"/>
      <c r="AF52" s="118"/>
      <c r="AG52" s="189"/>
      <c r="AH52" s="118"/>
      <c r="AI52" s="189"/>
    </row>
    <row r="53" spans="1:35" ht="21.75" customHeight="1">
      <c r="A53" s="190" t="s">
        <v>176</v>
      </c>
      <c r="B53" s="190"/>
      <c r="C53" s="190"/>
      <c r="D53" s="190"/>
      <c r="E53" s="191"/>
      <c r="F53" s="191"/>
      <c r="G53" s="115"/>
      <c r="H53" s="115"/>
      <c r="I53" s="115"/>
      <c r="J53" s="115"/>
      <c r="K53" s="115"/>
      <c r="L53" s="115"/>
      <c r="M53" s="115"/>
      <c r="N53" s="115"/>
      <c r="O53" s="115"/>
      <c r="P53" s="115"/>
      <c r="Q53" s="115"/>
      <c r="R53" s="115"/>
      <c r="S53" s="115"/>
      <c r="T53" s="115"/>
      <c r="U53" s="115"/>
      <c r="V53" s="115"/>
      <c r="W53" s="115"/>
      <c r="X53" s="115"/>
      <c r="Y53" s="115"/>
      <c r="Z53" s="115"/>
      <c r="AA53" s="115"/>
      <c r="AB53" s="115"/>
      <c r="AC53" s="115"/>
      <c r="AD53" s="115"/>
      <c r="AE53" s="115"/>
      <c r="AF53" s="115"/>
      <c r="AG53" s="115"/>
      <c r="AH53" s="115"/>
      <c r="AI53" s="115"/>
    </row>
  </sheetData>
  <mergeCells count="5">
    <mergeCell ref="G6:AI6"/>
    <mergeCell ref="G7:AE7"/>
    <mergeCell ref="S8:AC8"/>
    <mergeCell ref="S9:AA9"/>
    <mergeCell ref="O12:Q12"/>
  </mergeCells>
  <pageMargins left="0.4" right="0.4" top="0.5" bottom="0.6" header="0.49" footer="0.4"/>
  <pageSetup paperSize="9" scale="65" firstPageNumber="9" orientation="landscape" useFirstPageNumber="1" horizontalDpi="1200" verticalDpi="1200" r:id="rId1"/>
  <headerFooter>
    <oddFooter>&amp;R&amp;9&amp;P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5DE0B-E725-4610-AF2F-0C1A77F00755}">
  <dimension ref="A1:Y46"/>
  <sheetViews>
    <sheetView topLeftCell="A18" zoomScaleNormal="100" zoomScaleSheetLayoutView="100" workbookViewId="0">
      <selection activeCell="I41" sqref="I41"/>
    </sheetView>
  </sheetViews>
  <sheetFormatPr defaultColWidth="9.140625" defaultRowHeight="15.4" customHeight="1"/>
  <cols>
    <col min="1" max="3" width="1.28515625" style="116" customWidth="1"/>
    <col min="4" max="4" width="23.7109375" style="116" customWidth="1"/>
    <col min="5" max="5" width="5.28515625" style="116" bestFit="1" customWidth="1"/>
    <col min="6" max="6" width="0.7109375" style="116" customWidth="1"/>
    <col min="7" max="7" width="11" style="118" customWidth="1"/>
    <col min="8" max="8" width="0.7109375" style="118" customWidth="1"/>
    <col min="9" max="9" width="14.7109375" style="118" customWidth="1"/>
    <col min="10" max="10" width="0.7109375" style="118" customWidth="1"/>
    <col min="11" max="11" width="10.42578125" style="118" customWidth="1"/>
    <col min="12" max="12" width="0.7109375" style="118" customWidth="1"/>
    <col min="13" max="13" width="10.28515625" style="118" bestFit="1" customWidth="1"/>
    <col min="14" max="14" width="0.7109375" style="118" customWidth="1"/>
    <col min="15" max="15" width="11.140625" style="118" customWidth="1"/>
    <col min="16" max="16" width="0.7109375" style="118" customWidth="1"/>
    <col min="17" max="17" width="11.7109375" style="118" customWidth="1"/>
    <col min="18" max="18" width="0.7109375" style="118" customWidth="1"/>
    <col min="19" max="19" width="11.85546875" style="118" customWidth="1"/>
    <col min="20" max="20" width="0.7109375" style="118" customWidth="1"/>
    <col min="21" max="21" width="15.28515625" style="118" customWidth="1"/>
    <col min="22" max="22" width="0.7109375" style="118" customWidth="1"/>
    <col min="23" max="23" width="16.42578125" style="118" customWidth="1"/>
    <col min="24" max="24" width="0.7109375" style="118" customWidth="1"/>
    <col min="25" max="25" width="12.28515625" style="116" bestFit="1" customWidth="1"/>
    <col min="26" max="16384" width="9.140625" style="116"/>
  </cols>
  <sheetData>
    <row r="1" spans="1:25" ht="15.4" customHeight="1">
      <c r="A1" s="128" t="s">
        <v>0</v>
      </c>
      <c r="B1" s="128"/>
      <c r="C1" s="128"/>
      <c r="D1" s="128"/>
      <c r="E1" s="128"/>
      <c r="F1" s="128"/>
    </row>
    <row r="2" spans="1:25" ht="15.4" customHeight="1">
      <c r="A2" s="128" t="s">
        <v>105</v>
      </c>
      <c r="B2" s="128"/>
      <c r="C2" s="128"/>
      <c r="D2" s="128"/>
      <c r="E2" s="128"/>
      <c r="F2" s="128"/>
    </row>
    <row r="3" spans="1:25" ht="15.4" customHeight="1">
      <c r="A3" s="221" t="str">
        <f>'9'!A3</f>
        <v>For the nine-month period ended 30 September 2020</v>
      </c>
      <c r="B3" s="221"/>
      <c r="C3" s="221"/>
      <c r="D3" s="221"/>
      <c r="E3" s="221"/>
      <c r="F3" s="221"/>
      <c r="G3" s="192"/>
      <c r="H3" s="192"/>
      <c r="I3" s="192"/>
      <c r="J3" s="192"/>
      <c r="K3" s="192"/>
      <c r="L3" s="192"/>
      <c r="M3" s="192"/>
      <c r="N3" s="192"/>
      <c r="O3" s="192"/>
      <c r="P3" s="192"/>
      <c r="Q3" s="192"/>
      <c r="R3" s="192"/>
      <c r="S3" s="192"/>
      <c r="T3" s="192"/>
      <c r="U3" s="192"/>
      <c r="V3" s="192"/>
      <c r="W3" s="192"/>
      <c r="X3" s="192"/>
      <c r="Y3" s="193"/>
    </row>
    <row r="4" spans="1:25" s="131" customFormat="1" ht="15.4" customHeight="1">
      <c r="A4" s="188"/>
      <c r="B4" s="188"/>
      <c r="C4" s="188"/>
      <c r="D4" s="188"/>
      <c r="E4" s="188"/>
      <c r="F4" s="118"/>
      <c r="G4" s="189"/>
      <c r="H4" s="189"/>
      <c r="I4" s="189"/>
      <c r="J4" s="118"/>
      <c r="K4" s="194"/>
      <c r="L4" s="118"/>
      <c r="M4" s="189"/>
      <c r="N4" s="118"/>
      <c r="R4" s="189"/>
      <c r="S4" s="189"/>
      <c r="T4" s="118"/>
      <c r="U4" s="189"/>
      <c r="V4" s="118"/>
      <c r="W4" s="189"/>
      <c r="X4" s="118"/>
      <c r="Y4" s="189"/>
    </row>
    <row r="5" spans="1:25" s="131" customFormat="1" ht="15.4" customHeight="1">
      <c r="A5" s="188"/>
      <c r="B5" s="188"/>
      <c r="C5" s="188"/>
      <c r="D5" s="188"/>
      <c r="E5" s="188"/>
      <c r="F5" s="118"/>
      <c r="G5" s="189"/>
      <c r="H5" s="189"/>
      <c r="I5" s="189"/>
      <c r="J5" s="118"/>
      <c r="K5" s="194"/>
      <c r="L5" s="118"/>
      <c r="M5" s="189"/>
      <c r="N5" s="118"/>
      <c r="R5" s="189"/>
      <c r="S5" s="189"/>
      <c r="T5" s="118"/>
      <c r="U5" s="189"/>
      <c r="V5" s="118"/>
      <c r="W5" s="189"/>
      <c r="X5" s="118"/>
      <c r="Y5" s="189"/>
    </row>
    <row r="6" spans="1:25" s="131" customFormat="1" ht="15" customHeight="1">
      <c r="A6" s="178"/>
      <c r="B6" s="178"/>
      <c r="C6" s="178"/>
      <c r="D6" s="178"/>
      <c r="E6" s="170"/>
      <c r="F6" s="170"/>
      <c r="G6" s="265" t="s">
        <v>133</v>
      </c>
      <c r="H6" s="265"/>
      <c r="I6" s="265"/>
      <c r="J6" s="265"/>
      <c r="K6" s="265"/>
      <c r="L6" s="265"/>
      <c r="M6" s="265"/>
      <c r="N6" s="265"/>
      <c r="O6" s="265"/>
      <c r="P6" s="265"/>
      <c r="Q6" s="265"/>
      <c r="R6" s="265"/>
      <c r="S6" s="265"/>
      <c r="T6" s="265"/>
      <c r="U6" s="265"/>
      <c r="V6" s="265"/>
      <c r="W6" s="265"/>
      <c r="X6" s="265"/>
      <c r="Y6" s="265"/>
    </row>
    <row r="7" spans="1:25" s="131" customFormat="1" ht="15" customHeight="1">
      <c r="A7" s="178"/>
      <c r="B7" s="178"/>
      <c r="C7" s="178"/>
      <c r="D7" s="178"/>
      <c r="E7" s="172"/>
      <c r="F7" s="174"/>
      <c r="G7" s="170"/>
      <c r="H7" s="170"/>
      <c r="I7" s="170"/>
      <c r="J7" s="174"/>
      <c r="K7" s="170"/>
      <c r="L7" s="174"/>
      <c r="M7" s="173"/>
      <c r="N7" s="174"/>
      <c r="O7" s="174"/>
      <c r="P7" s="174"/>
      <c r="Q7" s="173"/>
      <c r="R7" s="181"/>
      <c r="S7" s="267" t="s">
        <v>68</v>
      </c>
      <c r="T7" s="267"/>
      <c r="U7" s="267"/>
      <c r="V7" s="267"/>
      <c r="W7" s="267"/>
      <c r="X7" s="174"/>
      <c r="Y7" s="174"/>
    </row>
    <row r="8" spans="1:25" s="131" customFormat="1" ht="15" customHeight="1">
      <c r="A8" s="178"/>
      <c r="B8" s="178"/>
      <c r="C8" s="178"/>
      <c r="D8" s="178"/>
      <c r="E8" s="172"/>
      <c r="F8" s="174"/>
      <c r="N8" s="174"/>
      <c r="R8" s="181"/>
      <c r="S8" s="268" t="s">
        <v>92</v>
      </c>
      <c r="T8" s="268"/>
      <c r="U8" s="268"/>
      <c r="V8" s="268"/>
      <c r="W8" s="268"/>
      <c r="X8" s="174"/>
      <c r="Y8" s="174"/>
    </row>
    <row r="9" spans="1:25" s="131" customFormat="1" ht="15" customHeight="1">
      <c r="A9" s="178"/>
      <c r="B9" s="178"/>
      <c r="C9" s="178"/>
      <c r="D9" s="178"/>
      <c r="E9" s="172"/>
      <c r="F9" s="174"/>
      <c r="N9" s="174"/>
      <c r="R9" s="181"/>
      <c r="S9" s="199"/>
      <c r="T9" s="199"/>
      <c r="U9" s="199"/>
      <c r="V9" s="199"/>
      <c r="W9" s="174" t="s">
        <v>309</v>
      </c>
      <c r="X9" s="174"/>
      <c r="Y9" s="174"/>
    </row>
    <row r="10" spans="1:25" s="131" customFormat="1" ht="15" customHeight="1">
      <c r="A10" s="178"/>
      <c r="B10" s="178"/>
      <c r="C10" s="178"/>
      <c r="D10" s="178"/>
      <c r="E10" s="172"/>
      <c r="F10" s="174"/>
      <c r="G10" s="174"/>
      <c r="H10" s="174"/>
      <c r="J10" s="173"/>
      <c r="K10" s="173"/>
      <c r="L10" s="173"/>
      <c r="N10" s="174"/>
      <c r="R10" s="174"/>
      <c r="T10" s="199"/>
      <c r="U10" s="175"/>
      <c r="V10" s="174"/>
      <c r="W10" s="175" t="s">
        <v>310</v>
      </c>
      <c r="X10" s="174"/>
      <c r="Y10" s="174"/>
    </row>
    <row r="11" spans="1:25" s="131" customFormat="1" ht="15" customHeight="1">
      <c r="A11" s="178"/>
      <c r="B11" s="178"/>
      <c r="C11" s="178"/>
      <c r="D11" s="178"/>
      <c r="E11" s="172"/>
      <c r="F11" s="174"/>
      <c r="G11" s="174" t="s">
        <v>112</v>
      </c>
      <c r="H11" s="174"/>
      <c r="I11" s="174" t="s">
        <v>109</v>
      </c>
      <c r="J11" s="173"/>
      <c r="K11" s="174"/>
      <c r="L11" s="173"/>
      <c r="M11" s="174" t="s">
        <v>110</v>
      </c>
      <c r="N11" s="174"/>
      <c r="O11" s="265" t="s">
        <v>65</v>
      </c>
      <c r="P11" s="265"/>
      <c r="Q11" s="265"/>
      <c r="R11" s="174"/>
      <c r="S11" s="174"/>
      <c r="T11" s="174"/>
      <c r="U11" s="175" t="s">
        <v>308</v>
      </c>
      <c r="V11" s="174"/>
      <c r="W11" s="175" t="s">
        <v>311</v>
      </c>
      <c r="X11" s="174"/>
      <c r="Y11" s="174"/>
    </row>
    <row r="12" spans="1:25" s="131" customFormat="1" ht="15" customHeight="1">
      <c r="A12" s="178"/>
      <c r="B12" s="178"/>
      <c r="C12" s="178"/>
      <c r="D12" s="178"/>
      <c r="E12" s="172"/>
      <c r="F12" s="174"/>
      <c r="G12" s="174" t="s">
        <v>116</v>
      </c>
      <c r="H12" s="174"/>
      <c r="I12" s="174" t="s">
        <v>315</v>
      </c>
      <c r="J12" s="174"/>
      <c r="K12" s="174"/>
      <c r="L12" s="174"/>
      <c r="M12" s="174" t="s">
        <v>313</v>
      </c>
      <c r="N12" s="174"/>
      <c r="O12" s="174" t="s">
        <v>117</v>
      </c>
      <c r="P12" s="174"/>
      <c r="Q12" s="174"/>
      <c r="R12" s="174"/>
      <c r="S12" s="174"/>
      <c r="T12" s="174"/>
      <c r="U12" s="175" t="s">
        <v>307</v>
      </c>
      <c r="V12" s="174"/>
      <c r="W12" s="175" t="s">
        <v>312</v>
      </c>
      <c r="X12" s="174"/>
    </row>
    <row r="13" spans="1:25" s="131" customFormat="1" ht="15" customHeight="1">
      <c r="A13" s="178"/>
      <c r="B13" s="178"/>
      <c r="C13" s="178"/>
      <c r="D13" s="178"/>
      <c r="E13" s="172"/>
      <c r="F13" s="174"/>
      <c r="G13" s="174" t="s">
        <v>121</v>
      </c>
      <c r="H13" s="174"/>
      <c r="I13" s="174" t="s">
        <v>314</v>
      </c>
      <c r="J13" s="174"/>
      <c r="K13" s="174" t="s">
        <v>63</v>
      </c>
      <c r="L13" s="174"/>
      <c r="M13" s="174" t="s">
        <v>123</v>
      </c>
      <c r="N13" s="174"/>
      <c r="O13" s="174" t="s">
        <v>124</v>
      </c>
      <c r="P13" s="174"/>
      <c r="Q13" s="174" t="s">
        <v>67</v>
      </c>
      <c r="R13" s="174"/>
      <c r="S13" s="174" t="s">
        <v>271</v>
      </c>
      <c r="T13" s="174"/>
      <c r="U13" s="175" t="s">
        <v>208</v>
      </c>
      <c r="V13" s="174"/>
      <c r="W13" s="175" t="s">
        <v>272</v>
      </c>
      <c r="X13" s="174"/>
      <c r="Y13" s="174" t="s">
        <v>72</v>
      </c>
    </row>
    <row r="14" spans="1:25" s="131" customFormat="1" ht="15" customHeight="1">
      <c r="A14" s="178"/>
      <c r="B14" s="178"/>
      <c r="C14" s="178"/>
      <c r="D14" s="178"/>
      <c r="E14" s="176" t="s">
        <v>7</v>
      </c>
      <c r="F14" s="174"/>
      <c r="G14" s="177" t="s">
        <v>8</v>
      </c>
      <c r="H14" s="174"/>
      <c r="I14" s="177" t="s">
        <v>8</v>
      </c>
      <c r="J14" s="174"/>
      <c r="K14" s="177" t="s">
        <v>8</v>
      </c>
      <c r="L14" s="174"/>
      <c r="M14" s="177" t="s">
        <v>8</v>
      </c>
      <c r="N14" s="174"/>
      <c r="O14" s="177" t="s">
        <v>8</v>
      </c>
      <c r="P14" s="174"/>
      <c r="Q14" s="177" t="s">
        <v>8</v>
      </c>
      <c r="R14" s="174"/>
      <c r="S14" s="177" t="s">
        <v>8</v>
      </c>
      <c r="T14" s="174"/>
      <c r="U14" s="177" t="s">
        <v>8</v>
      </c>
      <c r="V14" s="174"/>
      <c r="W14" s="177" t="s">
        <v>8</v>
      </c>
      <c r="X14" s="174"/>
      <c r="Y14" s="177" t="s">
        <v>8</v>
      </c>
    </row>
    <row r="15" spans="1:25" s="131" customFormat="1" ht="9.9499999999999993" customHeight="1">
      <c r="A15" s="178"/>
      <c r="B15" s="178"/>
      <c r="C15" s="178"/>
      <c r="D15" s="178"/>
      <c r="E15" s="178"/>
      <c r="F15" s="173"/>
      <c r="G15" s="179"/>
      <c r="H15" s="179"/>
      <c r="I15" s="179"/>
      <c r="J15" s="173"/>
      <c r="K15" s="180"/>
      <c r="L15" s="173"/>
      <c r="M15" s="179"/>
      <c r="N15" s="173"/>
      <c r="O15" s="170"/>
      <c r="P15" s="170"/>
      <c r="Q15" s="170"/>
      <c r="R15" s="179"/>
      <c r="S15" s="179"/>
      <c r="T15" s="173"/>
      <c r="U15" s="179"/>
      <c r="V15" s="173"/>
      <c r="W15" s="179"/>
      <c r="X15" s="173"/>
      <c r="Y15" s="179"/>
    </row>
    <row r="16" spans="1:25" s="131" customFormat="1" ht="15" customHeight="1">
      <c r="A16" s="181" t="s">
        <v>178</v>
      </c>
      <c r="B16" s="181"/>
      <c r="C16" s="181"/>
      <c r="D16" s="181"/>
      <c r="E16" s="178"/>
      <c r="F16" s="173"/>
      <c r="G16" s="170">
        <v>1433426717</v>
      </c>
      <c r="H16" s="170"/>
      <c r="I16" s="170">
        <v>12438534575</v>
      </c>
      <c r="J16" s="170"/>
      <c r="K16" s="170">
        <v>795398351</v>
      </c>
      <c r="L16" s="170"/>
      <c r="M16" s="170">
        <v>202175962</v>
      </c>
      <c r="N16" s="170"/>
      <c r="O16" s="170">
        <v>156777302</v>
      </c>
      <c r="P16" s="170"/>
      <c r="Q16" s="170">
        <v>3186942678</v>
      </c>
      <c r="R16" s="170"/>
      <c r="S16" s="170">
        <v>453429398</v>
      </c>
      <c r="T16" s="170"/>
      <c r="U16" s="170">
        <v>-6582033</v>
      </c>
      <c r="V16" s="170"/>
      <c r="W16" s="170">
        <v>0</v>
      </c>
      <c r="X16" s="170"/>
      <c r="Y16" s="170">
        <f>SUM(G16:U16)</f>
        <v>18660102950</v>
      </c>
    </row>
    <row r="17" spans="1:25" s="131" customFormat="1" ht="15" customHeight="1">
      <c r="A17" s="170" t="s">
        <v>134</v>
      </c>
      <c r="B17" s="170"/>
      <c r="C17" s="170"/>
      <c r="D17" s="170"/>
      <c r="E17" s="178"/>
      <c r="F17" s="173"/>
      <c r="G17" s="179"/>
      <c r="H17" s="179"/>
      <c r="I17" s="179"/>
      <c r="J17" s="179"/>
      <c r="K17" s="179"/>
      <c r="L17" s="179"/>
      <c r="M17" s="179"/>
      <c r="N17" s="179"/>
      <c r="O17" s="179"/>
      <c r="P17" s="179"/>
      <c r="Q17" s="179"/>
      <c r="R17" s="179"/>
      <c r="S17" s="179"/>
      <c r="T17" s="179"/>
      <c r="U17" s="179"/>
      <c r="V17" s="179"/>
      <c r="W17" s="179"/>
      <c r="X17" s="179"/>
      <c r="Y17" s="179"/>
    </row>
    <row r="18" spans="1:25" s="131" customFormat="1" ht="15" customHeight="1">
      <c r="A18" s="170"/>
      <c r="B18" s="170" t="s">
        <v>132</v>
      </c>
      <c r="C18" s="170"/>
      <c r="D18" s="170"/>
      <c r="E18" s="231"/>
      <c r="F18" s="173"/>
      <c r="G18" s="179">
        <v>37483128</v>
      </c>
      <c r="H18" s="179"/>
      <c r="I18" s="179">
        <v>1495448207</v>
      </c>
      <c r="J18" s="179"/>
      <c r="K18" s="179">
        <v>-251720527</v>
      </c>
      <c r="L18" s="179"/>
      <c r="M18" s="170">
        <v>0</v>
      </c>
      <c r="N18" s="179"/>
      <c r="O18" s="170">
        <v>0</v>
      </c>
      <c r="P18" s="179">
        <v>0</v>
      </c>
      <c r="Q18" s="170">
        <v>0</v>
      </c>
      <c r="R18" s="179"/>
      <c r="S18" s="170">
        <v>0</v>
      </c>
      <c r="T18" s="179"/>
      <c r="U18" s="170">
        <v>0</v>
      </c>
      <c r="V18" s="179"/>
      <c r="W18" s="170">
        <v>0</v>
      </c>
      <c r="X18" s="179"/>
      <c r="Y18" s="179">
        <f>SUM(G18:U18)</f>
        <v>1281210808</v>
      </c>
    </row>
    <row r="19" spans="1:25" s="131" customFormat="1" ht="15" customHeight="1">
      <c r="A19" s="170" t="s">
        <v>127</v>
      </c>
      <c r="B19" s="170"/>
      <c r="C19" s="170"/>
      <c r="D19" s="170"/>
      <c r="E19" s="180">
        <v>16</v>
      </c>
      <c r="F19" s="173"/>
      <c r="G19" s="179">
        <v>0</v>
      </c>
      <c r="H19" s="179"/>
      <c r="I19" s="179">
        <v>0</v>
      </c>
      <c r="J19" s="179"/>
      <c r="K19" s="179">
        <v>0</v>
      </c>
      <c r="L19" s="179"/>
      <c r="M19" s="170">
        <v>0</v>
      </c>
      <c r="N19" s="179"/>
      <c r="O19" s="170">
        <v>0</v>
      </c>
      <c r="P19" s="179"/>
      <c r="Q19" s="170">
        <v>-1198795953</v>
      </c>
      <c r="R19" s="179"/>
      <c r="S19" s="170">
        <v>0</v>
      </c>
      <c r="T19" s="179"/>
      <c r="U19" s="170">
        <v>0</v>
      </c>
      <c r="V19" s="179"/>
      <c r="W19" s="170">
        <v>0</v>
      </c>
      <c r="X19" s="179"/>
      <c r="Y19" s="179">
        <f>SUM(G19:U19)</f>
        <v>-1198795953</v>
      </c>
    </row>
    <row r="20" spans="1:25" s="131" customFormat="1" ht="15" customHeight="1">
      <c r="A20" s="170" t="s">
        <v>130</v>
      </c>
      <c r="B20" s="170"/>
      <c r="C20" s="170"/>
      <c r="D20" s="170"/>
      <c r="E20" s="195"/>
      <c r="F20" s="173"/>
      <c r="G20" s="179"/>
      <c r="H20" s="179"/>
      <c r="I20" s="179"/>
      <c r="J20" s="179"/>
      <c r="K20" s="179"/>
      <c r="L20" s="179"/>
      <c r="M20" s="179"/>
      <c r="N20" s="179"/>
      <c r="O20" s="179"/>
      <c r="P20" s="179"/>
      <c r="Q20" s="179"/>
      <c r="R20" s="179"/>
      <c r="S20" s="179"/>
      <c r="T20" s="179"/>
      <c r="U20" s="179"/>
      <c r="V20" s="179"/>
      <c r="W20" s="179"/>
      <c r="X20" s="179"/>
      <c r="Y20" s="179"/>
    </row>
    <row r="21" spans="1:25" s="131" customFormat="1" ht="15" customHeight="1">
      <c r="A21" s="170"/>
      <c r="B21" s="170" t="s">
        <v>277</v>
      </c>
      <c r="C21" s="170"/>
      <c r="D21" s="170"/>
      <c r="E21" s="184"/>
      <c r="F21" s="173"/>
      <c r="G21" s="196">
        <v>0</v>
      </c>
      <c r="H21" s="170"/>
      <c r="I21" s="196">
        <v>0</v>
      </c>
      <c r="J21" s="170"/>
      <c r="K21" s="196">
        <v>0</v>
      </c>
      <c r="L21" s="170"/>
      <c r="M21" s="196">
        <v>0</v>
      </c>
      <c r="N21" s="170"/>
      <c r="O21" s="196">
        <v>0</v>
      </c>
      <c r="P21" s="170"/>
      <c r="Q21" s="196">
        <v>1280037385</v>
      </c>
      <c r="R21" s="170"/>
      <c r="S21" s="196">
        <v>2203703275</v>
      </c>
      <c r="T21" s="170"/>
      <c r="U21" s="196">
        <v>10337751</v>
      </c>
      <c r="V21" s="170"/>
      <c r="W21" s="196">
        <v>0</v>
      </c>
      <c r="X21" s="170"/>
      <c r="Y21" s="196">
        <f>SUM(G21:U21)</f>
        <v>3494078411</v>
      </c>
    </row>
    <row r="22" spans="1:25" s="131" customFormat="1" ht="9.9499999999999993" customHeight="1">
      <c r="A22" s="170"/>
      <c r="B22" s="170"/>
      <c r="C22" s="170"/>
      <c r="D22" s="170"/>
      <c r="E22" s="184"/>
      <c r="F22" s="173"/>
      <c r="G22" s="58"/>
      <c r="H22" s="58"/>
      <c r="I22" s="58"/>
      <c r="J22" s="173"/>
      <c r="K22" s="58"/>
      <c r="L22" s="173"/>
      <c r="M22" s="58"/>
      <c r="N22" s="173"/>
      <c r="O22" s="58"/>
      <c r="P22" s="173"/>
      <c r="Q22" s="58"/>
      <c r="R22" s="58"/>
      <c r="S22" s="58"/>
      <c r="T22" s="173"/>
      <c r="U22" s="58"/>
      <c r="V22" s="173"/>
      <c r="W22" s="58"/>
      <c r="X22" s="173"/>
      <c r="Y22" s="58"/>
    </row>
    <row r="23" spans="1:25" s="131" customFormat="1" ht="15" customHeight="1" thickBot="1">
      <c r="A23" s="181" t="s">
        <v>169</v>
      </c>
      <c r="B23" s="170"/>
      <c r="C23" s="170"/>
      <c r="D23" s="170"/>
      <c r="E23" s="184"/>
      <c r="F23" s="173"/>
      <c r="G23" s="185">
        <f>SUM(G16:G21)</f>
        <v>1470909845</v>
      </c>
      <c r="H23" s="179"/>
      <c r="I23" s="185">
        <f>SUM(I16:I21)</f>
        <v>13933982782</v>
      </c>
      <c r="J23" s="173"/>
      <c r="K23" s="185">
        <f>SUM(K16:K21)</f>
        <v>543677824</v>
      </c>
      <c r="L23" s="173"/>
      <c r="M23" s="185">
        <f>SUM(M16:M21)</f>
        <v>202175962</v>
      </c>
      <c r="N23" s="173"/>
      <c r="O23" s="185">
        <f>SUM(O16:O21)</f>
        <v>156777302</v>
      </c>
      <c r="P23" s="173"/>
      <c r="Q23" s="185">
        <f>SUM(Q16:Q21)</f>
        <v>3268184110</v>
      </c>
      <c r="R23" s="179"/>
      <c r="S23" s="185">
        <f>SUM(S16:S21)</f>
        <v>2657132673</v>
      </c>
      <c r="T23" s="173"/>
      <c r="U23" s="185">
        <f>SUM(U16:U21)</f>
        <v>3755718</v>
      </c>
      <c r="V23" s="173"/>
      <c r="W23" s="185">
        <f>SUM(W16:W21)</f>
        <v>0</v>
      </c>
      <c r="X23" s="173"/>
      <c r="Y23" s="185">
        <f>SUM(Y16:Y21)</f>
        <v>22236596216</v>
      </c>
    </row>
    <row r="24" spans="1:25" s="131" customFormat="1" ht="9.9499999999999993" customHeight="1" thickTop="1">
      <c r="A24" s="170"/>
      <c r="B24" s="170"/>
      <c r="C24" s="170"/>
      <c r="D24" s="170"/>
      <c r="E24" s="184"/>
      <c r="F24" s="173"/>
      <c r="G24" s="59"/>
      <c r="H24" s="59"/>
      <c r="I24" s="59"/>
      <c r="J24" s="59"/>
      <c r="K24" s="59"/>
      <c r="L24" s="59"/>
      <c r="M24" s="59"/>
      <c r="N24" s="59"/>
      <c r="O24" s="59"/>
      <c r="P24" s="59"/>
      <c r="Q24" s="59"/>
      <c r="R24" s="59"/>
      <c r="S24" s="59"/>
      <c r="T24" s="59"/>
      <c r="U24" s="59"/>
      <c r="V24" s="59"/>
      <c r="W24" s="59"/>
      <c r="X24" s="59"/>
      <c r="Y24" s="59"/>
    </row>
    <row r="25" spans="1:25" s="131" customFormat="1" ht="9.9499999999999993" customHeight="1">
      <c r="A25" s="170"/>
      <c r="B25" s="170"/>
      <c r="C25" s="170"/>
      <c r="D25" s="170"/>
      <c r="E25" s="184"/>
      <c r="F25" s="173"/>
      <c r="G25" s="59"/>
      <c r="H25" s="59"/>
      <c r="I25" s="59"/>
      <c r="J25" s="59"/>
      <c r="K25" s="59"/>
      <c r="L25" s="59"/>
      <c r="M25" s="59"/>
      <c r="N25" s="59"/>
      <c r="O25" s="59"/>
      <c r="P25" s="59"/>
      <c r="Q25" s="59"/>
      <c r="R25" s="59"/>
      <c r="S25" s="59"/>
      <c r="T25" s="59"/>
      <c r="U25" s="59"/>
      <c r="V25" s="59"/>
      <c r="W25" s="59"/>
      <c r="X25" s="59"/>
      <c r="Y25" s="59"/>
    </row>
    <row r="26" spans="1:25" s="131" customFormat="1" ht="15" customHeight="1">
      <c r="A26" s="181" t="s">
        <v>250</v>
      </c>
      <c r="B26" s="181"/>
      <c r="C26" s="169"/>
      <c r="D26" s="169"/>
      <c r="E26" s="178"/>
      <c r="F26" s="173"/>
      <c r="G26" s="186">
        <v>1470909845</v>
      </c>
      <c r="H26" s="59"/>
      <c r="I26" s="186">
        <v>13933982782</v>
      </c>
      <c r="J26" s="59"/>
      <c r="K26" s="186">
        <v>543677824</v>
      </c>
      <c r="L26" s="59"/>
      <c r="M26" s="186">
        <v>202175962</v>
      </c>
      <c r="N26" s="59"/>
      <c r="O26" s="186">
        <v>156777302</v>
      </c>
      <c r="P26" s="59"/>
      <c r="Q26" s="186">
        <v>2646038084</v>
      </c>
      <c r="R26" s="59"/>
      <c r="S26" s="186">
        <v>2175089488</v>
      </c>
      <c r="T26" s="59"/>
      <c r="U26" s="186">
        <v>3755718</v>
      </c>
      <c r="V26" s="59"/>
      <c r="W26" s="186">
        <v>0</v>
      </c>
      <c r="X26" s="59"/>
      <c r="Y26" s="186">
        <f>SUM(G26:W26)</f>
        <v>21132407005</v>
      </c>
    </row>
    <row r="27" spans="1:25" s="131" customFormat="1" ht="15" customHeight="1">
      <c r="A27" s="170" t="s">
        <v>182</v>
      </c>
      <c r="B27" s="181"/>
      <c r="C27" s="181"/>
      <c r="D27" s="181"/>
      <c r="E27" s="178"/>
      <c r="F27" s="173"/>
      <c r="G27" s="186"/>
      <c r="H27" s="59"/>
      <c r="I27" s="186"/>
      <c r="J27" s="59"/>
      <c r="K27" s="186"/>
      <c r="L27" s="59"/>
      <c r="M27" s="186"/>
      <c r="N27" s="59"/>
      <c r="O27" s="186"/>
      <c r="P27" s="59"/>
      <c r="Q27" s="186"/>
      <c r="R27" s="59"/>
      <c r="S27" s="186"/>
      <c r="T27" s="59"/>
      <c r="U27" s="186"/>
      <c r="V27" s="59"/>
      <c r="W27" s="186"/>
      <c r="X27" s="59"/>
      <c r="Y27" s="186"/>
    </row>
    <row r="28" spans="1:25" s="131" customFormat="1" ht="15" customHeight="1">
      <c r="A28" s="170"/>
      <c r="B28" s="170" t="s">
        <v>181</v>
      </c>
      <c r="C28" s="170"/>
      <c r="D28" s="170"/>
      <c r="E28" s="180">
        <v>4</v>
      </c>
      <c r="F28" s="173"/>
      <c r="G28" s="72">
        <v>0</v>
      </c>
      <c r="H28" s="59"/>
      <c r="I28" s="72">
        <v>0</v>
      </c>
      <c r="J28" s="59"/>
      <c r="K28" s="72">
        <v>0</v>
      </c>
      <c r="L28" s="59"/>
      <c r="M28" s="72">
        <v>0</v>
      </c>
      <c r="N28" s="59"/>
      <c r="O28" s="72">
        <v>0</v>
      </c>
      <c r="P28" s="59"/>
      <c r="Q28" s="72">
        <v>6933716</v>
      </c>
      <c r="R28" s="59"/>
      <c r="S28" s="72">
        <v>-2175089488</v>
      </c>
      <c r="T28" s="59"/>
      <c r="U28" s="72">
        <v>0</v>
      </c>
      <c r="V28" s="59"/>
      <c r="W28" s="72">
        <v>2174622415</v>
      </c>
      <c r="X28" s="59"/>
      <c r="Y28" s="72">
        <f>SUM(G28:W28)</f>
        <v>6466643</v>
      </c>
    </row>
    <row r="29" spans="1:25" s="131" customFormat="1" ht="9.9499999999999993" customHeight="1">
      <c r="A29" s="170"/>
      <c r="B29" s="170"/>
      <c r="C29" s="181"/>
      <c r="D29" s="181"/>
      <c r="E29" s="231"/>
      <c r="F29" s="173"/>
      <c r="G29" s="186"/>
      <c r="H29" s="59"/>
      <c r="I29" s="186"/>
      <c r="J29" s="59"/>
      <c r="K29" s="186"/>
      <c r="L29" s="59"/>
      <c r="M29" s="186"/>
      <c r="N29" s="59"/>
      <c r="O29" s="186"/>
      <c r="P29" s="59"/>
      <c r="Q29" s="186"/>
      <c r="R29" s="59"/>
      <c r="S29" s="186"/>
      <c r="T29" s="59"/>
      <c r="U29" s="186"/>
      <c r="V29" s="59"/>
      <c r="W29" s="186"/>
      <c r="X29" s="59"/>
      <c r="Y29" s="186"/>
    </row>
    <row r="30" spans="1:25" s="131" customFormat="1" ht="15" customHeight="1">
      <c r="A30" s="181" t="s">
        <v>179</v>
      </c>
      <c r="B30" s="181"/>
      <c r="C30" s="169"/>
      <c r="D30" s="169"/>
      <c r="E30" s="178"/>
      <c r="F30" s="173"/>
      <c r="G30" s="186">
        <f>SUM(G26:G28)</f>
        <v>1470909845</v>
      </c>
      <c r="H30" s="59"/>
      <c r="I30" s="186">
        <f>SUM(I26:I28)</f>
        <v>13933982782</v>
      </c>
      <c r="J30" s="59"/>
      <c r="K30" s="186">
        <f>SUM(K26:K28)</f>
        <v>543677824</v>
      </c>
      <c r="L30" s="59"/>
      <c r="M30" s="186">
        <f>SUM(M26:M28)</f>
        <v>202175962</v>
      </c>
      <c r="N30" s="59"/>
      <c r="O30" s="186">
        <f>SUM(O26:O28)</f>
        <v>156777302</v>
      </c>
      <c r="P30" s="59"/>
      <c r="Q30" s="186">
        <f>SUM(Q26:Q28)</f>
        <v>2652971800</v>
      </c>
      <c r="R30" s="59"/>
      <c r="S30" s="186">
        <f>SUM(S26:S28)</f>
        <v>0</v>
      </c>
      <c r="T30" s="59"/>
      <c r="U30" s="186">
        <f>SUM(U26:U28)</f>
        <v>3755718</v>
      </c>
      <c r="V30" s="59"/>
      <c r="W30" s="186">
        <f>SUM(W26:W28)</f>
        <v>2174622415</v>
      </c>
      <c r="X30" s="59"/>
      <c r="Y30" s="186">
        <f>SUM(G30:W30)</f>
        <v>21138873648</v>
      </c>
    </row>
    <row r="31" spans="1:25" s="131" customFormat="1" ht="15" customHeight="1">
      <c r="A31" s="170" t="s">
        <v>134</v>
      </c>
      <c r="B31" s="170"/>
      <c r="C31" s="170"/>
      <c r="D31" s="170"/>
      <c r="E31" s="178"/>
      <c r="F31" s="173"/>
      <c r="G31" s="186"/>
      <c r="H31" s="59"/>
      <c r="I31" s="186"/>
      <c r="J31" s="59"/>
      <c r="K31" s="186"/>
      <c r="L31" s="59"/>
      <c r="M31" s="186"/>
      <c r="N31" s="59"/>
      <c r="O31" s="73"/>
      <c r="P31" s="59"/>
      <c r="Q31" s="186"/>
      <c r="R31" s="59"/>
      <c r="S31" s="186"/>
      <c r="T31" s="59"/>
      <c r="U31" s="186"/>
      <c r="V31" s="59"/>
      <c r="W31" s="186"/>
      <c r="X31" s="59"/>
      <c r="Y31" s="186"/>
    </row>
    <row r="32" spans="1:25" s="131" customFormat="1" ht="15" customHeight="1">
      <c r="A32" s="170"/>
      <c r="B32" s="170" t="s">
        <v>132</v>
      </c>
      <c r="C32" s="170"/>
      <c r="D32" s="170"/>
      <c r="E32" s="195" t="s">
        <v>298</v>
      </c>
      <c r="F32" s="173"/>
      <c r="G32" s="186">
        <v>23773623</v>
      </c>
      <c r="H32" s="59"/>
      <c r="I32" s="186">
        <v>948485971</v>
      </c>
      <c r="J32" s="59"/>
      <c r="K32" s="186">
        <v>-159653396</v>
      </c>
      <c r="L32" s="59"/>
      <c r="M32" s="186">
        <v>0</v>
      </c>
      <c r="N32" s="59"/>
      <c r="O32" s="186">
        <v>0</v>
      </c>
      <c r="P32" s="59"/>
      <c r="Q32" s="186">
        <v>0</v>
      </c>
      <c r="R32" s="59"/>
      <c r="S32" s="186">
        <v>0</v>
      </c>
      <c r="T32" s="59"/>
      <c r="U32" s="186">
        <v>0</v>
      </c>
      <c r="V32" s="59"/>
      <c r="W32" s="186">
        <v>0</v>
      </c>
      <c r="X32" s="59"/>
      <c r="Y32" s="186">
        <f>SUM(G32:W32)</f>
        <v>812606198</v>
      </c>
    </row>
    <row r="33" spans="1:25" s="131" customFormat="1" ht="15" customHeight="1">
      <c r="A33" s="170" t="s">
        <v>273</v>
      </c>
      <c r="B33" s="170"/>
      <c r="C33" s="170"/>
      <c r="D33" s="170"/>
      <c r="E33" s="195" t="s">
        <v>298</v>
      </c>
      <c r="F33" s="173"/>
      <c r="G33" s="186">
        <v>0</v>
      </c>
      <c r="H33" s="59"/>
      <c r="I33" s="186">
        <v>384024428</v>
      </c>
      <c r="J33" s="59"/>
      <c r="K33" s="186">
        <v>-384024428</v>
      </c>
      <c r="L33" s="59"/>
      <c r="M33" s="186">
        <v>0</v>
      </c>
      <c r="N33" s="59"/>
      <c r="O33" s="186">
        <v>0</v>
      </c>
      <c r="P33" s="59"/>
      <c r="Q33" s="186">
        <v>0</v>
      </c>
      <c r="R33" s="59"/>
      <c r="S33" s="186">
        <v>0</v>
      </c>
      <c r="T33" s="59"/>
      <c r="U33" s="186">
        <v>0</v>
      </c>
      <c r="V33" s="59"/>
      <c r="W33" s="186">
        <v>0</v>
      </c>
      <c r="X33" s="59"/>
      <c r="Y33" s="186">
        <f>SUM(G33:W33)</f>
        <v>0</v>
      </c>
    </row>
    <row r="34" spans="1:25" s="131" customFormat="1" ht="15" customHeight="1">
      <c r="A34" s="170" t="s">
        <v>127</v>
      </c>
      <c r="B34" s="170"/>
      <c r="C34" s="170"/>
      <c r="D34" s="170"/>
      <c r="E34" s="195">
        <v>16</v>
      </c>
      <c r="F34" s="173"/>
      <c r="G34" s="186">
        <v>0</v>
      </c>
      <c r="H34" s="59"/>
      <c r="I34" s="186">
        <v>0</v>
      </c>
      <c r="J34" s="59"/>
      <c r="K34" s="186">
        <v>0</v>
      </c>
      <c r="L34" s="59"/>
      <c r="M34" s="186">
        <v>0</v>
      </c>
      <c r="N34" s="59"/>
      <c r="O34" s="186">
        <v>0</v>
      </c>
      <c r="P34" s="59"/>
      <c r="Q34" s="186">
        <v>-799650978</v>
      </c>
      <c r="R34" s="59"/>
      <c r="S34" s="186">
        <v>0</v>
      </c>
      <c r="T34" s="59"/>
      <c r="U34" s="186">
        <v>0</v>
      </c>
      <c r="V34" s="59"/>
      <c r="W34" s="186">
        <v>0</v>
      </c>
      <c r="X34" s="59"/>
      <c r="Y34" s="186">
        <f>SUM(G34:W34)</f>
        <v>-799650978</v>
      </c>
    </row>
    <row r="35" spans="1:25" s="131" customFormat="1" ht="15" customHeight="1">
      <c r="A35" s="170" t="s">
        <v>305</v>
      </c>
      <c r="B35" s="170"/>
      <c r="C35" s="170"/>
      <c r="D35" s="170"/>
      <c r="E35" s="195"/>
      <c r="F35" s="173"/>
      <c r="G35" s="186"/>
      <c r="H35" s="59"/>
      <c r="I35" s="186"/>
      <c r="J35" s="59"/>
      <c r="K35" s="186"/>
      <c r="L35" s="59"/>
      <c r="M35" s="186"/>
      <c r="N35" s="59"/>
      <c r="O35" s="186"/>
      <c r="P35" s="59"/>
      <c r="Q35" s="186"/>
      <c r="R35" s="59"/>
      <c r="S35" s="186"/>
      <c r="T35" s="59"/>
      <c r="U35" s="186"/>
      <c r="V35" s="59"/>
      <c r="W35" s="186"/>
      <c r="X35" s="59"/>
      <c r="Y35" s="186"/>
    </row>
    <row r="36" spans="1:25" s="131" customFormat="1" ht="15" customHeight="1">
      <c r="A36" s="170"/>
      <c r="B36" s="170" t="s">
        <v>102</v>
      </c>
      <c r="C36" s="170"/>
      <c r="D36" s="170"/>
      <c r="E36" s="184"/>
      <c r="F36" s="173"/>
      <c r="G36" s="232">
        <v>0</v>
      </c>
      <c r="H36" s="59"/>
      <c r="I36" s="232">
        <v>0</v>
      </c>
      <c r="J36" s="59"/>
      <c r="K36" s="232">
        <v>0</v>
      </c>
      <c r="L36" s="59"/>
      <c r="M36" s="232">
        <v>0</v>
      </c>
      <c r="N36" s="59"/>
      <c r="O36" s="232">
        <v>0</v>
      </c>
      <c r="P36" s="59"/>
      <c r="Q36" s="232">
        <v>819230362</v>
      </c>
      <c r="R36" s="59"/>
      <c r="S36" s="232">
        <v>0</v>
      </c>
      <c r="T36" s="59"/>
      <c r="U36" s="232">
        <v>0</v>
      </c>
      <c r="V36" s="59"/>
      <c r="W36" s="232">
        <v>-965505354</v>
      </c>
      <c r="X36" s="59"/>
      <c r="Y36" s="232">
        <f>SUM(G36:W36)</f>
        <v>-146274992</v>
      </c>
    </row>
    <row r="37" spans="1:25" s="131" customFormat="1" ht="9.9499999999999993" customHeight="1">
      <c r="A37" s="170"/>
      <c r="B37" s="170"/>
      <c r="C37" s="170"/>
      <c r="D37" s="170"/>
      <c r="E37" s="184"/>
      <c r="F37" s="173"/>
      <c r="G37" s="74"/>
      <c r="H37" s="59"/>
      <c r="I37" s="74"/>
      <c r="J37" s="59"/>
      <c r="K37" s="74"/>
      <c r="L37" s="59"/>
      <c r="M37" s="74"/>
      <c r="N37" s="59"/>
      <c r="O37" s="74"/>
      <c r="P37" s="59"/>
      <c r="Q37" s="74"/>
      <c r="R37" s="59"/>
      <c r="S37" s="74"/>
      <c r="T37" s="59"/>
      <c r="U37" s="74"/>
      <c r="V37" s="59"/>
      <c r="W37" s="74"/>
      <c r="X37" s="59"/>
      <c r="Y37" s="74"/>
    </row>
    <row r="38" spans="1:25" s="131" customFormat="1" ht="15" customHeight="1" thickBot="1">
      <c r="A38" s="181" t="s">
        <v>210</v>
      </c>
      <c r="B38" s="181"/>
      <c r="C38" s="169"/>
      <c r="D38" s="169"/>
      <c r="E38" s="178"/>
      <c r="F38" s="173"/>
      <c r="G38" s="76">
        <f>SUM(G30:G36)</f>
        <v>1494683468</v>
      </c>
      <c r="H38" s="59"/>
      <c r="I38" s="76">
        <f>SUM(I30:I36)</f>
        <v>15266493181</v>
      </c>
      <c r="J38" s="59"/>
      <c r="K38" s="76">
        <f>SUM(K30:K36)</f>
        <v>0</v>
      </c>
      <c r="L38" s="59"/>
      <c r="M38" s="76">
        <f>SUM(M30:M36)</f>
        <v>202175962</v>
      </c>
      <c r="N38" s="59"/>
      <c r="O38" s="76">
        <f>SUM(O30:O36)</f>
        <v>156777302</v>
      </c>
      <c r="P38" s="59"/>
      <c r="Q38" s="76">
        <f>SUM(Q30:Q36)</f>
        <v>2672551184</v>
      </c>
      <c r="R38" s="59"/>
      <c r="S38" s="76">
        <f>SUM(S30:S36)</f>
        <v>0</v>
      </c>
      <c r="T38" s="59"/>
      <c r="U38" s="76">
        <f>SUM(U30:U36)</f>
        <v>3755718</v>
      </c>
      <c r="V38" s="59"/>
      <c r="W38" s="76">
        <f>SUM(W30:W36)</f>
        <v>1209117061</v>
      </c>
      <c r="X38" s="59"/>
      <c r="Y38" s="76">
        <f>SUM(Y30:Y36)</f>
        <v>21005553876</v>
      </c>
    </row>
    <row r="39" spans="1:25" s="131" customFormat="1" ht="18.75" customHeight="1" thickTop="1">
      <c r="A39" s="181"/>
      <c r="B39" s="181"/>
      <c r="C39" s="169"/>
      <c r="D39" s="169"/>
      <c r="E39" s="178"/>
      <c r="F39" s="173"/>
      <c r="G39" s="179"/>
      <c r="H39" s="179"/>
      <c r="I39" s="179"/>
      <c r="J39" s="179"/>
      <c r="K39" s="179"/>
      <c r="L39" s="179"/>
      <c r="M39" s="179"/>
      <c r="N39" s="179"/>
      <c r="O39" s="179"/>
      <c r="P39" s="179"/>
      <c r="Q39" s="179"/>
      <c r="R39" s="179"/>
      <c r="S39" s="179"/>
      <c r="T39" s="179"/>
      <c r="U39" s="179"/>
      <c r="V39" s="179"/>
      <c r="W39" s="179"/>
      <c r="X39" s="179"/>
      <c r="Y39" s="179"/>
    </row>
    <row r="40" spans="1:25" s="131" customFormat="1" ht="18.75" customHeight="1">
      <c r="A40" s="181"/>
      <c r="B40" s="181"/>
      <c r="C40" s="169"/>
      <c r="D40" s="169"/>
      <c r="E40" s="178"/>
      <c r="F40" s="173"/>
      <c r="G40" s="179"/>
      <c r="H40" s="179"/>
      <c r="I40" s="179"/>
      <c r="J40" s="179"/>
      <c r="K40" s="179"/>
      <c r="L40" s="179"/>
      <c r="M40" s="179"/>
      <c r="N40" s="179"/>
      <c r="O40" s="179"/>
      <c r="P40" s="179"/>
      <c r="Q40" s="179"/>
      <c r="R40" s="179"/>
      <c r="S40" s="179"/>
      <c r="T40" s="179"/>
      <c r="U40" s="179"/>
      <c r="V40" s="179"/>
      <c r="W40" s="179"/>
      <c r="X40" s="179"/>
      <c r="Y40" s="179"/>
    </row>
    <row r="41" spans="1:25" s="131" customFormat="1" ht="18.75" customHeight="1">
      <c r="A41" s="181"/>
      <c r="B41" s="181"/>
      <c r="C41" s="169"/>
      <c r="D41" s="169"/>
      <c r="E41" s="178"/>
      <c r="F41" s="173"/>
      <c r="G41" s="179"/>
      <c r="H41" s="179"/>
      <c r="I41" s="179"/>
      <c r="J41" s="179"/>
      <c r="K41" s="179"/>
      <c r="L41" s="179"/>
      <c r="M41" s="179"/>
      <c r="N41" s="179"/>
      <c r="O41" s="179"/>
      <c r="P41" s="179"/>
      <c r="Q41" s="179"/>
      <c r="R41" s="179"/>
      <c r="S41" s="179"/>
      <c r="T41" s="179"/>
      <c r="U41" s="179"/>
      <c r="V41" s="179"/>
      <c r="W41" s="179"/>
      <c r="X41" s="179"/>
      <c r="Y41" s="179"/>
    </row>
    <row r="42" spans="1:25" ht="21.95" customHeight="1">
      <c r="A42" s="197" t="s">
        <v>176</v>
      </c>
      <c r="B42" s="197"/>
      <c r="C42" s="197"/>
      <c r="D42" s="197"/>
      <c r="E42" s="193"/>
      <c r="F42" s="193"/>
      <c r="G42" s="192"/>
      <c r="H42" s="192"/>
      <c r="I42" s="192"/>
      <c r="J42" s="192"/>
      <c r="K42" s="192"/>
      <c r="L42" s="192"/>
      <c r="M42" s="192"/>
      <c r="N42" s="192"/>
      <c r="O42" s="192"/>
      <c r="P42" s="192"/>
      <c r="Q42" s="192"/>
      <c r="R42" s="192"/>
      <c r="S42" s="192"/>
      <c r="T42" s="192"/>
      <c r="U42" s="192"/>
      <c r="V42" s="192"/>
      <c r="W42" s="192"/>
      <c r="X42" s="192"/>
      <c r="Y42" s="193"/>
    </row>
    <row r="46" spans="1:25" ht="15.4" customHeight="1">
      <c r="Y46" s="118"/>
    </row>
  </sheetData>
  <mergeCells count="4">
    <mergeCell ref="G6:Y6"/>
    <mergeCell ref="S7:W7"/>
    <mergeCell ref="S8:W8"/>
    <mergeCell ref="O11:Q11"/>
  </mergeCells>
  <phoneticPr fontId="7" type="noConversion"/>
  <pageMargins left="0.4" right="0.4" top="0.5" bottom="0.6" header="0.49" footer="0.4"/>
  <pageSetup paperSize="9" scale="85" firstPageNumber="10" orientation="landscape" useFirstPageNumber="1" horizontalDpi="1200" verticalDpi="1200" r:id="rId1"/>
  <headerFooter>
    <oddFooter>&amp;R&amp;9&amp;P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0C9A1-89B9-46AB-8F6B-D047984034F1}">
  <dimension ref="A1:M152"/>
  <sheetViews>
    <sheetView topLeftCell="A115" zoomScaleNormal="100" zoomScaleSheetLayoutView="100" workbookViewId="0">
      <selection activeCell="K132" sqref="K132"/>
    </sheetView>
  </sheetViews>
  <sheetFormatPr defaultColWidth="9.140625" defaultRowHeight="16.5" customHeight="1"/>
  <cols>
    <col min="1" max="3" width="1.28515625" style="202" customWidth="1"/>
    <col min="4" max="4" width="4.28515625" style="202" customWidth="1"/>
    <col min="5" max="5" width="23.42578125" style="202" customWidth="1"/>
    <col min="6" max="6" width="8.42578125" style="202" customWidth="1"/>
    <col min="7" max="7" width="12.85546875" style="234" bestFit="1" customWidth="1"/>
    <col min="8" max="8" width="0.7109375" style="202" customWidth="1"/>
    <col min="9" max="9" width="11.7109375" style="234" customWidth="1"/>
    <col min="10" max="10" width="0.7109375" style="234" customWidth="1"/>
    <col min="11" max="11" width="11.7109375" style="234" customWidth="1"/>
    <col min="12" max="12" width="0.7109375" style="234" customWidth="1"/>
    <col min="13" max="13" width="11.7109375" style="234" customWidth="1"/>
    <col min="14" max="16384" width="9.140625" style="202"/>
  </cols>
  <sheetData>
    <row r="1" spans="1:13" ht="16.5" customHeight="1">
      <c r="A1" s="233" t="s">
        <v>0</v>
      </c>
      <c r="C1" s="201"/>
      <c r="D1" s="201"/>
    </row>
    <row r="2" spans="1:13" ht="16.5" customHeight="1">
      <c r="A2" s="233" t="s">
        <v>135</v>
      </c>
      <c r="C2" s="201"/>
      <c r="D2" s="201"/>
    </row>
    <row r="3" spans="1:13" ht="16.5" customHeight="1">
      <c r="A3" s="235" t="s">
        <v>257</v>
      </c>
      <c r="B3" s="236"/>
      <c r="C3" s="237"/>
      <c r="D3" s="237"/>
      <c r="E3" s="236"/>
      <c r="F3" s="236"/>
      <c r="G3" s="238"/>
      <c r="H3" s="236"/>
      <c r="I3" s="238"/>
      <c r="J3" s="238"/>
      <c r="K3" s="238"/>
      <c r="L3" s="238"/>
      <c r="M3" s="238"/>
    </row>
    <row r="4" spans="1:13" ht="16.5" customHeight="1">
      <c r="A4" s="233"/>
      <c r="C4" s="201"/>
      <c r="D4" s="201"/>
    </row>
    <row r="5" spans="1:13" ht="16.5" customHeight="1">
      <c r="A5" s="233"/>
      <c r="C5" s="201"/>
      <c r="D5" s="201"/>
    </row>
    <row r="6" spans="1:13" s="198" customFormat="1" ht="15.95" customHeight="1">
      <c r="G6" s="269" t="s">
        <v>75</v>
      </c>
      <c r="H6" s="269"/>
      <c r="I6" s="269"/>
      <c r="J6" s="174"/>
      <c r="K6" s="269" t="s">
        <v>76</v>
      </c>
      <c r="L6" s="269"/>
      <c r="M6" s="269"/>
    </row>
    <row r="7" spans="1:13" s="198" customFormat="1" ht="15.95" customHeight="1">
      <c r="G7" s="265" t="s">
        <v>77</v>
      </c>
      <c r="H7" s="265"/>
      <c r="I7" s="265"/>
      <c r="J7" s="174"/>
      <c r="K7" s="265" t="s">
        <v>78</v>
      </c>
      <c r="L7" s="265"/>
      <c r="M7" s="265"/>
    </row>
    <row r="8" spans="1:13" s="198" customFormat="1" ht="15.95" customHeight="1">
      <c r="G8" s="200" t="s">
        <v>209</v>
      </c>
      <c r="I8" s="200" t="s">
        <v>168</v>
      </c>
      <c r="J8" s="174"/>
      <c r="K8" s="200" t="s">
        <v>209</v>
      </c>
      <c r="M8" s="200" t="s">
        <v>168</v>
      </c>
    </row>
    <row r="9" spans="1:13" ht="15.95" customHeight="1">
      <c r="A9" s="201"/>
      <c r="C9" s="203"/>
      <c r="D9" s="203"/>
      <c r="E9" s="204"/>
      <c r="F9" s="205"/>
      <c r="G9" s="177" t="s">
        <v>8</v>
      </c>
      <c r="H9" s="206"/>
      <c r="I9" s="177" t="s">
        <v>8</v>
      </c>
      <c r="J9" s="174"/>
      <c r="K9" s="177" t="s">
        <v>8</v>
      </c>
      <c r="L9" s="174"/>
      <c r="M9" s="177" t="s">
        <v>8</v>
      </c>
    </row>
    <row r="10" spans="1:13" ht="12" customHeight="1">
      <c r="A10" s="201"/>
      <c r="C10" s="203"/>
      <c r="D10" s="203"/>
      <c r="E10" s="204"/>
      <c r="F10" s="205"/>
      <c r="G10" s="207"/>
      <c r="H10" s="206"/>
      <c r="I10" s="174"/>
      <c r="J10" s="174"/>
      <c r="K10" s="207"/>
      <c r="L10" s="174"/>
      <c r="M10" s="174"/>
    </row>
    <row r="11" spans="1:13" s="203" customFormat="1" ht="15.95" customHeight="1">
      <c r="A11" s="208" t="s">
        <v>136</v>
      </c>
      <c r="B11" s="202"/>
      <c r="C11" s="209"/>
      <c r="D11" s="209"/>
      <c r="E11" s="205"/>
      <c r="G11" s="98"/>
      <c r="K11" s="98"/>
    </row>
    <row r="12" spans="1:13" s="203" customFormat="1" ht="15.95" customHeight="1">
      <c r="A12" s="210" t="s">
        <v>238</v>
      </c>
      <c r="B12" s="202"/>
      <c r="C12" s="202"/>
      <c r="D12" s="209"/>
      <c r="E12" s="205"/>
      <c r="G12" s="99">
        <f>'7-8 (9m)'!F26</f>
        <v>1435385341</v>
      </c>
      <c r="I12" s="60">
        <v>2793037492</v>
      </c>
      <c r="J12" s="60"/>
      <c r="K12" s="99">
        <f>'7-8 (9m)'!J26</f>
        <v>817561121</v>
      </c>
      <c r="L12" s="60"/>
      <c r="M12" s="60">
        <v>1310870346</v>
      </c>
    </row>
    <row r="13" spans="1:13" s="203" customFormat="1" ht="15.95" customHeight="1">
      <c r="A13" s="210" t="s">
        <v>137</v>
      </c>
      <c r="B13" s="202"/>
      <c r="C13" s="202"/>
      <c r="D13" s="209"/>
      <c r="E13" s="205"/>
      <c r="G13" s="99"/>
      <c r="H13" s="60"/>
      <c r="I13" s="60"/>
      <c r="J13" s="60"/>
      <c r="K13" s="99"/>
      <c r="L13" s="60"/>
      <c r="M13" s="60"/>
    </row>
    <row r="14" spans="1:13" ht="15.95" customHeight="1">
      <c r="B14" s="202" t="s">
        <v>218</v>
      </c>
      <c r="E14" s="211"/>
      <c r="G14" s="99">
        <v>-4827285</v>
      </c>
      <c r="H14" s="60"/>
      <c r="I14" s="60">
        <v>1149006</v>
      </c>
      <c r="J14" s="60"/>
      <c r="K14" s="99">
        <v>3195339</v>
      </c>
      <c r="L14" s="60"/>
      <c r="M14" s="60">
        <v>0</v>
      </c>
    </row>
    <row r="15" spans="1:13" s="203" customFormat="1" ht="15.95" customHeight="1">
      <c r="A15" s="202"/>
      <c r="B15" s="210" t="s">
        <v>138</v>
      </c>
      <c r="C15" s="202"/>
      <c r="D15" s="209"/>
      <c r="E15" s="205"/>
      <c r="G15" s="99">
        <v>426200973</v>
      </c>
      <c r="H15" s="60"/>
      <c r="I15" s="60">
        <v>319404586</v>
      </c>
      <c r="J15" s="60"/>
      <c r="K15" s="99">
        <v>27267081</v>
      </c>
      <c r="L15" s="60"/>
      <c r="M15" s="60">
        <v>39501182</v>
      </c>
    </row>
    <row r="16" spans="1:13" s="203" customFormat="1" ht="15.95" customHeight="1">
      <c r="A16" s="202"/>
      <c r="B16" s="210" t="s">
        <v>139</v>
      </c>
      <c r="C16" s="202"/>
      <c r="D16" s="209"/>
      <c r="E16" s="206"/>
      <c r="F16" s="217"/>
      <c r="G16" s="99">
        <v>9751417</v>
      </c>
      <c r="H16" s="60"/>
      <c r="I16" s="60">
        <v>6970094</v>
      </c>
      <c r="J16" s="60"/>
      <c r="K16" s="99">
        <v>847069</v>
      </c>
      <c r="L16" s="60"/>
      <c r="M16" s="60">
        <v>1232721</v>
      </c>
    </row>
    <row r="17" spans="1:13" s="203" customFormat="1" ht="15.95" customHeight="1">
      <c r="A17" s="202"/>
      <c r="B17" s="202" t="s">
        <v>140</v>
      </c>
      <c r="C17" s="202"/>
      <c r="D17" s="209"/>
      <c r="E17" s="205"/>
      <c r="G17" s="99">
        <v>-590105</v>
      </c>
      <c r="H17" s="60"/>
      <c r="I17" s="60">
        <v>-11335410</v>
      </c>
      <c r="J17" s="60"/>
      <c r="K17" s="99">
        <v>-717081</v>
      </c>
      <c r="L17" s="60"/>
      <c r="M17" s="60">
        <v>-10177319</v>
      </c>
    </row>
    <row r="18" spans="1:13" s="203" customFormat="1" ht="15.95" customHeight="1">
      <c r="A18" s="202"/>
      <c r="B18" s="202" t="s">
        <v>251</v>
      </c>
      <c r="C18" s="202"/>
      <c r="D18" s="209"/>
      <c r="E18" s="205"/>
      <c r="G18" s="99">
        <v>0</v>
      </c>
      <c r="H18" s="60"/>
      <c r="I18" s="60">
        <v>-7625</v>
      </c>
      <c r="J18" s="60"/>
      <c r="K18" s="99">
        <v>0</v>
      </c>
      <c r="L18" s="60"/>
      <c r="M18" s="60">
        <v>0</v>
      </c>
    </row>
    <row r="19" spans="1:13" s="209" customFormat="1" ht="15.95" customHeight="1">
      <c r="B19" s="202" t="s">
        <v>141</v>
      </c>
      <c r="C19" s="202"/>
      <c r="E19" s="205"/>
      <c r="G19" s="99">
        <v>0</v>
      </c>
      <c r="I19" s="60">
        <v>-161490945</v>
      </c>
      <c r="J19" s="60"/>
      <c r="K19" s="99">
        <v>0</v>
      </c>
      <c r="L19" s="60"/>
      <c r="M19" s="60">
        <v>-161490945</v>
      </c>
    </row>
    <row r="20" spans="1:13" s="209" customFormat="1" ht="15.95" customHeight="1">
      <c r="B20" s="202" t="s">
        <v>191</v>
      </c>
      <c r="C20" s="202"/>
      <c r="E20" s="205"/>
      <c r="G20" s="99">
        <v>-2407255</v>
      </c>
      <c r="I20" s="60">
        <v>-2355528</v>
      </c>
      <c r="J20" s="60"/>
      <c r="K20" s="99">
        <v>-693458</v>
      </c>
      <c r="L20" s="60"/>
      <c r="M20" s="60">
        <v>0</v>
      </c>
    </row>
    <row r="21" spans="1:13" s="209" customFormat="1" ht="15.95" customHeight="1">
      <c r="B21" s="202" t="s">
        <v>142</v>
      </c>
      <c r="C21" s="202"/>
      <c r="E21" s="214"/>
      <c r="G21" s="99">
        <v>0</v>
      </c>
      <c r="I21" s="60">
        <v>10376011</v>
      </c>
      <c r="J21" s="60"/>
      <c r="K21" s="99">
        <v>0</v>
      </c>
      <c r="L21" s="60"/>
      <c r="M21" s="60">
        <v>0</v>
      </c>
    </row>
    <row r="22" spans="1:13" s="209" customFormat="1" ht="15.95" customHeight="1">
      <c r="B22" s="202" t="s">
        <v>278</v>
      </c>
      <c r="C22" s="202"/>
      <c r="E22" s="214"/>
      <c r="G22" s="99">
        <v>-142373688</v>
      </c>
      <c r="I22" s="60">
        <v>0</v>
      </c>
      <c r="J22" s="60"/>
      <c r="K22" s="99">
        <v>0</v>
      </c>
      <c r="L22" s="60"/>
      <c r="M22" s="60">
        <v>0</v>
      </c>
    </row>
    <row r="23" spans="1:13" s="203" customFormat="1" ht="15.95" customHeight="1">
      <c r="A23" s="202"/>
      <c r="B23" s="202" t="s">
        <v>52</v>
      </c>
      <c r="C23" s="202"/>
      <c r="D23" s="209"/>
      <c r="E23" s="205"/>
      <c r="G23" s="99">
        <v>20679254</v>
      </c>
      <c r="H23" s="60"/>
      <c r="I23" s="60">
        <v>42945862</v>
      </c>
      <c r="J23" s="60"/>
      <c r="K23" s="99">
        <v>6359119</v>
      </c>
      <c r="L23" s="60"/>
      <c r="M23" s="60">
        <v>13762267</v>
      </c>
    </row>
    <row r="24" spans="1:13" s="203" customFormat="1" ht="15.95" customHeight="1">
      <c r="A24" s="202"/>
      <c r="B24" s="202" t="s">
        <v>143</v>
      </c>
      <c r="C24" s="202"/>
      <c r="D24" s="209"/>
      <c r="E24" s="205"/>
      <c r="G24" s="99">
        <v>-23408663</v>
      </c>
      <c r="H24" s="60"/>
      <c r="I24" s="60">
        <v>-59433609</v>
      </c>
      <c r="J24" s="60"/>
      <c r="K24" s="99">
        <v>-227726049</v>
      </c>
      <c r="L24" s="60"/>
      <c r="M24" s="60">
        <v>-153146996</v>
      </c>
    </row>
    <row r="25" spans="1:13" s="203" customFormat="1" ht="15.95" customHeight="1">
      <c r="A25" s="202"/>
      <c r="B25" s="202" t="s">
        <v>144</v>
      </c>
      <c r="C25" s="202"/>
      <c r="D25" s="209"/>
      <c r="E25" s="205"/>
      <c r="G25" s="99">
        <v>-274479974</v>
      </c>
      <c r="H25" s="60"/>
      <c r="I25" s="60">
        <v>-236100214</v>
      </c>
      <c r="J25" s="60"/>
      <c r="K25" s="99">
        <v>-1280079718</v>
      </c>
      <c r="L25" s="60"/>
      <c r="M25" s="60">
        <v>-1611943700</v>
      </c>
    </row>
    <row r="26" spans="1:13" s="203" customFormat="1" ht="15.95" customHeight="1">
      <c r="A26" s="202"/>
      <c r="B26" s="202" t="s">
        <v>89</v>
      </c>
      <c r="C26" s="202"/>
      <c r="D26" s="209"/>
      <c r="E26" s="205"/>
      <c r="G26" s="99">
        <v>823285803</v>
      </c>
      <c r="H26" s="60"/>
      <c r="I26" s="60">
        <v>704359851</v>
      </c>
      <c r="J26" s="60"/>
      <c r="K26" s="99">
        <v>571362166</v>
      </c>
      <c r="L26" s="60"/>
      <c r="M26" s="60">
        <v>555161684</v>
      </c>
    </row>
    <row r="27" spans="1:13" s="203" customFormat="1" ht="15.95" customHeight="1">
      <c r="A27" s="202"/>
      <c r="B27" s="202" t="s">
        <v>192</v>
      </c>
      <c r="C27" s="202"/>
      <c r="D27" s="209"/>
      <c r="E27" s="215"/>
      <c r="G27" s="99">
        <v>-446461446</v>
      </c>
      <c r="H27" s="60"/>
      <c r="I27" s="60">
        <v>-1469467565</v>
      </c>
      <c r="J27" s="60"/>
      <c r="K27" s="99">
        <v>0</v>
      </c>
      <c r="L27" s="60"/>
      <c r="M27" s="60">
        <v>0</v>
      </c>
    </row>
    <row r="28" spans="1:13" s="203" customFormat="1" ht="15.95" customHeight="1">
      <c r="A28" s="210" t="s">
        <v>145</v>
      </c>
      <c r="B28" s="202"/>
      <c r="C28" s="202"/>
      <c r="D28" s="209"/>
      <c r="E28" s="215"/>
      <c r="G28" s="99"/>
      <c r="H28" s="60"/>
      <c r="I28" s="60"/>
      <c r="J28" s="60"/>
      <c r="K28" s="99"/>
      <c r="L28" s="60"/>
      <c r="M28" s="60"/>
    </row>
    <row r="29" spans="1:13" s="203" customFormat="1" ht="15.95" customHeight="1">
      <c r="A29" s="202"/>
      <c r="B29" s="198" t="s">
        <v>146</v>
      </c>
      <c r="C29" s="198"/>
      <c r="D29" s="209"/>
      <c r="E29" s="205"/>
      <c r="G29" s="99">
        <v>-315465713</v>
      </c>
      <c r="H29" s="60"/>
      <c r="I29" s="60">
        <v>-27907132</v>
      </c>
      <c r="J29" s="60"/>
      <c r="K29" s="99">
        <v>-41957</v>
      </c>
      <c r="L29" s="60"/>
      <c r="M29" s="60">
        <v>-11005772</v>
      </c>
    </row>
    <row r="30" spans="1:13" s="203" customFormat="1" ht="15.95" customHeight="1">
      <c r="A30" s="202"/>
      <c r="B30" s="198" t="s">
        <v>15</v>
      </c>
      <c r="C30" s="198"/>
      <c r="D30" s="209"/>
      <c r="E30" s="205"/>
      <c r="G30" s="99">
        <v>85639467</v>
      </c>
      <c r="H30" s="60"/>
      <c r="I30" s="60">
        <v>278800269</v>
      </c>
      <c r="J30" s="60"/>
      <c r="K30" s="99">
        <v>0</v>
      </c>
      <c r="L30" s="60"/>
      <c r="M30" s="60">
        <v>0</v>
      </c>
    </row>
    <row r="31" spans="1:13" s="203" customFormat="1" ht="15.95" customHeight="1">
      <c r="A31" s="202"/>
      <c r="B31" s="198" t="s">
        <v>16</v>
      </c>
      <c r="C31" s="202"/>
      <c r="D31" s="209"/>
      <c r="E31" s="205"/>
      <c r="G31" s="99">
        <v>-40972504</v>
      </c>
      <c r="H31" s="60"/>
      <c r="I31" s="60">
        <v>-73991195</v>
      </c>
      <c r="J31" s="60"/>
      <c r="K31" s="99">
        <v>-21021628</v>
      </c>
      <c r="L31" s="60"/>
      <c r="M31" s="60">
        <v>-676027</v>
      </c>
    </row>
    <row r="32" spans="1:13" s="203" customFormat="1" ht="15.95" customHeight="1">
      <c r="A32" s="202"/>
      <c r="B32" s="202" t="s">
        <v>30</v>
      </c>
      <c r="C32" s="202"/>
      <c r="D32" s="209"/>
      <c r="E32" s="205"/>
      <c r="G32" s="99">
        <v>-234460334</v>
      </c>
      <c r="H32" s="60"/>
      <c r="I32" s="60">
        <v>-7005825</v>
      </c>
      <c r="J32" s="60"/>
      <c r="K32" s="99">
        <v>363003</v>
      </c>
      <c r="L32" s="60"/>
      <c r="M32" s="60">
        <v>4657448</v>
      </c>
    </row>
    <row r="33" spans="1:13" s="203" customFormat="1" ht="15.95" customHeight="1">
      <c r="A33" s="202"/>
      <c r="B33" s="216" t="s">
        <v>37</v>
      </c>
      <c r="C33" s="216"/>
      <c r="D33" s="209"/>
      <c r="E33" s="205"/>
      <c r="G33" s="99">
        <v>-231844584</v>
      </c>
      <c r="H33" s="60"/>
      <c r="I33" s="60">
        <v>-147017098</v>
      </c>
      <c r="J33" s="60"/>
      <c r="K33" s="99">
        <v>-76961895</v>
      </c>
      <c r="L33" s="60"/>
      <c r="M33" s="60">
        <v>493566</v>
      </c>
    </row>
    <row r="34" spans="1:13" s="203" customFormat="1" ht="15.95" customHeight="1">
      <c r="A34" s="202"/>
      <c r="B34" s="202" t="s">
        <v>49</v>
      </c>
      <c r="C34" s="216"/>
      <c r="D34" s="209"/>
      <c r="E34" s="214"/>
      <c r="G34" s="99">
        <v>-64100436</v>
      </c>
      <c r="H34" s="60"/>
      <c r="I34" s="60">
        <v>-132128448</v>
      </c>
      <c r="J34" s="60"/>
      <c r="K34" s="99">
        <v>-24351039</v>
      </c>
      <c r="L34" s="60"/>
      <c r="M34" s="60">
        <v>-36004419</v>
      </c>
    </row>
    <row r="35" spans="1:13" s="203" customFormat="1" ht="15.95" customHeight="1">
      <c r="A35" s="202"/>
      <c r="B35" s="202" t="s">
        <v>42</v>
      </c>
      <c r="C35" s="202"/>
      <c r="D35" s="209"/>
      <c r="E35" s="205"/>
      <c r="G35" s="99">
        <v>-144747926</v>
      </c>
      <c r="H35" s="60"/>
      <c r="I35" s="60">
        <v>-44912921</v>
      </c>
      <c r="J35" s="60"/>
      <c r="K35" s="99">
        <v>-84391330</v>
      </c>
      <c r="L35" s="60"/>
      <c r="M35" s="60">
        <v>-23148335</v>
      </c>
    </row>
    <row r="36" spans="1:13" s="203" customFormat="1" ht="15.95" customHeight="1">
      <c r="A36" s="202"/>
      <c r="B36" s="202" t="s">
        <v>51</v>
      </c>
      <c r="C36" s="202"/>
      <c r="D36" s="209"/>
      <c r="E36" s="205"/>
      <c r="G36" s="99">
        <v>26114953</v>
      </c>
      <c r="H36" s="60"/>
      <c r="I36" s="60">
        <v>42700694</v>
      </c>
      <c r="J36" s="60"/>
      <c r="K36" s="99">
        <v>18024759</v>
      </c>
      <c r="L36" s="60"/>
      <c r="M36" s="60">
        <v>0</v>
      </c>
    </row>
    <row r="37" spans="1:13" s="203" customFormat="1" ht="15.95" customHeight="1">
      <c r="A37" s="202"/>
      <c r="B37" s="202" t="s">
        <v>293</v>
      </c>
      <c r="C37" s="202"/>
      <c r="D37" s="209"/>
      <c r="E37" s="205"/>
      <c r="G37" s="99">
        <v>-333413</v>
      </c>
      <c r="H37" s="60"/>
      <c r="I37" s="60">
        <v>0</v>
      </c>
      <c r="J37" s="60"/>
      <c r="K37" s="99">
        <v>0</v>
      </c>
      <c r="L37" s="60"/>
      <c r="M37" s="60">
        <v>0</v>
      </c>
    </row>
    <row r="38" spans="1:13" s="203" customFormat="1" ht="15.95" customHeight="1">
      <c r="A38" s="202"/>
      <c r="B38" s="202" t="s">
        <v>53</v>
      </c>
      <c r="C38" s="202"/>
      <c r="D38" s="209"/>
      <c r="E38" s="205"/>
      <c r="G38" s="239">
        <v>3026336</v>
      </c>
      <c r="H38" s="212"/>
      <c r="I38" s="61">
        <v>-43364732</v>
      </c>
      <c r="J38" s="212"/>
      <c r="K38" s="239">
        <v>-625823</v>
      </c>
      <c r="L38" s="217"/>
      <c r="M38" s="61">
        <v>-10777064</v>
      </c>
    </row>
    <row r="39" spans="1:13" s="203" customFormat="1" ht="12" customHeight="1">
      <c r="A39" s="202"/>
      <c r="B39" s="202"/>
      <c r="C39" s="209"/>
      <c r="D39" s="209"/>
      <c r="E39" s="205"/>
      <c r="G39" s="99"/>
      <c r="I39" s="60"/>
      <c r="K39" s="99"/>
      <c r="L39" s="60"/>
      <c r="M39" s="60"/>
    </row>
    <row r="40" spans="1:13" s="203" customFormat="1" ht="15.95" customHeight="1">
      <c r="A40" s="210" t="s">
        <v>147</v>
      </c>
      <c r="B40" s="202"/>
      <c r="C40" s="209"/>
      <c r="D40" s="209"/>
      <c r="E40" s="205"/>
      <c r="G40" s="99">
        <f>SUM(G12:G38)</f>
        <v>903610218</v>
      </c>
      <c r="H40" s="60"/>
      <c r="I40" s="60">
        <f>SUM(I12:I38)</f>
        <v>1783225618</v>
      </c>
      <c r="J40" s="60"/>
      <c r="K40" s="99">
        <f>SUM(K12:K38)</f>
        <v>-271630321</v>
      </c>
      <c r="L40" s="60"/>
      <c r="M40" s="60">
        <f>SUM(M12:M38)</f>
        <v>-92691363</v>
      </c>
    </row>
    <row r="41" spans="1:13" s="203" customFormat="1" ht="15.95" customHeight="1">
      <c r="A41" s="202" t="s">
        <v>148</v>
      </c>
      <c r="B41" s="202"/>
      <c r="C41" s="202"/>
      <c r="D41" s="209"/>
      <c r="E41" s="205"/>
      <c r="G41" s="99">
        <v>16787077</v>
      </c>
      <c r="H41" s="60"/>
      <c r="I41" s="60">
        <v>40544751</v>
      </c>
      <c r="J41" s="60"/>
      <c r="K41" s="99">
        <v>181723683</v>
      </c>
      <c r="L41" s="60"/>
      <c r="M41" s="60">
        <v>6964371</v>
      </c>
    </row>
    <row r="42" spans="1:13" s="203" customFormat="1" ht="15.95" customHeight="1">
      <c r="A42" s="210" t="s">
        <v>149</v>
      </c>
      <c r="B42" s="202"/>
      <c r="C42" s="202"/>
      <c r="D42" s="209"/>
      <c r="E42" s="205"/>
      <c r="G42" s="99">
        <v>-997938648</v>
      </c>
      <c r="H42" s="60"/>
      <c r="I42" s="60">
        <v>-1053287631</v>
      </c>
      <c r="J42" s="60"/>
      <c r="K42" s="99">
        <v>-548733248</v>
      </c>
      <c r="L42" s="60"/>
      <c r="M42" s="60">
        <v>-540681908</v>
      </c>
    </row>
    <row r="43" spans="1:13" s="203" customFormat="1" ht="15.95" customHeight="1">
      <c r="A43" s="210" t="s">
        <v>297</v>
      </c>
      <c r="B43" s="202"/>
      <c r="C43" s="202"/>
      <c r="D43" s="209"/>
      <c r="E43" s="205"/>
      <c r="G43" s="99">
        <v>1789618579</v>
      </c>
      <c r="H43" s="60"/>
      <c r="I43" s="60">
        <v>624606446</v>
      </c>
      <c r="J43" s="60"/>
      <c r="K43" s="99">
        <v>1280079718</v>
      </c>
      <c r="L43" s="60"/>
      <c r="M43" s="60">
        <v>1611943700</v>
      </c>
    </row>
    <row r="44" spans="1:13" s="203" customFormat="1" ht="15.95" customHeight="1">
      <c r="A44" s="202" t="s">
        <v>150</v>
      </c>
      <c r="B44" s="202"/>
      <c r="C44" s="202"/>
      <c r="D44" s="209"/>
      <c r="E44" s="205"/>
      <c r="G44" s="99">
        <v>76643365</v>
      </c>
      <c r="H44" s="60"/>
      <c r="I44" s="60">
        <v>66742322</v>
      </c>
      <c r="J44" s="60"/>
      <c r="K44" s="99">
        <v>74112403</v>
      </c>
      <c r="L44" s="60"/>
      <c r="M44" s="60">
        <v>55125610</v>
      </c>
    </row>
    <row r="45" spans="1:13" s="203" customFormat="1" ht="15.95" customHeight="1">
      <c r="A45" s="202" t="s">
        <v>151</v>
      </c>
      <c r="B45" s="202"/>
      <c r="C45" s="202"/>
      <c r="D45" s="209"/>
      <c r="E45" s="205"/>
      <c r="G45" s="239">
        <v>-308489658</v>
      </c>
      <c r="H45" s="212"/>
      <c r="I45" s="61">
        <v>-270388758</v>
      </c>
      <c r="J45" s="212"/>
      <c r="K45" s="239">
        <v>-22248695</v>
      </c>
      <c r="L45" s="217"/>
      <c r="M45" s="61">
        <v>-24300400</v>
      </c>
    </row>
    <row r="46" spans="1:13" s="203" customFormat="1" ht="12" customHeight="1">
      <c r="A46" s="202"/>
      <c r="B46" s="202"/>
      <c r="C46" s="209"/>
      <c r="D46" s="209"/>
      <c r="E46" s="205"/>
      <c r="G46" s="99"/>
      <c r="I46" s="60"/>
      <c r="K46" s="99"/>
      <c r="L46" s="62"/>
      <c r="M46" s="60"/>
    </row>
    <row r="47" spans="1:13" s="203" customFormat="1" ht="15.95" customHeight="1">
      <c r="A47" s="202" t="s">
        <v>295</v>
      </c>
      <c r="B47" s="202"/>
      <c r="C47" s="201"/>
      <c r="D47" s="209"/>
      <c r="E47" s="205"/>
      <c r="G47" s="100">
        <f>SUM(G40:G45)</f>
        <v>1480230933</v>
      </c>
      <c r="I47" s="218">
        <f>SUM(I40:I45)</f>
        <v>1191442748</v>
      </c>
      <c r="J47" s="218"/>
      <c r="K47" s="100">
        <f>SUM(K40:K45)</f>
        <v>693303540</v>
      </c>
      <c r="L47" s="213"/>
      <c r="M47" s="218">
        <f>SUM(M40:M45)</f>
        <v>1016360010</v>
      </c>
    </row>
    <row r="48" spans="1:13" s="203" customFormat="1" ht="15.95" customHeight="1">
      <c r="A48" s="202"/>
      <c r="B48" s="202"/>
      <c r="C48" s="201"/>
      <c r="D48" s="209"/>
      <c r="E48" s="205"/>
      <c r="G48" s="259"/>
      <c r="H48" s="256"/>
      <c r="I48" s="259"/>
      <c r="J48" s="259"/>
      <c r="K48" s="259"/>
      <c r="L48" s="213"/>
      <c r="M48" s="258"/>
    </row>
    <row r="49" spans="1:13" s="203" customFormat="1" ht="12" customHeight="1">
      <c r="A49" s="202"/>
      <c r="B49" s="202"/>
      <c r="C49" s="201"/>
      <c r="D49" s="209"/>
      <c r="E49" s="205"/>
      <c r="G49" s="260"/>
      <c r="H49" s="256"/>
      <c r="I49" s="260"/>
      <c r="J49" s="260"/>
      <c r="K49" s="260"/>
      <c r="L49" s="213"/>
      <c r="M49" s="213"/>
    </row>
    <row r="50" spans="1:13" s="203" customFormat="1" ht="21.95" customHeight="1">
      <c r="A50" s="240" t="s">
        <v>34</v>
      </c>
      <c r="B50" s="236"/>
      <c r="C50" s="241"/>
      <c r="D50" s="241"/>
      <c r="E50" s="242"/>
      <c r="F50" s="243"/>
      <c r="G50" s="218"/>
      <c r="H50" s="243"/>
      <c r="I50" s="218"/>
      <c r="J50" s="218"/>
      <c r="K50" s="218"/>
      <c r="L50" s="218"/>
      <c r="M50" s="218"/>
    </row>
    <row r="51" spans="1:13" ht="16.5" customHeight="1">
      <c r="A51" s="233" t="s">
        <v>0</v>
      </c>
      <c r="C51" s="201"/>
      <c r="D51" s="201"/>
    </row>
    <row r="52" spans="1:13" ht="16.5" customHeight="1">
      <c r="A52" s="233" t="s">
        <v>135</v>
      </c>
      <c r="C52" s="201"/>
      <c r="D52" s="201"/>
    </row>
    <row r="53" spans="1:13" ht="16.5" customHeight="1">
      <c r="A53" s="235" t="str">
        <f>A3</f>
        <v>For the nine-month period ended 30 September 2020</v>
      </c>
      <c r="B53" s="236"/>
      <c r="C53" s="237"/>
      <c r="D53" s="237"/>
      <c r="E53" s="236"/>
      <c r="F53" s="236"/>
      <c r="G53" s="238"/>
      <c r="H53" s="236"/>
      <c r="I53" s="238"/>
      <c r="J53" s="238"/>
      <c r="K53" s="238"/>
      <c r="L53" s="238"/>
      <c r="M53" s="238"/>
    </row>
    <row r="54" spans="1:13" ht="16.5" customHeight="1">
      <c r="A54" s="233"/>
      <c r="C54" s="201"/>
      <c r="D54" s="201"/>
    </row>
    <row r="55" spans="1:13" ht="16.5" customHeight="1">
      <c r="A55" s="233"/>
      <c r="C55" s="201"/>
      <c r="D55" s="201"/>
    </row>
    <row r="56" spans="1:13" s="198" customFormat="1" ht="14.45" customHeight="1">
      <c r="G56" s="269" t="s">
        <v>75</v>
      </c>
      <c r="H56" s="269"/>
      <c r="I56" s="269"/>
      <c r="J56" s="174"/>
      <c r="K56" s="269" t="s">
        <v>76</v>
      </c>
      <c r="L56" s="269"/>
      <c r="M56" s="269"/>
    </row>
    <row r="57" spans="1:13" s="198" customFormat="1" ht="14.45" customHeight="1">
      <c r="G57" s="265" t="s">
        <v>77</v>
      </c>
      <c r="H57" s="265"/>
      <c r="I57" s="265"/>
      <c r="J57" s="174"/>
      <c r="K57" s="265" t="s">
        <v>78</v>
      </c>
      <c r="L57" s="265"/>
      <c r="M57" s="265"/>
    </row>
    <row r="58" spans="1:13" s="198" customFormat="1" ht="14.45" customHeight="1">
      <c r="G58" s="200" t="s">
        <v>209</v>
      </c>
      <c r="I58" s="200" t="s">
        <v>168</v>
      </c>
      <c r="J58" s="174"/>
      <c r="K58" s="200" t="s">
        <v>209</v>
      </c>
      <c r="M58" s="200" t="s">
        <v>168</v>
      </c>
    </row>
    <row r="59" spans="1:13" ht="14.45" customHeight="1">
      <c r="A59" s="201"/>
      <c r="C59" s="203"/>
      <c r="D59" s="203"/>
      <c r="E59" s="198"/>
      <c r="F59" s="205"/>
      <c r="G59" s="219" t="s">
        <v>8</v>
      </c>
      <c r="H59" s="205"/>
      <c r="I59" s="219" t="s">
        <v>8</v>
      </c>
      <c r="J59" s="175"/>
      <c r="K59" s="219" t="s">
        <v>8</v>
      </c>
      <c r="L59" s="175"/>
      <c r="M59" s="219" t="s">
        <v>8</v>
      </c>
    </row>
    <row r="60" spans="1:13" s="203" customFormat="1" ht="14.45" customHeight="1">
      <c r="A60" s="201" t="s">
        <v>152</v>
      </c>
      <c r="B60" s="202"/>
      <c r="C60" s="209"/>
      <c r="D60" s="209"/>
      <c r="E60" s="205"/>
      <c r="G60" s="99"/>
      <c r="I60" s="60"/>
      <c r="J60" s="60"/>
      <c r="K60" s="99"/>
      <c r="L60" s="60"/>
      <c r="M60" s="60"/>
    </row>
    <row r="61" spans="1:13" s="203" customFormat="1" ht="14.45" customHeight="1">
      <c r="A61" s="202" t="s">
        <v>153</v>
      </c>
      <c r="B61" s="202"/>
      <c r="C61" s="202"/>
      <c r="D61" s="209"/>
      <c r="E61" s="206"/>
      <c r="F61" s="212"/>
      <c r="G61" s="99">
        <v>-441010524</v>
      </c>
      <c r="H61" s="212"/>
      <c r="I61" s="60">
        <v>-4810000258</v>
      </c>
      <c r="J61" s="212"/>
      <c r="K61" s="99">
        <v>-385000000</v>
      </c>
      <c r="L61" s="217"/>
      <c r="M61" s="60">
        <v>-4160000000</v>
      </c>
    </row>
    <row r="62" spans="1:13" s="203" customFormat="1" ht="14.45" customHeight="1">
      <c r="A62" s="202" t="s">
        <v>154</v>
      </c>
      <c r="B62" s="202"/>
      <c r="C62" s="202"/>
      <c r="D62" s="209"/>
      <c r="E62" s="206"/>
      <c r="F62" s="212"/>
      <c r="G62" s="99">
        <v>688072285</v>
      </c>
      <c r="H62" s="63"/>
      <c r="I62" s="60">
        <v>5501950572</v>
      </c>
      <c r="J62" s="212"/>
      <c r="K62" s="99">
        <v>597774427</v>
      </c>
      <c r="L62" s="217"/>
      <c r="M62" s="60">
        <v>4837748852</v>
      </c>
    </row>
    <row r="63" spans="1:13" s="203" customFormat="1" ht="14.45" customHeight="1">
      <c r="A63" s="202" t="s">
        <v>190</v>
      </c>
      <c r="B63" s="202"/>
      <c r="C63" s="202"/>
      <c r="D63" s="209"/>
      <c r="E63" s="206"/>
      <c r="F63" s="212"/>
      <c r="G63" s="99">
        <v>-43500000</v>
      </c>
      <c r="H63" s="212"/>
      <c r="I63" s="60">
        <v>-210311644</v>
      </c>
      <c r="J63" s="212"/>
      <c r="K63" s="99">
        <v>-4776500000</v>
      </c>
      <c r="L63" s="217"/>
      <c r="M63" s="60">
        <v>-3687100000</v>
      </c>
    </row>
    <row r="64" spans="1:13" s="203" customFormat="1" ht="14.45" customHeight="1">
      <c r="A64" s="202" t="s">
        <v>193</v>
      </c>
      <c r="B64" s="202"/>
      <c r="C64" s="202"/>
      <c r="D64" s="209"/>
      <c r="E64" s="206"/>
      <c r="F64" s="212"/>
      <c r="G64" s="99">
        <v>6000000</v>
      </c>
      <c r="H64" s="212"/>
      <c r="I64" s="60">
        <v>329250000</v>
      </c>
      <c r="J64" s="212"/>
      <c r="K64" s="99">
        <v>3248310000</v>
      </c>
      <c r="L64" s="217"/>
      <c r="M64" s="60">
        <v>0</v>
      </c>
    </row>
    <row r="65" spans="1:13" s="203" customFormat="1" ht="14.45" customHeight="1">
      <c r="A65" s="202" t="s">
        <v>155</v>
      </c>
      <c r="B65" s="202"/>
      <c r="C65" s="202"/>
      <c r="D65" s="209"/>
      <c r="E65" s="206"/>
      <c r="F65" s="212"/>
      <c r="G65" s="74"/>
      <c r="H65" s="212"/>
      <c r="I65" s="59"/>
      <c r="J65" s="212"/>
      <c r="K65" s="74"/>
      <c r="L65" s="217"/>
      <c r="M65" s="59"/>
    </row>
    <row r="66" spans="1:13" s="203" customFormat="1" ht="14.45" customHeight="1">
      <c r="A66" s="202"/>
      <c r="B66" s="202" t="s">
        <v>156</v>
      </c>
      <c r="C66" s="202"/>
      <c r="D66" s="209"/>
      <c r="E66" s="220"/>
      <c r="F66" s="212"/>
      <c r="G66" s="99">
        <v>18981908</v>
      </c>
      <c r="H66" s="212"/>
      <c r="I66" s="59">
        <v>30311147</v>
      </c>
      <c r="J66" s="60"/>
      <c r="K66" s="99">
        <v>18981908</v>
      </c>
      <c r="L66" s="60"/>
      <c r="M66" s="60">
        <v>27929206</v>
      </c>
    </row>
    <row r="67" spans="1:13" s="203" customFormat="1" ht="14.45" customHeight="1">
      <c r="A67" s="202" t="s">
        <v>252</v>
      </c>
      <c r="B67" s="202"/>
      <c r="C67" s="202"/>
      <c r="D67" s="209"/>
      <c r="E67" s="220"/>
      <c r="F67" s="212"/>
      <c r="G67" s="99">
        <v>0</v>
      </c>
      <c r="H67" s="212"/>
      <c r="I67" s="59">
        <v>8900</v>
      </c>
      <c r="J67" s="60"/>
      <c r="K67" s="99">
        <v>0</v>
      </c>
      <c r="L67" s="60"/>
      <c r="M67" s="60">
        <v>0</v>
      </c>
    </row>
    <row r="68" spans="1:13" s="203" customFormat="1" ht="14.45" customHeight="1">
      <c r="A68" s="202" t="s">
        <v>157</v>
      </c>
      <c r="B68" s="202"/>
      <c r="C68" s="202"/>
      <c r="D68" s="209"/>
      <c r="E68" s="220"/>
      <c r="G68" s="101">
        <v>0</v>
      </c>
      <c r="I68" s="62">
        <v>-74126794</v>
      </c>
      <c r="K68" s="101">
        <v>0</v>
      </c>
      <c r="L68" s="62"/>
      <c r="M68" s="64">
        <v>0</v>
      </c>
    </row>
    <row r="69" spans="1:13" s="203" customFormat="1" ht="14.45" customHeight="1">
      <c r="A69" s="202" t="s">
        <v>195</v>
      </c>
      <c r="B69" s="202"/>
      <c r="C69" s="202"/>
      <c r="E69" s="220"/>
      <c r="G69" s="101"/>
      <c r="I69" s="62"/>
      <c r="K69" s="101"/>
      <c r="L69" s="62"/>
      <c r="M69" s="64"/>
    </row>
    <row r="70" spans="1:13" s="203" customFormat="1" ht="14.45" customHeight="1">
      <c r="A70" s="202"/>
      <c r="B70" s="202" t="s">
        <v>279</v>
      </c>
      <c r="C70" s="202"/>
      <c r="E70" s="220"/>
      <c r="G70" s="101">
        <v>13162226</v>
      </c>
      <c r="I70" s="62">
        <v>0</v>
      </c>
      <c r="K70" s="101">
        <v>0</v>
      </c>
      <c r="L70" s="62"/>
      <c r="M70" s="64">
        <v>0</v>
      </c>
    </row>
    <row r="71" spans="1:13" s="203" customFormat="1" ht="14.45" customHeight="1">
      <c r="A71" s="202" t="s">
        <v>234</v>
      </c>
      <c r="B71" s="202"/>
      <c r="C71" s="202"/>
      <c r="D71" s="209"/>
      <c r="E71" s="220"/>
      <c r="G71" s="101">
        <v>0</v>
      </c>
      <c r="I71" s="62">
        <v>0</v>
      </c>
      <c r="K71" s="101">
        <v>-92500</v>
      </c>
      <c r="L71" s="62"/>
      <c r="M71" s="64">
        <v>0</v>
      </c>
    </row>
    <row r="72" spans="1:13" s="203" customFormat="1" ht="14.45" customHeight="1">
      <c r="A72" s="202" t="s">
        <v>158</v>
      </c>
      <c r="B72" s="202"/>
      <c r="C72" s="202"/>
      <c r="E72" s="220"/>
      <c r="F72" s="212"/>
      <c r="G72" s="101">
        <v>-16649985</v>
      </c>
      <c r="H72" s="212"/>
      <c r="I72" s="62">
        <v>-318649983</v>
      </c>
      <c r="K72" s="101">
        <v>0</v>
      </c>
      <c r="L72" s="62"/>
      <c r="M72" s="64">
        <v>-6374998</v>
      </c>
    </row>
    <row r="73" spans="1:13" s="203" customFormat="1" ht="14.45" customHeight="1">
      <c r="A73" s="202" t="s">
        <v>195</v>
      </c>
      <c r="B73" s="202"/>
      <c r="C73" s="202"/>
      <c r="E73" s="220"/>
      <c r="F73" s="212"/>
      <c r="G73" s="99"/>
      <c r="H73" s="212"/>
      <c r="I73" s="60"/>
      <c r="J73" s="212"/>
      <c r="K73" s="99"/>
      <c r="L73" s="217"/>
      <c r="M73" s="60"/>
    </row>
    <row r="74" spans="1:13" s="203" customFormat="1" ht="14.45" customHeight="1">
      <c r="A74" s="202"/>
      <c r="B74" s="202" t="s">
        <v>194</v>
      </c>
      <c r="C74" s="202"/>
      <c r="E74" s="220"/>
      <c r="F74" s="212"/>
      <c r="G74" s="99">
        <v>48730000</v>
      </c>
      <c r="H74" s="212"/>
      <c r="I74" s="60">
        <v>230016000</v>
      </c>
      <c r="J74" s="212"/>
      <c r="K74" s="99">
        <v>48730000</v>
      </c>
      <c r="L74" s="217"/>
      <c r="M74" s="60">
        <v>230016000</v>
      </c>
    </row>
    <row r="75" spans="1:13" s="203" customFormat="1" ht="14.45" customHeight="1">
      <c r="A75" s="202" t="s">
        <v>233</v>
      </c>
      <c r="B75" s="202"/>
      <c r="C75" s="202"/>
      <c r="E75" s="220"/>
      <c r="F75" s="212"/>
      <c r="G75" s="99">
        <v>0</v>
      </c>
      <c r="H75" s="212"/>
      <c r="I75" s="60">
        <v>-88500000</v>
      </c>
      <c r="J75" s="212"/>
      <c r="K75" s="99">
        <v>0</v>
      </c>
      <c r="L75" s="217"/>
      <c r="M75" s="60">
        <v>0</v>
      </c>
    </row>
    <row r="76" spans="1:13" s="203" customFormat="1" ht="14.45" customHeight="1">
      <c r="A76" s="210" t="s">
        <v>196</v>
      </c>
      <c r="B76" s="202"/>
      <c r="C76" s="202"/>
      <c r="D76" s="209"/>
      <c r="E76" s="206"/>
      <c r="F76" s="212"/>
      <c r="G76" s="99">
        <v>-1721656777</v>
      </c>
      <c r="H76" s="212"/>
      <c r="I76" s="60">
        <v>-2201166446</v>
      </c>
      <c r="J76" s="212"/>
      <c r="K76" s="99">
        <v>-922390707</v>
      </c>
      <c r="L76" s="217"/>
      <c r="M76" s="60">
        <v>-162590119</v>
      </c>
    </row>
    <row r="77" spans="1:13" s="203" customFormat="1" ht="14.45" customHeight="1">
      <c r="A77" s="210" t="s">
        <v>197</v>
      </c>
      <c r="B77" s="202"/>
      <c r="C77" s="202"/>
      <c r="D77" s="209"/>
      <c r="E77" s="206"/>
      <c r="F77" s="212"/>
      <c r="G77" s="99">
        <v>-14595897</v>
      </c>
      <c r="H77" s="212"/>
      <c r="I77" s="60">
        <v>-30877914</v>
      </c>
      <c r="J77" s="212"/>
      <c r="K77" s="99">
        <v>-12021585</v>
      </c>
      <c r="L77" s="217"/>
      <c r="M77" s="60">
        <v>-2765063</v>
      </c>
    </row>
    <row r="78" spans="1:13" s="203" customFormat="1" ht="14.45" customHeight="1">
      <c r="A78" s="210" t="s">
        <v>253</v>
      </c>
      <c r="B78" s="202"/>
      <c r="C78" s="202"/>
      <c r="D78" s="209"/>
      <c r="E78" s="206"/>
      <c r="F78" s="212"/>
      <c r="G78" s="99">
        <v>-188727600</v>
      </c>
      <c r="H78" s="212"/>
      <c r="I78" s="60">
        <v>-58950000</v>
      </c>
      <c r="J78" s="212"/>
      <c r="K78" s="99">
        <v>0</v>
      </c>
      <c r="L78" s="217"/>
      <c r="M78" s="60">
        <v>0</v>
      </c>
    </row>
    <row r="79" spans="1:13" s="203" customFormat="1" ht="14.45" customHeight="1">
      <c r="A79" s="210" t="s">
        <v>280</v>
      </c>
      <c r="B79" s="202"/>
      <c r="C79" s="202"/>
      <c r="D79" s="209"/>
      <c r="E79" s="206"/>
      <c r="F79" s="212"/>
      <c r="G79" s="99">
        <v>-956555672</v>
      </c>
      <c r="H79" s="212"/>
      <c r="I79" s="60">
        <v>-563924150</v>
      </c>
      <c r="J79" s="212"/>
      <c r="K79" s="99">
        <v>-128925159</v>
      </c>
      <c r="L79" s="217"/>
      <c r="M79" s="60">
        <v>-29824416</v>
      </c>
    </row>
    <row r="80" spans="1:13" s="203" customFormat="1" ht="14.45" customHeight="1">
      <c r="A80" s="210" t="s">
        <v>281</v>
      </c>
      <c r="B80" s="202"/>
      <c r="C80" s="202"/>
      <c r="D80" s="209"/>
      <c r="E80" s="206"/>
      <c r="F80" s="212"/>
      <c r="G80" s="99">
        <v>-2186712</v>
      </c>
      <c r="H80" s="212"/>
      <c r="I80" s="60">
        <v>-749693</v>
      </c>
      <c r="J80" s="212"/>
      <c r="K80" s="99">
        <v>-2186712</v>
      </c>
      <c r="L80" s="217"/>
      <c r="M80" s="60">
        <v>-749693</v>
      </c>
    </row>
    <row r="81" spans="1:13" s="203" customFormat="1" ht="14.45" customHeight="1">
      <c r="A81" s="202" t="s">
        <v>282</v>
      </c>
      <c r="B81" s="202"/>
      <c r="C81" s="202"/>
      <c r="D81" s="209"/>
      <c r="E81" s="206"/>
      <c r="F81" s="212"/>
      <c r="G81" s="239">
        <v>3232783</v>
      </c>
      <c r="H81" s="60"/>
      <c r="I81" s="61">
        <v>6162354</v>
      </c>
      <c r="J81" s="60"/>
      <c r="K81" s="239">
        <v>693458</v>
      </c>
      <c r="L81" s="60"/>
      <c r="M81" s="61">
        <v>0</v>
      </c>
    </row>
    <row r="82" spans="1:13" s="203" customFormat="1" ht="9.9499999999999993" customHeight="1">
      <c r="B82" s="202"/>
      <c r="C82" s="202"/>
      <c r="D82" s="209"/>
      <c r="E82" s="206"/>
      <c r="F82" s="212"/>
      <c r="G82" s="102"/>
      <c r="I82" s="62"/>
      <c r="K82" s="102"/>
      <c r="L82" s="62"/>
      <c r="M82" s="62"/>
    </row>
    <row r="83" spans="1:13" s="203" customFormat="1" ht="14.45" customHeight="1">
      <c r="A83" s="202" t="s">
        <v>294</v>
      </c>
      <c r="B83" s="210"/>
      <c r="C83" s="209"/>
      <c r="D83" s="209"/>
      <c r="E83" s="206"/>
      <c r="G83" s="103">
        <f>SUM(G61:G81)</f>
        <v>-2606703965</v>
      </c>
      <c r="I83" s="61">
        <f>SUM(I61:I81)</f>
        <v>-2259557909</v>
      </c>
      <c r="K83" s="103">
        <f>SUM(K61:K81)</f>
        <v>-2312626870</v>
      </c>
      <c r="L83" s="62"/>
      <c r="M83" s="61">
        <f>SUM(M61:M81)</f>
        <v>-2953710231</v>
      </c>
    </row>
    <row r="84" spans="1:13" s="203" customFormat="1" ht="9.9499999999999993" customHeight="1">
      <c r="B84" s="202"/>
      <c r="C84" s="202"/>
      <c r="D84" s="209"/>
      <c r="E84" s="220"/>
      <c r="F84" s="212"/>
      <c r="G84" s="99"/>
      <c r="H84" s="212"/>
      <c r="I84" s="60"/>
      <c r="J84" s="212"/>
      <c r="K84" s="99"/>
      <c r="L84" s="217"/>
      <c r="M84" s="60"/>
    </row>
    <row r="85" spans="1:13" s="198" customFormat="1" ht="14.45" customHeight="1">
      <c r="A85" s="208" t="s">
        <v>160</v>
      </c>
      <c r="B85" s="202"/>
      <c r="C85" s="209"/>
      <c r="D85" s="209"/>
      <c r="E85" s="206"/>
      <c r="F85" s="203"/>
      <c r="G85" s="98"/>
      <c r="H85" s="203"/>
      <c r="I85" s="203"/>
      <c r="J85" s="203"/>
      <c r="K85" s="98"/>
      <c r="L85" s="203"/>
      <c r="M85" s="203"/>
    </row>
    <row r="86" spans="1:13" s="198" customFormat="1" ht="14.45" customHeight="1">
      <c r="A86" s="202" t="s">
        <v>161</v>
      </c>
      <c r="B86" s="202"/>
      <c r="C86" s="202"/>
      <c r="D86" s="209"/>
      <c r="E86" s="206"/>
      <c r="F86" s="203"/>
      <c r="G86" s="99">
        <v>9685653775</v>
      </c>
      <c r="H86" s="60"/>
      <c r="I86" s="60">
        <v>6179134859</v>
      </c>
      <c r="J86" s="60"/>
      <c r="K86" s="99">
        <v>6095653775</v>
      </c>
      <c r="L86" s="60"/>
      <c r="M86" s="60">
        <v>4479134859</v>
      </c>
    </row>
    <row r="87" spans="1:13" ht="14.45" customHeight="1">
      <c r="A87" s="202" t="s">
        <v>162</v>
      </c>
      <c r="D87" s="209"/>
      <c r="E87" s="206"/>
      <c r="F87" s="203"/>
      <c r="G87" s="99">
        <v>-10455000000</v>
      </c>
      <c r="H87" s="60"/>
      <c r="I87" s="60">
        <v>-4120000000</v>
      </c>
      <c r="J87" s="60"/>
      <c r="K87" s="99">
        <v>-6100000000</v>
      </c>
      <c r="L87" s="60"/>
      <c r="M87" s="60">
        <v>-2920000000</v>
      </c>
    </row>
    <row r="88" spans="1:13" s="203" customFormat="1" ht="14.45" customHeight="1">
      <c r="A88" s="202" t="s">
        <v>198</v>
      </c>
      <c r="B88" s="202"/>
      <c r="C88" s="202"/>
      <c r="D88" s="202"/>
      <c r="E88" s="206"/>
      <c r="F88" s="198"/>
      <c r="G88" s="99">
        <v>0</v>
      </c>
      <c r="H88" s="60"/>
      <c r="I88" s="60">
        <v>0</v>
      </c>
      <c r="J88" s="60"/>
      <c r="K88" s="99">
        <v>144000000</v>
      </c>
      <c r="L88" s="60"/>
      <c r="M88" s="60">
        <v>14500000</v>
      </c>
    </row>
    <row r="89" spans="1:13" s="198" customFormat="1" ht="14.45" customHeight="1">
      <c r="A89" s="202" t="s">
        <v>177</v>
      </c>
      <c r="B89" s="202"/>
      <c r="C89" s="202"/>
      <c r="D89" s="209"/>
      <c r="E89" s="206"/>
      <c r="F89" s="203"/>
      <c r="G89" s="99">
        <v>8997000000</v>
      </c>
      <c r="H89" s="60"/>
      <c r="I89" s="60">
        <v>41031428</v>
      </c>
      <c r="J89" s="60"/>
      <c r="K89" s="99">
        <v>3499000000</v>
      </c>
      <c r="L89" s="60"/>
      <c r="M89" s="60">
        <v>0</v>
      </c>
    </row>
    <row r="90" spans="1:13" s="198" customFormat="1" ht="14.45" customHeight="1">
      <c r="A90" s="202" t="s">
        <v>296</v>
      </c>
      <c r="B90" s="202"/>
      <c r="C90" s="202"/>
      <c r="D90" s="209"/>
      <c r="E90" s="206"/>
      <c r="F90" s="203"/>
      <c r="G90" s="99">
        <v>-125000000</v>
      </c>
      <c r="H90" s="60"/>
      <c r="I90" s="60">
        <v>0</v>
      </c>
      <c r="J90" s="60"/>
      <c r="K90" s="99">
        <v>0</v>
      </c>
      <c r="L90" s="60"/>
      <c r="M90" s="60">
        <v>0</v>
      </c>
    </row>
    <row r="91" spans="1:13" s="198" customFormat="1" ht="14.45" customHeight="1">
      <c r="A91" s="202" t="s">
        <v>283</v>
      </c>
      <c r="B91" s="202"/>
      <c r="C91" s="202"/>
      <c r="D91" s="209"/>
      <c r="E91" s="206"/>
      <c r="F91" s="203"/>
      <c r="G91" s="99">
        <v>7100000000</v>
      </c>
      <c r="H91" s="60"/>
      <c r="I91" s="60">
        <v>5700000000</v>
      </c>
      <c r="J91" s="60"/>
      <c r="K91" s="99">
        <v>4100000000</v>
      </c>
      <c r="L91" s="60"/>
      <c r="M91" s="60">
        <v>5700000000</v>
      </c>
    </row>
    <row r="92" spans="1:13" s="198" customFormat="1" ht="14.45" customHeight="1">
      <c r="A92" s="202" t="s">
        <v>226</v>
      </c>
      <c r="B92" s="202"/>
      <c r="C92" s="202"/>
      <c r="D92" s="209"/>
      <c r="E92" s="206"/>
      <c r="F92" s="203"/>
      <c r="G92" s="99">
        <v>-14569603</v>
      </c>
      <c r="H92" s="60"/>
      <c r="I92" s="60">
        <v>-7039480</v>
      </c>
      <c r="J92" s="60"/>
      <c r="K92" s="99">
        <v>-10776453</v>
      </c>
      <c r="L92" s="60"/>
      <c r="M92" s="60">
        <v>-7039480</v>
      </c>
    </row>
    <row r="93" spans="1:13" s="198" customFormat="1" ht="14.45" customHeight="1">
      <c r="A93" s="202" t="s">
        <v>225</v>
      </c>
      <c r="B93" s="202"/>
      <c r="C93" s="202"/>
      <c r="D93" s="209"/>
      <c r="E93" s="206"/>
      <c r="F93" s="203"/>
      <c r="G93" s="99">
        <v>-11700000000</v>
      </c>
      <c r="H93" s="60"/>
      <c r="I93" s="60">
        <v>-6355000000</v>
      </c>
      <c r="J93" s="60"/>
      <c r="K93" s="99">
        <v>-5200000000</v>
      </c>
      <c r="L93" s="60"/>
      <c r="M93" s="60">
        <v>-3855000000</v>
      </c>
    </row>
    <row r="94" spans="1:13" ht="14.45" customHeight="1">
      <c r="A94" s="202" t="s">
        <v>284</v>
      </c>
      <c r="E94" s="220"/>
      <c r="F94" s="198"/>
      <c r="G94" s="99">
        <v>-62810243</v>
      </c>
      <c r="H94" s="173"/>
      <c r="I94" s="60">
        <v>0</v>
      </c>
      <c r="J94" s="173"/>
      <c r="K94" s="99">
        <v>-9543363</v>
      </c>
      <c r="L94" s="173"/>
      <c r="M94" s="60">
        <v>0</v>
      </c>
    </row>
    <row r="95" spans="1:13" ht="14.45" customHeight="1">
      <c r="A95" s="202" t="s">
        <v>285</v>
      </c>
      <c r="E95" s="220"/>
      <c r="F95" s="198"/>
      <c r="G95" s="99">
        <v>796965</v>
      </c>
      <c r="H95" s="173"/>
      <c r="I95" s="60">
        <v>1085862698</v>
      </c>
      <c r="J95" s="173"/>
      <c r="K95" s="99">
        <v>796965</v>
      </c>
      <c r="L95" s="173"/>
      <c r="M95" s="60">
        <v>1085862698</v>
      </c>
    </row>
    <row r="96" spans="1:13" s="203" customFormat="1" ht="14.45" customHeight="1">
      <c r="A96" s="202" t="s">
        <v>286</v>
      </c>
      <c r="B96" s="202"/>
      <c r="C96" s="202"/>
      <c r="D96" s="209"/>
      <c r="E96" s="220"/>
      <c r="F96" s="212"/>
      <c r="G96" s="99">
        <v>47890000</v>
      </c>
      <c r="H96" s="212"/>
      <c r="I96" s="59">
        <v>0</v>
      </c>
      <c r="J96" s="60"/>
      <c r="K96" s="99">
        <v>7740000</v>
      </c>
      <c r="L96" s="60"/>
      <c r="M96" s="60">
        <v>0</v>
      </c>
    </row>
    <row r="97" spans="1:13" s="203" customFormat="1" ht="14.45" customHeight="1">
      <c r="A97" s="202" t="s">
        <v>127</v>
      </c>
      <c r="B97" s="202"/>
      <c r="C97" s="202"/>
      <c r="D97" s="209"/>
      <c r="E97" s="206"/>
      <c r="G97" s="99">
        <v>-1067528143</v>
      </c>
      <c r="H97" s="60"/>
      <c r="I97" s="62">
        <v>-1560533324</v>
      </c>
      <c r="J97" s="60"/>
      <c r="K97" s="99">
        <v>-799650978</v>
      </c>
      <c r="L97" s="60"/>
      <c r="M97" s="62">
        <v>-1198795953</v>
      </c>
    </row>
    <row r="98" spans="1:13" s="203" customFormat="1" ht="14.45" customHeight="1">
      <c r="A98" s="202" t="s">
        <v>287</v>
      </c>
      <c r="B98" s="202"/>
      <c r="C98" s="202"/>
      <c r="D98" s="209"/>
      <c r="E98" s="206"/>
      <c r="G98" s="99"/>
      <c r="H98" s="60"/>
      <c r="I98" s="62"/>
      <c r="J98" s="60"/>
      <c r="K98" s="99"/>
      <c r="L98" s="60"/>
      <c r="M98" s="62"/>
    </row>
    <row r="99" spans="1:13" s="203" customFormat="1" ht="14.45" customHeight="1">
      <c r="A99" s="202"/>
      <c r="B99" s="202" t="s">
        <v>288</v>
      </c>
      <c r="C99" s="202"/>
      <c r="D99" s="209"/>
      <c r="E99" s="206"/>
      <c r="G99" s="99">
        <v>-255826027</v>
      </c>
      <c r="H99" s="60"/>
      <c r="I99" s="62">
        <v>0</v>
      </c>
      <c r="J99" s="60"/>
      <c r="K99" s="99">
        <v>0</v>
      </c>
      <c r="L99" s="60"/>
      <c r="M99" s="62">
        <v>0</v>
      </c>
    </row>
    <row r="100" spans="1:13" s="203" customFormat="1" ht="14.45" customHeight="1">
      <c r="A100" s="202" t="s">
        <v>289</v>
      </c>
      <c r="B100" s="202"/>
      <c r="C100" s="202"/>
      <c r="D100" s="209"/>
      <c r="E100" s="206"/>
      <c r="G100" s="99">
        <v>0</v>
      </c>
      <c r="H100" s="60"/>
      <c r="I100" s="60">
        <v>15</v>
      </c>
      <c r="J100" s="60"/>
      <c r="K100" s="99">
        <v>0</v>
      </c>
      <c r="L100" s="60"/>
      <c r="M100" s="60">
        <v>0</v>
      </c>
    </row>
    <row r="101" spans="1:13" s="203" customFormat="1" ht="14.45" customHeight="1">
      <c r="A101" s="202" t="s">
        <v>290</v>
      </c>
      <c r="B101" s="202"/>
      <c r="C101" s="202"/>
      <c r="D101" s="209"/>
      <c r="E101" s="206"/>
      <c r="F101" s="212"/>
      <c r="G101" s="239">
        <v>0</v>
      </c>
      <c r="H101" s="212"/>
      <c r="I101" s="61">
        <v>-80000000</v>
      </c>
      <c r="J101" s="212"/>
      <c r="K101" s="239">
        <v>0</v>
      </c>
      <c r="L101" s="217"/>
      <c r="M101" s="61">
        <v>0</v>
      </c>
    </row>
    <row r="102" spans="1:13" s="203" customFormat="1" ht="9.9499999999999993" customHeight="1">
      <c r="A102" s="202"/>
      <c r="B102" s="202"/>
      <c r="C102" s="202"/>
      <c r="D102" s="202"/>
      <c r="E102" s="206"/>
      <c r="G102" s="102"/>
      <c r="I102" s="62"/>
      <c r="K102" s="102"/>
      <c r="L102" s="62"/>
      <c r="M102" s="62"/>
    </row>
    <row r="103" spans="1:13" s="203" customFormat="1" ht="14.45" customHeight="1">
      <c r="A103" s="202" t="s">
        <v>291</v>
      </c>
      <c r="B103" s="210"/>
      <c r="C103" s="202"/>
      <c r="D103" s="202"/>
      <c r="E103" s="206"/>
      <c r="G103" s="239">
        <f>SUM(G86:G101)</f>
        <v>2150606724</v>
      </c>
      <c r="I103" s="244">
        <f>SUM(I86:I101)</f>
        <v>883456196</v>
      </c>
      <c r="K103" s="239">
        <f>SUM(K86:K101)</f>
        <v>1727219946</v>
      </c>
      <c r="L103" s="62"/>
      <c r="M103" s="244">
        <f>SUM(M86:M101)</f>
        <v>3298662124</v>
      </c>
    </row>
    <row r="104" spans="1:13" s="203" customFormat="1" ht="9" customHeight="1">
      <c r="A104" s="202"/>
      <c r="B104" s="210"/>
      <c r="C104" s="202"/>
      <c r="D104" s="202"/>
      <c r="E104" s="206"/>
      <c r="G104" s="62"/>
      <c r="H104" s="257"/>
      <c r="I104" s="62"/>
      <c r="J104" s="257"/>
      <c r="K104" s="62"/>
      <c r="L104" s="62"/>
      <c r="M104" s="62"/>
    </row>
    <row r="105" spans="1:13" s="250" customFormat="1" ht="21.95" customHeight="1">
      <c r="A105" s="245" t="s">
        <v>34</v>
      </c>
      <c r="B105" s="246"/>
      <c r="C105" s="247"/>
      <c r="D105" s="248"/>
      <c r="E105" s="248"/>
      <c r="F105" s="248"/>
      <c r="G105" s="249"/>
      <c r="H105" s="246"/>
      <c r="I105" s="249"/>
      <c r="J105" s="249"/>
      <c r="K105" s="249"/>
      <c r="L105" s="249"/>
      <c r="M105" s="249"/>
    </row>
    <row r="106" spans="1:13" s="203" customFormat="1" ht="16.5" customHeight="1">
      <c r="A106" s="233" t="s">
        <v>0</v>
      </c>
      <c r="B106" s="202"/>
      <c r="C106" s="201"/>
      <c r="D106" s="201"/>
      <c r="E106" s="202"/>
      <c r="F106" s="202"/>
      <c r="G106" s="234"/>
      <c r="H106" s="202"/>
      <c r="I106" s="234"/>
      <c r="J106" s="234"/>
      <c r="K106" s="234"/>
      <c r="L106" s="234"/>
      <c r="M106" s="234"/>
    </row>
    <row r="107" spans="1:13" s="203" customFormat="1" ht="16.5" customHeight="1">
      <c r="A107" s="233" t="s">
        <v>135</v>
      </c>
      <c r="B107" s="202"/>
      <c r="C107" s="201"/>
      <c r="D107" s="201"/>
      <c r="E107" s="202"/>
      <c r="F107" s="202"/>
      <c r="G107" s="234"/>
      <c r="H107" s="202"/>
      <c r="I107" s="234"/>
      <c r="J107" s="234"/>
      <c r="K107" s="234"/>
      <c r="L107" s="234"/>
      <c r="M107" s="234"/>
    </row>
    <row r="108" spans="1:13" s="203" customFormat="1" ht="16.5" customHeight="1">
      <c r="A108" s="235" t="str">
        <f>A3</f>
        <v>For the nine-month period ended 30 September 2020</v>
      </c>
      <c r="B108" s="236"/>
      <c r="C108" s="237"/>
      <c r="D108" s="237"/>
      <c r="E108" s="236"/>
      <c r="F108" s="236"/>
      <c r="G108" s="238"/>
      <c r="H108" s="236"/>
      <c r="I108" s="238"/>
      <c r="J108" s="238"/>
      <c r="K108" s="238"/>
      <c r="L108" s="238"/>
      <c r="M108" s="238"/>
    </row>
    <row r="109" spans="1:13" s="203" customFormat="1" ht="16.5" customHeight="1">
      <c r="A109" s="233"/>
      <c r="B109" s="202"/>
      <c r="C109" s="201"/>
      <c r="D109" s="201"/>
      <c r="E109" s="202"/>
      <c r="F109" s="202"/>
      <c r="G109" s="234"/>
      <c r="H109" s="202"/>
      <c r="I109" s="234"/>
      <c r="J109" s="234"/>
      <c r="K109" s="234"/>
      <c r="L109" s="234"/>
      <c r="M109" s="234"/>
    </row>
    <row r="110" spans="1:13" s="203" customFormat="1" ht="16.5" customHeight="1">
      <c r="A110" s="233"/>
      <c r="B110" s="202"/>
      <c r="C110" s="201"/>
      <c r="D110" s="201"/>
      <c r="E110" s="202"/>
      <c r="F110" s="202"/>
      <c r="G110" s="234"/>
      <c r="H110" s="202"/>
      <c r="I110" s="234"/>
      <c r="J110" s="234"/>
      <c r="K110" s="234"/>
      <c r="L110" s="234"/>
      <c r="M110" s="234"/>
    </row>
    <row r="111" spans="1:13" s="198" customFormat="1" ht="16.5" customHeight="1">
      <c r="G111" s="269" t="s">
        <v>75</v>
      </c>
      <c r="H111" s="269"/>
      <c r="I111" s="269"/>
      <c r="J111" s="174"/>
      <c r="K111" s="269" t="s">
        <v>76</v>
      </c>
      <c r="L111" s="269"/>
      <c r="M111" s="269"/>
    </row>
    <row r="112" spans="1:13" s="198" customFormat="1" ht="16.5" customHeight="1">
      <c r="G112" s="265" t="s">
        <v>77</v>
      </c>
      <c r="H112" s="265"/>
      <c r="I112" s="265"/>
      <c r="J112" s="174"/>
      <c r="K112" s="265" t="s">
        <v>78</v>
      </c>
      <c r="L112" s="265"/>
      <c r="M112" s="265"/>
    </row>
    <row r="113" spans="1:13" ht="16.5" customHeight="1">
      <c r="A113" s="198"/>
      <c r="B113" s="198"/>
      <c r="C113" s="198"/>
      <c r="D113" s="198"/>
      <c r="E113" s="198"/>
      <c r="F113" s="198"/>
      <c r="G113" s="200" t="s">
        <v>209</v>
      </c>
      <c r="H113" s="198"/>
      <c r="I113" s="200" t="s">
        <v>168</v>
      </c>
      <c r="J113" s="174"/>
      <c r="K113" s="200" t="s">
        <v>209</v>
      </c>
      <c r="L113" s="198"/>
      <c r="M113" s="200" t="s">
        <v>168</v>
      </c>
    </row>
    <row r="114" spans="1:13" ht="16.5" customHeight="1">
      <c r="A114" s="201"/>
      <c r="C114" s="203"/>
      <c r="D114" s="203"/>
      <c r="E114" s="203"/>
      <c r="F114" s="205"/>
      <c r="G114" s="219" t="s">
        <v>8</v>
      </c>
      <c r="H114" s="205"/>
      <c r="I114" s="219" t="s">
        <v>8</v>
      </c>
      <c r="J114" s="175"/>
      <c r="K114" s="219" t="s">
        <v>8</v>
      </c>
      <c r="L114" s="175"/>
      <c r="M114" s="219" t="s">
        <v>8</v>
      </c>
    </row>
    <row r="115" spans="1:13" ht="16.5" customHeight="1">
      <c r="A115" s="201"/>
      <c r="C115" s="203"/>
      <c r="D115" s="203"/>
      <c r="E115" s="203"/>
      <c r="F115" s="205"/>
      <c r="G115" s="222"/>
      <c r="H115" s="205"/>
      <c r="I115" s="175"/>
      <c r="J115" s="175"/>
      <c r="K115" s="222"/>
      <c r="L115" s="175"/>
      <c r="M115" s="175"/>
    </row>
    <row r="116" spans="1:13" ht="16.5" customHeight="1">
      <c r="A116" s="223" t="s">
        <v>299</v>
      </c>
      <c r="C116" s="203"/>
      <c r="D116" s="203"/>
      <c r="E116" s="203"/>
      <c r="F116" s="205"/>
      <c r="G116" s="222"/>
      <c r="H116" s="205"/>
      <c r="I116" s="175"/>
      <c r="J116" s="175"/>
      <c r="K116" s="222"/>
      <c r="L116" s="175"/>
      <c r="M116" s="175"/>
    </row>
    <row r="117" spans="1:13" s="203" customFormat="1" ht="16.5" customHeight="1">
      <c r="B117" s="223" t="s">
        <v>300</v>
      </c>
      <c r="C117" s="201"/>
      <c r="G117" s="102">
        <f>+G103+G83+G47</f>
        <v>1024133692</v>
      </c>
      <c r="I117" s="62">
        <f>+I103+I83+I47</f>
        <v>-184658965</v>
      </c>
      <c r="K117" s="102">
        <f>+K103+K83+K47</f>
        <v>107896616</v>
      </c>
      <c r="L117" s="62"/>
      <c r="M117" s="62">
        <f>+M103+M83+M47</f>
        <v>1361311903</v>
      </c>
    </row>
    <row r="118" spans="1:13" s="203" customFormat="1" ht="16.5" customHeight="1">
      <c r="A118" s="210" t="s">
        <v>163</v>
      </c>
      <c r="B118" s="210"/>
      <c r="C118" s="201"/>
      <c r="G118" s="102"/>
      <c r="I118" s="62"/>
      <c r="K118" s="102"/>
      <c r="L118" s="62"/>
      <c r="M118" s="62"/>
    </row>
    <row r="119" spans="1:13" s="203" customFormat="1" ht="16.5" customHeight="1">
      <c r="A119" s="210"/>
      <c r="B119" s="210" t="s">
        <v>164</v>
      </c>
      <c r="D119" s="209"/>
      <c r="G119" s="75">
        <v>2680759857</v>
      </c>
      <c r="H119" s="198"/>
      <c r="I119" s="173">
        <v>3172220811</v>
      </c>
      <c r="J119" s="198"/>
      <c r="K119" s="75">
        <v>867539934</v>
      </c>
      <c r="L119" s="173"/>
      <c r="M119" s="173">
        <v>286177141</v>
      </c>
    </row>
    <row r="120" spans="1:13" s="203" customFormat="1" ht="16.5" customHeight="1">
      <c r="A120" s="210" t="s">
        <v>206</v>
      </c>
      <c r="B120" s="210"/>
      <c r="D120" s="209"/>
      <c r="E120" s="206"/>
      <c r="G120" s="104">
        <v>1691448</v>
      </c>
      <c r="H120" s="198"/>
      <c r="I120" s="251">
        <v>-25388187</v>
      </c>
      <c r="J120" s="198"/>
      <c r="K120" s="106">
        <v>0</v>
      </c>
      <c r="L120" s="173"/>
      <c r="M120" s="65">
        <v>0</v>
      </c>
    </row>
    <row r="121" spans="1:13" s="203" customFormat="1" ht="16.5" customHeight="1">
      <c r="A121" s="202"/>
      <c r="B121" s="202"/>
      <c r="C121" s="202"/>
      <c r="G121" s="98"/>
      <c r="K121" s="98"/>
    </row>
    <row r="122" spans="1:13" s="203" customFormat="1" ht="16.5" customHeight="1">
      <c r="A122" s="208" t="s">
        <v>165</v>
      </c>
      <c r="B122" s="210"/>
      <c r="C122" s="202"/>
      <c r="G122" s="98"/>
      <c r="K122" s="98"/>
    </row>
    <row r="123" spans="1:13" s="203" customFormat="1" ht="16.5" customHeight="1" thickBot="1">
      <c r="A123" s="210"/>
      <c r="B123" s="208" t="s">
        <v>166</v>
      </c>
      <c r="C123" s="201"/>
      <c r="G123" s="105">
        <f>SUM(G117:G120)</f>
        <v>3706584997</v>
      </c>
      <c r="I123" s="66">
        <f>SUM(I117:I120)</f>
        <v>2962173659</v>
      </c>
      <c r="K123" s="105">
        <f>SUM(K117:K120)</f>
        <v>975436550</v>
      </c>
      <c r="L123" s="62"/>
      <c r="M123" s="66">
        <f>SUM(M117:M120)</f>
        <v>1647489044</v>
      </c>
    </row>
    <row r="124" spans="1:13" s="203" customFormat="1" ht="16.5" customHeight="1" thickTop="1">
      <c r="A124" s="210"/>
      <c r="B124" s="208"/>
      <c r="C124" s="201"/>
      <c r="G124" s="102"/>
      <c r="I124" s="62"/>
      <c r="K124" s="102"/>
      <c r="L124" s="62"/>
      <c r="M124" s="62"/>
    </row>
    <row r="125" spans="1:13" s="203" customFormat="1" ht="16.5" customHeight="1">
      <c r="A125" s="208" t="s">
        <v>167</v>
      </c>
      <c r="B125" s="202"/>
      <c r="C125" s="201"/>
      <c r="G125" s="102"/>
      <c r="I125" s="62"/>
      <c r="K125" s="102"/>
      <c r="L125" s="62"/>
      <c r="M125" s="62"/>
    </row>
    <row r="126" spans="1:13" s="203" customFormat="1" ht="16.5" customHeight="1">
      <c r="A126" s="210" t="s">
        <v>227</v>
      </c>
      <c r="B126" s="202"/>
      <c r="C126" s="201"/>
      <c r="G126" s="102"/>
      <c r="I126" s="62"/>
      <c r="K126" s="102"/>
      <c r="L126" s="62"/>
      <c r="M126" s="62"/>
    </row>
    <row r="127" spans="1:13" s="203" customFormat="1" ht="16.5" customHeight="1">
      <c r="A127" s="208"/>
      <c r="B127" s="202" t="s">
        <v>228</v>
      </c>
      <c r="C127" s="201"/>
      <c r="G127" s="102">
        <v>749587914</v>
      </c>
      <c r="I127" s="62">
        <v>634484042</v>
      </c>
      <c r="K127" s="102">
        <v>671853406.30521691</v>
      </c>
      <c r="L127" s="62"/>
      <c r="M127" s="62">
        <v>81830282.32915099</v>
      </c>
    </row>
    <row r="128" spans="1:13" s="203" customFormat="1" ht="16.5" customHeight="1">
      <c r="A128" s="210" t="s">
        <v>229</v>
      </c>
      <c r="B128" s="202"/>
      <c r="C128" s="201"/>
      <c r="G128" s="102"/>
      <c r="I128" s="62"/>
      <c r="K128" s="102"/>
      <c r="L128" s="62"/>
      <c r="M128" s="62"/>
    </row>
    <row r="129" spans="1:13" s="203" customFormat="1" ht="16.5" customHeight="1">
      <c r="A129" s="208"/>
      <c r="B129" s="202" t="s">
        <v>159</v>
      </c>
      <c r="C129" s="201"/>
      <c r="G129" s="102">
        <v>248550931</v>
      </c>
      <c r="I129" s="62">
        <v>221653454</v>
      </c>
      <c r="K129" s="102">
        <v>98189938.714783013</v>
      </c>
      <c r="L129" s="62"/>
      <c r="M129" s="62">
        <v>15589194.000849001</v>
      </c>
    </row>
    <row r="130" spans="1:13" s="203" customFormat="1" ht="16.5" customHeight="1">
      <c r="A130" s="210" t="s">
        <v>292</v>
      </c>
      <c r="B130" s="210"/>
      <c r="C130" s="202"/>
      <c r="D130" s="202"/>
      <c r="E130" s="202"/>
      <c r="F130" s="202"/>
      <c r="G130" s="75">
        <v>61861523</v>
      </c>
      <c r="H130" s="173"/>
      <c r="I130" s="173" t="s">
        <v>260</v>
      </c>
      <c r="J130" s="173"/>
      <c r="K130" s="75">
        <v>17823919.012480449</v>
      </c>
      <c r="L130" s="173"/>
      <c r="M130" s="173" t="s">
        <v>260</v>
      </c>
    </row>
    <row r="131" spans="1:13" ht="16.5" customHeight="1">
      <c r="A131" s="202" t="s">
        <v>180</v>
      </c>
      <c r="E131" s="206"/>
      <c r="F131" s="198"/>
      <c r="G131" s="101">
        <v>13491479</v>
      </c>
      <c r="H131" s="173"/>
      <c r="I131" s="64">
        <v>12681537</v>
      </c>
      <c r="J131" s="173"/>
      <c r="K131" s="101">
        <v>0</v>
      </c>
      <c r="L131" s="173"/>
      <c r="M131" s="64">
        <v>0</v>
      </c>
    </row>
    <row r="132" spans="1:13" ht="16.5" customHeight="1">
      <c r="A132" s="202" t="s">
        <v>301</v>
      </c>
      <c r="E132" s="206"/>
      <c r="F132" s="198"/>
      <c r="G132" s="101"/>
      <c r="H132" s="173"/>
      <c r="I132" s="64"/>
      <c r="J132" s="173"/>
      <c r="K132" s="101"/>
      <c r="L132" s="173"/>
      <c r="M132" s="64"/>
    </row>
    <row r="133" spans="1:13" ht="16.5" customHeight="1">
      <c r="B133" s="202" t="s">
        <v>302</v>
      </c>
      <c r="E133" s="206"/>
      <c r="F133" s="198"/>
      <c r="G133" s="101">
        <v>242915209</v>
      </c>
      <c r="H133" s="173"/>
      <c r="I133" s="64">
        <v>0</v>
      </c>
      <c r="J133" s="173"/>
      <c r="K133" s="101" t="s">
        <v>260</v>
      </c>
      <c r="L133" s="173"/>
      <c r="M133" s="64">
        <v>0</v>
      </c>
    </row>
    <row r="134" spans="1:13" ht="16.5" customHeight="1">
      <c r="E134" s="206"/>
      <c r="F134" s="198"/>
      <c r="G134" s="64"/>
      <c r="H134" s="173"/>
      <c r="I134" s="64"/>
      <c r="J134" s="173"/>
      <c r="K134" s="173"/>
      <c r="L134" s="173"/>
      <c r="M134" s="64"/>
    </row>
    <row r="135" spans="1:13" ht="16.5" customHeight="1">
      <c r="E135" s="206"/>
      <c r="F135" s="198"/>
      <c r="G135" s="64"/>
      <c r="H135" s="173"/>
      <c r="I135" s="64"/>
      <c r="J135" s="173"/>
      <c r="K135" s="173"/>
      <c r="L135" s="173"/>
      <c r="M135" s="64"/>
    </row>
    <row r="136" spans="1:13" ht="16.5" customHeight="1">
      <c r="E136" s="206"/>
      <c r="F136" s="198"/>
      <c r="G136" s="64"/>
      <c r="H136" s="173"/>
      <c r="I136" s="64"/>
      <c r="J136" s="173"/>
      <c r="K136" s="173"/>
      <c r="L136" s="173"/>
      <c r="M136" s="64"/>
    </row>
    <row r="137" spans="1:13" ht="16.5" customHeight="1">
      <c r="E137" s="206"/>
      <c r="F137" s="198"/>
      <c r="G137" s="64"/>
      <c r="H137" s="173"/>
      <c r="I137" s="64"/>
      <c r="J137" s="173"/>
      <c r="K137" s="173"/>
      <c r="L137" s="173"/>
      <c r="M137" s="64"/>
    </row>
    <row r="138" spans="1:13" ht="16.5" customHeight="1">
      <c r="E138" s="206"/>
      <c r="F138" s="198"/>
      <c r="G138" s="64"/>
      <c r="H138" s="173"/>
      <c r="I138" s="64"/>
      <c r="J138" s="173"/>
      <c r="K138" s="173"/>
      <c r="L138" s="173"/>
      <c r="M138" s="64"/>
    </row>
    <row r="139" spans="1:13" ht="16.5" customHeight="1">
      <c r="E139" s="206"/>
      <c r="F139" s="198"/>
      <c r="G139" s="64"/>
      <c r="H139" s="173"/>
      <c r="I139" s="64"/>
      <c r="J139" s="173"/>
      <c r="K139" s="173"/>
      <c r="L139" s="173"/>
      <c r="M139" s="64"/>
    </row>
    <row r="140" spans="1:13" ht="16.5" customHeight="1">
      <c r="E140" s="206"/>
      <c r="F140" s="198"/>
      <c r="G140" s="64"/>
      <c r="H140" s="173"/>
      <c r="I140" s="64"/>
      <c r="J140" s="173"/>
      <c r="K140" s="173"/>
      <c r="L140" s="173"/>
      <c r="M140" s="64"/>
    </row>
    <row r="141" spans="1:13" ht="16.5" customHeight="1">
      <c r="E141" s="206"/>
      <c r="F141" s="198"/>
      <c r="G141" s="64"/>
      <c r="H141" s="173"/>
      <c r="I141" s="64"/>
      <c r="J141" s="173"/>
      <c r="K141" s="173"/>
      <c r="L141" s="173"/>
      <c r="M141" s="64"/>
    </row>
    <row r="142" spans="1:13" ht="18" customHeight="1">
      <c r="E142" s="206"/>
      <c r="F142" s="198"/>
      <c r="G142" s="64"/>
      <c r="H142" s="173"/>
      <c r="I142" s="64"/>
      <c r="J142" s="173"/>
      <c r="K142" s="173"/>
      <c r="L142" s="173"/>
      <c r="M142" s="64"/>
    </row>
    <row r="143" spans="1:13" ht="16.5" customHeight="1">
      <c r="E143" s="206"/>
      <c r="F143" s="198"/>
      <c r="G143" s="64"/>
      <c r="H143" s="173"/>
      <c r="I143" s="64"/>
      <c r="J143" s="173"/>
      <c r="K143" s="173"/>
      <c r="L143" s="173"/>
      <c r="M143" s="64"/>
    </row>
    <row r="144" spans="1:13" ht="16.5" customHeight="1">
      <c r="E144" s="206"/>
      <c r="F144" s="198"/>
      <c r="G144" s="64"/>
      <c r="H144" s="173"/>
      <c r="I144" s="64"/>
      <c r="J144" s="173"/>
      <c r="K144" s="173"/>
      <c r="L144" s="173"/>
      <c r="M144" s="64"/>
    </row>
    <row r="145" spans="1:13" ht="16.5" customHeight="1">
      <c r="E145" s="206"/>
      <c r="F145" s="198"/>
      <c r="G145" s="64"/>
      <c r="H145" s="173"/>
      <c r="I145" s="64"/>
      <c r="J145" s="173"/>
      <c r="K145" s="173"/>
      <c r="L145" s="173"/>
      <c r="M145" s="64"/>
    </row>
    <row r="146" spans="1:13" ht="16.5" customHeight="1">
      <c r="E146" s="206"/>
      <c r="F146" s="198"/>
      <c r="G146" s="64"/>
      <c r="H146" s="173"/>
      <c r="I146" s="64"/>
      <c r="J146" s="173"/>
      <c r="K146" s="173"/>
      <c r="L146" s="173"/>
      <c r="M146" s="64"/>
    </row>
    <row r="147" spans="1:13" ht="16.5" customHeight="1">
      <c r="E147" s="206"/>
      <c r="F147" s="198"/>
      <c r="G147" s="64"/>
      <c r="H147" s="173"/>
      <c r="I147" s="64"/>
      <c r="J147" s="173"/>
      <c r="K147" s="173"/>
      <c r="L147" s="173"/>
      <c r="M147" s="64"/>
    </row>
    <row r="148" spans="1:13" ht="16.5" customHeight="1">
      <c r="E148" s="206"/>
      <c r="F148" s="198"/>
      <c r="G148" s="64"/>
      <c r="H148" s="173"/>
      <c r="I148" s="64"/>
      <c r="J148" s="173"/>
      <c r="K148" s="173"/>
      <c r="L148" s="173"/>
      <c r="M148" s="64"/>
    </row>
    <row r="149" spans="1:13" ht="16.5" customHeight="1">
      <c r="E149" s="206"/>
      <c r="F149" s="198"/>
      <c r="G149" s="64"/>
      <c r="H149" s="173"/>
      <c r="I149" s="64"/>
      <c r="J149" s="173"/>
      <c r="K149" s="173"/>
      <c r="L149" s="173"/>
      <c r="M149" s="64"/>
    </row>
    <row r="150" spans="1:13" ht="16.5" customHeight="1">
      <c r="E150" s="206"/>
      <c r="F150" s="198"/>
      <c r="G150" s="64"/>
      <c r="H150" s="173"/>
      <c r="I150" s="64"/>
      <c r="J150" s="173"/>
      <c r="K150" s="173"/>
      <c r="L150" s="173"/>
      <c r="M150" s="64"/>
    </row>
    <row r="151" spans="1:13" ht="24" customHeight="1">
      <c r="E151" s="206"/>
      <c r="F151" s="198"/>
      <c r="G151" s="64"/>
      <c r="H151" s="173"/>
      <c r="I151" s="64"/>
      <c r="J151" s="173"/>
      <c r="K151" s="173"/>
      <c r="L151" s="173"/>
      <c r="M151" s="64"/>
    </row>
    <row r="152" spans="1:13" ht="21.95" customHeight="1">
      <c r="A152" s="245" t="s">
        <v>34</v>
      </c>
      <c r="B152" s="236"/>
      <c r="C152" s="237"/>
      <c r="D152" s="243"/>
      <c r="E152" s="243"/>
      <c r="F152" s="243"/>
      <c r="G152" s="61"/>
      <c r="H152" s="243"/>
      <c r="I152" s="61"/>
      <c r="J152" s="61"/>
      <c r="K152" s="61"/>
      <c r="L152" s="61"/>
      <c r="M152" s="61"/>
    </row>
  </sheetData>
  <mergeCells count="12">
    <mergeCell ref="G6:I6"/>
    <mergeCell ref="K6:M6"/>
    <mergeCell ref="G7:I7"/>
    <mergeCell ref="K7:M7"/>
    <mergeCell ref="G56:I56"/>
    <mergeCell ref="K56:M56"/>
    <mergeCell ref="G57:I57"/>
    <mergeCell ref="K57:M57"/>
    <mergeCell ref="G111:I111"/>
    <mergeCell ref="K111:M111"/>
    <mergeCell ref="G112:I112"/>
    <mergeCell ref="K112:M112"/>
  </mergeCells>
  <pageMargins left="0.9" right="0.5" top="0.5" bottom="0.6" header="0.49" footer="0.4"/>
  <pageSetup paperSize="9" scale="98" firstPageNumber="11" orientation="portrait" useFirstPageNumber="1" horizontalDpi="1200" verticalDpi="1200" r:id="rId1"/>
  <headerFooter>
    <oddFooter>&amp;R&amp;9&amp;P</oddFooter>
  </headerFooter>
  <rowBreaks count="2" manualBreakCount="2">
    <brk id="50" max="16383" man="1"/>
    <brk id="10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B28FF-52E2-4D8F-A22E-F22AE2B5630C}">
  <dimension ref="A1:L118"/>
  <sheetViews>
    <sheetView showZeros="0" topLeftCell="A85" zoomScaleNormal="100" zoomScaleSheetLayoutView="100" workbookViewId="0">
      <selection activeCell="J97" sqref="J97"/>
    </sheetView>
  </sheetViews>
  <sheetFormatPr defaultColWidth="9.140625" defaultRowHeight="15" customHeight="1"/>
  <cols>
    <col min="1" max="3" width="1.28515625" style="112" customWidth="1"/>
    <col min="4" max="4" width="29.7109375" style="112" customWidth="1"/>
    <col min="5" max="5" width="6.85546875" style="110" customWidth="1"/>
    <col min="6" max="6" width="14.42578125" style="111" customWidth="1"/>
    <col min="7" max="7" width="0.85546875" style="110" customWidth="1"/>
    <col min="8" max="8" width="13.7109375" style="111" customWidth="1"/>
    <col min="9" max="9" width="0.85546875" style="111" customWidth="1"/>
    <col min="10" max="10" width="13.5703125" style="111" customWidth="1"/>
    <col min="11" max="11" width="0.85546875" style="111" customWidth="1"/>
    <col min="12" max="12" width="13.42578125" style="111" customWidth="1"/>
    <col min="13" max="256" width="9.140625" style="112"/>
    <col min="257" max="259" width="1.28515625" style="112" customWidth="1"/>
    <col min="260" max="260" width="29.7109375" style="112" customWidth="1"/>
    <col min="261" max="261" width="8.28515625" style="112" customWidth="1"/>
    <col min="262" max="262" width="14.42578125" style="112" customWidth="1"/>
    <col min="263" max="263" width="0.85546875" style="112" customWidth="1"/>
    <col min="264" max="264" width="13.7109375" style="112" customWidth="1"/>
    <col min="265" max="265" width="0.85546875" style="112" customWidth="1"/>
    <col min="266" max="266" width="13.5703125" style="112" customWidth="1"/>
    <col min="267" max="267" width="0.85546875" style="112" customWidth="1"/>
    <col min="268" max="268" width="13.42578125" style="112" customWidth="1"/>
    <col min="269" max="512" width="9.140625" style="112"/>
    <col min="513" max="515" width="1.28515625" style="112" customWidth="1"/>
    <col min="516" max="516" width="29.7109375" style="112" customWidth="1"/>
    <col min="517" max="517" width="8.28515625" style="112" customWidth="1"/>
    <col min="518" max="518" width="14.42578125" style="112" customWidth="1"/>
    <col min="519" max="519" width="0.85546875" style="112" customWidth="1"/>
    <col min="520" max="520" width="13.7109375" style="112" customWidth="1"/>
    <col min="521" max="521" width="0.85546875" style="112" customWidth="1"/>
    <col min="522" max="522" width="13.5703125" style="112" customWidth="1"/>
    <col min="523" max="523" width="0.85546875" style="112" customWidth="1"/>
    <col min="524" max="524" width="13.42578125" style="112" customWidth="1"/>
    <col min="525" max="768" width="9.140625" style="112"/>
    <col min="769" max="771" width="1.28515625" style="112" customWidth="1"/>
    <col min="772" max="772" width="29.7109375" style="112" customWidth="1"/>
    <col min="773" max="773" width="8.28515625" style="112" customWidth="1"/>
    <col min="774" max="774" width="14.42578125" style="112" customWidth="1"/>
    <col min="775" max="775" width="0.85546875" style="112" customWidth="1"/>
    <col min="776" max="776" width="13.7109375" style="112" customWidth="1"/>
    <col min="777" max="777" width="0.85546875" style="112" customWidth="1"/>
    <col min="778" max="778" width="13.5703125" style="112" customWidth="1"/>
    <col min="779" max="779" width="0.85546875" style="112" customWidth="1"/>
    <col min="780" max="780" width="13.42578125" style="112" customWidth="1"/>
    <col min="781" max="1024" width="9.140625" style="112"/>
    <col min="1025" max="1027" width="1.28515625" style="112" customWidth="1"/>
    <col min="1028" max="1028" width="29.7109375" style="112" customWidth="1"/>
    <col min="1029" max="1029" width="8.28515625" style="112" customWidth="1"/>
    <col min="1030" max="1030" width="14.42578125" style="112" customWidth="1"/>
    <col min="1031" max="1031" width="0.85546875" style="112" customWidth="1"/>
    <col min="1032" max="1032" width="13.7109375" style="112" customWidth="1"/>
    <col min="1033" max="1033" width="0.85546875" style="112" customWidth="1"/>
    <col min="1034" max="1034" width="13.5703125" style="112" customWidth="1"/>
    <col min="1035" max="1035" width="0.85546875" style="112" customWidth="1"/>
    <col min="1036" max="1036" width="13.42578125" style="112" customWidth="1"/>
    <col min="1037" max="1280" width="9.140625" style="112"/>
    <col min="1281" max="1283" width="1.28515625" style="112" customWidth="1"/>
    <col min="1284" max="1284" width="29.7109375" style="112" customWidth="1"/>
    <col min="1285" max="1285" width="8.28515625" style="112" customWidth="1"/>
    <col min="1286" max="1286" width="14.42578125" style="112" customWidth="1"/>
    <col min="1287" max="1287" width="0.85546875" style="112" customWidth="1"/>
    <col min="1288" max="1288" width="13.7109375" style="112" customWidth="1"/>
    <col min="1289" max="1289" width="0.85546875" style="112" customWidth="1"/>
    <col min="1290" max="1290" width="13.5703125" style="112" customWidth="1"/>
    <col min="1291" max="1291" width="0.85546875" style="112" customWidth="1"/>
    <col min="1292" max="1292" width="13.42578125" style="112" customWidth="1"/>
    <col min="1293" max="1536" width="9.140625" style="112"/>
    <col min="1537" max="1539" width="1.28515625" style="112" customWidth="1"/>
    <col min="1540" max="1540" width="29.7109375" style="112" customWidth="1"/>
    <col min="1541" max="1541" width="8.28515625" style="112" customWidth="1"/>
    <col min="1542" max="1542" width="14.42578125" style="112" customWidth="1"/>
    <col min="1543" max="1543" width="0.85546875" style="112" customWidth="1"/>
    <col min="1544" max="1544" width="13.7109375" style="112" customWidth="1"/>
    <col min="1545" max="1545" width="0.85546875" style="112" customWidth="1"/>
    <col min="1546" max="1546" width="13.5703125" style="112" customWidth="1"/>
    <col min="1547" max="1547" width="0.85546875" style="112" customWidth="1"/>
    <col min="1548" max="1548" width="13.42578125" style="112" customWidth="1"/>
    <col min="1549" max="1792" width="9.140625" style="112"/>
    <col min="1793" max="1795" width="1.28515625" style="112" customWidth="1"/>
    <col min="1796" max="1796" width="29.7109375" style="112" customWidth="1"/>
    <col min="1797" max="1797" width="8.28515625" style="112" customWidth="1"/>
    <col min="1798" max="1798" width="14.42578125" style="112" customWidth="1"/>
    <col min="1799" max="1799" width="0.85546875" style="112" customWidth="1"/>
    <col min="1800" max="1800" width="13.7109375" style="112" customWidth="1"/>
    <col min="1801" max="1801" width="0.85546875" style="112" customWidth="1"/>
    <col min="1802" max="1802" width="13.5703125" style="112" customWidth="1"/>
    <col min="1803" max="1803" width="0.85546875" style="112" customWidth="1"/>
    <col min="1804" max="1804" width="13.42578125" style="112" customWidth="1"/>
    <col min="1805" max="2048" width="9.140625" style="112"/>
    <col min="2049" max="2051" width="1.28515625" style="112" customWidth="1"/>
    <col min="2052" max="2052" width="29.7109375" style="112" customWidth="1"/>
    <col min="2053" max="2053" width="8.28515625" style="112" customWidth="1"/>
    <col min="2054" max="2054" width="14.42578125" style="112" customWidth="1"/>
    <col min="2055" max="2055" width="0.85546875" style="112" customWidth="1"/>
    <col min="2056" max="2056" width="13.7109375" style="112" customWidth="1"/>
    <col min="2057" max="2057" width="0.85546875" style="112" customWidth="1"/>
    <col min="2058" max="2058" width="13.5703125" style="112" customWidth="1"/>
    <col min="2059" max="2059" width="0.85546875" style="112" customWidth="1"/>
    <col min="2060" max="2060" width="13.42578125" style="112" customWidth="1"/>
    <col min="2061" max="2304" width="9.140625" style="112"/>
    <col min="2305" max="2307" width="1.28515625" style="112" customWidth="1"/>
    <col min="2308" max="2308" width="29.7109375" style="112" customWidth="1"/>
    <col min="2309" max="2309" width="8.28515625" style="112" customWidth="1"/>
    <col min="2310" max="2310" width="14.42578125" style="112" customWidth="1"/>
    <col min="2311" max="2311" width="0.85546875" style="112" customWidth="1"/>
    <col min="2312" max="2312" width="13.7109375" style="112" customWidth="1"/>
    <col min="2313" max="2313" width="0.85546875" style="112" customWidth="1"/>
    <col min="2314" max="2314" width="13.5703125" style="112" customWidth="1"/>
    <col min="2315" max="2315" width="0.85546875" style="112" customWidth="1"/>
    <col min="2316" max="2316" width="13.42578125" style="112" customWidth="1"/>
    <col min="2317" max="2560" width="9.140625" style="112"/>
    <col min="2561" max="2563" width="1.28515625" style="112" customWidth="1"/>
    <col min="2564" max="2564" width="29.7109375" style="112" customWidth="1"/>
    <col min="2565" max="2565" width="8.28515625" style="112" customWidth="1"/>
    <col min="2566" max="2566" width="14.42578125" style="112" customWidth="1"/>
    <col min="2567" max="2567" width="0.85546875" style="112" customWidth="1"/>
    <col min="2568" max="2568" width="13.7109375" style="112" customWidth="1"/>
    <col min="2569" max="2569" width="0.85546875" style="112" customWidth="1"/>
    <col min="2570" max="2570" width="13.5703125" style="112" customWidth="1"/>
    <col min="2571" max="2571" width="0.85546875" style="112" customWidth="1"/>
    <col min="2572" max="2572" width="13.42578125" style="112" customWidth="1"/>
    <col min="2573" max="2816" width="9.140625" style="112"/>
    <col min="2817" max="2819" width="1.28515625" style="112" customWidth="1"/>
    <col min="2820" max="2820" width="29.7109375" style="112" customWidth="1"/>
    <col min="2821" max="2821" width="8.28515625" style="112" customWidth="1"/>
    <col min="2822" max="2822" width="14.42578125" style="112" customWidth="1"/>
    <col min="2823" max="2823" width="0.85546875" style="112" customWidth="1"/>
    <col min="2824" max="2824" width="13.7109375" style="112" customWidth="1"/>
    <col min="2825" max="2825" width="0.85546875" style="112" customWidth="1"/>
    <col min="2826" max="2826" width="13.5703125" style="112" customWidth="1"/>
    <col min="2827" max="2827" width="0.85546875" style="112" customWidth="1"/>
    <col min="2828" max="2828" width="13.42578125" style="112" customWidth="1"/>
    <col min="2829" max="3072" width="9.140625" style="112"/>
    <col min="3073" max="3075" width="1.28515625" style="112" customWidth="1"/>
    <col min="3076" max="3076" width="29.7109375" style="112" customWidth="1"/>
    <col min="3077" max="3077" width="8.28515625" style="112" customWidth="1"/>
    <col min="3078" max="3078" width="14.42578125" style="112" customWidth="1"/>
    <col min="3079" max="3079" width="0.85546875" style="112" customWidth="1"/>
    <col min="3080" max="3080" width="13.7109375" style="112" customWidth="1"/>
    <col min="3081" max="3081" width="0.85546875" style="112" customWidth="1"/>
    <col min="3082" max="3082" width="13.5703125" style="112" customWidth="1"/>
    <col min="3083" max="3083" width="0.85546875" style="112" customWidth="1"/>
    <col min="3084" max="3084" width="13.42578125" style="112" customWidth="1"/>
    <col min="3085" max="3328" width="9.140625" style="112"/>
    <col min="3329" max="3331" width="1.28515625" style="112" customWidth="1"/>
    <col min="3332" max="3332" width="29.7109375" style="112" customWidth="1"/>
    <col min="3333" max="3333" width="8.28515625" style="112" customWidth="1"/>
    <col min="3334" max="3334" width="14.42578125" style="112" customWidth="1"/>
    <col min="3335" max="3335" width="0.85546875" style="112" customWidth="1"/>
    <col min="3336" max="3336" width="13.7109375" style="112" customWidth="1"/>
    <col min="3337" max="3337" width="0.85546875" style="112" customWidth="1"/>
    <col min="3338" max="3338" width="13.5703125" style="112" customWidth="1"/>
    <col min="3339" max="3339" width="0.85546875" style="112" customWidth="1"/>
    <col min="3340" max="3340" width="13.42578125" style="112" customWidth="1"/>
    <col min="3341" max="3584" width="9.140625" style="112"/>
    <col min="3585" max="3587" width="1.28515625" style="112" customWidth="1"/>
    <col min="3588" max="3588" width="29.7109375" style="112" customWidth="1"/>
    <col min="3589" max="3589" width="8.28515625" style="112" customWidth="1"/>
    <col min="3590" max="3590" width="14.42578125" style="112" customWidth="1"/>
    <col min="3591" max="3591" width="0.85546875" style="112" customWidth="1"/>
    <col min="3592" max="3592" width="13.7109375" style="112" customWidth="1"/>
    <col min="3593" max="3593" width="0.85546875" style="112" customWidth="1"/>
    <col min="3594" max="3594" width="13.5703125" style="112" customWidth="1"/>
    <col min="3595" max="3595" width="0.85546875" style="112" customWidth="1"/>
    <col min="3596" max="3596" width="13.42578125" style="112" customWidth="1"/>
    <col min="3597" max="3840" width="9.140625" style="112"/>
    <col min="3841" max="3843" width="1.28515625" style="112" customWidth="1"/>
    <col min="3844" max="3844" width="29.7109375" style="112" customWidth="1"/>
    <col min="3845" max="3845" width="8.28515625" style="112" customWidth="1"/>
    <col min="3846" max="3846" width="14.42578125" style="112" customWidth="1"/>
    <col min="3847" max="3847" width="0.85546875" style="112" customWidth="1"/>
    <col min="3848" max="3848" width="13.7109375" style="112" customWidth="1"/>
    <col min="3849" max="3849" width="0.85546875" style="112" customWidth="1"/>
    <col min="3850" max="3850" width="13.5703125" style="112" customWidth="1"/>
    <col min="3851" max="3851" width="0.85546875" style="112" customWidth="1"/>
    <col min="3852" max="3852" width="13.42578125" style="112" customWidth="1"/>
    <col min="3853" max="4096" width="9.140625" style="112"/>
    <col min="4097" max="4099" width="1.28515625" style="112" customWidth="1"/>
    <col min="4100" max="4100" width="29.7109375" style="112" customWidth="1"/>
    <col min="4101" max="4101" width="8.28515625" style="112" customWidth="1"/>
    <col min="4102" max="4102" width="14.42578125" style="112" customWidth="1"/>
    <col min="4103" max="4103" width="0.85546875" style="112" customWidth="1"/>
    <col min="4104" max="4104" width="13.7109375" style="112" customWidth="1"/>
    <col min="4105" max="4105" width="0.85546875" style="112" customWidth="1"/>
    <col min="4106" max="4106" width="13.5703125" style="112" customWidth="1"/>
    <col min="4107" max="4107" width="0.85546875" style="112" customWidth="1"/>
    <col min="4108" max="4108" width="13.42578125" style="112" customWidth="1"/>
    <col min="4109" max="4352" width="9.140625" style="112"/>
    <col min="4353" max="4355" width="1.28515625" style="112" customWidth="1"/>
    <col min="4356" max="4356" width="29.7109375" style="112" customWidth="1"/>
    <col min="4357" max="4357" width="8.28515625" style="112" customWidth="1"/>
    <col min="4358" max="4358" width="14.42578125" style="112" customWidth="1"/>
    <col min="4359" max="4359" width="0.85546875" style="112" customWidth="1"/>
    <col min="4360" max="4360" width="13.7109375" style="112" customWidth="1"/>
    <col min="4361" max="4361" width="0.85546875" style="112" customWidth="1"/>
    <col min="4362" max="4362" width="13.5703125" style="112" customWidth="1"/>
    <col min="4363" max="4363" width="0.85546875" style="112" customWidth="1"/>
    <col min="4364" max="4364" width="13.42578125" style="112" customWidth="1"/>
    <col min="4365" max="4608" width="9.140625" style="112"/>
    <col min="4609" max="4611" width="1.28515625" style="112" customWidth="1"/>
    <col min="4612" max="4612" width="29.7109375" style="112" customWidth="1"/>
    <col min="4613" max="4613" width="8.28515625" style="112" customWidth="1"/>
    <col min="4614" max="4614" width="14.42578125" style="112" customWidth="1"/>
    <col min="4615" max="4615" width="0.85546875" style="112" customWidth="1"/>
    <col min="4616" max="4616" width="13.7109375" style="112" customWidth="1"/>
    <col min="4617" max="4617" width="0.85546875" style="112" customWidth="1"/>
    <col min="4618" max="4618" width="13.5703125" style="112" customWidth="1"/>
    <col min="4619" max="4619" width="0.85546875" style="112" customWidth="1"/>
    <col min="4620" max="4620" width="13.42578125" style="112" customWidth="1"/>
    <col min="4621" max="4864" width="9.140625" style="112"/>
    <col min="4865" max="4867" width="1.28515625" style="112" customWidth="1"/>
    <col min="4868" max="4868" width="29.7109375" style="112" customWidth="1"/>
    <col min="4869" max="4869" width="8.28515625" style="112" customWidth="1"/>
    <col min="4870" max="4870" width="14.42578125" style="112" customWidth="1"/>
    <col min="4871" max="4871" width="0.85546875" style="112" customWidth="1"/>
    <col min="4872" max="4872" width="13.7109375" style="112" customWidth="1"/>
    <col min="4873" max="4873" width="0.85546875" style="112" customWidth="1"/>
    <col min="4874" max="4874" width="13.5703125" style="112" customWidth="1"/>
    <col min="4875" max="4875" width="0.85546875" style="112" customWidth="1"/>
    <col min="4876" max="4876" width="13.42578125" style="112" customWidth="1"/>
    <col min="4877" max="5120" width="9.140625" style="112"/>
    <col min="5121" max="5123" width="1.28515625" style="112" customWidth="1"/>
    <col min="5124" max="5124" width="29.7109375" style="112" customWidth="1"/>
    <col min="5125" max="5125" width="8.28515625" style="112" customWidth="1"/>
    <col min="5126" max="5126" width="14.42578125" style="112" customWidth="1"/>
    <col min="5127" max="5127" width="0.85546875" style="112" customWidth="1"/>
    <col min="5128" max="5128" width="13.7109375" style="112" customWidth="1"/>
    <col min="5129" max="5129" width="0.85546875" style="112" customWidth="1"/>
    <col min="5130" max="5130" width="13.5703125" style="112" customWidth="1"/>
    <col min="5131" max="5131" width="0.85546875" style="112" customWidth="1"/>
    <col min="5132" max="5132" width="13.42578125" style="112" customWidth="1"/>
    <col min="5133" max="5376" width="9.140625" style="112"/>
    <col min="5377" max="5379" width="1.28515625" style="112" customWidth="1"/>
    <col min="5380" max="5380" width="29.7109375" style="112" customWidth="1"/>
    <col min="5381" max="5381" width="8.28515625" style="112" customWidth="1"/>
    <col min="5382" max="5382" width="14.42578125" style="112" customWidth="1"/>
    <col min="5383" max="5383" width="0.85546875" style="112" customWidth="1"/>
    <col min="5384" max="5384" width="13.7109375" style="112" customWidth="1"/>
    <col min="5385" max="5385" width="0.85546875" style="112" customWidth="1"/>
    <col min="5386" max="5386" width="13.5703125" style="112" customWidth="1"/>
    <col min="5387" max="5387" width="0.85546875" style="112" customWidth="1"/>
    <col min="5388" max="5388" width="13.42578125" style="112" customWidth="1"/>
    <col min="5389" max="5632" width="9.140625" style="112"/>
    <col min="5633" max="5635" width="1.28515625" style="112" customWidth="1"/>
    <col min="5636" max="5636" width="29.7109375" style="112" customWidth="1"/>
    <col min="5637" max="5637" width="8.28515625" style="112" customWidth="1"/>
    <col min="5638" max="5638" width="14.42578125" style="112" customWidth="1"/>
    <col min="5639" max="5639" width="0.85546875" style="112" customWidth="1"/>
    <col min="5640" max="5640" width="13.7109375" style="112" customWidth="1"/>
    <col min="5641" max="5641" width="0.85546875" style="112" customWidth="1"/>
    <col min="5642" max="5642" width="13.5703125" style="112" customWidth="1"/>
    <col min="5643" max="5643" width="0.85546875" style="112" customWidth="1"/>
    <col min="5644" max="5644" width="13.42578125" style="112" customWidth="1"/>
    <col min="5645" max="5888" width="9.140625" style="112"/>
    <col min="5889" max="5891" width="1.28515625" style="112" customWidth="1"/>
    <col min="5892" max="5892" width="29.7109375" style="112" customWidth="1"/>
    <col min="5893" max="5893" width="8.28515625" style="112" customWidth="1"/>
    <col min="5894" max="5894" width="14.42578125" style="112" customWidth="1"/>
    <col min="5895" max="5895" width="0.85546875" style="112" customWidth="1"/>
    <col min="5896" max="5896" width="13.7109375" style="112" customWidth="1"/>
    <col min="5897" max="5897" width="0.85546875" style="112" customWidth="1"/>
    <col min="5898" max="5898" width="13.5703125" style="112" customWidth="1"/>
    <col min="5899" max="5899" width="0.85546875" style="112" customWidth="1"/>
    <col min="5900" max="5900" width="13.42578125" style="112" customWidth="1"/>
    <col min="5901" max="6144" width="9.140625" style="112"/>
    <col min="6145" max="6147" width="1.28515625" style="112" customWidth="1"/>
    <col min="6148" max="6148" width="29.7109375" style="112" customWidth="1"/>
    <col min="6149" max="6149" width="8.28515625" style="112" customWidth="1"/>
    <col min="6150" max="6150" width="14.42578125" style="112" customWidth="1"/>
    <col min="6151" max="6151" width="0.85546875" style="112" customWidth="1"/>
    <col min="6152" max="6152" width="13.7109375" style="112" customWidth="1"/>
    <col min="6153" max="6153" width="0.85546875" style="112" customWidth="1"/>
    <col min="6154" max="6154" width="13.5703125" style="112" customWidth="1"/>
    <col min="6155" max="6155" width="0.85546875" style="112" customWidth="1"/>
    <col min="6156" max="6156" width="13.42578125" style="112" customWidth="1"/>
    <col min="6157" max="6400" width="9.140625" style="112"/>
    <col min="6401" max="6403" width="1.28515625" style="112" customWidth="1"/>
    <col min="6404" max="6404" width="29.7109375" style="112" customWidth="1"/>
    <col min="6405" max="6405" width="8.28515625" style="112" customWidth="1"/>
    <col min="6406" max="6406" width="14.42578125" style="112" customWidth="1"/>
    <col min="6407" max="6407" width="0.85546875" style="112" customWidth="1"/>
    <col min="6408" max="6408" width="13.7109375" style="112" customWidth="1"/>
    <col min="6409" max="6409" width="0.85546875" style="112" customWidth="1"/>
    <col min="6410" max="6410" width="13.5703125" style="112" customWidth="1"/>
    <col min="6411" max="6411" width="0.85546875" style="112" customWidth="1"/>
    <col min="6412" max="6412" width="13.42578125" style="112" customWidth="1"/>
    <col min="6413" max="6656" width="9.140625" style="112"/>
    <col min="6657" max="6659" width="1.28515625" style="112" customWidth="1"/>
    <col min="6660" max="6660" width="29.7109375" style="112" customWidth="1"/>
    <col min="6661" max="6661" width="8.28515625" style="112" customWidth="1"/>
    <col min="6662" max="6662" width="14.42578125" style="112" customWidth="1"/>
    <col min="6663" max="6663" width="0.85546875" style="112" customWidth="1"/>
    <col min="6664" max="6664" width="13.7109375" style="112" customWidth="1"/>
    <col min="6665" max="6665" width="0.85546875" style="112" customWidth="1"/>
    <col min="6666" max="6666" width="13.5703125" style="112" customWidth="1"/>
    <col min="6667" max="6667" width="0.85546875" style="112" customWidth="1"/>
    <col min="6668" max="6668" width="13.42578125" style="112" customWidth="1"/>
    <col min="6669" max="6912" width="9.140625" style="112"/>
    <col min="6913" max="6915" width="1.28515625" style="112" customWidth="1"/>
    <col min="6916" max="6916" width="29.7109375" style="112" customWidth="1"/>
    <col min="6917" max="6917" width="8.28515625" style="112" customWidth="1"/>
    <col min="6918" max="6918" width="14.42578125" style="112" customWidth="1"/>
    <col min="6919" max="6919" width="0.85546875" style="112" customWidth="1"/>
    <col min="6920" max="6920" width="13.7109375" style="112" customWidth="1"/>
    <col min="6921" max="6921" width="0.85546875" style="112" customWidth="1"/>
    <col min="6922" max="6922" width="13.5703125" style="112" customWidth="1"/>
    <col min="6923" max="6923" width="0.85546875" style="112" customWidth="1"/>
    <col min="6924" max="6924" width="13.42578125" style="112" customWidth="1"/>
    <col min="6925" max="7168" width="9.140625" style="112"/>
    <col min="7169" max="7171" width="1.28515625" style="112" customWidth="1"/>
    <col min="7172" max="7172" width="29.7109375" style="112" customWidth="1"/>
    <col min="7173" max="7173" width="8.28515625" style="112" customWidth="1"/>
    <col min="7174" max="7174" width="14.42578125" style="112" customWidth="1"/>
    <col min="7175" max="7175" width="0.85546875" style="112" customWidth="1"/>
    <col min="7176" max="7176" width="13.7109375" style="112" customWidth="1"/>
    <col min="7177" max="7177" width="0.85546875" style="112" customWidth="1"/>
    <col min="7178" max="7178" width="13.5703125" style="112" customWidth="1"/>
    <col min="7179" max="7179" width="0.85546875" style="112" customWidth="1"/>
    <col min="7180" max="7180" width="13.42578125" style="112" customWidth="1"/>
    <col min="7181" max="7424" width="9.140625" style="112"/>
    <col min="7425" max="7427" width="1.28515625" style="112" customWidth="1"/>
    <col min="7428" max="7428" width="29.7109375" style="112" customWidth="1"/>
    <col min="7429" max="7429" width="8.28515625" style="112" customWidth="1"/>
    <col min="7430" max="7430" width="14.42578125" style="112" customWidth="1"/>
    <col min="7431" max="7431" width="0.85546875" style="112" customWidth="1"/>
    <col min="7432" max="7432" width="13.7109375" style="112" customWidth="1"/>
    <col min="7433" max="7433" width="0.85546875" style="112" customWidth="1"/>
    <col min="7434" max="7434" width="13.5703125" style="112" customWidth="1"/>
    <col min="7435" max="7435" width="0.85546875" style="112" customWidth="1"/>
    <col min="7436" max="7436" width="13.42578125" style="112" customWidth="1"/>
    <col min="7437" max="7680" width="9.140625" style="112"/>
    <col min="7681" max="7683" width="1.28515625" style="112" customWidth="1"/>
    <col min="7684" max="7684" width="29.7109375" style="112" customWidth="1"/>
    <col min="7685" max="7685" width="8.28515625" style="112" customWidth="1"/>
    <col min="7686" max="7686" width="14.42578125" style="112" customWidth="1"/>
    <col min="7687" max="7687" width="0.85546875" style="112" customWidth="1"/>
    <col min="7688" max="7688" width="13.7109375" style="112" customWidth="1"/>
    <col min="7689" max="7689" width="0.85546875" style="112" customWidth="1"/>
    <col min="7690" max="7690" width="13.5703125" style="112" customWidth="1"/>
    <col min="7691" max="7691" width="0.85546875" style="112" customWidth="1"/>
    <col min="7692" max="7692" width="13.42578125" style="112" customWidth="1"/>
    <col min="7693" max="7936" width="9.140625" style="112"/>
    <col min="7937" max="7939" width="1.28515625" style="112" customWidth="1"/>
    <col min="7940" max="7940" width="29.7109375" style="112" customWidth="1"/>
    <col min="7941" max="7941" width="8.28515625" style="112" customWidth="1"/>
    <col min="7942" max="7942" width="14.42578125" style="112" customWidth="1"/>
    <col min="7943" max="7943" width="0.85546875" style="112" customWidth="1"/>
    <col min="7944" max="7944" width="13.7109375" style="112" customWidth="1"/>
    <col min="7945" max="7945" width="0.85546875" style="112" customWidth="1"/>
    <col min="7946" max="7946" width="13.5703125" style="112" customWidth="1"/>
    <col min="7947" max="7947" width="0.85546875" style="112" customWidth="1"/>
    <col min="7948" max="7948" width="13.42578125" style="112" customWidth="1"/>
    <col min="7949" max="8192" width="9.140625" style="112"/>
    <col min="8193" max="8195" width="1.28515625" style="112" customWidth="1"/>
    <col min="8196" max="8196" width="29.7109375" style="112" customWidth="1"/>
    <col min="8197" max="8197" width="8.28515625" style="112" customWidth="1"/>
    <col min="8198" max="8198" width="14.42578125" style="112" customWidth="1"/>
    <col min="8199" max="8199" width="0.85546875" style="112" customWidth="1"/>
    <col min="8200" max="8200" width="13.7109375" style="112" customWidth="1"/>
    <col min="8201" max="8201" width="0.85546875" style="112" customWidth="1"/>
    <col min="8202" max="8202" width="13.5703125" style="112" customWidth="1"/>
    <col min="8203" max="8203" width="0.85546875" style="112" customWidth="1"/>
    <col min="8204" max="8204" width="13.42578125" style="112" customWidth="1"/>
    <col min="8205" max="8448" width="9.140625" style="112"/>
    <col min="8449" max="8451" width="1.28515625" style="112" customWidth="1"/>
    <col min="8452" max="8452" width="29.7109375" style="112" customWidth="1"/>
    <col min="8453" max="8453" width="8.28515625" style="112" customWidth="1"/>
    <col min="8454" max="8454" width="14.42578125" style="112" customWidth="1"/>
    <col min="8455" max="8455" width="0.85546875" style="112" customWidth="1"/>
    <col min="8456" max="8456" width="13.7109375" style="112" customWidth="1"/>
    <col min="8457" max="8457" width="0.85546875" style="112" customWidth="1"/>
    <col min="8458" max="8458" width="13.5703125" style="112" customWidth="1"/>
    <col min="8459" max="8459" width="0.85546875" style="112" customWidth="1"/>
    <col min="8460" max="8460" width="13.42578125" style="112" customWidth="1"/>
    <col min="8461" max="8704" width="9.140625" style="112"/>
    <col min="8705" max="8707" width="1.28515625" style="112" customWidth="1"/>
    <col min="8708" max="8708" width="29.7109375" style="112" customWidth="1"/>
    <col min="8709" max="8709" width="8.28515625" style="112" customWidth="1"/>
    <col min="8710" max="8710" width="14.42578125" style="112" customWidth="1"/>
    <col min="8711" max="8711" width="0.85546875" style="112" customWidth="1"/>
    <col min="8712" max="8712" width="13.7109375" style="112" customWidth="1"/>
    <col min="8713" max="8713" width="0.85546875" style="112" customWidth="1"/>
    <col min="8714" max="8714" width="13.5703125" style="112" customWidth="1"/>
    <col min="8715" max="8715" width="0.85546875" style="112" customWidth="1"/>
    <col min="8716" max="8716" width="13.42578125" style="112" customWidth="1"/>
    <col min="8717" max="8960" width="9.140625" style="112"/>
    <col min="8961" max="8963" width="1.28515625" style="112" customWidth="1"/>
    <col min="8964" max="8964" width="29.7109375" style="112" customWidth="1"/>
    <col min="8965" max="8965" width="8.28515625" style="112" customWidth="1"/>
    <col min="8966" max="8966" width="14.42578125" style="112" customWidth="1"/>
    <col min="8967" max="8967" width="0.85546875" style="112" customWidth="1"/>
    <col min="8968" max="8968" width="13.7109375" style="112" customWidth="1"/>
    <col min="8969" max="8969" width="0.85546875" style="112" customWidth="1"/>
    <col min="8970" max="8970" width="13.5703125" style="112" customWidth="1"/>
    <col min="8971" max="8971" width="0.85546875" style="112" customWidth="1"/>
    <col min="8972" max="8972" width="13.42578125" style="112" customWidth="1"/>
    <col min="8973" max="9216" width="9.140625" style="112"/>
    <col min="9217" max="9219" width="1.28515625" style="112" customWidth="1"/>
    <col min="9220" max="9220" width="29.7109375" style="112" customWidth="1"/>
    <col min="9221" max="9221" width="8.28515625" style="112" customWidth="1"/>
    <col min="9222" max="9222" width="14.42578125" style="112" customWidth="1"/>
    <col min="9223" max="9223" width="0.85546875" style="112" customWidth="1"/>
    <col min="9224" max="9224" width="13.7109375" style="112" customWidth="1"/>
    <col min="9225" max="9225" width="0.85546875" style="112" customWidth="1"/>
    <col min="9226" max="9226" width="13.5703125" style="112" customWidth="1"/>
    <col min="9227" max="9227" width="0.85546875" style="112" customWidth="1"/>
    <col min="9228" max="9228" width="13.42578125" style="112" customWidth="1"/>
    <col min="9229" max="9472" width="9.140625" style="112"/>
    <col min="9473" max="9475" width="1.28515625" style="112" customWidth="1"/>
    <col min="9476" max="9476" width="29.7109375" style="112" customWidth="1"/>
    <col min="9477" max="9477" width="8.28515625" style="112" customWidth="1"/>
    <col min="9478" max="9478" width="14.42578125" style="112" customWidth="1"/>
    <col min="9479" max="9479" width="0.85546875" style="112" customWidth="1"/>
    <col min="9480" max="9480" width="13.7109375" style="112" customWidth="1"/>
    <col min="9481" max="9481" width="0.85546875" style="112" customWidth="1"/>
    <col min="9482" max="9482" width="13.5703125" style="112" customWidth="1"/>
    <col min="9483" max="9483" width="0.85546875" style="112" customWidth="1"/>
    <col min="9484" max="9484" width="13.42578125" style="112" customWidth="1"/>
    <col min="9485" max="9728" width="9.140625" style="112"/>
    <col min="9729" max="9731" width="1.28515625" style="112" customWidth="1"/>
    <col min="9732" max="9732" width="29.7109375" style="112" customWidth="1"/>
    <col min="9733" max="9733" width="8.28515625" style="112" customWidth="1"/>
    <col min="9734" max="9734" width="14.42578125" style="112" customWidth="1"/>
    <col min="9735" max="9735" width="0.85546875" style="112" customWidth="1"/>
    <col min="9736" max="9736" width="13.7109375" style="112" customWidth="1"/>
    <col min="9737" max="9737" width="0.85546875" style="112" customWidth="1"/>
    <col min="9738" max="9738" width="13.5703125" style="112" customWidth="1"/>
    <col min="9739" max="9739" width="0.85546875" style="112" customWidth="1"/>
    <col min="9740" max="9740" width="13.42578125" style="112" customWidth="1"/>
    <col min="9741" max="9984" width="9.140625" style="112"/>
    <col min="9985" max="9987" width="1.28515625" style="112" customWidth="1"/>
    <col min="9988" max="9988" width="29.7109375" style="112" customWidth="1"/>
    <col min="9989" max="9989" width="8.28515625" style="112" customWidth="1"/>
    <col min="9990" max="9990" width="14.42578125" style="112" customWidth="1"/>
    <col min="9991" max="9991" width="0.85546875" style="112" customWidth="1"/>
    <col min="9992" max="9992" width="13.7109375" style="112" customWidth="1"/>
    <col min="9993" max="9993" width="0.85546875" style="112" customWidth="1"/>
    <col min="9994" max="9994" width="13.5703125" style="112" customWidth="1"/>
    <col min="9995" max="9995" width="0.85546875" style="112" customWidth="1"/>
    <col min="9996" max="9996" width="13.42578125" style="112" customWidth="1"/>
    <col min="9997" max="10240" width="9.140625" style="112"/>
    <col min="10241" max="10243" width="1.28515625" style="112" customWidth="1"/>
    <col min="10244" max="10244" width="29.7109375" style="112" customWidth="1"/>
    <col min="10245" max="10245" width="8.28515625" style="112" customWidth="1"/>
    <col min="10246" max="10246" width="14.42578125" style="112" customWidth="1"/>
    <col min="10247" max="10247" width="0.85546875" style="112" customWidth="1"/>
    <col min="10248" max="10248" width="13.7109375" style="112" customWidth="1"/>
    <col min="10249" max="10249" width="0.85546875" style="112" customWidth="1"/>
    <col min="10250" max="10250" width="13.5703125" style="112" customWidth="1"/>
    <col min="10251" max="10251" width="0.85546875" style="112" customWidth="1"/>
    <col min="10252" max="10252" width="13.42578125" style="112" customWidth="1"/>
    <col min="10253" max="10496" width="9.140625" style="112"/>
    <col min="10497" max="10499" width="1.28515625" style="112" customWidth="1"/>
    <col min="10500" max="10500" width="29.7109375" style="112" customWidth="1"/>
    <col min="10501" max="10501" width="8.28515625" style="112" customWidth="1"/>
    <col min="10502" max="10502" width="14.42578125" style="112" customWidth="1"/>
    <col min="10503" max="10503" width="0.85546875" style="112" customWidth="1"/>
    <col min="10504" max="10504" width="13.7109375" style="112" customWidth="1"/>
    <col min="10505" max="10505" width="0.85546875" style="112" customWidth="1"/>
    <col min="10506" max="10506" width="13.5703125" style="112" customWidth="1"/>
    <col min="10507" max="10507" width="0.85546875" style="112" customWidth="1"/>
    <col min="10508" max="10508" width="13.42578125" style="112" customWidth="1"/>
    <col min="10509" max="10752" width="9.140625" style="112"/>
    <col min="10753" max="10755" width="1.28515625" style="112" customWidth="1"/>
    <col min="10756" max="10756" width="29.7109375" style="112" customWidth="1"/>
    <col min="10757" max="10757" width="8.28515625" style="112" customWidth="1"/>
    <col min="10758" max="10758" width="14.42578125" style="112" customWidth="1"/>
    <col min="10759" max="10759" width="0.85546875" style="112" customWidth="1"/>
    <col min="10760" max="10760" width="13.7109375" style="112" customWidth="1"/>
    <col min="10761" max="10761" width="0.85546875" style="112" customWidth="1"/>
    <col min="10762" max="10762" width="13.5703125" style="112" customWidth="1"/>
    <col min="10763" max="10763" width="0.85546875" style="112" customWidth="1"/>
    <col min="10764" max="10764" width="13.42578125" style="112" customWidth="1"/>
    <col min="10765" max="11008" width="9.140625" style="112"/>
    <col min="11009" max="11011" width="1.28515625" style="112" customWidth="1"/>
    <col min="11012" max="11012" width="29.7109375" style="112" customWidth="1"/>
    <col min="11013" max="11013" width="8.28515625" style="112" customWidth="1"/>
    <col min="11014" max="11014" width="14.42578125" style="112" customWidth="1"/>
    <col min="11015" max="11015" width="0.85546875" style="112" customWidth="1"/>
    <col min="11016" max="11016" width="13.7109375" style="112" customWidth="1"/>
    <col min="11017" max="11017" width="0.85546875" style="112" customWidth="1"/>
    <col min="11018" max="11018" width="13.5703125" style="112" customWidth="1"/>
    <col min="11019" max="11019" width="0.85546875" style="112" customWidth="1"/>
    <col min="11020" max="11020" width="13.42578125" style="112" customWidth="1"/>
    <col min="11021" max="11264" width="9.140625" style="112"/>
    <col min="11265" max="11267" width="1.28515625" style="112" customWidth="1"/>
    <col min="11268" max="11268" width="29.7109375" style="112" customWidth="1"/>
    <col min="11269" max="11269" width="8.28515625" style="112" customWidth="1"/>
    <col min="11270" max="11270" width="14.42578125" style="112" customWidth="1"/>
    <col min="11271" max="11271" width="0.85546875" style="112" customWidth="1"/>
    <col min="11272" max="11272" width="13.7109375" style="112" customWidth="1"/>
    <col min="11273" max="11273" width="0.85546875" style="112" customWidth="1"/>
    <col min="11274" max="11274" width="13.5703125" style="112" customWidth="1"/>
    <col min="11275" max="11275" width="0.85546875" style="112" customWidth="1"/>
    <col min="11276" max="11276" width="13.42578125" style="112" customWidth="1"/>
    <col min="11277" max="11520" width="9.140625" style="112"/>
    <col min="11521" max="11523" width="1.28515625" style="112" customWidth="1"/>
    <col min="11524" max="11524" width="29.7109375" style="112" customWidth="1"/>
    <col min="11525" max="11525" width="8.28515625" style="112" customWidth="1"/>
    <col min="11526" max="11526" width="14.42578125" style="112" customWidth="1"/>
    <col min="11527" max="11527" width="0.85546875" style="112" customWidth="1"/>
    <col min="11528" max="11528" width="13.7109375" style="112" customWidth="1"/>
    <col min="11529" max="11529" width="0.85546875" style="112" customWidth="1"/>
    <col min="11530" max="11530" width="13.5703125" style="112" customWidth="1"/>
    <col min="11531" max="11531" width="0.85546875" style="112" customWidth="1"/>
    <col min="11532" max="11532" width="13.42578125" style="112" customWidth="1"/>
    <col min="11533" max="11776" width="9.140625" style="112"/>
    <col min="11777" max="11779" width="1.28515625" style="112" customWidth="1"/>
    <col min="11780" max="11780" width="29.7109375" style="112" customWidth="1"/>
    <col min="11781" max="11781" width="8.28515625" style="112" customWidth="1"/>
    <col min="11782" max="11782" width="14.42578125" style="112" customWidth="1"/>
    <col min="11783" max="11783" width="0.85546875" style="112" customWidth="1"/>
    <col min="11784" max="11784" width="13.7109375" style="112" customWidth="1"/>
    <col min="11785" max="11785" width="0.85546875" style="112" customWidth="1"/>
    <col min="11786" max="11786" width="13.5703125" style="112" customWidth="1"/>
    <col min="11787" max="11787" width="0.85546875" style="112" customWidth="1"/>
    <col min="11788" max="11788" width="13.42578125" style="112" customWidth="1"/>
    <col min="11789" max="12032" width="9.140625" style="112"/>
    <col min="12033" max="12035" width="1.28515625" style="112" customWidth="1"/>
    <col min="12036" max="12036" width="29.7109375" style="112" customWidth="1"/>
    <col min="12037" max="12037" width="8.28515625" style="112" customWidth="1"/>
    <col min="12038" max="12038" width="14.42578125" style="112" customWidth="1"/>
    <col min="12039" max="12039" width="0.85546875" style="112" customWidth="1"/>
    <col min="12040" max="12040" width="13.7109375" style="112" customWidth="1"/>
    <col min="12041" max="12041" width="0.85546875" style="112" customWidth="1"/>
    <col min="12042" max="12042" width="13.5703125" style="112" customWidth="1"/>
    <col min="12043" max="12043" width="0.85546875" style="112" customWidth="1"/>
    <col min="12044" max="12044" width="13.42578125" style="112" customWidth="1"/>
    <col min="12045" max="12288" width="9.140625" style="112"/>
    <col min="12289" max="12291" width="1.28515625" style="112" customWidth="1"/>
    <col min="12292" max="12292" width="29.7109375" style="112" customWidth="1"/>
    <col min="12293" max="12293" width="8.28515625" style="112" customWidth="1"/>
    <col min="12294" max="12294" width="14.42578125" style="112" customWidth="1"/>
    <col min="12295" max="12295" width="0.85546875" style="112" customWidth="1"/>
    <col min="12296" max="12296" width="13.7109375" style="112" customWidth="1"/>
    <col min="12297" max="12297" width="0.85546875" style="112" customWidth="1"/>
    <col min="12298" max="12298" width="13.5703125" style="112" customWidth="1"/>
    <col min="12299" max="12299" width="0.85546875" style="112" customWidth="1"/>
    <col min="12300" max="12300" width="13.42578125" style="112" customWidth="1"/>
    <col min="12301" max="12544" width="9.140625" style="112"/>
    <col min="12545" max="12547" width="1.28515625" style="112" customWidth="1"/>
    <col min="12548" max="12548" width="29.7109375" style="112" customWidth="1"/>
    <col min="12549" max="12549" width="8.28515625" style="112" customWidth="1"/>
    <col min="12550" max="12550" width="14.42578125" style="112" customWidth="1"/>
    <col min="12551" max="12551" width="0.85546875" style="112" customWidth="1"/>
    <col min="12552" max="12552" width="13.7109375" style="112" customWidth="1"/>
    <col min="12553" max="12553" width="0.85546875" style="112" customWidth="1"/>
    <col min="12554" max="12554" width="13.5703125" style="112" customWidth="1"/>
    <col min="12555" max="12555" width="0.85546875" style="112" customWidth="1"/>
    <col min="12556" max="12556" width="13.42578125" style="112" customWidth="1"/>
    <col min="12557" max="12800" width="9.140625" style="112"/>
    <col min="12801" max="12803" width="1.28515625" style="112" customWidth="1"/>
    <col min="12804" max="12804" width="29.7109375" style="112" customWidth="1"/>
    <col min="12805" max="12805" width="8.28515625" style="112" customWidth="1"/>
    <col min="12806" max="12806" width="14.42578125" style="112" customWidth="1"/>
    <col min="12807" max="12807" width="0.85546875" style="112" customWidth="1"/>
    <col min="12808" max="12808" width="13.7109375" style="112" customWidth="1"/>
    <col min="12809" max="12809" width="0.85546875" style="112" customWidth="1"/>
    <col min="12810" max="12810" width="13.5703125" style="112" customWidth="1"/>
    <col min="12811" max="12811" width="0.85546875" style="112" customWidth="1"/>
    <col min="12812" max="12812" width="13.42578125" style="112" customWidth="1"/>
    <col min="12813" max="13056" width="9.140625" style="112"/>
    <col min="13057" max="13059" width="1.28515625" style="112" customWidth="1"/>
    <col min="13060" max="13060" width="29.7109375" style="112" customWidth="1"/>
    <col min="13061" max="13061" width="8.28515625" style="112" customWidth="1"/>
    <col min="13062" max="13062" width="14.42578125" style="112" customWidth="1"/>
    <col min="13063" max="13063" width="0.85546875" style="112" customWidth="1"/>
    <col min="13064" max="13064" width="13.7109375" style="112" customWidth="1"/>
    <col min="13065" max="13065" width="0.85546875" style="112" customWidth="1"/>
    <col min="13066" max="13066" width="13.5703125" style="112" customWidth="1"/>
    <col min="13067" max="13067" width="0.85546875" style="112" customWidth="1"/>
    <col min="13068" max="13068" width="13.42578125" style="112" customWidth="1"/>
    <col min="13069" max="13312" width="9.140625" style="112"/>
    <col min="13313" max="13315" width="1.28515625" style="112" customWidth="1"/>
    <col min="13316" max="13316" width="29.7109375" style="112" customWidth="1"/>
    <col min="13317" max="13317" width="8.28515625" style="112" customWidth="1"/>
    <col min="13318" max="13318" width="14.42578125" style="112" customWidth="1"/>
    <col min="13319" max="13319" width="0.85546875" style="112" customWidth="1"/>
    <col min="13320" max="13320" width="13.7109375" style="112" customWidth="1"/>
    <col min="13321" max="13321" width="0.85546875" style="112" customWidth="1"/>
    <col min="13322" max="13322" width="13.5703125" style="112" customWidth="1"/>
    <col min="13323" max="13323" width="0.85546875" style="112" customWidth="1"/>
    <col min="13324" max="13324" width="13.42578125" style="112" customWidth="1"/>
    <col min="13325" max="13568" width="9.140625" style="112"/>
    <col min="13569" max="13571" width="1.28515625" style="112" customWidth="1"/>
    <col min="13572" max="13572" width="29.7109375" style="112" customWidth="1"/>
    <col min="13573" max="13573" width="8.28515625" style="112" customWidth="1"/>
    <col min="13574" max="13574" width="14.42578125" style="112" customWidth="1"/>
    <col min="13575" max="13575" width="0.85546875" style="112" customWidth="1"/>
    <col min="13576" max="13576" width="13.7109375" style="112" customWidth="1"/>
    <col min="13577" max="13577" width="0.85546875" style="112" customWidth="1"/>
    <col min="13578" max="13578" width="13.5703125" style="112" customWidth="1"/>
    <col min="13579" max="13579" width="0.85546875" style="112" customWidth="1"/>
    <col min="13580" max="13580" width="13.42578125" style="112" customWidth="1"/>
    <col min="13581" max="13824" width="9.140625" style="112"/>
    <col min="13825" max="13827" width="1.28515625" style="112" customWidth="1"/>
    <col min="13828" max="13828" width="29.7109375" style="112" customWidth="1"/>
    <col min="13829" max="13829" width="8.28515625" style="112" customWidth="1"/>
    <col min="13830" max="13830" width="14.42578125" style="112" customWidth="1"/>
    <col min="13831" max="13831" width="0.85546875" style="112" customWidth="1"/>
    <col min="13832" max="13832" width="13.7109375" style="112" customWidth="1"/>
    <col min="13833" max="13833" width="0.85546875" style="112" customWidth="1"/>
    <col min="13834" max="13834" width="13.5703125" style="112" customWidth="1"/>
    <col min="13835" max="13835" width="0.85546875" style="112" customWidth="1"/>
    <col min="13836" max="13836" width="13.42578125" style="112" customWidth="1"/>
    <col min="13837" max="14080" width="9.140625" style="112"/>
    <col min="14081" max="14083" width="1.28515625" style="112" customWidth="1"/>
    <col min="14084" max="14084" width="29.7109375" style="112" customWidth="1"/>
    <col min="14085" max="14085" width="8.28515625" style="112" customWidth="1"/>
    <col min="14086" max="14086" width="14.42578125" style="112" customWidth="1"/>
    <col min="14087" max="14087" width="0.85546875" style="112" customWidth="1"/>
    <col min="14088" max="14088" width="13.7109375" style="112" customWidth="1"/>
    <col min="14089" max="14089" width="0.85546875" style="112" customWidth="1"/>
    <col min="14090" max="14090" width="13.5703125" style="112" customWidth="1"/>
    <col min="14091" max="14091" width="0.85546875" style="112" customWidth="1"/>
    <col min="14092" max="14092" width="13.42578125" style="112" customWidth="1"/>
    <col min="14093" max="14336" width="9.140625" style="112"/>
    <col min="14337" max="14339" width="1.28515625" style="112" customWidth="1"/>
    <col min="14340" max="14340" width="29.7109375" style="112" customWidth="1"/>
    <col min="14341" max="14341" width="8.28515625" style="112" customWidth="1"/>
    <col min="14342" max="14342" width="14.42578125" style="112" customWidth="1"/>
    <col min="14343" max="14343" width="0.85546875" style="112" customWidth="1"/>
    <col min="14344" max="14344" width="13.7109375" style="112" customWidth="1"/>
    <col min="14345" max="14345" width="0.85546875" style="112" customWidth="1"/>
    <col min="14346" max="14346" width="13.5703125" style="112" customWidth="1"/>
    <col min="14347" max="14347" width="0.85546875" style="112" customWidth="1"/>
    <col min="14348" max="14348" width="13.42578125" style="112" customWidth="1"/>
    <col min="14349" max="14592" width="9.140625" style="112"/>
    <col min="14593" max="14595" width="1.28515625" style="112" customWidth="1"/>
    <col min="14596" max="14596" width="29.7109375" style="112" customWidth="1"/>
    <col min="14597" max="14597" width="8.28515625" style="112" customWidth="1"/>
    <col min="14598" max="14598" width="14.42578125" style="112" customWidth="1"/>
    <col min="14599" max="14599" width="0.85546875" style="112" customWidth="1"/>
    <col min="14600" max="14600" width="13.7109375" style="112" customWidth="1"/>
    <col min="14601" max="14601" width="0.85546875" style="112" customWidth="1"/>
    <col min="14602" max="14602" width="13.5703125" style="112" customWidth="1"/>
    <col min="14603" max="14603" width="0.85546875" style="112" customWidth="1"/>
    <col min="14604" max="14604" width="13.42578125" style="112" customWidth="1"/>
    <col min="14605" max="14848" width="9.140625" style="112"/>
    <col min="14849" max="14851" width="1.28515625" style="112" customWidth="1"/>
    <col min="14852" max="14852" width="29.7109375" style="112" customWidth="1"/>
    <col min="14853" max="14853" width="8.28515625" style="112" customWidth="1"/>
    <col min="14854" max="14854" width="14.42578125" style="112" customWidth="1"/>
    <col min="14855" max="14855" width="0.85546875" style="112" customWidth="1"/>
    <col min="14856" max="14856" width="13.7109375" style="112" customWidth="1"/>
    <col min="14857" max="14857" width="0.85546875" style="112" customWidth="1"/>
    <col min="14858" max="14858" width="13.5703125" style="112" customWidth="1"/>
    <col min="14859" max="14859" width="0.85546875" style="112" customWidth="1"/>
    <col min="14860" max="14860" width="13.42578125" style="112" customWidth="1"/>
    <col min="14861" max="15104" width="9.140625" style="112"/>
    <col min="15105" max="15107" width="1.28515625" style="112" customWidth="1"/>
    <col min="15108" max="15108" width="29.7109375" style="112" customWidth="1"/>
    <col min="15109" max="15109" width="8.28515625" style="112" customWidth="1"/>
    <col min="15110" max="15110" width="14.42578125" style="112" customWidth="1"/>
    <col min="15111" max="15111" width="0.85546875" style="112" customWidth="1"/>
    <col min="15112" max="15112" width="13.7109375" style="112" customWidth="1"/>
    <col min="15113" max="15113" width="0.85546875" style="112" customWidth="1"/>
    <col min="15114" max="15114" width="13.5703125" style="112" customWidth="1"/>
    <col min="15115" max="15115" width="0.85546875" style="112" customWidth="1"/>
    <col min="15116" max="15116" width="13.42578125" style="112" customWidth="1"/>
    <col min="15117" max="15360" width="9.140625" style="112"/>
    <col min="15361" max="15363" width="1.28515625" style="112" customWidth="1"/>
    <col min="15364" max="15364" width="29.7109375" style="112" customWidth="1"/>
    <col min="15365" max="15365" width="8.28515625" style="112" customWidth="1"/>
    <col min="15366" max="15366" width="14.42578125" style="112" customWidth="1"/>
    <col min="15367" max="15367" width="0.85546875" style="112" customWidth="1"/>
    <col min="15368" max="15368" width="13.7109375" style="112" customWidth="1"/>
    <col min="15369" max="15369" width="0.85546875" style="112" customWidth="1"/>
    <col min="15370" max="15370" width="13.5703125" style="112" customWidth="1"/>
    <col min="15371" max="15371" width="0.85546875" style="112" customWidth="1"/>
    <col min="15372" max="15372" width="13.42578125" style="112" customWidth="1"/>
    <col min="15373" max="15616" width="9.140625" style="112"/>
    <col min="15617" max="15619" width="1.28515625" style="112" customWidth="1"/>
    <col min="15620" max="15620" width="29.7109375" style="112" customWidth="1"/>
    <col min="15621" max="15621" width="8.28515625" style="112" customWidth="1"/>
    <col min="15622" max="15622" width="14.42578125" style="112" customWidth="1"/>
    <col min="15623" max="15623" width="0.85546875" style="112" customWidth="1"/>
    <col min="15624" max="15624" width="13.7109375" style="112" customWidth="1"/>
    <col min="15625" max="15625" width="0.85546875" style="112" customWidth="1"/>
    <col min="15626" max="15626" width="13.5703125" style="112" customWidth="1"/>
    <col min="15627" max="15627" width="0.85546875" style="112" customWidth="1"/>
    <col min="15628" max="15628" width="13.42578125" style="112" customWidth="1"/>
    <col min="15629" max="15872" width="9.140625" style="112"/>
    <col min="15873" max="15875" width="1.28515625" style="112" customWidth="1"/>
    <col min="15876" max="15876" width="29.7109375" style="112" customWidth="1"/>
    <col min="15877" max="15877" width="8.28515625" style="112" customWidth="1"/>
    <col min="15878" max="15878" width="14.42578125" style="112" customWidth="1"/>
    <col min="15879" max="15879" width="0.85546875" style="112" customWidth="1"/>
    <col min="15880" max="15880" width="13.7109375" style="112" customWidth="1"/>
    <col min="15881" max="15881" width="0.85546875" style="112" customWidth="1"/>
    <col min="15882" max="15882" width="13.5703125" style="112" customWidth="1"/>
    <col min="15883" max="15883" width="0.85546875" style="112" customWidth="1"/>
    <col min="15884" max="15884" width="13.42578125" style="112" customWidth="1"/>
    <col min="15885" max="16128" width="9.140625" style="112"/>
    <col min="16129" max="16131" width="1.28515625" style="112" customWidth="1"/>
    <col min="16132" max="16132" width="29.7109375" style="112" customWidth="1"/>
    <col min="16133" max="16133" width="8.28515625" style="112" customWidth="1"/>
    <col min="16134" max="16134" width="14.42578125" style="112" customWidth="1"/>
    <col min="16135" max="16135" width="0.85546875" style="112" customWidth="1"/>
    <col min="16136" max="16136" width="13.7109375" style="112" customWidth="1"/>
    <col min="16137" max="16137" width="0.85546875" style="112" customWidth="1"/>
    <col min="16138" max="16138" width="13.5703125" style="112" customWidth="1"/>
    <col min="16139" max="16139" width="0.85546875" style="112" customWidth="1"/>
    <col min="16140" max="16140" width="13.42578125" style="112" customWidth="1"/>
    <col min="16141" max="16384" width="9.140625" style="112"/>
  </cols>
  <sheetData>
    <row r="1" spans="1:12" ht="15" customHeight="1">
      <c r="A1" s="109" t="s">
        <v>0</v>
      </c>
      <c r="B1" s="109"/>
      <c r="C1" s="109"/>
      <c r="D1" s="110"/>
      <c r="E1" s="111"/>
      <c r="F1" s="110"/>
      <c r="G1" s="111"/>
      <c r="H1" s="110"/>
    </row>
    <row r="2" spans="1:12" ht="15" customHeight="1">
      <c r="A2" s="109" t="s">
        <v>74</v>
      </c>
      <c r="B2" s="109"/>
      <c r="C2" s="109"/>
      <c r="D2" s="110"/>
      <c r="E2" s="111"/>
      <c r="F2" s="110"/>
      <c r="G2" s="111"/>
      <c r="H2" s="110"/>
    </row>
    <row r="3" spans="1:12" ht="15" customHeight="1">
      <c r="A3" s="113" t="s">
        <v>241</v>
      </c>
      <c r="B3" s="113"/>
      <c r="C3" s="113"/>
      <c r="D3" s="114"/>
      <c r="E3" s="115"/>
      <c r="F3" s="114"/>
      <c r="G3" s="115"/>
      <c r="H3" s="114"/>
      <c r="I3" s="115"/>
      <c r="J3" s="115"/>
      <c r="K3" s="115"/>
      <c r="L3" s="115"/>
    </row>
    <row r="4" spans="1:12" ht="16.5" customHeight="1">
      <c r="A4" s="116"/>
      <c r="B4" s="116"/>
      <c r="C4" s="116"/>
      <c r="D4" s="116"/>
      <c r="E4" s="117"/>
      <c r="F4" s="118"/>
      <c r="G4" s="117"/>
      <c r="H4" s="118"/>
      <c r="I4" s="118"/>
      <c r="J4" s="118"/>
      <c r="K4" s="118"/>
      <c r="L4" s="118"/>
    </row>
    <row r="5" spans="1:12" ht="16.5" customHeight="1">
      <c r="A5" s="116"/>
      <c r="B5" s="116"/>
      <c r="C5" s="116"/>
      <c r="D5" s="116"/>
      <c r="E5" s="117"/>
      <c r="F5" s="118"/>
      <c r="G5" s="117"/>
      <c r="H5" s="118"/>
      <c r="I5" s="118"/>
      <c r="J5" s="118"/>
      <c r="K5" s="118"/>
      <c r="L5" s="118"/>
    </row>
    <row r="6" spans="1:12" ht="15" customHeight="1">
      <c r="A6" s="116"/>
      <c r="B6" s="116"/>
      <c r="C6" s="116"/>
      <c r="D6" s="116"/>
      <c r="E6" s="116"/>
      <c r="F6" s="264" t="s">
        <v>75</v>
      </c>
      <c r="G6" s="264"/>
      <c r="H6" s="264"/>
      <c r="I6" s="119"/>
      <c r="J6" s="264" t="s">
        <v>76</v>
      </c>
      <c r="K6" s="264"/>
      <c r="L6" s="264"/>
    </row>
    <row r="7" spans="1:12" ht="15" customHeight="1">
      <c r="A7" s="116"/>
      <c r="B7" s="116"/>
      <c r="C7" s="116"/>
      <c r="D7" s="116"/>
      <c r="E7" s="116"/>
      <c r="F7" s="263" t="s">
        <v>77</v>
      </c>
      <c r="G7" s="263"/>
      <c r="H7" s="263"/>
      <c r="I7" s="119"/>
      <c r="J7" s="263" t="s">
        <v>78</v>
      </c>
      <c r="K7" s="263"/>
      <c r="L7" s="263"/>
    </row>
    <row r="8" spans="1:12" ht="15" customHeight="1">
      <c r="A8" s="116"/>
      <c r="B8" s="116"/>
      <c r="C8" s="116"/>
      <c r="D8" s="116"/>
      <c r="E8" s="116"/>
      <c r="F8" s="120" t="s">
        <v>209</v>
      </c>
      <c r="G8" s="116"/>
      <c r="H8" s="120" t="s">
        <v>168</v>
      </c>
      <c r="I8" s="119"/>
      <c r="J8" s="120" t="s">
        <v>209</v>
      </c>
      <c r="K8" s="116"/>
      <c r="L8" s="120" t="s">
        <v>168</v>
      </c>
    </row>
    <row r="9" spans="1:12" ht="15" customHeight="1">
      <c r="A9" s="116"/>
      <c r="B9" s="116"/>
      <c r="C9" s="116"/>
      <c r="D9" s="116"/>
      <c r="E9" s="121"/>
      <c r="F9" s="122" t="s">
        <v>8</v>
      </c>
      <c r="G9" s="121"/>
      <c r="H9" s="122" t="s">
        <v>8</v>
      </c>
      <c r="I9" s="119"/>
      <c r="J9" s="122" t="s">
        <v>8</v>
      </c>
      <c r="K9" s="119"/>
      <c r="L9" s="122" t="s">
        <v>8</v>
      </c>
    </row>
    <row r="10" spans="1:12" ht="9.9499999999999993" customHeight="1">
      <c r="A10" s="116"/>
      <c r="B10" s="116"/>
      <c r="C10" s="116"/>
      <c r="D10" s="116"/>
      <c r="E10" s="117"/>
      <c r="F10" s="79"/>
      <c r="G10" s="117"/>
      <c r="H10" s="118"/>
      <c r="I10" s="118"/>
      <c r="J10" s="79"/>
      <c r="K10" s="118"/>
      <c r="L10" s="118"/>
    </row>
    <row r="11" spans="1:12" ht="15" customHeight="1">
      <c r="A11" s="116" t="s">
        <v>79</v>
      </c>
      <c r="B11" s="116"/>
      <c r="C11" s="116"/>
      <c r="D11" s="116"/>
      <c r="E11" s="117"/>
      <c r="F11" s="123">
        <v>447344405</v>
      </c>
      <c r="G11" s="124"/>
      <c r="H11" s="125">
        <v>436198783</v>
      </c>
      <c r="I11" s="124"/>
      <c r="J11" s="123">
        <v>29399422</v>
      </c>
      <c r="K11" s="125"/>
      <c r="L11" s="125">
        <v>100854125</v>
      </c>
    </row>
    <row r="12" spans="1:12" ht="15" customHeight="1">
      <c r="A12" s="116" t="s">
        <v>80</v>
      </c>
      <c r="B12" s="116"/>
      <c r="C12" s="116"/>
      <c r="D12" s="116"/>
      <c r="E12" s="117"/>
      <c r="F12" s="123">
        <v>245319186</v>
      </c>
      <c r="G12" s="124"/>
      <c r="H12" s="125">
        <v>2521820257</v>
      </c>
      <c r="I12" s="124"/>
      <c r="J12" s="123">
        <v>0</v>
      </c>
      <c r="K12" s="126"/>
      <c r="L12" s="125">
        <v>2100610884</v>
      </c>
    </row>
    <row r="13" spans="1:12" ht="15" customHeight="1">
      <c r="A13" s="116" t="s">
        <v>81</v>
      </c>
      <c r="B13" s="116"/>
      <c r="C13" s="116"/>
      <c r="D13" s="116"/>
      <c r="E13" s="117"/>
      <c r="F13" s="123">
        <v>385503757</v>
      </c>
      <c r="G13" s="124"/>
      <c r="H13" s="125">
        <v>407441989</v>
      </c>
      <c r="I13" s="124"/>
      <c r="J13" s="123">
        <v>0</v>
      </c>
      <c r="K13" s="126"/>
      <c r="L13" s="125">
        <v>0</v>
      </c>
    </row>
    <row r="14" spans="1:12" ht="15" customHeight="1">
      <c r="A14" s="116" t="s">
        <v>82</v>
      </c>
      <c r="B14" s="116"/>
      <c r="C14" s="116"/>
      <c r="D14" s="116"/>
      <c r="E14" s="117"/>
      <c r="F14" s="123">
        <v>-189727717</v>
      </c>
      <c r="G14" s="124"/>
      <c r="H14" s="125">
        <v>-204113298</v>
      </c>
      <c r="I14" s="124"/>
      <c r="J14" s="123">
        <v>-13583860</v>
      </c>
      <c r="K14" s="125"/>
      <c r="L14" s="125">
        <v>-62361645</v>
      </c>
    </row>
    <row r="15" spans="1:12" ht="15" customHeight="1">
      <c r="A15" s="116" t="s">
        <v>83</v>
      </c>
      <c r="B15" s="116"/>
      <c r="C15" s="116"/>
      <c r="D15" s="116"/>
      <c r="E15" s="117"/>
      <c r="F15" s="123">
        <v>-114307382</v>
      </c>
      <c r="G15" s="124"/>
      <c r="H15" s="125">
        <v>-2173484510</v>
      </c>
      <c r="I15" s="124"/>
      <c r="J15" s="123">
        <v>0</v>
      </c>
      <c r="K15" s="125"/>
      <c r="L15" s="125">
        <v>-1939119939</v>
      </c>
    </row>
    <row r="16" spans="1:12" ht="15" customHeight="1">
      <c r="A16" s="116" t="s">
        <v>84</v>
      </c>
      <c r="B16" s="116"/>
      <c r="C16" s="116"/>
      <c r="D16" s="116"/>
      <c r="E16" s="117"/>
      <c r="F16" s="87">
        <v>-242399834</v>
      </c>
      <c r="G16" s="124"/>
      <c r="H16" s="127">
        <v>-236597756</v>
      </c>
      <c r="I16" s="124"/>
      <c r="J16" s="87">
        <v>0</v>
      </c>
      <c r="K16" s="126"/>
      <c r="L16" s="127">
        <v>0</v>
      </c>
    </row>
    <row r="17" spans="1:12" ht="9.9499999999999993" customHeight="1">
      <c r="A17" s="116"/>
      <c r="B17" s="116"/>
      <c r="C17" s="116"/>
      <c r="D17" s="116"/>
      <c r="E17" s="117"/>
      <c r="F17" s="79"/>
      <c r="G17" s="117"/>
      <c r="H17" s="118"/>
      <c r="I17" s="117"/>
      <c r="J17" s="79"/>
      <c r="K17" s="118"/>
      <c r="L17" s="118"/>
    </row>
    <row r="18" spans="1:12" ht="15" customHeight="1">
      <c r="A18" s="128" t="s">
        <v>85</v>
      </c>
      <c r="B18" s="128"/>
      <c r="C18" s="128"/>
      <c r="D18" s="128"/>
      <c r="E18" s="117"/>
      <c r="F18" s="79">
        <f>SUM(F11:F17)</f>
        <v>531732415</v>
      </c>
      <c r="G18" s="117"/>
      <c r="H18" s="118">
        <f>SUM(H11:H17)</f>
        <v>751265465</v>
      </c>
      <c r="I18" s="117"/>
      <c r="J18" s="79">
        <f>SUM(J11:J17)</f>
        <v>15815562</v>
      </c>
      <c r="K18" s="118"/>
      <c r="L18" s="118">
        <f>SUM(L11:L17)</f>
        <v>199983425</v>
      </c>
    </row>
    <row r="19" spans="1:12" ht="15" customHeight="1">
      <c r="A19" s="116" t="s">
        <v>86</v>
      </c>
      <c r="B19" s="116"/>
      <c r="C19" s="116"/>
      <c r="D19" s="116"/>
      <c r="E19" s="124"/>
      <c r="F19" s="123">
        <v>345717683</v>
      </c>
      <c r="G19" s="124"/>
      <c r="H19" s="118">
        <v>114833983</v>
      </c>
      <c r="I19" s="124"/>
      <c r="J19" s="123">
        <v>228305829</v>
      </c>
      <c r="K19" s="125"/>
      <c r="L19" s="118">
        <v>125124889</v>
      </c>
    </row>
    <row r="20" spans="1:12" ht="15" customHeight="1">
      <c r="A20" s="116" t="s">
        <v>87</v>
      </c>
      <c r="B20" s="116"/>
      <c r="C20" s="116"/>
      <c r="D20" s="116"/>
      <c r="E20" s="124"/>
      <c r="F20" s="123">
        <v>-32883606</v>
      </c>
      <c r="G20" s="124"/>
      <c r="H20" s="118">
        <v>-42509568</v>
      </c>
      <c r="I20" s="124"/>
      <c r="J20" s="123">
        <v>0</v>
      </c>
      <c r="K20" s="126"/>
      <c r="L20" s="118">
        <v>0</v>
      </c>
    </row>
    <row r="21" spans="1:12" ht="15" customHeight="1">
      <c r="A21" s="116" t="s">
        <v>88</v>
      </c>
      <c r="B21" s="116"/>
      <c r="C21" s="116"/>
      <c r="D21" s="116"/>
      <c r="E21" s="129"/>
      <c r="F21" s="123">
        <v>-275182266</v>
      </c>
      <c r="G21" s="129"/>
      <c r="H21" s="118">
        <v>-294237144</v>
      </c>
      <c r="I21" s="129"/>
      <c r="J21" s="123">
        <v>-61384143.37965472</v>
      </c>
      <c r="K21" s="125"/>
      <c r="L21" s="118">
        <v>-88660164</v>
      </c>
    </row>
    <row r="22" spans="1:12" ht="15" customHeight="1">
      <c r="A22" s="116" t="s">
        <v>218</v>
      </c>
      <c r="B22" s="116"/>
      <c r="C22" s="116"/>
      <c r="D22" s="116"/>
      <c r="E22" s="129"/>
      <c r="F22" s="123">
        <v>-2445794</v>
      </c>
      <c r="G22" s="129"/>
      <c r="H22" s="118">
        <v>0</v>
      </c>
      <c r="I22" s="129"/>
      <c r="J22" s="123">
        <v>1051385.3796547172</v>
      </c>
      <c r="K22" s="125"/>
      <c r="L22" s="118">
        <v>0</v>
      </c>
    </row>
    <row r="23" spans="1:12" ht="15" customHeight="1">
      <c r="A23" s="116" t="s">
        <v>89</v>
      </c>
      <c r="B23" s="116"/>
      <c r="C23" s="116"/>
      <c r="D23" s="116"/>
      <c r="E23" s="124"/>
      <c r="F23" s="123">
        <v>-255315384</v>
      </c>
      <c r="G23" s="124"/>
      <c r="H23" s="118">
        <v>-278204773</v>
      </c>
      <c r="I23" s="124"/>
      <c r="J23" s="123">
        <v>-190086320</v>
      </c>
      <c r="K23" s="125"/>
      <c r="L23" s="118">
        <v>-174947734</v>
      </c>
    </row>
    <row r="24" spans="1:12" ht="15" customHeight="1">
      <c r="A24" s="116" t="s">
        <v>185</v>
      </c>
      <c r="B24" s="116"/>
      <c r="C24" s="116"/>
      <c r="D24" s="116"/>
      <c r="E24" s="124"/>
      <c r="F24" s="87">
        <v>-146065779</v>
      </c>
      <c r="G24" s="124"/>
      <c r="H24" s="130">
        <v>322716607</v>
      </c>
      <c r="I24" s="124"/>
      <c r="J24" s="87">
        <v>0</v>
      </c>
      <c r="K24" s="126"/>
      <c r="L24" s="130">
        <v>0</v>
      </c>
    </row>
    <row r="25" spans="1:12" ht="9.9499999999999993" customHeight="1">
      <c r="A25" s="116"/>
      <c r="B25" s="116"/>
      <c r="C25" s="116"/>
      <c r="D25" s="116"/>
      <c r="E25" s="117"/>
      <c r="F25" s="79"/>
      <c r="G25" s="117"/>
      <c r="I25" s="117"/>
      <c r="J25" s="79"/>
      <c r="K25" s="118"/>
      <c r="L25" s="118"/>
    </row>
    <row r="26" spans="1:12" ht="15" customHeight="1">
      <c r="A26" s="128" t="s">
        <v>242</v>
      </c>
      <c r="B26" s="128"/>
      <c r="C26" s="128"/>
      <c r="D26" s="128"/>
      <c r="E26" s="116"/>
      <c r="F26" s="94">
        <f>SUM(F18:F24)</f>
        <v>165557269</v>
      </c>
      <c r="G26" s="116"/>
      <c r="H26" s="131">
        <f>SUM(H18:H24)</f>
        <v>573864570</v>
      </c>
      <c r="I26" s="116"/>
      <c r="J26" s="94">
        <f>SUM(J18:J24)</f>
        <v>-6297687</v>
      </c>
      <c r="K26" s="116"/>
      <c r="L26" s="131">
        <f>SUM(L18:L24)</f>
        <v>61500416</v>
      </c>
    </row>
    <row r="27" spans="1:12" ht="15" customHeight="1">
      <c r="A27" s="116" t="s">
        <v>91</v>
      </c>
      <c r="B27" s="116"/>
      <c r="C27" s="116"/>
      <c r="D27" s="116"/>
      <c r="E27" s="117"/>
      <c r="F27" s="82">
        <v>-42667239</v>
      </c>
      <c r="G27" s="124"/>
      <c r="H27" s="127">
        <v>-70169269</v>
      </c>
      <c r="I27" s="124"/>
      <c r="J27" s="87">
        <v>2130210</v>
      </c>
      <c r="K27" s="125"/>
      <c r="L27" s="127">
        <v>-34681482</v>
      </c>
    </row>
    <row r="28" spans="1:12" ht="9.9499999999999993" customHeight="1">
      <c r="A28" s="116"/>
      <c r="B28" s="116"/>
      <c r="C28" s="116"/>
      <c r="D28" s="116"/>
      <c r="E28" s="117"/>
      <c r="F28" s="79"/>
      <c r="G28" s="117"/>
      <c r="H28" s="118"/>
      <c r="I28" s="117"/>
      <c r="J28" s="79"/>
      <c r="K28" s="118"/>
      <c r="L28" s="118"/>
    </row>
    <row r="29" spans="1:12" ht="15" customHeight="1">
      <c r="A29" s="128" t="s">
        <v>243</v>
      </c>
      <c r="B29" s="128"/>
      <c r="C29" s="128"/>
      <c r="D29" s="128"/>
      <c r="E29" s="117"/>
      <c r="F29" s="82">
        <f>SUM(F26:F27)</f>
        <v>122890030</v>
      </c>
      <c r="G29" s="124"/>
      <c r="H29" s="127">
        <f>SUM(H26:H27)</f>
        <v>503695301</v>
      </c>
      <c r="I29" s="124"/>
      <c r="J29" s="82">
        <f>SUM(J26:J27)</f>
        <v>-4167477</v>
      </c>
      <c r="K29" s="125"/>
      <c r="L29" s="127">
        <f>SUM(L26:L27)</f>
        <v>26818934</v>
      </c>
    </row>
    <row r="30" spans="1:12" ht="9.9499999999999993" customHeight="1">
      <c r="A30" s="116"/>
      <c r="B30" s="116"/>
      <c r="C30" s="116"/>
      <c r="D30" s="116"/>
      <c r="E30" s="117"/>
      <c r="F30" s="79"/>
      <c r="G30" s="117"/>
      <c r="H30" s="118"/>
      <c r="I30" s="117"/>
      <c r="J30" s="132"/>
      <c r="K30" s="118"/>
      <c r="L30" s="133"/>
    </row>
    <row r="31" spans="1:12" ht="15" customHeight="1">
      <c r="A31" s="134" t="s">
        <v>92</v>
      </c>
      <c r="B31" s="134"/>
      <c r="C31" s="134"/>
      <c r="D31" s="134"/>
      <c r="E31" s="124"/>
      <c r="F31" s="123"/>
      <c r="G31" s="124"/>
      <c r="H31" s="125"/>
      <c r="I31" s="124"/>
      <c r="J31" s="123"/>
      <c r="K31" s="125"/>
      <c r="L31" s="125"/>
    </row>
    <row r="32" spans="1:12" ht="15" customHeight="1">
      <c r="A32" s="134"/>
      <c r="B32" s="135" t="s">
        <v>219</v>
      </c>
      <c r="C32" s="135"/>
      <c r="D32" s="135"/>
      <c r="E32" s="124"/>
      <c r="F32" s="123"/>
      <c r="G32" s="124"/>
      <c r="H32" s="125"/>
      <c r="I32" s="124"/>
      <c r="J32" s="123"/>
      <c r="K32" s="125"/>
      <c r="L32" s="125"/>
    </row>
    <row r="33" spans="1:12" ht="15" customHeight="1">
      <c r="A33" s="134"/>
      <c r="B33" s="135"/>
      <c r="C33" s="135" t="s">
        <v>220</v>
      </c>
      <c r="D33" s="135"/>
      <c r="E33" s="124"/>
      <c r="F33" s="123"/>
      <c r="G33" s="124"/>
      <c r="H33" s="125"/>
      <c r="I33" s="124"/>
      <c r="J33" s="123"/>
      <c r="K33" s="125"/>
      <c r="L33" s="125"/>
    </row>
    <row r="34" spans="1:12" ht="15" customHeight="1">
      <c r="A34" s="134"/>
      <c r="B34" s="135"/>
      <c r="C34" s="135" t="s">
        <v>221</v>
      </c>
      <c r="D34" s="135"/>
      <c r="E34" s="124"/>
      <c r="F34" s="123"/>
      <c r="G34" s="124"/>
      <c r="H34" s="125"/>
      <c r="I34" s="124"/>
      <c r="J34" s="123"/>
      <c r="K34" s="125"/>
      <c r="L34" s="125"/>
    </row>
    <row r="35" spans="1:12" ht="15" customHeight="1">
      <c r="A35" s="134"/>
      <c r="B35" s="135"/>
      <c r="C35" s="135"/>
      <c r="D35" s="135" t="s">
        <v>244</v>
      </c>
      <c r="E35" s="124"/>
      <c r="F35" s="123"/>
      <c r="G35" s="124"/>
      <c r="H35" s="125"/>
      <c r="I35" s="124"/>
      <c r="J35" s="123"/>
      <c r="K35" s="125"/>
      <c r="L35" s="125"/>
    </row>
    <row r="36" spans="1:12" ht="15" customHeight="1">
      <c r="A36" s="134"/>
      <c r="B36" s="135"/>
      <c r="C36" s="135"/>
      <c r="D36" s="135" t="s">
        <v>214</v>
      </c>
      <c r="E36" s="124"/>
      <c r="F36" s="123">
        <v>-2151005723</v>
      </c>
      <c r="G36" s="124"/>
      <c r="H36" s="125">
        <v>0</v>
      </c>
      <c r="I36" s="124"/>
      <c r="J36" s="123">
        <v>-1913761467</v>
      </c>
      <c r="K36" s="125"/>
      <c r="L36" s="125">
        <v>0</v>
      </c>
    </row>
    <row r="37" spans="1:12" ht="15" customHeight="1">
      <c r="A37" s="134"/>
      <c r="B37" s="135"/>
      <c r="C37" s="135" t="s">
        <v>222</v>
      </c>
      <c r="D37" s="135"/>
      <c r="E37" s="124"/>
      <c r="F37" s="123"/>
      <c r="G37" s="124"/>
      <c r="H37" s="125"/>
      <c r="I37" s="124"/>
      <c r="J37" s="123"/>
      <c r="K37" s="125"/>
      <c r="L37" s="125"/>
    </row>
    <row r="38" spans="1:12" ht="15" customHeight="1">
      <c r="A38" s="134"/>
      <c r="B38" s="135"/>
      <c r="C38" s="135"/>
      <c r="D38" s="135" t="s">
        <v>245</v>
      </c>
      <c r="E38" s="124"/>
      <c r="F38" s="87">
        <v>430201144</v>
      </c>
      <c r="G38" s="124"/>
      <c r="H38" s="136">
        <v>0</v>
      </c>
      <c r="I38" s="124"/>
      <c r="J38" s="87">
        <v>382752293</v>
      </c>
      <c r="K38" s="125"/>
      <c r="L38" s="136">
        <v>0</v>
      </c>
    </row>
    <row r="39" spans="1:12" ht="9.9499999999999993" customHeight="1">
      <c r="A39" s="134"/>
      <c r="B39" s="135"/>
      <c r="C39" s="135"/>
      <c r="D39" s="135"/>
      <c r="E39" s="124"/>
      <c r="F39" s="123"/>
      <c r="G39" s="124"/>
      <c r="H39" s="125"/>
      <c r="I39" s="124"/>
      <c r="J39" s="123"/>
      <c r="K39" s="125"/>
      <c r="L39" s="125"/>
    </row>
    <row r="40" spans="1:12" ht="15" customHeight="1">
      <c r="A40" s="134"/>
      <c r="B40" s="137" t="s">
        <v>223</v>
      </c>
      <c r="C40" s="137"/>
      <c r="D40" s="137"/>
      <c r="E40" s="124"/>
      <c r="F40" s="123"/>
      <c r="G40" s="124"/>
      <c r="H40" s="125"/>
      <c r="I40" s="124"/>
      <c r="J40" s="123"/>
      <c r="K40" s="125"/>
      <c r="L40" s="125"/>
    </row>
    <row r="41" spans="1:12" ht="15" customHeight="1">
      <c r="A41" s="134"/>
      <c r="B41" s="137"/>
      <c r="C41" s="137" t="s">
        <v>99</v>
      </c>
      <c r="D41" s="137"/>
      <c r="E41" s="124"/>
      <c r="F41" s="87">
        <f>SUM(F32:F38)</f>
        <v>-1720804579</v>
      </c>
      <c r="G41" s="124"/>
      <c r="H41" s="136">
        <f>SUM(H32:H38)</f>
        <v>0</v>
      </c>
      <c r="I41" s="124"/>
      <c r="J41" s="87">
        <f>SUM(J32:J38)</f>
        <v>-1531009174</v>
      </c>
      <c r="K41" s="125"/>
      <c r="L41" s="136">
        <f>SUM(L32:L38)</f>
        <v>0</v>
      </c>
    </row>
    <row r="42" spans="1:12" ht="9.9499999999999993" customHeight="1">
      <c r="A42" s="134"/>
      <c r="B42" s="135"/>
      <c r="C42" s="135"/>
      <c r="D42" s="135"/>
      <c r="E42" s="124"/>
      <c r="F42" s="123"/>
      <c r="G42" s="124"/>
      <c r="H42" s="125"/>
      <c r="I42" s="124"/>
      <c r="J42" s="123"/>
      <c r="K42" s="125"/>
      <c r="L42" s="125"/>
    </row>
    <row r="43" spans="1:12" ht="15" customHeight="1">
      <c r="A43" s="137"/>
      <c r="B43" s="137" t="s">
        <v>188</v>
      </c>
      <c r="C43" s="137"/>
      <c r="D43" s="135"/>
      <c r="E43" s="124"/>
      <c r="F43" s="123"/>
      <c r="G43" s="124"/>
      <c r="H43" s="125"/>
      <c r="I43" s="124"/>
      <c r="J43" s="123"/>
      <c r="K43" s="125"/>
      <c r="L43" s="125"/>
    </row>
    <row r="44" spans="1:12" ht="15" customHeight="1">
      <c r="A44" s="137"/>
      <c r="B44" s="137"/>
      <c r="C44" s="137" t="s">
        <v>97</v>
      </c>
      <c r="D44" s="135"/>
      <c r="E44" s="124"/>
      <c r="F44" s="123"/>
      <c r="G44" s="124"/>
      <c r="H44" s="125"/>
      <c r="I44" s="124"/>
      <c r="J44" s="123"/>
      <c r="K44" s="125"/>
      <c r="L44" s="125"/>
    </row>
    <row r="45" spans="1:12" ht="15" customHeight="1">
      <c r="B45" s="138" t="s">
        <v>230</v>
      </c>
      <c r="C45" s="139"/>
      <c r="D45" s="135"/>
      <c r="E45" s="124"/>
      <c r="F45" s="123">
        <v>0</v>
      </c>
      <c r="G45" s="124"/>
      <c r="H45" s="125">
        <v>936151276</v>
      </c>
      <c r="I45" s="124"/>
      <c r="J45" s="123">
        <v>0</v>
      </c>
      <c r="K45" s="125"/>
      <c r="L45" s="125">
        <v>817330715</v>
      </c>
    </row>
    <row r="46" spans="1:12" ht="15" customHeight="1">
      <c r="A46" s="137"/>
      <c r="B46" s="116"/>
      <c r="C46" s="137" t="s">
        <v>93</v>
      </c>
      <c r="D46" s="135"/>
      <c r="E46" s="124"/>
      <c r="F46" s="123">
        <v>6182803</v>
      </c>
      <c r="G46" s="124"/>
      <c r="H46" s="125">
        <v>-12711732</v>
      </c>
      <c r="I46" s="124"/>
      <c r="J46" s="123">
        <v>0</v>
      </c>
      <c r="K46" s="125"/>
      <c r="L46" s="125">
        <v>0</v>
      </c>
    </row>
    <row r="47" spans="1:12" ht="15" customHeight="1">
      <c r="A47" s="137"/>
      <c r="B47" s="139" t="s">
        <v>94</v>
      </c>
      <c r="C47" s="139"/>
      <c r="D47" s="138"/>
      <c r="E47" s="124"/>
      <c r="F47" s="123"/>
      <c r="G47" s="124"/>
      <c r="H47" s="125"/>
      <c r="I47" s="124"/>
      <c r="J47" s="123"/>
      <c r="K47" s="125"/>
      <c r="L47" s="125"/>
    </row>
    <row r="48" spans="1:12" ht="15" customHeight="1">
      <c r="A48" s="137"/>
      <c r="B48" s="139"/>
      <c r="C48" s="139" t="s">
        <v>95</v>
      </c>
      <c r="D48" s="138"/>
      <c r="E48" s="124"/>
      <c r="F48" s="123"/>
      <c r="G48" s="124"/>
      <c r="H48" s="125"/>
      <c r="I48" s="124"/>
      <c r="J48" s="123"/>
      <c r="K48" s="125"/>
      <c r="L48" s="125"/>
    </row>
    <row r="49" spans="1:12" ht="15" customHeight="1">
      <c r="A49" s="137"/>
      <c r="B49" s="139"/>
      <c r="C49" s="139" t="s">
        <v>96</v>
      </c>
      <c r="D49" s="138"/>
      <c r="E49" s="124"/>
      <c r="F49" s="123">
        <v>-356268878</v>
      </c>
      <c r="G49" s="124"/>
      <c r="H49" s="125">
        <v>-4033311</v>
      </c>
      <c r="I49" s="124"/>
      <c r="J49" s="123">
        <v>0</v>
      </c>
      <c r="K49" s="125"/>
      <c r="L49" s="125">
        <v>0</v>
      </c>
    </row>
    <row r="50" spans="1:12" ht="15" customHeight="1">
      <c r="A50" s="116"/>
      <c r="B50" s="116"/>
      <c r="C50" s="140" t="s">
        <v>189</v>
      </c>
      <c r="D50" s="116"/>
      <c r="E50" s="117"/>
      <c r="F50" s="79"/>
      <c r="G50" s="117"/>
      <c r="H50" s="118"/>
      <c r="I50" s="117"/>
      <c r="J50" s="79"/>
      <c r="K50" s="118"/>
      <c r="L50" s="118"/>
    </row>
    <row r="51" spans="1:12" ht="15" customHeight="1">
      <c r="A51" s="116"/>
      <c r="B51" s="116"/>
      <c r="C51" s="141" t="s">
        <v>187</v>
      </c>
      <c r="D51" s="116"/>
      <c r="E51" s="117"/>
      <c r="F51" s="82">
        <v>0</v>
      </c>
      <c r="G51" s="124"/>
      <c r="H51" s="127">
        <v>-187230255</v>
      </c>
      <c r="I51" s="124"/>
      <c r="J51" s="82">
        <v>0</v>
      </c>
      <c r="K51" s="125"/>
      <c r="L51" s="127">
        <v>-163466143</v>
      </c>
    </row>
    <row r="52" spans="1:12" ht="9.9499999999999993" customHeight="1">
      <c r="A52" s="116"/>
      <c r="B52" s="116"/>
      <c r="C52" s="116"/>
      <c r="D52" s="116"/>
      <c r="E52" s="117"/>
      <c r="F52" s="79"/>
      <c r="G52" s="117"/>
      <c r="H52" s="118"/>
      <c r="I52" s="117"/>
      <c r="J52" s="79"/>
      <c r="K52" s="118"/>
      <c r="L52" s="118"/>
    </row>
    <row r="53" spans="1:12" s="145" customFormat="1" ht="15" customHeight="1">
      <c r="A53" s="137"/>
      <c r="B53" s="137" t="s">
        <v>98</v>
      </c>
      <c r="C53" s="137"/>
      <c r="D53" s="137"/>
      <c r="E53" s="137"/>
      <c r="F53" s="142"/>
      <c r="G53" s="143"/>
      <c r="H53" s="144"/>
      <c r="I53" s="143"/>
      <c r="J53" s="142"/>
      <c r="K53" s="137"/>
      <c r="L53" s="144"/>
    </row>
    <row r="54" spans="1:12" s="145" customFormat="1" ht="15" customHeight="1">
      <c r="A54" s="137"/>
      <c r="B54" s="137"/>
      <c r="C54" s="137" t="s">
        <v>99</v>
      </c>
      <c r="D54" s="137"/>
      <c r="E54" s="137"/>
      <c r="F54" s="95">
        <f>SUM(F45:F51)</f>
        <v>-350086075</v>
      </c>
      <c r="G54" s="143"/>
      <c r="H54" s="146">
        <f>SUM(H45:H51)</f>
        <v>732175978</v>
      </c>
      <c r="I54" s="143"/>
      <c r="J54" s="95">
        <f>SUM(J45:J51)</f>
        <v>0</v>
      </c>
      <c r="K54" s="137"/>
      <c r="L54" s="146">
        <f>SUM(L45:L51)</f>
        <v>653864572</v>
      </c>
    </row>
    <row r="55" spans="1:12" s="145" customFormat="1" ht="9.9499999999999993" customHeight="1">
      <c r="A55" s="137"/>
      <c r="B55" s="137"/>
      <c r="C55" s="137"/>
      <c r="D55" s="137"/>
      <c r="E55" s="137"/>
      <c r="F55" s="147"/>
      <c r="G55" s="143"/>
      <c r="H55" s="148"/>
      <c r="I55" s="143"/>
      <c r="J55" s="147"/>
      <c r="K55" s="137"/>
      <c r="L55" s="148"/>
    </row>
    <row r="56" spans="1:12" ht="15" customHeight="1">
      <c r="A56" s="149" t="s">
        <v>92</v>
      </c>
      <c r="B56" s="137"/>
      <c r="C56" s="134"/>
      <c r="D56" s="134"/>
      <c r="E56" s="124"/>
      <c r="F56" s="123"/>
      <c r="G56" s="124"/>
      <c r="H56" s="125"/>
      <c r="I56" s="124"/>
      <c r="J56" s="123"/>
      <c r="K56" s="125"/>
      <c r="L56" s="125"/>
    </row>
    <row r="57" spans="1:12" ht="15" customHeight="1">
      <c r="A57" s="137"/>
      <c r="B57" s="149" t="s">
        <v>100</v>
      </c>
      <c r="C57" s="128"/>
      <c r="D57" s="128"/>
      <c r="E57" s="124"/>
      <c r="F57" s="82">
        <f>+F54+F41</f>
        <v>-2070890654</v>
      </c>
      <c r="G57" s="124"/>
      <c r="H57" s="127">
        <f>+H54</f>
        <v>732175978</v>
      </c>
      <c r="I57" s="124"/>
      <c r="J57" s="82">
        <f>+J54+J41</f>
        <v>-1531009174</v>
      </c>
      <c r="K57" s="125"/>
      <c r="L57" s="127">
        <f>+L54</f>
        <v>653864572</v>
      </c>
    </row>
    <row r="58" spans="1:12" ht="9.9499999999999993" customHeight="1">
      <c r="A58" s="116"/>
      <c r="B58" s="116"/>
      <c r="C58" s="116"/>
      <c r="D58" s="116"/>
      <c r="E58" s="117"/>
      <c r="F58" s="79"/>
      <c r="G58" s="117"/>
      <c r="H58" s="118"/>
      <c r="I58" s="117"/>
      <c r="J58" s="79"/>
      <c r="K58" s="118"/>
      <c r="L58" s="118"/>
    </row>
    <row r="59" spans="1:12" ht="15" customHeight="1" thickBot="1">
      <c r="A59" s="149" t="s">
        <v>186</v>
      </c>
      <c r="B59" s="149"/>
      <c r="C59" s="134"/>
      <c r="D59" s="134"/>
      <c r="E59" s="124"/>
      <c r="F59" s="92">
        <f>+F29+F57</f>
        <v>-1948000624</v>
      </c>
      <c r="G59" s="124"/>
      <c r="H59" s="150">
        <f>+H29+H57</f>
        <v>1235871279</v>
      </c>
      <c r="I59" s="124"/>
      <c r="J59" s="92">
        <f>+J29+J57</f>
        <v>-1535176651</v>
      </c>
      <c r="K59" s="125"/>
      <c r="L59" s="150">
        <f>+L29+L57</f>
        <v>680683506</v>
      </c>
    </row>
    <row r="60" spans="1:12" ht="5.25" customHeight="1" thickTop="1">
      <c r="A60" s="149"/>
      <c r="B60" s="149"/>
      <c r="C60" s="134"/>
      <c r="D60" s="134"/>
      <c r="E60" s="124"/>
      <c r="F60" s="125"/>
      <c r="G60" s="124"/>
      <c r="H60" s="125"/>
      <c r="I60" s="124"/>
      <c r="J60" s="125"/>
      <c r="K60" s="125"/>
      <c r="L60" s="125"/>
    </row>
    <row r="61" spans="1:12" ht="20.100000000000001" customHeight="1">
      <c r="A61" s="151" t="s">
        <v>34</v>
      </c>
      <c r="B61" s="151"/>
      <c r="C61" s="151"/>
      <c r="D61" s="151"/>
      <c r="E61" s="152"/>
      <c r="F61" s="115"/>
      <c r="G61" s="152"/>
      <c r="H61" s="115"/>
      <c r="I61" s="115"/>
      <c r="J61" s="115"/>
      <c r="K61" s="115"/>
      <c r="L61" s="115"/>
    </row>
    <row r="62" spans="1:12" ht="15" customHeight="1">
      <c r="A62" s="109" t="s">
        <v>0</v>
      </c>
      <c r="B62" s="109"/>
      <c r="C62" s="109"/>
      <c r="D62" s="109"/>
    </row>
    <row r="63" spans="1:12" ht="15" customHeight="1">
      <c r="A63" s="109" t="s">
        <v>74</v>
      </c>
      <c r="B63" s="109"/>
      <c r="C63" s="109"/>
      <c r="D63" s="109"/>
    </row>
    <row r="64" spans="1:12" ht="15" customHeight="1">
      <c r="A64" s="113" t="str">
        <f>A3</f>
        <v>For the three-month period ended 31 March 2020</v>
      </c>
      <c r="B64" s="113"/>
      <c r="C64" s="113"/>
      <c r="D64" s="113"/>
      <c r="E64" s="114"/>
      <c r="F64" s="115"/>
      <c r="G64" s="114"/>
      <c r="H64" s="115"/>
      <c r="I64" s="115"/>
      <c r="J64" s="115"/>
      <c r="K64" s="115"/>
      <c r="L64" s="115"/>
    </row>
    <row r="67" spans="1:12" ht="15" customHeight="1">
      <c r="A67" s="116"/>
      <c r="B67" s="116"/>
      <c r="C67" s="116"/>
      <c r="D67" s="116"/>
      <c r="E67" s="116"/>
      <c r="F67" s="264" t="s">
        <v>75</v>
      </c>
      <c r="G67" s="264"/>
      <c r="H67" s="264"/>
      <c r="I67" s="119"/>
      <c r="J67" s="264" t="s">
        <v>76</v>
      </c>
      <c r="K67" s="264"/>
      <c r="L67" s="264"/>
    </row>
    <row r="68" spans="1:12" ht="15" customHeight="1">
      <c r="A68" s="116"/>
      <c r="B68" s="116"/>
      <c r="C68" s="116"/>
      <c r="D68" s="116"/>
      <c r="E68" s="116"/>
      <c r="F68" s="263" t="s">
        <v>77</v>
      </c>
      <c r="G68" s="263"/>
      <c r="H68" s="263"/>
      <c r="I68" s="119"/>
      <c r="J68" s="263" t="s">
        <v>78</v>
      </c>
      <c r="K68" s="263"/>
      <c r="L68" s="263"/>
    </row>
    <row r="69" spans="1:12" ht="15" customHeight="1">
      <c r="A69" s="116"/>
      <c r="B69" s="116"/>
      <c r="C69" s="116"/>
      <c r="D69" s="116"/>
      <c r="E69" s="116"/>
      <c r="F69" s="120" t="s">
        <v>209</v>
      </c>
      <c r="G69" s="116"/>
      <c r="H69" s="120" t="s">
        <v>168</v>
      </c>
      <c r="I69" s="119"/>
      <c r="J69" s="120" t="s">
        <v>209</v>
      </c>
      <c r="K69" s="116"/>
      <c r="L69" s="120" t="s">
        <v>168</v>
      </c>
    </row>
    <row r="70" spans="1:12" ht="15" customHeight="1">
      <c r="A70" s="116"/>
      <c r="B70" s="116"/>
      <c r="C70" s="116"/>
      <c r="D70" s="116"/>
      <c r="E70" s="121"/>
      <c r="F70" s="122" t="s">
        <v>8</v>
      </c>
      <c r="G70" s="121"/>
      <c r="H70" s="122" t="s">
        <v>8</v>
      </c>
      <c r="I70" s="119"/>
      <c r="J70" s="122" t="s">
        <v>8</v>
      </c>
      <c r="K70" s="119"/>
      <c r="L70" s="122" t="s">
        <v>8</v>
      </c>
    </row>
    <row r="71" spans="1:12" ht="15" customHeight="1">
      <c r="A71" s="116"/>
      <c r="B71" s="116"/>
      <c r="C71" s="116"/>
      <c r="D71" s="116"/>
      <c r="E71" s="117"/>
      <c r="F71" s="79"/>
      <c r="G71" s="117"/>
      <c r="H71" s="118"/>
      <c r="I71" s="117"/>
      <c r="J71" s="79"/>
      <c r="K71" s="118"/>
      <c r="L71" s="118"/>
    </row>
    <row r="72" spans="1:12" ht="15" customHeight="1">
      <c r="A72" s="134" t="s">
        <v>246</v>
      </c>
      <c r="B72" s="134"/>
      <c r="C72" s="134"/>
      <c r="D72" s="134"/>
      <c r="E72" s="124"/>
      <c r="F72" s="123"/>
      <c r="G72" s="124"/>
      <c r="H72" s="125"/>
      <c r="I72" s="124"/>
      <c r="J72" s="123"/>
      <c r="K72" s="125"/>
      <c r="L72" s="125"/>
    </row>
    <row r="73" spans="1:12" ht="15" customHeight="1">
      <c r="A73" s="135"/>
      <c r="B73" s="135" t="s">
        <v>103</v>
      </c>
      <c r="C73" s="135"/>
      <c r="D73" s="135"/>
      <c r="E73" s="124"/>
      <c r="F73" s="123">
        <v>99250359</v>
      </c>
      <c r="G73" s="153"/>
      <c r="H73" s="125">
        <v>406605748</v>
      </c>
      <c r="I73" s="153"/>
      <c r="J73" s="123">
        <v>-4167477</v>
      </c>
      <c r="K73" s="125"/>
      <c r="L73" s="125">
        <v>26818934</v>
      </c>
    </row>
    <row r="74" spans="1:12" ht="15" customHeight="1">
      <c r="A74" s="135"/>
      <c r="B74" s="135" t="s">
        <v>71</v>
      </c>
      <c r="C74" s="135"/>
      <c r="D74" s="135"/>
      <c r="E74" s="124"/>
      <c r="F74" s="82">
        <v>23639671</v>
      </c>
      <c r="G74" s="153"/>
      <c r="H74" s="127">
        <v>97089553</v>
      </c>
      <c r="I74" s="153"/>
      <c r="J74" s="82">
        <v>0</v>
      </c>
      <c r="K74" s="126"/>
      <c r="L74" s="127">
        <v>0</v>
      </c>
    </row>
    <row r="75" spans="1:12" ht="15" customHeight="1">
      <c r="A75" s="116"/>
      <c r="B75" s="116"/>
      <c r="C75" s="116"/>
      <c r="D75" s="116"/>
      <c r="E75" s="117"/>
      <c r="F75" s="79"/>
      <c r="G75" s="117"/>
      <c r="H75" s="118"/>
      <c r="I75" s="117"/>
      <c r="J75" s="79"/>
      <c r="K75" s="118"/>
      <c r="L75" s="118"/>
    </row>
    <row r="76" spans="1:12" ht="15" customHeight="1" thickBot="1">
      <c r="A76" s="128"/>
      <c r="B76" s="128"/>
      <c r="C76" s="128"/>
      <c r="D76" s="128"/>
      <c r="E76" s="124"/>
      <c r="F76" s="92">
        <f>SUM(F73:F75)</f>
        <v>122890030</v>
      </c>
      <c r="G76" s="124"/>
      <c r="H76" s="150">
        <f>SUM(H73:H75)</f>
        <v>503695301</v>
      </c>
      <c r="I76" s="124"/>
      <c r="J76" s="92">
        <f>SUM(J73:J75)</f>
        <v>-4167477</v>
      </c>
      <c r="K76" s="125"/>
      <c r="L76" s="150">
        <f>SUM(L73:L75)</f>
        <v>26818934</v>
      </c>
    </row>
    <row r="77" spans="1:12" ht="15" customHeight="1" thickTop="1">
      <c r="A77" s="116"/>
      <c r="B77" s="116"/>
      <c r="C77" s="116"/>
      <c r="D77" s="116"/>
      <c r="E77" s="117"/>
      <c r="F77" s="79"/>
      <c r="G77" s="117"/>
      <c r="H77" s="118"/>
      <c r="I77" s="118"/>
      <c r="J77" s="79"/>
      <c r="K77" s="118"/>
      <c r="L77" s="118"/>
    </row>
    <row r="78" spans="1:12" ht="15" customHeight="1">
      <c r="A78" s="134" t="s">
        <v>101</v>
      </c>
      <c r="B78" s="134"/>
      <c r="C78" s="134"/>
      <c r="D78" s="134"/>
      <c r="E78" s="124"/>
      <c r="F78" s="123"/>
      <c r="G78" s="124"/>
      <c r="H78" s="125"/>
      <c r="I78" s="125"/>
      <c r="J78" s="123"/>
      <c r="K78" s="125"/>
      <c r="L78" s="125"/>
    </row>
    <row r="79" spans="1:12" ht="15" customHeight="1">
      <c r="A79" s="134" t="s">
        <v>104</v>
      </c>
      <c r="B79" s="134"/>
      <c r="C79" s="134"/>
      <c r="D79" s="134"/>
      <c r="E79" s="124"/>
      <c r="F79" s="123"/>
      <c r="G79" s="124"/>
      <c r="H79" s="125"/>
      <c r="I79" s="124"/>
      <c r="J79" s="123"/>
      <c r="K79" s="125"/>
      <c r="L79" s="125"/>
    </row>
    <row r="80" spans="1:12" ht="15" customHeight="1">
      <c r="A80" s="135"/>
      <c r="B80" s="135" t="s">
        <v>103</v>
      </c>
      <c r="C80" s="135"/>
      <c r="D80" s="135"/>
      <c r="E80" s="124"/>
      <c r="F80" s="123">
        <v>-1858375281</v>
      </c>
      <c r="G80" s="153"/>
      <c r="H80" s="125">
        <v>1138833442</v>
      </c>
      <c r="I80" s="153"/>
      <c r="J80" s="123">
        <f>J59</f>
        <v>-1535176651</v>
      </c>
      <c r="K80" s="125"/>
      <c r="L80" s="125">
        <v>680683506</v>
      </c>
    </row>
    <row r="81" spans="1:12" ht="15" customHeight="1">
      <c r="A81" s="135"/>
      <c r="B81" s="135" t="s">
        <v>71</v>
      </c>
      <c r="C81" s="135"/>
      <c r="D81" s="135"/>
      <c r="E81" s="124"/>
      <c r="F81" s="82">
        <v>-89625343</v>
      </c>
      <c r="G81" s="124"/>
      <c r="H81" s="127">
        <v>97037837</v>
      </c>
      <c r="I81" s="124"/>
      <c r="J81" s="82">
        <v>0</v>
      </c>
      <c r="K81" s="126"/>
      <c r="L81" s="127">
        <v>0</v>
      </c>
    </row>
    <row r="82" spans="1:12" ht="15" customHeight="1">
      <c r="A82" s="116"/>
      <c r="B82" s="116"/>
      <c r="C82" s="116"/>
      <c r="D82" s="116"/>
      <c r="E82" s="117"/>
      <c r="F82" s="79"/>
      <c r="G82" s="117"/>
      <c r="H82" s="118"/>
      <c r="I82" s="117"/>
      <c r="J82" s="79"/>
      <c r="K82" s="118"/>
      <c r="L82" s="118"/>
    </row>
    <row r="83" spans="1:12" ht="15" customHeight="1" thickBot="1">
      <c r="A83" s="134"/>
      <c r="B83" s="154"/>
      <c r="C83" s="134"/>
      <c r="D83" s="134"/>
      <c r="E83" s="124"/>
      <c r="F83" s="92">
        <f>SUM(F80:F81)</f>
        <v>-1948000624</v>
      </c>
      <c r="G83" s="124"/>
      <c r="H83" s="150">
        <f>SUM(H80:H81)</f>
        <v>1235871279</v>
      </c>
      <c r="I83" s="124"/>
      <c r="J83" s="92">
        <f>SUM(J80:J81)</f>
        <v>-1535176651</v>
      </c>
      <c r="K83" s="125"/>
      <c r="L83" s="150">
        <f>SUM(L80:L81)</f>
        <v>680683506</v>
      </c>
    </row>
    <row r="84" spans="1:12" ht="15" customHeight="1" thickTop="1">
      <c r="A84" s="134"/>
      <c r="B84" s="134"/>
      <c r="C84" s="134"/>
      <c r="D84" s="134"/>
      <c r="E84" s="124"/>
      <c r="F84" s="123"/>
      <c r="G84" s="124"/>
      <c r="H84" s="125"/>
      <c r="I84" s="124"/>
      <c r="J84" s="123"/>
      <c r="K84" s="125"/>
      <c r="L84" s="125"/>
    </row>
    <row r="85" spans="1:12" ht="15" customHeight="1">
      <c r="A85" s="134"/>
      <c r="B85" s="134"/>
      <c r="C85" s="134"/>
      <c r="D85" s="134"/>
      <c r="E85" s="124"/>
      <c r="F85" s="123"/>
      <c r="G85" s="124"/>
      <c r="H85" s="125"/>
      <c r="I85" s="124"/>
      <c r="J85" s="123"/>
      <c r="K85" s="125"/>
      <c r="L85" s="125"/>
    </row>
    <row r="86" spans="1:12" ht="15" customHeight="1">
      <c r="A86" s="134" t="s">
        <v>247</v>
      </c>
      <c r="B86" s="134"/>
      <c r="C86" s="134"/>
      <c r="D86" s="134"/>
      <c r="E86" s="124"/>
      <c r="F86" s="123"/>
      <c r="G86" s="124"/>
      <c r="H86" s="125"/>
      <c r="I86" s="124"/>
      <c r="J86" s="123"/>
      <c r="K86" s="125"/>
      <c r="L86" s="125"/>
    </row>
    <row r="87" spans="1:12" ht="15" customHeight="1">
      <c r="A87" s="134"/>
      <c r="B87" s="134"/>
      <c r="C87" s="134"/>
      <c r="D87" s="134"/>
      <c r="E87" s="124"/>
      <c r="F87" s="123"/>
      <c r="G87" s="124"/>
      <c r="H87" s="125"/>
      <c r="I87" s="124"/>
      <c r="J87" s="123"/>
      <c r="K87" s="125"/>
      <c r="L87" s="125"/>
    </row>
    <row r="88" spans="1:12" ht="15" customHeight="1" thickBot="1">
      <c r="A88" s="155"/>
      <c r="B88" s="155" t="s">
        <v>248</v>
      </c>
      <c r="C88" s="155"/>
      <c r="D88" s="155"/>
      <c r="E88" s="124"/>
      <c r="F88" s="97">
        <v>6.6472813177198128E-3</v>
      </c>
      <c r="G88" s="156"/>
      <c r="H88" s="157">
        <v>2.8299999999999999E-2</v>
      </c>
      <c r="I88" s="156"/>
      <c r="J88" s="97">
        <v>-2.7911629019021495E-4</v>
      </c>
      <c r="K88" s="158"/>
      <c r="L88" s="157">
        <v>1.9E-3</v>
      </c>
    </row>
    <row r="89" spans="1:12" ht="15" customHeight="1" thickTop="1">
      <c r="A89" s="155"/>
      <c r="B89" s="155"/>
      <c r="C89" s="155"/>
      <c r="D89" s="155"/>
      <c r="E89" s="124"/>
      <c r="F89" s="159"/>
      <c r="G89" s="156"/>
      <c r="H89" s="160"/>
      <c r="I89" s="156"/>
      <c r="J89" s="159"/>
      <c r="K89" s="158"/>
      <c r="L89" s="160"/>
    </row>
    <row r="90" spans="1:12" ht="15" customHeight="1" thickBot="1">
      <c r="A90" s="155"/>
      <c r="B90" s="155" t="s">
        <v>249</v>
      </c>
      <c r="C90" s="155"/>
      <c r="D90" s="155"/>
      <c r="E90" s="124"/>
      <c r="F90" s="97">
        <f>F88</f>
        <v>6.6472813177198128E-3</v>
      </c>
      <c r="G90" s="156"/>
      <c r="H90" s="157">
        <v>2.7900000000000001E-2</v>
      </c>
      <c r="I90" s="156"/>
      <c r="J90" s="97">
        <f>J88</f>
        <v>-2.7911629019021495E-4</v>
      </c>
      <c r="K90" s="158"/>
      <c r="L90" s="157">
        <v>1.8365605465314025E-3</v>
      </c>
    </row>
    <row r="91" spans="1:12" ht="15" customHeight="1" thickTop="1">
      <c r="A91" s="161"/>
      <c r="B91" s="161"/>
      <c r="C91" s="161"/>
      <c r="D91" s="161"/>
      <c r="E91" s="162"/>
      <c r="F91" s="163"/>
      <c r="G91" s="164"/>
      <c r="H91" s="163"/>
      <c r="I91" s="164"/>
      <c r="J91" s="165"/>
      <c r="K91" s="166"/>
      <c r="L91" s="165"/>
    </row>
    <row r="92" spans="1:12" ht="15" customHeight="1">
      <c r="A92" s="161"/>
      <c r="B92" s="161"/>
      <c r="C92" s="161"/>
      <c r="D92" s="161"/>
      <c r="E92" s="162"/>
      <c r="F92" s="163"/>
      <c r="G92" s="164"/>
      <c r="H92" s="163"/>
      <c r="I92" s="164"/>
      <c r="J92" s="165"/>
      <c r="K92" s="166"/>
      <c r="L92" s="165"/>
    </row>
    <row r="93" spans="1:12" ht="15" customHeight="1">
      <c r="A93" s="161"/>
      <c r="B93" s="161"/>
      <c r="C93" s="161"/>
      <c r="D93" s="161"/>
      <c r="E93" s="162"/>
      <c r="F93" s="163"/>
      <c r="G93" s="164"/>
      <c r="H93" s="163"/>
      <c r="I93" s="164"/>
      <c r="J93" s="165"/>
      <c r="K93" s="166"/>
      <c r="L93" s="165"/>
    </row>
    <row r="94" spans="1:12" ht="15" customHeight="1">
      <c r="A94" s="161"/>
      <c r="B94" s="161"/>
      <c r="C94" s="161"/>
      <c r="D94" s="161"/>
      <c r="E94" s="162"/>
      <c r="F94" s="163"/>
      <c r="G94" s="164"/>
      <c r="H94" s="163"/>
      <c r="I94" s="164"/>
      <c r="J94" s="165"/>
      <c r="K94" s="166"/>
      <c r="L94" s="165"/>
    </row>
    <row r="95" spans="1:12" ht="15" customHeight="1">
      <c r="A95" s="161"/>
      <c r="B95" s="161"/>
      <c r="C95" s="161"/>
      <c r="D95" s="161"/>
      <c r="E95" s="162"/>
      <c r="F95" s="163"/>
      <c r="G95" s="164"/>
      <c r="H95" s="163"/>
      <c r="I95" s="164"/>
      <c r="J95" s="165"/>
      <c r="K95" s="166"/>
      <c r="L95" s="165"/>
    </row>
    <row r="96" spans="1:12" ht="15" customHeight="1">
      <c r="A96" s="161"/>
      <c r="B96" s="161"/>
      <c r="C96" s="161"/>
      <c r="D96" s="161"/>
      <c r="E96" s="162"/>
      <c r="F96" s="163"/>
      <c r="G96" s="164"/>
      <c r="H96" s="163"/>
      <c r="I96" s="164"/>
      <c r="J96" s="165"/>
      <c r="K96" s="166"/>
      <c r="L96" s="165"/>
    </row>
    <row r="97" spans="1:12" ht="15" customHeight="1">
      <c r="A97" s="161"/>
      <c r="B97" s="161"/>
      <c r="C97" s="161"/>
      <c r="D97" s="161"/>
      <c r="E97" s="162"/>
      <c r="F97" s="163"/>
      <c r="G97" s="164"/>
      <c r="H97" s="163"/>
      <c r="I97" s="164"/>
      <c r="J97" s="165"/>
      <c r="K97" s="166"/>
      <c r="L97" s="165"/>
    </row>
    <row r="98" spans="1:12" ht="15" customHeight="1">
      <c r="A98" s="161"/>
      <c r="B98" s="161"/>
      <c r="C98" s="161"/>
      <c r="D98" s="161"/>
      <c r="E98" s="162"/>
      <c r="F98" s="163"/>
      <c r="G98" s="164"/>
      <c r="H98" s="163"/>
      <c r="I98" s="164"/>
      <c r="J98" s="165"/>
      <c r="K98" s="166"/>
      <c r="L98" s="165"/>
    </row>
    <row r="99" spans="1:12" ht="15" customHeight="1">
      <c r="A99" s="161"/>
      <c r="B99" s="161"/>
      <c r="C99" s="161"/>
      <c r="D99" s="161"/>
      <c r="E99" s="162"/>
      <c r="F99" s="163"/>
      <c r="G99" s="164"/>
      <c r="H99" s="163"/>
      <c r="I99" s="164"/>
      <c r="J99" s="165"/>
      <c r="K99" s="166"/>
      <c r="L99" s="165"/>
    </row>
    <row r="100" spans="1:12" ht="15" customHeight="1">
      <c r="A100" s="161"/>
      <c r="B100" s="161"/>
      <c r="C100" s="161"/>
      <c r="D100" s="161"/>
      <c r="E100" s="162"/>
      <c r="F100" s="163"/>
      <c r="G100" s="164"/>
      <c r="H100" s="163"/>
      <c r="I100" s="164"/>
      <c r="J100" s="165"/>
      <c r="K100" s="166"/>
      <c r="L100" s="165"/>
    </row>
    <row r="101" spans="1:12" ht="15" customHeight="1">
      <c r="A101" s="161"/>
      <c r="B101" s="161"/>
      <c r="C101" s="161"/>
      <c r="D101" s="161"/>
      <c r="E101" s="162"/>
      <c r="F101" s="163"/>
      <c r="G101" s="164"/>
      <c r="H101" s="163"/>
      <c r="I101" s="164"/>
      <c r="J101" s="165"/>
      <c r="K101" s="166"/>
      <c r="L101" s="165"/>
    </row>
    <row r="102" spans="1:12" ht="15" customHeight="1">
      <c r="A102" s="161"/>
      <c r="B102" s="161"/>
      <c r="C102" s="161"/>
      <c r="D102" s="161"/>
      <c r="E102" s="162"/>
      <c r="F102" s="163"/>
      <c r="G102" s="164"/>
      <c r="H102" s="163"/>
      <c r="I102" s="164"/>
      <c r="J102" s="165"/>
      <c r="K102" s="166"/>
      <c r="L102" s="165"/>
    </row>
    <row r="103" spans="1:12" ht="15" customHeight="1">
      <c r="A103" s="161"/>
      <c r="B103" s="161"/>
      <c r="C103" s="161"/>
      <c r="D103" s="161"/>
      <c r="E103" s="162"/>
      <c r="F103" s="163"/>
      <c r="G103" s="164"/>
      <c r="H103" s="163"/>
      <c r="I103" s="164"/>
      <c r="J103" s="165"/>
      <c r="K103" s="166"/>
      <c r="L103" s="165"/>
    </row>
    <row r="104" spans="1:12" ht="15" customHeight="1">
      <c r="A104" s="161"/>
      <c r="B104" s="161"/>
      <c r="C104" s="161"/>
      <c r="D104" s="161"/>
      <c r="E104" s="162"/>
      <c r="F104" s="163"/>
      <c r="G104" s="164"/>
      <c r="H104" s="163"/>
      <c r="I104" s="164"/>
      <c r="J104" s="165"/>
      <c r="K104" s="166"/>
      <c r="L104" s="165"/>
    </row>
    <row r="105" spans="1:12" ht="15" customHeight="1">
      <c r="A105" s="161"/>
      <c r="B105" s="161"/>
      <c r="C105" s="161"/>
      <c r="D105" s="161"/>
      <c r="E105" s="162"/>
      <c r="F105" s="163"/>
      <c r="G105" s="164"/>
      <c r="H105" s="163"/>
      <c r="I105" s="164"/>
      <c r="J105" s="165"/>
      <c r="K105" s="166"/>
      <c r="L105" s="165"/>
    </row>
    <row r="106" spans="1:12" ht="15" customHeight="1">
      <c r="A106" s="161"/>
      <c r="B106" s="161"/>
      <c r="C106" s="161"/>
      <c r="D106" s="161"/>
      <c r="E106" s="162"/>
      <c r="F106" s="163"/>
      <c r="G106" s="164"/>
      <c r="H106" s="163"/>
      <c r="I106" s="164"/>
      <c r="J106" s="165"/>
      <c r="K106" s="166"/>
      <c r="L106" s="165"/>
    </row>
    <row r="107" spans="1:12" ht="15" customHeight="1">
      <c r="A107" s="161"/>
      <c r="B107" s="161"/>
      <c r="C107" s="161"/>
      <c r="D107" s="161"/>
      <c r="E107" s="162"/>
      <c r="F107" s="163"/>
      <c r="G107" s="164"/>
      <c r="H107" s="163"/>
      <c r="I107" s="164"/>
      <c r="J107" s="165"/>
      <c r="K107" s="166"/>
      <c r="L107" s="165"/>
    </row>
    <row r="108" spans="1:12" ht="15" customHeight="1">
      <c r="A108" s="161"/>
      <c r="B108" s="161"/>
      <c r="C108" s="161"/>
      <c r="D108" s="161"/>
      <c r="E108" s="162"/>
      <c r="F108" s="163"/>
      <c r="G108" s="164"/>
      <c r="H108" s="163"/>
      <c r="I108" s="164"/>
      <c r="J108" s="165"/>
      <c r="K108" s="166"/>
      <c r="L108" s="165"/>
    </row>
    <row r="109" spans="1:12" ht="15" customHeight="1">
      <c r="A109" s="161"/>
      <c r="B109" s="161"/>
      <c r="C109" s="161"/>
      <c r="D109" s="161"/>
      <c r="E109" s="162"/>
      <c r="F109" s="163"/>
      <c r="G109" s="164"/>
      <c r="H109" s="163"/>
      <c r="I109" s="164"/>
      <c r="J109" s="165"/>
      <c r="K109" s="166"/>
      <c r="L109" s="165"/>
    </row>
    <row r="110" spans="1:12" ht="15" customHeight="1">
      <c r="A110" s="161"/>
      <c r="B110" s="161"/>
      <c r="C110" s="161"/>
      <c r="D110" s="161"/>
      <c r="E110" s="162"/>
      <c r="F110" s="163"/>
      <c r="G110" s="164"/>
      <c r="H110" s="163"/>
      <c r="I110" s="164"/>
      <c r="J110" s="165"/>
      <c r="K110" s="166"/>
      <c r="L110" s="165"/>
    </row>
    <row r="111" spans="1:12" ht="15" customHeight="1">
      <c r="A111" s="161"/>
      <c r="B111" s="161"/>
      <c r="C111" s="161"/>
      <c r="D111" s="161"/>
      <c r="E111" s="162"/>
      <c r="F111" s="163"/>
      <c r="G111" s="164"/>
      <c r="H111" s="163"/>
      <c r="I111" s="164"/>
      <c r="J111" s="165"/>
      <c r="K111" s="166"/>
      <c r="L111" s="165"/>
    </row>
    <row r="112" spans="1:12" ht="15" customHeight="1">
      <c r="A112" s="161"/>
      <c r="B112" s="161"/>
      <c r="C112" s="161"/>
      <c r="D112" s="161"/>
      <c r="E112" s="162"/>
      <c r="F112" s="163"/>
      <c r="G112" s="164"/>
      <c r="H112" s="163"/>
      <c r="I112" s="164"/>
      <c r="J112" s="165"/>
      <c r="K112" s="166"/>
      <c r="L112" s="165"/>
    </row>
    <row r="113" spans="1:12" ht="15" customHeight="1">
      <c r="A113" s="161"/>
      <c r="B113" s="161"/>
      <c r="C113" s="161"/>
      <c r="D113" s="161"/>
      <c r="E113" s="162"/>
      <c r="F113" s="163"/>
      <c r="G113" s="164"/>
      <c r="H113" s="163"/>
      <c r="I113" s="164"/>
      <c r="J113" s="165"/>
      <c r="K113" s="166"/>
      <c r="L113" s="165"/>
    </row>
    <row r="114" spans="1:12" ht="15" customHeight="1">
      <c r="A114" s="161"/>
      <c r="B114" s="161"/>
      <c r="C114" s="161"/>
      <c r="D114" s="161"/>
      <c r="E114" s="162"/>
      <c r="F114" s="163"/>
      <c r="G114" s="164"/>
      <c r="H114" s="163"/>
      <c r="I114" s="164"/>
      <c r="J114" s="165"/>
      <c r="K114" s="166"/>
      <c r="L114" s="165"/>
    </row>
    <row r="115" spans="1:12" ht="15" customHeight="1">
      <c r="A115" s="161"/>
      <c r="B115" s="161"/>
      <c r="C115" s="161"/>
      <c r="D115" s="161"/>
      <c r="E115" s="162"/>
      <c r="F115" s="163"/>
      <c r="G115" s="164"/>
      <c r="H115" s="163"/>
      <c r="I115" s="164"/>
      <c r="J115" s="165"/>
      <c r="K115" s="166"/>
      <c r="L115" s="165"/>
    </row>
    <row r="116" spans="1:12" ht="15" customHeight="1">
      <c r="A116" s="161"/>
      <c r="B116" s="161"/>
      <c r="C116" s="161"/>
      <c r="D116" s="161"/>
      <c r="E116" s="162"/>
      <c r="F116" s="163"/>
      <c r="G116" s="164"/>
      <c r="H116" s="163"/>
      <c r="I116" s="164"/>
      <c r="J116" s="165"/>
      <c r="K116" s="166"/>
      <c r="L116" s="165"/>
    </row>
    <row r="117" spans="1:12" ht="17.45" customHeight="1">
      <c r="A117" s="161"/>
      <c r="B117" s="161"/>
      <c r="C117" s="161"/>
      <c r="D117" s="161"/>
      <c r="E117" s="162"/>
      <c r="F117" s="163"/>
      <c r="G117" s="164"/>
      <c r="H117" s="163"/>
      <c r="I117" s="164"/>
      <c r="J117" s="165"/>
      <c r="K117" s="166"/>
      <c r="L117" s="165"/>
    </row>
    <row r="118" spans="1:12" ht="21.95" customHeight="1">
      <c r="A118" s="151" t="s">
        <v>34</v>
      </c>
      <c r="B118" s="151"/>
      <c r="C118" s="151"/>
      <c r="D118" s="151"/>
      <c r="E118" s="152"/>
      <c r="F118" s="115"/>
      <c r="G118" s="152"/>
      <c r="H118" s="115"/>
      <c r="I118" s="115"/>
      <c r="J118" s="115"/>
      <c r="K118" s="115"/>
      <c r="L118" s="115"/>
    </row>
  </sheetData>
  <mergeCells count="8">
    <mergeCell ref="F68:H68"/>
    <mergeCell ref="J68:L68"/>
    <mergeCell ref="F6:H6"/>
    <mergeCell ref="J6:L6"/>
    <mergeCell ref="F7:H7"/>
    <mergeCell ref="J7:L7"/>
    <mergeCell ref="F67:H67"/>
    <mergeCell ref="J67:L67"/>
  </mergeCells>
  <pageMargins left="0.8" right="0.5" top="0.5" bottom="0.6" header="0.49" footer="0.4"/>
  <pageSetup paperSize="9" scale="90" firstPageNumber="5" orientation="portrait" useFirstPageNumber="1" horizontalDpi="1200" verticalDpi="1200" r:id="rId1"/>
  <headerFooter>
    <oddFooter>&amp;R&amp;9&amp;P</oddFooter>
  </headerFooter>
  <rowBreaks count="1" manualBreakCount="1">
    <brk id="6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2-4</vt:lpstr>
      <vt:lpstr>5-6 (3m)</vt:lpstr>
      <vt:lpstr>7-8 (9m)</vt:lpstr>
      <vt:lpstr>9</vt:lpstr>
      <vt:lpstr>10</vt:lpstr>
      <vt:lpstr>11-13</vt:lpstr>
      <vt:lpstr>Q15-6</vt:lpstr>
      <vt:lpstr>'11-13'!OLE_LINK3</vt:lpstr>
      <vt:lpstr>'5-6 (3m)'!Print_Area</vt:lpstr>
      <vt:lpstr>'7-8 (9m)'!Print_Area</vt:lpstr>
      <vt:lpstr>'Q15-6'!Print_Area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 User</dc:creator>
  <cp:lastModifiedBy>Pakhathorn Khannarong</cp:lastModifiedBy>
  <cp:lastPrinted>2020-11-13T01:36:58Z</cp:lastPrinted>
  <dcterms:created xsi:type="dcterms:W3CDTF">2003-01-27T06:39:56Z</dcterms:created>
  <dcterms:modified xsi:type="dcterms:W3CDTF">2020-11-13T01:50:04Z</dcterms:modified>
</cp:coreProperties>
</file>