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osrisomphot\Desktop\file ตลาด TC Q3\"/>
    </mc:Choice>
  </mc:AlternateContent>
  <xr:revisionPtr revIDLastSave="0" documentId="13_ncr:1_{B4DA2353-7B89-46C1-A064-E258BA6C2358}" xr6:coauthVersionLast="45" xr6:coauthVersionMax="45" xr10:uidLastSave="{00000000-0000-0000-0000-000000000000}"/>
  <bookViews>
    <workbookView xWindow="-110" yWindow="-110" windowWidth="19420" windowHeight="10420" tabRatio="694" xr2:uid="{00000000-000D-0000-FFFF-FFFF00000000}"/>
  </bookViews>
  <sheets>
    <sheet name="BS-3-4" sheetId="1" r:id="rId1"/>
    <sheet name="PL5-8" sheetId="2" r:id="rId2"/>
    <sheet name="SH-9-10" sheetId="3" r:id="rId3"/>
    <sheet name="SH-11-12" sheetId="4" r:id="rId4"/>
    <sheet name="Cash flows13-14" sheetId="6" r:id="rId5"/>
  </sheets>
  <definedNames>
    <definedName name="_xlnm.Print_Area" localSheetId="0">'BS-3-4'!$A$1:$I$77</definedName>
    <definedName name="_xlnm.Print_Area" localSheetId="4">'Cash flows13-14'!$A$1:$H$71</definedName>
    <definedName name="_xlnm.Print_Area" localSheetId="1">'PL5-8'!$A$1:$J$114</definedName>
    <definedName name="_xlnm.Print_Area" localSheetId="3">'SH-11-12'!$A$1:$K$47</definedName>
    <definedName name="_xlnm.Print_Area" localSheetId="2">'SH-9-10'!$A$1:$O$46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7" i="2" l="1"/>
  <c r="H23" i="6"/>
  <c r="H31" i="6" s="1"/>
  <c r="H34" i="6" s="1"/>
  <c r="F23" i="6"/>
  <c r="F31" i="6" s="1"/>
  <c r="F34" i="6" s="1"/>
  <c r="B23" i="6"/>
  <c r="D23" i="6"/>
  <c r="D31" i="6" s="1"/>
  <c r="H63" i="6"/>
  <c r="F63" i="6"/>
  <c r="D63" i="6"/>
  <c r="B63" i="6"/>
  <c r="H51" i="6"/>
  <c r="F51" i="6"/>
  <c r="B51" i="6"/>
  <c r="D51" i="6"/>
  <c r="G23" i="6"/>
  <c r="E23" i="6"/>
  <c r="C23" i="6"/>
  <c r="I42" i="4"/>
  <c r="I42" i="3"/>
  <c r="K33" i="3"/>
  <c r="O33" i="3" s="1"/>
  <c r="I19" i="4"/>
  <c r="I19" i="3"/>
  <c r="K33" i="4"/>
  <c r="B31" i="6" l="1"/>
  <c r="B34" i="6" s="1"/>
  <c r="B65" i="6" s="1"/>
  <c r="B67" i="6" s="1"/>
  <c r="H65" i="6"/>
  <c r="H67" i="6" s="1"/>
  <c r="D34" i="6"/>
  <c r="D65" i="6" s="1"/>
  <c r="D67" i="6" s="1"/>
  <c r="F65" i="6"/>
  <c r="F67" i="6" s="1"/>
  <c r="J77" i="2" l="1"/>
  <c r="H77" i="2"/>
  <c r="F77" i="2"/>
  <c r="D77" i="2"/>
  <c r="J70" i="2"/>
  <c r="H70" i="2"/>
  <c r="F70" i="2"/>
  <c r="D70" i="2"/>
  <c r="H79" i="2" l="1"/>
  <c r="H83" i="2" s="1"/>
  <c r="D79" i="2"/>
  <c r="D83" i="2" s="1"/>
  <c r="J79" i="2"/>
  <c r="J83" i="2" s="1"/>
  <c r="J85" i="2" s="1"/>
  <c r="F79" i="2"/>
  <c r="F83" i="2" s="1"/>
  <c r="F85" i="2" s="1"/>
  <c r="J20" i="2"/>
  <c r="H20" i="2"/>
  <c r="F20" i="2"/>
  <c r="D20" i="2"/>
  <c r="D85" i="2" l="1"/>
  <c r="I41" i="3" s="1"/>
  <c r="H85" i="2"/>
  <c r="H93" i="2" s="1"/>
  <c r="H111" i="2" s="1"/>
  <c r="H109" i="2" s="1"/>
  <c r="F98" i="2"/>
  <c r="F96" i="2" s="1"/>
  <c r="I18" i="3"/>
  <c r="J98" i="2"/>
  <c r="J96" i="2" s="1"/>
  <c r="I18" i="4"/>
  <c r="D93" i="2"/>
  <c r="D111" i="2" s="1"/>
  <c r="D109" i="2" s="1"/>
  <c r="J93" i="2"/>
  <c r="J111" i="2" s="1"/>
  <c r="J109" i="2" s="1"/>
  <c r="F93" i="2"/>
  <c r="F111" i="2" s="1"/>
  <c r="F113" i="2" s="1"/>
  <c r="D98" i="2" l="1"/>
  <c r="D96" i="2" s="1"/>
  <c r="I41" i="4"/>
  <c r="H98" i="2"/>
  <c r="H96" i="2" s="1"/>
  <c r="D113" i="2"/>
  <c r="H113" i="2"/>
  <c r="J113" i="2"/>
  <c r="F109" i="2"/>
  <c r="I72" i="1" l="1"/>
  <c r="I74" i="1" s="1"/>
  <c r="E72" i="1"/>
  <c r="E74" i="1" s="1"/>
  <c r="I57" i="1"/>
  <c r="G57" i="1"/>
  <c r="E57" i="1"/>
  <c r="C57" i="1"/>
  <c r="I51" i="1"/>
  <c r="G51" i="1"/>
  <c r="E51" i="1"/>
  <c r="C51" i="1"/>
  <c r="I29" i="1"/>
  <c r="G29" i="1"/>
  <c r="E29" i="1"/>
  <c r="C29" i="1"/>
  <c r="I17" i="1"/>
  <c r="E17" i="1"/>
  <c r="G17" i="1"/>
  <c r="C17" i="1"/>
  <c r="I59" i="1" l="1"/>
  <c r="I76" i="1" s="1"/>
  <c r="E31" i="1"/>
  <c r="G31" i="1"/>
  <c r="C31" i="1"/>
  <c r="G59" i="1"/>
  <c r="C59" i="1"/>
  <c r="E59" i="1"/>
  <c r="E76" i="1" s="1"/>
  <c r="I31" i="1"/>
  <c r="J13" i="2" l="1"/>
  <c r="F13" i="2"/>
  <c r="G43" i="4"/>
  <c r="G45" i="4" s="1"/>
  <c r="E43" i="4"/>
  <c r="E45" i="4" s="1"/>
  <c r="C43" i="4"/>
  <c r="C45" i="4" s="1"/>
  <c r="K42" i="4"/>
  <c r="K41" i="4"/>
  <c r="I38" i="4"/>
  <c r="K37" i="4"/>
  <c r="K38" i="4" s="1"/>
  <c r="M45" i="3"/>
  <c r="G45" i="3"/>
  <c r="E45" i="3"/>
  <c r="C45" i="3"/>
  <c r="K42" i="3"/>
  <c r="O42" i="3" s="1"/>
  <c r="I43" i="3"/>
  <c r="I45" i="3" s="1"/>
  <c r="C71" i="1" s="1"/>
  <c r="C72" i="1" s="1"/>
  <c r="C74" i="1" s="1"/>
  <c r="C76" i="1" s="1"/>
  <c r="I38" i="3"/>
  <c r="K37" i="3"/>
  <c r="O37" i="3" l="1"/>
  <c r="O38" i="3" s="1"/>
  <c r="K43" i="4"/>
  <c r="K45" i="4" s="1"/>
  <c r="K41" i="3"/>
  <c r="I43" i="4"/>
  <c r="I45" i="4" s="1"/>
  <c r="G71" i="1" s="1"/>
  <c r="G72" i="1" s="1"/>
  <c r="G74" i="1" s="1"/>
  <c r="G76" i="1" s="1"/>
  <c r="K38" i="3"/>
  <c r="K45" i="3"/>
  <c r="K43" i="3"/>
  <c r="O41" i="3" l="1"/>
  <c r="O43" i="3" s="1"/>
  <c r="O45" i="3" s="1"/>
  <c r="K14" i="3"/>
  <c r="O14" i="3" s="1"/>
  <c r="K19" i="3"/>
  <c r="O19" i="3" s="1"/>
  <c r="K10" i="3"/>
  <c r="O10" i="3" s="1"/>
  <c r="K14" i="4" l="1"/>
  <c r="K19" i="4"/>
  <c r="K10" i="4"/>
  <c r="G20" i="4" l="1"/>
  <c r="G22" i="4" s="1"/>
  <c r="E20" i="4"/>
  <c r="E22" i="4" s="1"/>
  <c r="C20" i="4"/>
  <c r="C22" i="4" s="1"/>
  <c r="K15" i="4"/>
  <c r="O15" i="3"/>
  <c r="M22" i="3"/>
  <c r="G22" i="3"/>
  <c r="E22" i="3"/>
  <c r="C22" i="3"/>
  <c r="I15" i="4"/>
  <c r="I15" i="3"/>
  <c r="K15" i="3"/>
  <c r="H13" i="2"/>
  <c r="D13" i="2"/>
  <c r="K18" i="4" l="1"/>
  <c r="K20" i="4" s="1"/>
  <c r="K22" i="4" s="1"/>
  <c r="I20" i="4"/>
  <c r="I22" i="4" s="1"/>
  <c r="K18" i="3"/>
  <c r="I20" i="3"/>
  <c r="O18" i="3" l="1"/>
  <c r="O20" i="3" s="1"/>
  <c r="O22" i="3" s="1"/>
  <c r="K20" i="3"/>
  <c r="I22" i="3"/>
  <c r="K22" i="3" l="1"/>
  <c r="F22" i="2" l="1"/>
  <c r="F26" i="2" s="1"/>
  <c r="F28" i="2" s="1"/>
  <c r="D22" i="2" l="1"/>
  <c r="D26" i="2" s="1"/>
  <c r="D28" i="2" s="1"/>
  <c r="F36" i="2" l="1"/>
  <c r="F54" i="2" s="1"/>
  <c r="F52" i="2" s="1"/>
  <c r="F41" i="2"/>
  <c r="H22" i="2"/>
  <c r="H26" i="2" s="1"/>
  <c r="H28" i="2" s="1"/>
  <c r="H41" i="2" l="1"/>
  <c r="H36" i="2"/>
  <c r="H54" i="2" s="1"/>
  <c r="H52" i="2" s="1"/>
  <c r="D36" i="2"/>
  <c r="D54" i="2" s="1"/>
  <c r="D56" i="2" s="1"/>
  <c r="D41" i="2"/>
  <c r="F39" i="2"/>
  <c r="F56" i="2"/>
  <c r="J22" i="2"/>
  <c r="J26" i="2" s="1"/>
  <c r="J28" i="2" s="1"/>
  <c r="D52" i="2" l="1"/>
  <c r="D39" i="2"/>
  <c r="H39" i="2"/>
  <c r="H56" i="2"/>
  <c r="J36" i="2" l="1"/>
  <c r="J54" i="2" s="1"/>
  <c r="J52" i="2" s="1"/>
  <c r="J41" i="2"/>
  <c r="J39" i="2" l="1"/>
  <c r="J56" i="2"/>
</calcChain>
</file>

<file path=xl/sharedStrings.xml><?xml version="1.0" encoding="utf-8"?>
<sst xmlns="http://schemas.openxmlformats.org/spreadsheetml/2006/main" count="383" uniqueCount="184">
  <si>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</si>
  <si>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</si>
  <si>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</si>
  <si>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</si>
  <si>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</si>
  <si>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</si>
  <si>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</si>
  <si>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</si>
  <si>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</si>
  <si>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</si>
  <si>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</si>
  <si>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</si>
  <si>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</si>
  <si>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</si>
  <si>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</si>
  <si>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</si>
  <si>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</si>
  <si>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</si>
  <si>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</si>
  <si>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</si>
  <si>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</si>
  <si>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</si>
  <si>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</si>
  <si>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</si>
  <si>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</si>
  <si>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เงินกู้ยืมระยะสั้นจากบุคคลหรือกิจการที่เกี่ยวข้องกัน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</si>
  <si>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</si>
  <si>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</si>
  <si>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</si>
  <si>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</si>
  <si>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</si>
  <si>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</si>
  <si>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</si>
  <si>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</si>
  <si>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</si>
  <si>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</si>
  <si>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</si>
  <si>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</si>
  <si>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</si>
  <si>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</si>
  <si>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</si>
  <si>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</si>
  <si>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</si>
  <si>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</si>
  <si>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</si>
  <si>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</si>
  <si>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</si>
  <si>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</si>
  <si>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</si>
  <si>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</si>
  <si>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</si>
  <si>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</si>
  <si>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</si>
  <si>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</si>
  <si>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</si>
  <si>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</si>
  <si>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</si>
  <si>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</si>
  <si>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</si>
  <si>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</si>
  <si>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</si>
  <si>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</si>
  <si>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</si>
  <si>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</si>
  <si>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</si>
  <si>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</si>
  <si>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</si>
  <si>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</si>
  <si>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</si>
  <si>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</si>
  <si>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</si>
  <si>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</si>
  <si>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</si>
  <si>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</si>
  <si>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</si>
  <si>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</si>
  <si>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</si>
  <si>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</si>
  <si>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</si>
  <si>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</si>
  <si>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</si>
  <si>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</si>
  <si>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</si>
  <si>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</si>
  <si>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</si>
  <si>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ขาดทุนจากอัตราแลกเปลี่ยนสุทธิ</t>
  </si>
  <si>
    <t>เงินให้กู้ยืมระยะสั้นแก่กิจการที่เกี่ยวข้องกัน</t>
  </si>
  <si>
    <t>มูลค่าหุ้น</t>
  </si>
  <si>
    <t>ส่วนเกิน</t>
  </si>
  <si>
    <t>จัดสรร</t>
  </si>
  <si>
    <t>ยังไม่ได้</t>
  </si>
  <si>
    <t>เงินสดจ่ายเพื่อซื้อเครื่องจักรและอุปกรณ์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</si>
  <si>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</si>
  <si>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</si>
  <si>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</si>
  <si>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</si>
  <si>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เงินเบิกเกินบัญชีและเงินกู้ยืมระยะสั้น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</si>
  <si>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</si>
  <si>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</si>
  <si>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</si>
  <si>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</si>
  <si>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</si>
  <si>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</si>
  <si>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 xml:space="preserve">   จากสถาบันการเงิน</t>
  </si>
  <si>
    <t>เงินกู้ยืมระยะยาวจากสถาบันการเงินที่ถึงกำหนดชำระ</t>
  </si>
  <si>
    <t>ประมาณการหนี้สินไม่หมุนเวียน</t>
  </si>
  <si>
    <t xml:space="preserve">   สำหรับผลประโยชน์พนักงาน</t>
  </si>
  <si>
    <t>(ไม่ได้ตรวจสอบ)</t>
  </si>
  <si>
    <t>งบกำไรขาดทุนเบ็ดเสร็จ  (ไม่ได้ตรวจสอบ)</t>
  </si>
  <si>
    <t xml:space="preserve">สำหรับงวดสามเดือนสิ้นสุด          </t>
  </si>
  <si>
    <t>กำไรจากอัตราแลกเปลี่ยนสุทธิ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</si>
  <si>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</si>
  <si>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</si>
  <si>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</si>
  <si>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</si>
  <si>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</si>
  <si>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</si>
  <si>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</si>
  <si>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เงินปันผลรับ</t>
  </si>
  <si>
    <t>เงินปันผลจ่ายให้ผู้ถือหุ้นของบริษัท</t>
  </si>
  <si>
    <t xml:space="preserve">     กำไร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</si>
  <si>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</si>
  <si>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</si>
  <si>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 xml:space="preserve">    จากสถาบันการเงินสุทธิ</t>
  </si>
  <si>
    <t>ยอดคงเหลือ ณ วันที่  1 มกราคม 2562</t>
  </si>
  <si>
    <t>ยอดคงเหลือ ณ วันที่ 1 มกราคม 2562</t>
  </si>
  <si>
    <t>ภาษีเงินได้จ่ายออก</t>
  </si>
  <si>
    <t>กำไรจากการจำหน่ายเครื่องจักรและอุปกรณ์</t>
  </si>
  <si>
    <t>กระแสเงินสดสุทธิใช้ไปในกิจกรรมลงทุน</t>
  </si>
  <si>
    <t>ภาษีเงินได้รับคืน</t>
  </si>
  <si>
    <t>กำไรสำหรับงวด</t>
  </si>
  <si>
    <t>กำไรก่อนภาษีเงินได้</t>
  </si>
  <si>
    <t>การแบ่งปันกำไร</t>
  </si>
  <si>
    <t>รายการที่ไม่เป็นเงินสด</t>
  </si>
  <si>
    <t>เจ้าหนี้อื่นค่าซื้อเครื่องจักรและอุปกรณ์</t>
  </si>
  <si>
    <t>ปรับรายการที่กระทบกำไรเป็นเงินสดรับ (จ่าย)</t>
  </si>
  <si>
    <t>ยอดคงเหลือ ณ วันที่  1 มกราคม 2563</t>
  </si>
  <si>
    <t>ยอดคงเหลือ ณ วันที่ 1 มกราคม 2563</t>
  </si>
  <si>
    <t>ลูกหนี้การค้าและลูกหนี้หมุนเวียนอื่น</t>
  </si>
  <si>
    <t xml:space="preserve">เงินลงทุนในตราสารทุนที่ไม่อยู่ในความต้องการของตลาด  </t>
  </si>
  <si>
    <t>สินทรัพย์สิทธิการใช้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</si>
  <si>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</si>
  <si>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</si>
  <si>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</si>
  <si>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</si>
  <si>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</si>
  <si>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</si>
  <si>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330,000,000 หุ้น มูลค่า 1 บาทต่อหุ้น)</t>
  </si>
  <si>
    <t>4, 8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</si>
  <si>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</si>
  <si>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</si>
  <si>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</si>
  <si>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</si>
  <si>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</si>
  <si>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</si>
  <si>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</si>
  <si>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กลับรายการผลขาดทุนจากการด้อยค่าที่รับรู้ในกำไรหรือขาดทุน</t>
  </si>
  <si>
    <t>กลับรายการค่าเผื่อหนี้สงสัยจะสูญ</t>
  </si>
  <si>
    <t>ส่วนแบ่งขาดทุนจากเงินลงทุนในบริษัทร่วม (สุทธิจากภาษี)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</si>
  <si>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</si>
  <si>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</si>
  <si>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 (จ่าย) รับจากเงินเบิกเกินบัญชีและเงินกู้ยืมระยะสั้น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</si>
  <si>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</si>
  <si>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</si>
  <si>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</si>
  <si>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ค่าใช้จ่าย (ผลประโยชน์) ภาษีเงินได้</t>
  </si>
  <si>
    <t>(กลับรายการ) ค่าเผื่อมูลค่าสินค้าลดลงและสินค้าล้าสมัย</t>
  </si>
  <si>
    <t>ของบริษัทใหญ่</t>
  </si>
  <si>
    <t>เงินสดและรายการเทียบเท่าเงินสดเพิ่มขึ้น (ลดลง) สุทธิ</t>
  </si>
  <si>
    <t>กลับรายการผลขาดทุนจากการด้อยค่าซึ่งเป็นไปตาม TFRS 9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</si>
  <si>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</si>
  <si>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</si>
  <si>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</si>
  <si>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 xml:space="preserve">สำหรับงวดเก้าเดือนสิ้นสุด          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</si>
  <si>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</si>
  <si>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</si>
  <si>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</si>
  <si>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</si>
  <si>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 xml:space="preserve">สำหรับงวดเก้าเดือนสิ้นสุด           </t>
  </si>
  <si>
    <t>เงินสดจ่ายเพื่อให้กู้ยืมระยะยาวแก่กิจการอื่น</t>
  </si>
  <si>
    <t>(กำไร) ขาดทุนจากอัตราแลกเปลี่ยนที่ยังไม่เกิดขึ้นจริง</t>
  </si>
  <si>
    <t>ค่าใช้จ่ายภาษีเงินได้</t>
  </si>
  <si>
    <t>กระแสเงินสดสุทธิใช้ไปในกิจกรรมจัดหาเงิน</t>
  </si>
  <si>
    <t>สิทธิการใช้ที่ได้มาจากการทำสัญญา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</si>
</sst>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#,##0;\(#,##0\)"/>
    <numFmt numFmtId="168" formatCode="0.0%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5"/>
      <name val="Times New Roman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vertical="top"/>
    </xf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Alignment="1">
      <alignment vertical="top"/>
    </xf>
    <xf numFmtId="165" fontId="4" fillId="0" borderId="0" xfId="1" applyNumberFormat="1" applyFont="1" applyFill="1"/>
    <xf numFmtId="0" fontId="2" fillId="0" borderId="0" xfId="4" applyFont="1" applyFill="1" applyAlignment="1">
      <alignment horizontal="left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0" applyFont="1" applyFill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6" fontId="4" fillId="0" borderId="0" xfId="2" applyNumberFormat="1" applyFont="1" applyFill="1"/>
    <xf numFmtId="0" fontId="10" fillId="0" borderId="0" xfId="0" applyFont="1" applyFill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49" fontId="4" fillId="0" borderId="0" xfId="0" applyNumberFormat="1" applyFont="1" applyFill="1"/>
    <xf numFmtId="166" fontId="0" fillId="0" borderId="0" xfId="2" applyNumberFormat="1" applyFont="1" applyFill="1"/>
    <xf numFmtId="165" fontId="1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/>
    <xf numFmtId="165" fontId="0" fillId="0" borderId="0" xfId="1" applyNumberFormat="1" applyFont="1" applyBorder="1" applyAlignment="1"/>
    <xf numFmtId="0" fontId="4" fillId="0" borderId="0" xfId="2" applyFont="1" applyFill="1" applyAlignment="1">
      <alignment horizontal="left"/>
    </xf>
    <xf numFmtId="165" fontId="4" fillId="0" borderId="3" xfId="1" applyNumberFormat="1" applyFont="1" applyFill="1" applyBorder="1"/>
    <xf numFmtId="165" fontId="0" fillId="0" borderId="0" xfId="0" applyNumberFormat="1" applyFont="1" applyFill="1"/>
    <xf numFmtId="165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/>
    <xf numFmtId="165" fontId="0" fillId="0" borderId="2" xfId="1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/>
    <xf numFmtId="165" fontId="2" fillId="0" borderId="0" xfId="1" applyNumberFormat="1" applyFont="1" applyFill="1"/>
    <xf numFmtId="165" fontId="4" fillId="0" borderId="0" xfId="1" applyNumberFormat="1" applyFont="1"/>
    <xf numFmtId="0" fontId="0" fillId="0" borderId="0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quotePrefix="1" applyNumberFormat="1" applyFont="1" applyAlignment="1">
      <alignment horizontal="center"/>
    </xf>
    <xf numFmtId="165" fontId="0" fillId="0" borderId="0" xfId="1" applyNumberFormat="1" applyFont="1"/>
    <xf numFmtId="165" fontId="4" fillId="0" borderId="1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165" fontId="4" fillId="0" borderId="3" xfId="1" applyNumberFormat="1" applyFont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0" fillId="0" borderId="0" xfId="1" applyNumberFormat="1" applyFont="1" applyAlignment="1">
      <alignment horizontal="center"/>
    </xf>
    <xf numFmtId="165" fontId="4" fillId="0" borderId="2" xfId="1" applyNumberFormat="1" applyFon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0" fillId="0" borderId="0" xfId="0" applyNumberFormat="1"/>
    <xf numFmtId="165" fontId="0" fillId="0" borderId="0" xfId="1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1" fillId="0" borderId="0" xfId="1" applyFont="1" applyFill="1"/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3" fontId="0" fillId="0" borderId="0" xfId="1" applyFont="1" applyFill="1"/>
    <xf numFmtId="164" fontId="1" fillId="0" borderId="0" xfId="0" applyNumberFormat="1" applyFont="1" applyFill="1" applyAlignment="1"/>
    <xf numFmtId="164" fontId="1" fillId="0" borderId="0" xfId="0" applyNumberFormat="1" applyFont="1" applyFill="1" applyBorder="1" applyAlignment="1"/>
    <xf numFmtId="166" fontId="1" fillId="0" borderId="0" xfId="5" applyNumberFormat="1" applyFont="1" applyFill="1"/>
    <xf numFmtId="167" fontId="1" fillId="0" borderId="0" xfId="1" applyNumberFormat="1" applyFont="1" applyFill="1" applyBorder="1"/>
    <xf numFmtId="167" fontId="1" fillId="0" borderId="0" xfId="5" applyNumberFormat="1" applyFont="1" applyFill="1"/>
    <xf numFmtId="0" fontId="1" fillId="0" borderId="0" xfId="0" applyFont="1" applyFill="1" applyBorder="1" applyAlignment="1"/>
    <xf numFmtId="0" fontId="0" fillId="0" borderId="0" xfId="0" applyFont="1" applyFill="1" applyAlignment="1">
      <alignment horizontal="left"/>
    </xf>
    <xf numFmtId="43" fontId="2" fillId="0" borderId="0" xfId="1" applyFont="1" applyFill="1"/>
    <xf numFmtId="0" fontId="4" fillId="0" borderId="0" xfId="0" applyFont="1" applyFill="1" applyAlignment="1">
      <alignment vertical="center"/>
    </xf>
    <xf numFmtId="43" fontId="4" fillId="0" borderId="3" xfId="1" applyNumberFormat="1" applyFont="1" applyFill="1" applyBorder="1" applyAlignment="1"/>
    <xf numFmtId="43" fontId="4" fillId="0" borderId="0" xfId="1" applyNumberFormat="1" applyFont="1" applyFill="1" applyBorder="1" applyAlignment="1"/>
    <xf numFmtId="164" fontId="1" fillId="0" borderId="0" xfId="0" applyNumberFormat="1" applyFont="1" applyFill="1"/>
    <xf numFmtId="166" fontId="5" fillId="0" borderId="0" xfId="2" applyNumberFormat="1" applyFont="1" applyFill="1"/>
    <xf numFmtId="167" fontId="6" fillId="0" borderId="0" xfId="2" applyNumberFormat="1" applyFont="1" applyFill="1" applyAlignment="1">
      <alignment horizontal="center"/>
    </xf>
    <xf numFmtId="165" fontId="4" fillId="0" borderId="1" xfId="1" applyNumberFormat="1" applyFont="1" applyFill="1" applyBorder="1" applyAlignment="1"/>
    <xf numFmtId="166" fontId="1" fillId="0" borderId="0" xfId="2" applyNumberFormat="1" applyFont="1" applyFill="1"/>
    <xf numFmtId="165" fontId="1" fillId="0" borderId="0" xfId="1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164" fontId="4" fillId="0" borderId="3" xfId="0" applyNumberFormat="1" applyFont="1" applyBorder="1"/>
    <xf numFmtId="165" fontId="1" fillId="0" borderId="0" xfId="0" applyNumberFormat="1" applyFont="1"/>
    <xf numFmtId="0" fontId="0" fillId="0" borderId="0" xfId="0" applyFont="1" applyBorder="1" applyAlignment="1"/>
    <xf numFmtId="43" fontId="2" fillId="0" borderId="0" xfId="0" applyNumberFormat="1" applyFont="1"/>
    <xf numFmtId="165" fontId="4" fillId="0" borderId="0" xfId="1" applyNumberFormat="1" applyFont="1" applyFill="1" applyBorder="1" applyAlignment="1"/>
    <xf numFmtId="165" fontId="1" fillId="0" borderId="0" xfId="1" quotePrefix="1" applyNumberFormat="1" applyFont="1" applyFill="1" applyBorder="1" applyAlignment="1">
      <alignment horizontal="center"/>
    </xf>
    <xf numFmtId="10" fontId="1" fillId="0" borderId="0" xfId="6" applyNumberFormat="1" applyFont="1" applyFill="1"/>
    <xf numFmtId="0" fontId="4" fillId="0" borderId="0" xfId="4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0" applyFont="1" applyBorder="1"/>
    <xf numFmtId="165" fontId="8" fillId="0" borderId="0" xfId="1" applyNumberFormat="1" applyFont="1" applyBorder="1" applyAlignment="1">
      <alignment horizontal="right"/>
    </xf>
    <xf numFmtId="165" fontId="0" fillId="0" borderId="0" xfId="1" quotePrefix="1" applyNumberFormat="1" applyFont="1"/>
    <xf numFmtId="165" fontId="4" fillId="0" borderId="1" xfId="1" applyNumberFormat="1" applyFont="1" applyBorder="1"/>
    <xf numFmtId="37" fontId="11" fillId="0" borderId="0" xfId="0" applyNumberFormat="1" applyFont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37" fontId="0" fillId="0" borderId="0" xfId="0" applyNumberFormat="1"/>
    <xf numFmtId="165" fontId="0" fillId="0" borderId="2" xfId="1" quotePrefix="1" applyNumberFormat="1" applyFont="1" applyBorder="1" applyAlignment="1">
      <alignment horizontal="center"/>
    </xf>
    <xf numFmtId="0" fontId="6" fillId="0" borderId="0" xfId="0" applyFont="1"/>
    <xf numFmtId="43" fontId="1" fillId="0" borderId="0" xfId="1" applyFont="1" applyFill="1" applyBorder="1" applyAlignment="1"/>
    <xf numFmtId="37" fontId="4" fillId="0" borderId="0" xfId="0" applyNumberFormat="1" applyFont="1" applyAlignment="1">
      <alignment horizontal="right"/>
    </xf>
    <xf numFmtId="165" fontId="0" fillId="0" borderId="2" xfId="1" applyNumberFormat="1" applyFont="1" applyBorder="1" applyAlignment="1">
      <alignment horizontal="center"/>
    </xf>
    <xf numFmtId="10" fontId="0" fillId="0" borderId="0" xfId="6" applyNumberFormat="1" applyFont="1"/>
    <xf numFmtId="164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165" fontId="4" fillId="0" borderId="3" xfId="1" applyNumberFormat="1" applyFont="1" applyBorder="1" applyAlignment="1">
      <alignment wrapText="1"/>
    </xf>
    <xf numFmtId="165" fontId="4" fillId="0" borderId="3" xfId="1" applyNumberFormat="1" applyFont="1" applyBorder="1"/>
    <xf numFmtId="167" fontId="0" fillId="0" borderId="0" xfId="5" applyNumberFormat="1" applyFont="1"/>
    <xf numFmtId="165" fontId="4" fillId="0" borderId="0" xfId="1" quotePrefix="1" applyNumberFormat="1" applyFont="1" applyAlignment="1">
      <alignment horizontal="center"/>
    </xf>
    <xf numFmtId="0" fontId="2" fillId="0" borderId="0" xfId="3" applyFont="1"/>
    <xf numFmtId="0" fontId="0" fillId="0" borderId="0" xfId="3" applyFont="1"/>
    <xf numFmtId="167" fontId="4" fillId="0" borderId="0" xfId="3" applyNumberFormat="1" applyFont="1" applyAlignment="1">
      <alignment horizontal="center"/>
    </xf>
    <xf numFmtId="16" fontId="0" fillId="0" borderId="0" xfId="0" applyNumberFormat="1"/>
    <xf numFmtId="0" fontId="4" fillId="0" borderId="0" xfId="4" applyFont="1" applyAlignment="1">
      <alignment horizontal="center"/>
    </xf>
    <xf numFmtId="0" fontId="0" fillId="0" borderId="0" xfId="1" applyNumberFormat="1" applyFont="1" applyAlignment="1">
      <alignment horizontal="center"/>
    </xf>
    <xf numFmtId="167" fontId="0" fillId="0" borderId="0" xfId="2" applyNumberFormat="1" applyFont="1"/>
    <xf numFmtId="165" fontId="1" fillId="0" borderId="2" xfId="1" applyNumberFormat="1" applyFont="1" applyBorder="1" applyAlignment="1">
      <alignment horizontal="right"/>
    </xf>
    <xf numFmtId="43" fontId="0" fillId="0" borderId="0" xfId="1" applyFont="1"/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center"/>
    </xf>
    <xf numFmtId="164" fontId="4" fillId="0" borderId="0" xfId="1" applyNumberFormat="1" applyFont="1" applyAlignment="1">
      <alignment horizontal="right"/>
    </xf>
    <xf numFmtId="164" fontId="0" fillId="0" borderId="2" xfId="0" applyNumberFormat="1" applyBorder="1"/>
    <xf numFmtId="165" fontId="0" fillId="0" borderId="2" xfId="1" applyNumberFormat="1" applyFont="1" applyBorder="1"/>
    <xf numFmtId="164" fontId="4" fillId="0" borderId="0" xfId="0" applyNumberFormat="1" applyFont="1"/>
    <xf numFmtId="43" fontId="4" fillId="0" borderId="0" xfId="1" applyFont="1"/>
    <xf numFmtId="164" fontId="0" fillId="0" borderId="0" xfId="0" applyNumberFormat="1" applyBorder="1" applyAlignment="1">
      <alignment horizontal="right"/>
    </xf>
    <xf numFmtId="37" fontId="0" fillId="0" borderId="0" xfId="0" applyNumberFormat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3" applyFont="1" applyFill="1"/>
    <xf numFmtId="0" fontId="0" fillId="0" borderId="0" xfId="1" applyNumberFormat="1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65" fontId="1" fillId="0" borderId="0" xfId="1" applyNumberFormat="1" applyFont="1" applyFill="1" applyAlignment="1">
      <alignment horizontal="right"/>
    </xf>
    <xf numFmtId="164" fontId="0" fillId="0" borderId="0" xfId="0" applyNumberFormat="1" applyFill="1"/>
    <xf numFmtId="165" fontId="0" fillId="0" borderId="0" xfId="1" quotePrefix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0" fillId="0" borderId="2" xfId="0" applyNumberFormat="1" applyFill="1" applyBorder="1"/>
    <xf numFmtId="164" fontId="4" fillId="0" borderId="3" xfId="0" applyNumberFormat="1" applyFont="1" applyFill="1" applyBorder="1"/>
    <xf numFmtId="164" fontId="4" fillId="0" borderId="0" xfId="0" applyNumberFormat="1" applyFont="1" applyFill="1"/>
    <xf numFmtId="0" fontId="4" fillId="0" borderId="0" xfId="4" applyFont="1" applyFill="1" applyAlignment="1">
      <alignment horizontal="center"/>
    </xf>
    <xf numFmtId="0" fontId="0" fillId="0" borderId="0" xfId="0" applyFont="1" applyAlignment="1">
      <alignment horizontal="left"/>
    </xf>
    <xf numFmtId="166" fontId="0" fillId="0" borderId="0" xfId="5" applyNumberFormat="1" applyFont="1" applyFill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Alignment="1">
      <alignment horizontal="right"/>
    </xf>
    <xf numFmtId="37" fontId="0" fillId="0" borderId="0" xfId="0" applyNumberFormat="1" applyFont="1"/>
    <xf numFmtId="37" fontId="0" fillId="0" borderId="0" xfId="0" applyNumberFormat="1" applyFont="1" applyAlignment="1">
      <alignment horizontal="right"/>
    </xf>
    <xf numFmtId="168" fontId="1" fillId="0" borderId="0" xfId="6" applyNumberFormat="1" applyFont="1" applyFill="1"/>
    <xf numFmtId="165" fontId="4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/>
    <xf numFmtId="165" fontId="4" fillId="0" borderId="4" xfId="1" applyNumberFormat="1" applyFont="1" applyBorder="1" applyAlignment="1">
      <alignment wrapText="1"/>
    </xf>
    <xf numFmtId="165" fontId="6" fillId="0" borderId="0" xfId="1" applyNumberFormat="1" applyFont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67" fontId="4" fillId="0" borderId="0" xfId="3" applyNumberFormat="1" applyFont="1" applyAlignment="1">
      <alignment horizontal="center"/>
    </xf>
  </cellXfs>
  <cellStyles count="8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M78"/>
  <sheetViews>
    <sheetView tabSelected="1" view="pageBreakPreview" zoomScale="90" zoomScaleNormal="100" zoomScaleSheetLayoutView="90" workbookViewId="0">
      <selection activeCell="I82" sqref="I82"/>
    </sheetView>
  </sheetViews>
  <sheetFormatPr defaultRowHeight="20" customHeight="1" x14ac:dyDescent="0.65"/>
  <cols>
    <col min="1" max="1" width="47.59765625" customWidth="1"/>
    <col min="2" max="2" width="9.3984375" style="10" customWidth="1"/>
    <col min="3" max="3" width="12.69921875" style="34" customWidth="1"/>
    <col min="4" max="4" width="1" style="68" customWidth="1"/>
    <col min="5" max="5" width="12.69921875" style="68" customWidth="1"/>
    <col min="6" max="6" width="1" style="68" customWidth="1"/>
    <col min="7" max="7" width="12.69921875" style="34" customWidth="1"/>
    <col min="8" max="8" width="1.296875" style="34" customWidth="1"/>
    <col min="9" max="9" width="12.69921875" style="34" customWidth="1"/>
    <col min="10" max="10" width="11" bestFit="1" customWidth="1"/>
  </cols>
  <sheetData>
    <row r="1" spans="1:10" s="4" customFormat="1" ht="23.5" customHeight="1" x14ac:dyDescent="0.7">
      <c r="A1" s="1" t="s">
        <v>0</v>
      </c>
      <c r="B1" s="2"/>
      <c r="C1" s="63"/>
      <c r="D1" s="62"/>
      <c r="E1" s="62"/>
      <c r="F1" s="62"/>
      <c r="G1" s="63"/>
      <c r="H1" s="63"/>
      <c r="I1" s="63"/>
    </row>
    <row r="2" spans="1:10" s="4" customFormat="1" ht="20" customHeight="1" x14ac:dyDescent="0.7">
      <c r="A2" s="1" t="s">
        <v>1</v>
      </c>
      <c r="B2" s="2"/>
      <c r="C2" s="63"/>
      <c r="D2" s="62"/>
      <c r="E2" s="62"/>
      <c r="F2" s="62"/>
      <c r="G2" s="63"/>
      <c r="H2" s="63"/>
      <c r="I2" s="63"/>
    </row>
    <row r="3" spans="1:10" s="4" customFormat="1" ht="20" customHeight="1" x14ac:dyDescent="0.7">
      <c r="B3" s="5"/>
      <c r="C3" s="21"/>
      <c r="D3" s="64"/>
      <c r="E3" s="64"/>
      <c r="F3" s="64"/>
      <c r="G3" s="21"/>
      <c r="H3" s="21"/>
      <c r="I3" s="21"/>
    </row>
    <row r="4" spans="1:10" ht="20" customHeight="1" x14ac:dyDescent="0.7">
      <c r="B4" s="7"/>
      <c r="C4" s="190" t="s">
        <v>2</v>
      </c>
      <c r="D4" s="190"/>
      <c r="E4" s="190"/>
      <c r="F4" s="190"/>
      <c r="G4" s="189" t="s">
        <v>3</v>
      </c>
      <c r="H4" s="189"/>
      <c r="I4" s="189"/>
    </row>
    <row r="5" spans="1:10" ht="20" customHeight="1" x14ac:dyDescent="0.65">
      <c r="B5" s="7"/>
      <c r="C5" s="18" t="s">
        <v>171</v>
      </c>
      <c r="D5" s="77"/>
      <c r="E5" s="77" t="s">
        <v>4</v>
      </c>
      <c r="F5" s="77"/>
      <c r="G5" s="77" t="s">
        <v>171</v>
      </c>
      <c r="H5" s="77"/>
      <c r="I5" s="77" t="s">
        <v>4</v>
      </c>
    </row>
    <row r="6" spans="1:10" ht="20" customHeight="1" x14ac:dyDescent="0.7">
      <c r="A6" s="1" t="s">
        <v>5</v>
      </c>
      <c r="B6" s="7" t="s">
        <v>6</v>
      </c>
      <c r="C6" s="114">
        <v>2563</v>
      </c>
      <c r="D6" s="65"/>
      <c r="E6" s="65">
        <v>2562</v>
      </c>
      <c r="F6" s="65"/>
      <c r="G6" s="65">
        <v>2563</v>
      </c>
      <c r="H6" s="65"/>
      <c r="I6" s="65">
        <v>2562</v>
      </c>
      <c r="J6" s="15"/>
    </row>
    <row r="7" spans="1:10" ht="20" customHeight="1" x14ac:dyDescent="0.7">
      <c r="A7" s="1"/>
      <c r="B7" s="7"/>
      <c r="C7" s="115" t="s">
        <v>107</v>
      </c>
      <c r="D7" s="108"/>
      <c r="E7" s="108"/>
      <c r="F7" s="8"/>
      <c r="G7" s="108" t="s">
        <v>107</v>
      </c>
      <c r="H7" s="65"/>
      <c r="I7" s="65"/>
    </row>
    <row r="8" spans="1:10" ht="20" customHeight="1" x14ac:dyDescent="0.65">
      <c r="B8" s="7"/>
      <c r="C8" s="188" t="s">
        <v>7</v>
      </c>
      <c r="D8" s="188"/>
      <c r="E8" s="188"/>
      <c r="F8" s="188"/>
      <c r="G8" s="188"/>
      <c r="H8" s="188"/>
      <c r="I8" s="188"/>
    </row>
    <row r="9" spans="1:10" ht="20" customHeight="1" x14ac:dyDescent="0.7">
      <c r="A9" s="9" t="s">
        <v>8</v>
      </c>
      <c r="C9" s="66"/>
      <c r="D9" s="66"/>
      <c r="E9" s="66"/>
      <c r="F9" s="66"/>
      <c r="G9" s="66"/>
      <c r="H9" s="66"/>
      <c r="I9" s="66"/>
    </row>
    <row r="10" spans="1:10" ht="20" customHeight="1" x14ac:dyDescent="0.65">
      <c r="A10" t="s">
        <v>9</v>
      </c>
      <c r="C10" s="66">
        <v>128658</v>
      </c>
      <c r="D10" s="66"/>
      <c r="E10" s="66">
        <v>141420</v>
      </c>
      <c r="F10" s="66"/>
      <c r="G10" s="66">
        <v>90088</v>
      </c>
      <c r="H10" s="66"/>
      <c r="I10" s="66">
        <v>107953</v>
      </c>
    </row>
    <row r="11" spans="1:10" ht="24.5" customHeight="1" x14ac:dyDescent="0.65">
      <c r="A11" t="s">
        <v>138</v>
      </c>
      <c r="B11" s="10">
        <v>4</v>
      </c>
      <c r="C11" s="66">
        <v>867917</v>
      </c>
      <c r="D11" s="66"/>
      <c r="E11" s="66">
        <v>775320</v>
      </c>
      <c r="F11" s="66"/>
      <c r="G11" s="66">
        <v>869093</v>
      </c>
      <c r="H11" s="66"/>
      <c r="I11" s="66">
        <v>773188</v>
      </c>
      <c r="J11" s="76"/>
    </row>
    <row r="12" spans="1:10" ht="20" hidden="1" customHeight="1" x14ac:dyDescent="0.65">
      <c r="A12" t="s">
        <v>86</v>
      </c>
      <c r="B12" s="10">
        <v>3</v>
      </c>
      <c r="C12" s="66"/>
      <c r="D12" s="66"/>
      <c r="E12" s="67">
        <v>0</v>
      </c>
      <c r="F12" s="66"/>
      <c r="G12" s="66"/>
      <c r="H12" s="66"/>
      <c r="I12" s="67">
        <v>0</v>
      </c>
    </row>
    <row r="13" spans="1:10" ht="20" customHeight="1" x14ac:dyDescent="0.65">
      <c r="A13" t="s">
        <v>10</v>
      </c>
      <c r="C13" s="66"/>
      <c r="E13" s="66"/>
      <c r="G13" s="66"/>
      <c r="H13" s="68"/>
      <c r="I13" s="68"/>
    </row>
    <row r="14" spans="1:10" ht="20" customHeight="1" x14ac:dyDescent="0.65">
      <c r="A14" t="s">
        <v>102</v>
      </c>
      <c r="C14" s="66">
        <v>1200</v>
      </c>
      <c r="D14" s="66"/>
      <c r="E14" s="66">
        <v>1200</v>
      </c>
      <c r="F14" s="66"/>
      <c r="G14" s="66">
        <v>1200</v>
      </c>
      <c r="H14" s="66"/>
      <c r="I14" s="66">
        <v>1200</v>
      </c>
    </row>
    <row r="15" spans="1:10" ht="20" customHeight="1" x14ac:dyDescent="0.65">
      <c r="A15" t="s">
        <v>11</v>
      </c>
      <c r="C15" s="66">
        <v>953220</v>
      </c>
      <c r="D15" s="66"/>
      <c r="E15" s="66">
        <v>802170</v>
      </c>
      <c r="F15" s="66"/>
      <c r="G15" s="66">
        <v>950059</v>
      </c>
      <c r="H15" s="66"/>
      <c r="I15" s="66">
        <v>798582</v>
      </c>
    </row>
    <row r="16" spans="1:10" ht="20" customHeight="1" x14ac:dyDescent="0.65">
      <c r="A16" t="s">
        <v>12</v>
      </c>
      <c r="C16" s="28">
        <v>918</v>
      </c>
      <c r="D16" s="66"/>
      <c r="E16" s="66">
        <v>900</v>
      </c>
      <c r="F16" s="66"/>
      <c r="G16" s="28">
        <v>918</v>
      </c>
      <c r="H16" s="66"/>
      <c r="I16" s="66">
        <v>900</v>
      </c>
    </row>
    <row r="17" spans="1:9" ht="20" customHeight="1" x14ac:dyDescent="0.7">
      <c r="A17" s="4" t="s">
        <v>13</v>
      </c>
      <c r="C17" s="69">
        <f>SUM(C10:C16)</f>
        <v>1951913</v>
      </c>
      <c r="D17" s="70"/>
      <c r="E17" s="69">
        <f>SUM(E10:E16)</f>
        <v>1721010</v>
      </c>
      <c r="F17" s="70"/>
      <c r="G17" s="69">
        <f>SUM(G10:G16)</f>
        <v>1911358</v>
      </c>
      <c r="H17" s="70"/>
      <c r="I17" s="69">
        <f>SUM(I10:I16)</f>
        <v>1681823</v>
      </c>
    </row>
    <row r="18" spans="1:9" ht="20" customHeight="1" x14ac:dyDescent="0.65">
      <c r="C18" s="66"/>
      <c r="D18" s="66"/>
      <c r="E18" s="66"/>
      <c r="F18" s="66"/>
      <c r="G18" s="66"/>
      <c r="H18" s="66"/>
      <c r="I18" s="66"/>
    </row>
    <row r="19" spans="1:9" ht="20" customHeight="1" x14ac:dyDescent="0.7">
      <c r="A19" s="9" t="s">
        <v>14</v>
      </c>
      <c r="C19" s="66"/>
      <c r="D19" s="66"/>
      <c r="E19" s="66"/>
      <c r="F19" s="66"/>
      <c r="G19" s="66"/>
      <c r="H19" s="66"/>
      <c r="I19" s="66"/>
    </row>
    <row r="20" spans="1:9" ht="20" customHeight="1" x14ac:dyDescent="0.65">
      <c r="A20" t="s">
        <v>15</v>
      </c>
      <c r="B20" s="10">
        <v>5</v>
      </c>
      <c r="C20" s="73">
        <v>0</v>
      </c>
      <c r="D20" s="66"/>
      <c r="E20" s="73">
        <v>0</v>
      </c>
      <c r="F20" s="66"/>
      <c r="G20" s="66">
        <v>500</v>
      </c>
      <c r="H20" s="66"/>
      <c r="I20" s="66">
        <v>500</v>
      </c>
    </row>
    <row r="21" spans="1:9" s="11" customFormat="1" ht="20" customHeight="1" x14ac:dyDescent="0.65">
      <c r="A21" t="s">
        <v>16</v>
      </c>
      <c r="B21" s="10">
        <v>6</v>
      </c>
      <c r="C21" s="67">
        <v>0</v>
      </c>
      <c r="D21" s="66"/>
      <c r="E21" s="67">
        <v>0</v>
      </c>
      <c r="F21" s="66"/>
      <c r="G21" s="66">
        <v>10000</v>
      </c>
      <c r="H21" s="66"/>
      <c r="I21" s="66">
        <v>10000</v>
      </c>
    </row>
    <row r="22" spans="1:9" ht="20" customHeight="1" x14ac:dyDescent="0.65">
      <c r="A22" t="s">
        <v>139</v>
      </c>
      <c r="C22" s="68">
        <v>7383</v>
      </c>
      <c r="D22" s="66"/>
      <c r="E22" s="68">
        <v>7383</v>
      </c>
      <c r="F22" s="66"/>
      <c r="G22" s="68">
        <v>7383</v>
      </c>
      <c r="H22" s="66"/>
      <c r="I22" s="68">
        <v>7383</v>
      </c>
    </row>
    <row r="23" spans="1:9" ht="20" customHeight="1" x14ac:dyDescent="0.65">
      <c r="A23" t="s">
        <v>17</v>
      </c>
      <c r="C23" s="66">
        <v>450</v>
      </c>
      <c r="D23" s="66"/>
      <c r="E23" s="68">
        <v>1350</v>
      </c>
      <c r="F23" s="66"/>
      <c r="G23" s="66">
        <v>450</v>
      </c>
      <c r="H23" s="66"/>
      <c r="I23" s="66">
        <v>1350</v>
      </c>
    </row>
    <row r="24" spans="1:9" ht="20" customHeight="1" x14ac:dyDescent="0.65">
      <c r="A24" t="s">
        <v>18</v>
      </c>
      <c r="C24" s="66">
        <v>133817</v>
      </c>
      <c r="D24" s="66"/>
      <c r="E24" s="123">
        <v>134013</v>
      </c>
      <c r="F24" s="66"/>
      <c r="G24" s="66">
        <v>135905</v>
      </c>
      <c r="H24" s="66"/>
      <c r="I24" s="66">
        <v>136101</v>
      </c>
    </row>
    <row r="25" spans="1:9" ht="20" customHeight="1" x14ac:dyDescent="0.65">
      <c r="A25" t="s">
        <v>19</v>
      </c>
      <c r="B25" s="10">
        <v>7</v>
      </c>
      <c r="C25" s="66">
        <v>541259</v>
      </c>
      <c r="D25" s="66"/>
      <c r="E25" s="123">
        <v>455858</v>
      </c>
      <c r="F25" s="66"/>
      <c r="G25" s="66">
        <v>539019</v>
      </c>
      <c r="H25" s="66"/>
      <c r="I25" s="66">
        <v>454286</v>
      </c>
    </row>
    <row r="26" spans="1:9" ht="20" customHeight="1" x14ac:dyDescent="0.65">
      <c r="A26" t="s">
        <v>140</v>
      </c>
      <c r="B26" s="10">
        <v>7</v>
      </c>
      <c r="C26" s="66">
        <v>17323</v>
      </c>
      <c r="D26" s="66"/>
      <c r="E26" s="68">
        <v>0</v>
      </c>
      <c r="F26" s="66"/>
      <c r="G26" s="66">
        <v>17323</v>
      </c>
      <c r="H26" s="66"/>
      <c r="I26" s="66">
        <v>0</v>
      </c>
    </row>
    <row r="27" spans="1:9" ht="20" customHeight="1" x14ac:dyDescent="0.65">
      <c r="A27" t="s">
        <v>20</v>
      </c>
      <c r="C27" s="66">
        <v>54149</v>
      </c>
      <c r="D27" s="66"/>
      <c r="E27" s="68">
        <v>59481</v>
      </c>
      <c r="F27" s="66"/>
      <c r="G27" s="66">
        <v>53568</v>
      </c>
      <c r="H27" s="66"/>
      <c r="I27" s="66">
        <v>58679</v>
      </c>
    </row>
    <row r="28" spans="1:9" ht="20" customHeight="1" x14ac:dyDescent="0.65">
      <c r="A28" t="s">
        <v>21</v>
      </c>
      <c r="C28" s="66">
        <v>3971</v>
      </c>
      <c r="D28" s="66"/>
      <c r="E28" s="68">
        <v>3078</v>
      </c>
      <c r="F28" s="66"/>
      <c r="G28" s="66">
        <v>3631</v>
      </c>
      <c r="H28" s="66"/>
      <c r="I28" s="66">
        <v>2760</v>
      </c>
    </row>
    <row r="29" spans="1:9" ht="20" customHeight="1" x14ac:dyDescent="0.7">
      <c r="A29" s="4" t="s">
        <v>22</v>
      </c>
      <c r="C29" s="124">
        <f>SUM(C20:C28)</f>
        <v>758352</v>
      </c>
      <c r="D29" s="70"/>
      <c r="E29" s="124">
        <f>SUM(E20:E28)</f>
        <v>661163</v>
      </c>
      <c r="F29" s="70"/>
      <c r="G29" s="69">
        <f>SUM(G20:G28)</f>
        <v>767779</v>
      </c>
      <c r="H29" s="70"/>
      <c r="I29" s="69">
        <f>SUM(I20:I28)</f>
        <v>671059</v>
      </c>
    </row>
    <row r="30" spans="1:9" ht="20" customHeight="1" x14ac:dyDescent="0.7">
      <c r="A30" s="4"/>
      <c r="C30" s="68"/>
      <c r="D30" s="66"/>
      <c r="F30" s="66"/>
      <c r="G30" s="68"/>
      <c r="H30" s="66"/>
      <c r="I30" s="68"/>
    </row>
    <row r="31" spans="1:9" ht="20" customHeight="1" thickBot="1" x14ac:dyDescent="0.75">
      <c r="A31" s="4" t="s">
        <v>23</v>
      </c>
      <c r="C31" s="71">
        <f>SUM(C17+C29)</f>
        <v>2710265</v>
      </c>
      <c r="D31" s="70"/>
      <c r="E31" s="71">
        <f>SUM(E17+E29)</f>
        <v>2382173</v>
      </c>
      <c r="F31" s="70"/>
      <c r="G31" s="71">
        <f>SUM(G17+G29)</f>
        <v>2679137</v>
      </c>
      <c r="H31" s="70"/>
      <c r="I31" s="71">
        <f>SUM(I17+I29)</f>
        <v>2352882</v>
      </c>
    </row>
    <row r="32" spans="1:9" ht="20" customHeight="1" thickTop="1" x14ac:dyDescent="0.7">
      <c r="A32" s="121"/>
      <c r="B32" s="117"/>
      <c r="C32" s="72"/>
      <c r="D32" s="122"/>
      <c r="E32" s="72"/>
      <c r="F32" s="122"/>
      <c r="G32" s="72"/>
      <c r="H32" s="72"/>
      <c r="I32" s="72"/>
    </row>
    <row r="33" spans="1:11" s="4" customFormat="1" ht="23.5" customHeight="1" x14ac:dyDescent="0.7">
      <c r="A33" s="1" t="s">
        <v>0</v>
      </c>
      <c r="B33" s="2"/>
      <c r="C33" s="63"/>
      <c r="D33" s="62"/>
      <c r="E33" s="62"/>
      <c r="F33" s="62"/>
      <c r="G33" s="63"/>
      <c r="H33" s="63"/>
      <c r="I33" s="63"/>
    </row>
    <row r="34" spans="1:11" s="4" customFormat="1" ht="20" customHeight="1" x14ac:dyDescent="0.7">
      <c r="A34" s="1" t="s">
        <v>1</v>
      </c>
      <c r="B34" s="2"/>
      <c r="C34" s="63"/>
      <c r="D34" s="62"/>
      <c r="E34" s="62"/>
      <c r="F34" s="62"/>
      <c r="G34" s="63"/>
      <c r="H34" s="63"/>
      <c r="I34" s="63"/>
    </row>
    <row r="35" spans="1:11" s="4" customFormat="1" ht="20" customHeight="1" x14ac:dyDescent="0.7">
      <c r="B35" s="5"/>
      <c r="C35" s="21"/>
      <c r="D35" s="64"/>
      <c r="E35" s="64"/>
      <c r="F35" s="64"/>
      <c r="G35" s="21"/>
      <c r="H35" s="21"/>
      <c r="I35" s="21"/>
    </row>
    <row r="36" spans="1:11" ht="20" customHeight="1" x14ac:dyDescent="0.7">
      <c r="B36" s="117"/>
      <c r="C36" s="190" t="s">
        <v>2</v>
      </c>
      <c r="D36" s="190"/>
      <c r="E36" s="190"/>
      <c r="F36" s="190"/>
      <c r="G36" s="189" t="s">
        <v>3</v>
      </c>
      <c r="H36" s="189"/>
      <c r="I36" s="189"/>
    </row>
    <row r="37" spans="1:11" ht="20" customHeight="1" x14ac:dyDescent="0.65">
      <c r="B37" s="117"/>
      <c r="C37" s="18" t="s">
        <v>171</v>
      </c>
      <c r="D37" s="77"/>
      <c r="E37" s="77" t="s">
        <v>4</v>
      </c>
      <c r="F37" s="77"/>
      <c r="G37" s="77" t="s">
        <v>171</v>
      </c>
      <c r="H37" s="77"/>
      <c r="I37" s="77" t="s">
        <v>4</v>
      </c>
    </row>
    <row r="38" spans="1:11" ht="24" customHeight="1" x14ac:dyDescent="0.7">
      <c r="A38" s="1" t="s">
        <v>141</v>
      </c>
      <c r="B38" s="117" t="s">
        <v>6</v>
      </c>
      <c r="C38" s="114">
        <v>2563</v>
      </c>
      <c r="D38" s="65"/>
      <c r="E38" s="65">
        <v>2562</v>
      </c>
      <c r="F38" s="65"/>
      <c r="G38" s="65">
        <v>2563</v>
      </c>
      <c r="H38" s="65"/>
      <c r="I38" s="65">
        <v>2562</v>
      </c>
      <c r="J38" s="15"/>
    </row>
    <row r="39" spans="1:11" ht="20" customHeight="1" x14ac:dyDescent="0.7">
      <c r="A39" s="1"/>
      <c r="B39" s="117"/>
      <c r="C39" s="115" t="s">
        <v>107</v>
      </c>
      <c r="D39" s="108"/>
      <c r="E39" s="108"/>
      <c r="F39" s="8"/>
      <c r="G39" s="108" t="s">
        <v>107</v>
      </c>
      <c r="H39" s="65"/>
      <c r="I39" s="65"/>
    </row>
    <row r="40" spans="1:11" ht="20" customHeight="1" x14ac:dyDescent="0.65">
      <c r="B40" s="117"/>
      <c r="C40" s="188" t="s">
        <v>7</v>
      </c>
      <c r="D40" s="188"/>
      <c r="E40" s="188"/>
      <c r="F40" s="188"/>
      <c r="G40" s="188"/>
      <c r="H40" s="188"/>
      <c r="I40" s="188"/>
    </row>
    <row r="41" spans="1:11" ht="20" customHeight="1" x14ac:dyDescent="0.65">
      <c r="A41" s="16" t="s">
        <v>24</v>
      </c>
      <c r="C41" s="66"/>
      <c r="D41" s="66"/>
      <c r="E41" s="66"/>
      <c r="F41" s="66"/>
      <c r="G41" s="66"/>
      <c r="H41" s="66"/>
      <c r="I41" s="66"/>
    </row>
    <row r="42" spans="1:11" ht="20" customHeight="1" x14ac:dyDescent="0.65">
      <c r="A42" t="s">
        <v>96</v>
      </c>
      <c r="C42" s="66"/>
      <c r="D42" s="66"/>
      <c r="E42" s="66"/>
      <c r="F42" s="66"/>
      <c r="G42" s="66"/>
      <c r="H42" s="66"/>
      <c r="I42" s="66"/>
      <c r="K42" s="76"/>
    </row>
    <row r="43" spans="1:11" ht="20" customHeight="1" x14ac:dyDescent="0.65">
      <c r="A43" t="s">
        <v>103</v>
      </c>
      <c r="C43" s="66">
        <v>2438</v>
      </c>
      <c r="D43" s="66"/>
      <c r="E43" s="66">
        <v>33185</v>
      </c>
      <c r="F43" s="66"/>
      <c r="G43" s="66">
        <v>2438</v>
      </c>
      <c r="H43" s="66"/>
      <c r="I43" s="66">
        <v>33185</v>
      </c>
    </row>
    <row r="44" spans="1:11" ht="23" customHeight="1" x14ac:dyDescent="0.65">
      <c r="A44" t="s">
        <v>142</v>
      </c>
      <c r="B44" s="10">
        <v>4</v>
      </c>
      <c r="C44" s="66">
        <v>450509</v>
      </c>
      <c r="D44" s="66"/>
      <c r="E44" s="66">
        <v>333836</v>
      </c>
      <c r="F44" s="66"/>
      <c r="G44" s="66">
        <v>449763</v>
      </c>
      <c r="H44" s="66"/>
      <c r="I44" s="66">
        <v>332853</v>
      </c>
    </row>
    <row r="45" spans="1:11" ht="20" hidden="1" customHeight="1" x14ac:dyDescent="0.65">
      <c r="A45" t="s">
        <v>104</v>
      </c>
      <c r="C45" s="66"/>
      <c r="E45" s="66"/>
      <c r="G45" s="66"/>
      <c r="H45" s="68"/>
      <c r="I45" s="68"/>
    </row>
    <row r="46" spans="1:11" ht="20" hidden="1" customHeight="1" x14ac:dyDescent="0.65">
      <c r="A46" t="s">
        <v>102</v>
      </c>
      <c r="B46" s="10">
        <v>15</v>
      </c>
      <c r="C46" s="66"/>
      <c r="D46" s="66"/>
      <c r="E46" s="67"/>
      <c r="F46" s="66"/>
      <c r="G46" s="66"/>
      <c r="H46" s="66"/>
      <c r="I46" s="67"/>
    </row>
    <row r="47" spans="1:11" ht="21.5" customHeight="1" x14ac:dyDescent="0.65">
      <c r="A47" t="s">
        <v>143</v>
      </c>
      <c r="C47" s="66"/>
      <c r="D47" s="66"/>
      <c r="E47" s="73"/>
      <c r="F47" s="66"/>
      <c r="G47" s="66"/>
      <c r="H47" s="66"/>
      <c r="I47" s="73"/>
    </row>
    <row r="48" spans="1:11" ht="22" customHeight="1" x14ac:dyDescent="0.65">
      <c r="A48" t="s">
        <v>144</v>
      </c>
      <c r="B48" s="10">
        <v>9</v>
      </c>
      <c r="C48" s="66">
        <v>6182</v>
      </c>
      <c r="D48" s="66"/>
      <c r="E48" s="66">
        <v>0</v>
      </c>
      <c r="F48" s="66"/>
      <c r="G48" s="66">
        <v>6182</v>
      </c>
      <c r="H48" s="66"/>
      <c r="I48" s="67">
        <v>0</v>
      </c>
    </row>
    <row r="49" spans="1:9" ht="20" hidden="1" customHeight="1" x14ac:dyDescent="0.65">
      <c r="A49" t="s">
        <v>25</v>
      </c>
      <c r="B49" s="10">
        <v>4</v>
      </c>
      <c r="D49" s="66"/>
      <c r="E49" s="73">
        <v>0</v>
      </c>
      <c r="F49" s="66"/>
      <c r="H49" s="66"/>
      <c r="I49" s="73">
        <v>0</v>
      </c>
    </row>
    <row r="50" spans="1:9" ht="20" customHeight="1" x14ac:dyDescent="0.65">
      <c r="A50" t="s">
        <v>145</v>
      </c>
      <c r="C50" s="66">
        <v>20112</v>
      </c>
      <c r="D50" s="66"/>
      <c r="E50" s="66">
        <v>7977</v>
      </c>
      <c r="F50" s="66"/>
      <c r="G50" s="66">
        <v>19838</v>
      </c>
      <c r="H50" s="66"/>
      <c r="I50" s="67">
        <v>7193</v>
      </c>
    </row>
    <row r="51" spans="1:9" ht="23" customHeight="1" x14ac:dyDescent="0.7">
      <c r="A51" s="4" t="s">
        <v>26</v>
      </c>
      <c r="C51" s="69">
        <f>SUM(C43:C50)</f>
        <v>479241</v>
      </c>
      <c r="D51" s="70"/>
      <c r="E51" s="69">
        <f>SUM(E43:E50)</f>
        <v>374998</v>
      </c>
      <c r="F51" s="70"/>
      <c r="G51" s="69">
        <f>SUM(G43:G50)</f>
        <v>478221</v>
      </c>
      <c r="H51" s="70"/>
      <c r="I51" s="69">
        <f>SUM(I43:I50)</f>
        <v>373231</v>
      </c>
    </row>
    <row r="52" spans="1:9" ht="8" customHeight="1" x14ac:dyDescent="0.7">
      <c r="A52" s="4"/>
      <c r="C52" s="70"/>
      <c r="D52" s="70"/>
      <c r="E52" s="70"/>
      <c r="F52" s="70"/>
      <c r="G52" s="70"/>
      <c r="H52" s="70"/>
      <c r="I52" s="70"/>
    </row>
    <row r="53" spans="1:9" ht="20" customHeight="1" x14ac:dyDescent="0.65">
      <c r="A53" s="16" t="s">
        <v>27</v>
      </c>
      <c r="C53" s="66"/>
      <c r="D53" s="66"/>
      <c r="E53" s="66"/>
      <c r="F53" s="66"/>
      <c r="G53" s="66"/>
      <c r="H53" s="66"/>
      <c r="I53" s="66"/>
    </row>
    <row r="54" spans="1:9" ht="23.5" customHeight="1" x14ac:dyDescent="0.65">
      <c r="A54" t="s">
        <v>146</v>
      </c>
      <c r="B54" s="10">
        <v>9</v>
      </c>
      <c r="C54" s="66">
        <v>11206</v>
      </c>
      <c r="D54" s="66"/>
      <c r="E54" s="67">
        <v>0</v>
      </c>
      <c r="F54" s="66"/>
      <c r="G54" s="66">
        <v>11206</v>
      </c>
      <c r="H54" s="66"/>
      <c r="I54" s="67">
        <v>0</v>
      </c>
    </row>
    <row r="55" spans="1:9" ht="23" customHeight="1" x14ac:dyDescent="0.65">
      <c r="A55" t="s">
        <v>105</v>
      </c>
      <c r="C55" s="66"/>
      <c r="D55" s="66"/>
      <c r="E55" s="67"/>
      <c r="F55" s="66"/>
      <c r="G55" s="66"/>
      <c r="H55" s="66"/>
      <c r="I55" s="67"/>
    </row>
    <row r="56" spans="1:9" ht="20" customHeight="1" x14ac:dyDescent="0.65">
      <c r="A56" t="s">
        <v>106</v>
      </c>
      <c r="C56" s="67">
        <v>199224</v>
      </c>
      <c r="D56" s="125"/>
      <c r="E56" s="126">
        <v>191544</v>
      </c>
      <c r="F56" s="125"/>
      <c r="G56" s="67">
        <v>198196</v>
      </c>
      <c r="H56" s="125"/>
      <c r="I56" s="126">
        <v>190617</v>
      </c>
    </row>
    <row r="57" spans="1:9" s="19" customFormat="1" ht="22" customHeight="1" x14ac:dyDescent="0.7">
      <c r="A57" s="4" t="s">
        <v>28</v>
      </c>
      <c r="B57" s="10"/>
      <c r="C57" s="69">
        <f>SUM(C54:C56)</f>
        <v>210430</v>
      </c>
      <c r="D57" s="70"/>
      <c r="E57" s="69">
        <f>SUM(E54:E56)</f>
        <v>191544</v>
      </c>
      <c r="F57" s="70"/>
      <c r="G57" s="69">
        <f>SUM(G54:G56)</f>
        <v>209402</v>
      </c>
      <c r="H57" s="70"/>
      <c r="I57" s="69">
        <f>SUM(I54:I56)</f>
        <v>190617</v>
      </c>
    </row>
    <row r="58" spans="1:9" ht="8" customHeight="1" x14ac:dyDescent="0.7">
      <c r="A58" s="4"/>
      <c r="C58" s="70"/>
      <c r="D58" s="70"/>
      <c r="E58" s="70"/>
      <c r="F58" s="70"/>
      <c r="G58" s="70"/>
      <c r="H58" s="70"/>
      <c r="I58" s="70"/>
    </row>
    <row r="59" spans="1:9" ht="20" customHeight="1" x14ac:dyDescent="0.7">
      <c r="A59" s="20" t="s">
        <v>29</v>
      </c>
      <c r="C59" s="74">
        <f>SUM(C57,C51)</f>
        <v>689671</v>
      </c>
      <c r="D59" s="70"/>
      <c r="E59" s="74">
        <f>SUM(E57,E51)</f>
        <v>566542</v>
      </c>
      <c r="F59" s="70"/>
      <c r="G59" s="74">
        <f>SUM(G57,G51)</f>
        <v>687623</v>
      </c>
      <c r="H59" s="70"/>
      <c r="I59" s="74">
        <f>SUM(I57,I51)</f>
        <v>563848</v>
      </c>
    </row>
    <row r="60" spans="1:9" ht="8" customHeight="1" x14ac:dyDescent="0.7">
      <c r="A60" s="4"/>
      <c r="C60" s="70"/>
      <c r="D60" s="70"/>
      <c r="E60" s="70"/>
      <c r="F60" s="70"/>
      <c r="G60" s="70"/>
      <c r="H60" s="70"/>
      <c r="I60" s="70"/>
    </row>
    <row r="61" spans="1:9" ht="20" customHeight="1" x14ac:dyDescent="0.7">
      <c r="A61" s="9" t="s">
        <v>30</v>
      </c>
      <c r="C61" s="66"/>
      <c r="D61" s="66"/>
      <c r="E61" s="66"/>
      <c r="F61" s="66"/>
      <c r="G61" s="66"/>
      <c r="H61" s="66"/>
      <c r="I61" s="66"/>
    </row>
    <row r="62" spans="1:9" ht="20" customHeight="1" x14ac:dyDescent="0.65">
      <c r="A62" s="52" t="s">
        <v>31</v>
      </c>
      <c r="C62" s="66"/>
      <c r="D62" s="66"/>
      <c r="E62" s="66"/>
      <c r="F62" s="66"/>
      <c r="G62" s="66"/>
      <c r="H62" s="66"/>
      <c r="I62" s="66"/>
    </row>
    <row r="63" spans="1:9" ht="20" customHeight="1" x14ac:dyDescent="0.65">
      <c r="A63" t="s">
        <v>32</v>
      </c>
      <c r="C63" s="66"/>
      <c r="D63" s="66"/>
      <c r="E63" s="66"/>
      <c r="F63" s="66"/>
      <c r="G63" s="66"/>
      <c r="H63" s="66"/>
      <c r="I63" s="66"/>
    </row>
    <row r="64" spans="1:9" ht="20" customHeight="1" thickBot="1" x14ac:dyDescent="0.7">
      <c r="A64" s="133" t="s">
        <v>147</v>
      </c>
      <c r="C64" s="127">
        <v>330000</v>
      </c>
      <c r="D64" s="128"/>
      <c r="E64" s="127">
        <v>330000</v>
      </c>
      <c r="F64" s="128"/>
      <c r="G64" s="127">
        <v>330000</v>
      </c>
      <c r="H64" s="128"/>
      <c r="I64" s="127">
        <v>330000</v>
      </c>
    </row>
    <row r="65" spans="1:13" ht="20" customHeight="1" thickTop="1" x14ac:dyDescent="0.65">
      <c r="A65" t="s">
        <v>33</v>
      </c>
      <c r="C65" s="129"/>
      <c r="D65" s="128"/>
      <c r="E65" s="129"/>
      <c r="F65" s="128"/>
      <c r="G65" s="129"/>
      <c r="H65" s="128"/>
      <c r="I65" s="129"/>
    </row>
    <row r="66" spans="1:13" ht="20" customHeight="1" x14ac:dyDescent="0.65">
      <c r="A66" s="133" t="s">
        <v>147</v>
      </c>
      <c r="C66" s="66">
        <v>330000</v>
      </c>
      <c r="D66" s="66"/>
      <c r="E66" s="66">
        <v>330000</v>
      </c>
      <c r="F66" s="66"/>
      <c r="G66" s="66">
        <v>330000</v>
      </c>
      <c r="H66" s="66"/>
      <c r="I66" s="66">
        <v>330000</v>
      </c>
    </row>
    <row r="67" spans="1:13" ht="20" customHeight="1" x14ac:dyDescent="0.65">
      <c r="A67" t="s">
        <v>34</v>
      </c>
      <c r="C67" s="67"/>
      <c r="D67" s="128"/>
      <c r="E67" s="128"/>
      <c r="F67" s="128"/>
      <c r="G67" s="67"/>
      <c r="H67" s="128"/>
      <c r="I67" s="128"/>
    </row>
    <row r="68" spans="1:13" ht="20" customHeight="1" x14ac:dyDescent="0.65">
      <c r="A68" s="52" t="s">
        <v>35</v>
      </c>
      <c r="C68" s="130">
        <v>420491</v>
      </c>
      <c r="D68" s="130"/>
      <c r="E68" s="130">
        <v>420491</v>
      </c>
      <c r="F68" s="130"/>
      <c r="G68" s="130">
        <v>420491</v>
      </c>
      <c r="H68" s="130"/>
      <c r="I68" s="130">
        <v>420491</v>
      </c>
    </row>
    <row r="69" spans="1:13" s="1" customFormat="1" ht="20" customHeight="1" x14ac:dyDescent="0.7">
      <c r="A69" s="52" t="s">
        <v>36</v>
      </c>
      <c r="B69" s="10"/>
      <c r="C69" s="67"/>
      <c r="D69" s="128"/>
      <c r="E69" s="131"/>
      <c r="F69" s="128"/>
      <c r="G69" s="67"/>
      <c r="H69" s="128"/>
      <c r="I69" s="131"/>
    </row>
    <row r="70" spans="1:13" s="1" customFormat="1" ht="20" customHeight="1" x14ac:dyDescent="0.7">
      <c r="A70" t="s">
        <v>37</v>
      </c>
      <c r="B70" s="10"/>
      <c r="C70" s="130">
        <v>33000</v>
      </c>
      <c r="D70" s="130"/>
      <c r="E70" s="130">
        <v>33000</v>
      </c>
      <c r="F70" s="130"/>
      <c r="G70" s="130">
        <v>33000</v>
      </c>
      <c r="H70" s="130"/>
      <c r="I70" s="130">
        <v>33000</v>
      </c>
      <c r="J70" s="109"/>
      <c r="K70" s="51"/>
      <c r="M70" s="51"/>
    </row>
    <row r="71" spans="1:13" s="1" customFormat="1" ht="20" customHeight="1" x14ac:dyDescent="0.7">
      <c r="A71" s="52" t="s">
        <v>38</v>
      </c>
      <c r="B71" s="10"/>
      <c r="C71" s="132">
        <f>'SH-9-10'!I45</f>
        <v>1237103</v>
      </c>
      <c r="D71" s="130"/>
      <c r="E71" s="126">
        <v>1032140</v>
      </c>
      <c r="F71" s="130"/>
      <c r="G71" s="132">
        <f>'SH-11-12'!I45</f>
        <v>1208023</v>
      </c>
      <c r="H71" s="130"/>
      <c r="I71" s="126">
        <v>1005543</v>
      </c>
    </row>
    <row r="72" spans="1:13" ht="20" customHeight="1" x14ac:dyDescent="0.7">
      <c r="A72" s="4" t="s">
        <v>39</v>
      </c>
      <c r="C72" s="70">
        <f>SUM(C65:C71)</f>
        <v>2020594</v>
      </c>
      <c r="D72" s="66"/>
      <c r="E72" s="70">
        <f>SUM(E65:E71)</f>
        <v>1815631</v>
      </c>
      <c r="F72" s="66"/>
      <c r="G72" s="70">
        <f>SUM(G65:G71)</f>
        <v>1991514</v>
      </c>
      <c r="H72" s="70"/>
      <c r="I72" s="70">
        <f>SUM(I65:I71)</f>
        <v>1789034</v>
      </c>
    </row>
    <row r="73" spans="1:13" ht="20" customHeight="1" x14ac:dyDescent="0.65">
      <c r="A73" t="s">
        <v>40</v>
      </c>
      <c r="C73" s="66">
        <v>0</v>
      </c>
      <c r="D73" s="66"/>
      <c r="E73" s="66">
        <v>0</v>
      </c>
      <c r="F73" s="66"/>
      <c r="G73" s="66">
        <v>0</v>
      </c>
      <c r="H73" s="66"/>
      <c r="I73" s="132">
        <v>0</v>
      </c>
    </row>
    <row r="74" spans="1:13" ht="20" customHeight="1" x14ac:dyDescent="0.7">
      <c r="A74" s="4" t="s">
        <v>41</v>
      </c>
      <c r="C74" s="69">
        <f>SUM(C72:C73)</f>
        <v>2020594</v>
      </c>
      <c r="D74" s="70"/>
      <c r="E74" s="69">
        <f>SUM(E72:E73)</f>
        <v>1815631</v>
      </c>
      <c r="F74" s="70"/>
      <c r="G74" s="69">
        <f>SUM(G72:G73)</f>
        <v>1991514</v>
      </c>
      <c r="H74" s="70"/>
      <c r="I74" s="69">
        <f>SUM(I72:I73)</f>
        <v>1789034</v>
      </c>
    </row>
    <row r="75" spans="1:13" ht="8" customHeight="1" x14ac:dyDescent="0.7">
      <c r="A75" s="4"/>
      <c r="C75" s="70"/>
      <c r="D75" s="70"/>
      <c r="E75" s="70"/>
      <c r="F75" s="70"/>
      <c r="G75" s="70"/>
      <c r="H75" s="70"/>
      <c r="I75" s="70"/>
    </row>
    <row r="76" spans="1:13" ht="20" customHeight="1" thickBot="1" x14ac:dyDescent="0.75">
      <c r="A76" s="20" t="s">
        <v>42</v>
      </c>
      <c r="C76" s="71">
        <f>C59+C74</f>
        <v>2710265</v>
      </c>
      <c r="D76" s="70"/>
      <c r="E76" s="71">
        <f>E59+E74</f>
        <v>2382173</v>
      </c>
      <c r="F76" s="70"/>
      <c r="G76" s="71">
        <f>G59+G74</f>
        <v>2679137</v>
      </c>
      <c r="H76" s="70"/>
      <c r="I76" s="71">
        <f>I59+I74</f>
        <v>2352882</v>
      </c>
    </row>
    <row r="77" spans="1:13" ht="20" customHeight="1" thickTop="1" x14ac:dyDescent="0.65"/>
    <row r="78" spans="1:13" ht="20" customHeight="1" x14ac:dyDescent="0.65">
      <c r="C78" s="68"/>
      <c r="G78" s="68"/>
      <c r="H78" s="68"/>
      <c r="I78" s="68"/>
    </row>
  </sheetData>
  <mergeCells count="6">
    <mergeCell ref="C40:I40"/>
    <mergeCell ref="G36:I36"/>
    <mergeCell ref="C4:F4"/>
    <mergeCell ref="G4:I4"/>
    <mergeCell ref="C8:I8"/>
    <mergeCell ref="C36:F36"/>
  </mergeCells>
  <pageMargins left="0.7" right="0.7" top="0.48" bottom="0.5" header="0.5" footer="0.5"/>
  <pageSetup paperSize="9" scale="87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R115"/>
  <sheetViews>
    <sheetView view="pageBreakPreview" zoomScaleNormal="100" zoomScaleSheetLayoutView="100" workbookViewId="0">
      <selection activeCell="K12" sqref="K12"/>
    </sheetView>
  </sheetViews>
  <sheetFormatPr defaultColWidth="9.09765625" defaultRowHeight="23.25" customHeight="1" x14ac:dyDescent="0.65"/>
  <cols>
    <col min="1" max="1" width="49.69921875" style="80" customWidth="1"/>
    <col min="2" max="2" width="7.3984375" style="14" customWidth="1"/>
    <col min="3" max="3" width="1.69921875" style="80" customWidth="1"/>
    <col min="4" max="4" width="11.59765625" style="80" customWidth="1"/>
    <col min="5" max="5" width="1.69921875" style="80" customWidth="1"/>
    <col min="6" max="6" width="11.59765625" style="80" customWidth="1"/>
    <col min="7" max="7" width="1.69921875" style="80" customWidth="1"/>
    <col min="8" max="8" width="11.59765625" style="80" customWidth="1"/>
    <col min="9" max="9" width="1.69921875" style="80" customWidth="1"/>
    <col min="10" max="10" width="11.59765625" style="80" customWidth="1"/>
    <col min="11" max="11" width="12.59765625" style="79" customWidth="1"/>
    <col min="12" max="12" width="9.09765625" style="80" customWidth="1"/>
    <col min="13" max="13" width="1.69921875" style="80" customWidth="1"/>
    <col min="14" max="14" width="9.3984375" style="80" customWidth="1"/>
    <col min="15" max="15" width="2.3984375" style="80" customWidth="1"/>
    <col min="16" max="16" width="9.09765625" style="80" customWidth="1"/>
    <col min="17" max="17" width="1.296875" style="80" customWidth="1"/>
    <col min="18" max="18" width="9.09765625" style="80" customWidth="1"/>
    <col min="19" max="16384" width="9.09765625" style="80"/>
  </cols>
  <sheetData>
    <row r="1" spans="1:18" s="6" customFormat="1" ht="23.25" customHeight="1" x14ac:dyDescent="0.7">
      <c r="A1" s="3" t="s">
        <v>0</v>
      </c>
      <c r="B1" s="78"/>
      <c r="C1" s="3"/>
      <c r="D1" s="3"/>
      <c r="E1" s="3"/>
      <c r="F1" s="3"/>
      <c r="G1" s="3"/>
      <c r="H1" s="3"/>
      <c r="I1" s="3"/>
      <c r="J1" s="3"/>
      <c r="K1" s="79"/>
    </row>
    <row r="2" spans="1:18" s="6" customFormat="1" ht="23.25" customHeight="1" x14ac:dyDescent="0.7">
      <c r="A2" s="22" t="s">
        <v>108</v>
      </c>
      <c r="B2" s="78"/>
      <c r="C2" s="3"/>
      <c r="D2" s="3"/>
      <c r="E2" s="3"/>
      <c r="F2" s="3"/>
      <c r="G2" s="3"/>
      <c r="H2" s="3"/>
      <c r="I2" s="3"/>
      <c r="J2" s="3"/>
      <c r="K2" s="79"/>
    </row>
    <row r="3" spans="1:18" ht="9.75" customHeight="1" x14ac:dyDescent="0.7">
      <c r="A3" s="22"/>
      <c r="B3" s="78"/>
      <c r="C3" s="3"/>
      <c r="D3" s="3"/>
      <c r="E3" s="3"/>
      <c r="F3" s="3"/>
      <c r="G3" s="3"/>
      <c r="H3" s="3"/>
      <c r="I3" s="3"/>
      <c r="J3" s="3"/>
    </row>
    <row r="4" spans="1:18" ht="21" customHeight="1" x14ac:dyDescent="0.65">
      <c r="B4" s="24"/>
      <c r="C4" s="81"/>
      <c r="D4" s="197" t="s">
        <v>44</v>
      </c>
      <c r="E4" s="197"/>
      <c r="F4" s="197"/>
      <c r="G4" s="82"/>
      <c r="H4" s="197" t="s">
        <v>45</v>
      </c>
      <c r="I4" s="197"/>
      <c r="J4" s="197"/>
    </row>
    <row r="5" spans="1:18" ht="21" customHeight="1" x14ac:dyDescent="0.7">
      <c r="B5" s="24"/>
      <c r="C5" s="81"/>
      <c r="D5" s="192" t="s">
        <v>109</v>
      </c>
      <c r="E5" s="192"/>
      <c r="F5" s="192"/>
      <c r="G5" s="26"/>
      <c r="H5" s="192" t="s">
        <v>109</v>
      </c>
      <c r="I5" s="192"/>
      <c r="J5" s="192"/>
    </row>
    <row r="6" spans="1:18" ht="21" customHeight="1" x14ac:dyDescent="0.7">
      <c r="B6" s="24"/>
      <c r="C6" s="81"/>
      <c r="D6" s="192" t="s">
        <v>172</v>
      </c>
      <c r="E6" s="192"/>
      <c r="F6" s="192"/>
      <c r="G6" s="26"/>
      <c r="H6" s="192" t="s">
        <v>172</v>
      </c>
      <c r="I6" s="192"/>
      <c r="J6" s="192"/>
    </row>
    <row r="7" spans="1:18" ht="21" customHeight="1" x14ac:dyDescent="0.65">
      <c r="B7" s="24" t="s">
        <v>6</v>
      </c>
      <c r="C7" s="81"/>
      <c r="D7" s="83">
        <v>2563</v>
      </c>
      <c r="E7" s="83"/>
      <c r="F7" s="83">
        <v>2562</v>
      </c>
      <c r="G7" s="83"/>
      <c r="H7" s="83">
        <v>2563</v>
      </c>
      <c r="I7" s="83"/>
      <c r="J7" s="83">
        <v>2562</v>
      </c>
    </row>
    <row r="8" spans="1:18" ht="21.75" customHeight="1" x14ac:dyDescent="0.65">
      <c r="B8" s="24"/>
      <c r="C8" s="81"/>
      <c r="D8" s="193" t="s">
        <v>7</v>
      </c>
      <c r="E8" s="193"/>
      <c r="F8" s="193"/>
      <c r="G8" s="193"/>
      <c r="H8" s="193"/>
      <c r="I8" s="193"/>
      <c r="J8" s="193"/>
      <c r="L8" s="191"/>
      <c r="M8" s="191"/>
      <c r="N8" s="191"/>
      <c r="P8" s="191"/>
      <c r="Q8" s="191"/>
      <c r="R8" s="191"/>
    </row>
    <row r="9" spans="1:18" ht="21.75" customHeight="1" x14ac:dyDescent="0.7">
      <c r="A9" s="27" t="s">
        <v>46</v>
      </c>
      <c r="D9" s="84"/>
      <c r="E9" s="84"/>
      <c r="F9" s="84"/>
      <c r="G9" s="84"/>
      <c r="H9" s="84"/>
      <c r="I9" s="84"/>
      <c r="J9" s="84"/>
      <c r="K9" s="85"/>
      <c r="L9" s="83"/>
      <c r="M9" s="83"/>
      <c r="N9" s="83"/>
      <c r="O9" s="83"/>
      <c r="P9" s="83"/>
      <c r="Q9" s="83"/>
      <c r="R9" s="83"/>
    </row>
    <row r="10" spans="1:18" ht="21.75" customHeight="1" x14ac:dyDescent="0.65">
      <c r="A10" s="80" t="s">
        <v>47</v>
      </c>
      <c r="B10" s="14" t="s">
        <v>148</v>
      </c>
      <c r="D10" s="84">
        <v>1405980</v>
      </c>
      <c r="E10" s="84"/>
      <c r="F10" s="84">
        <v>1363596</v>
      </c>
      <c r="G10" s="84"/>
      <c r="H10" s="84">
        <v>1400553</v>
      </c>
      <c r="I10" s="84"/>
      <c r="J10" s="84">
        <v>1361775</v>
      </c>
      <c r="K10" s="85"/>
      <c r="L10" s="184"/>
      <c r="M10" s="184"/>
      <c r="N10" s="184"/>
      <c r="O10" s="184"/>
      <c r="P10" s="184"/>
      <c r="Q10" s="184"/>
      <c r="R10" s="184"/>
    </row>
    <row r="11" spans="1:18" ht="21.75" customHeight="1" x14ac:dyDescent="0.65">
      <c r="A11" s="80" t="s">
        <v>110</v>
      </c>
      <c r="D11" s="29">
        <v>27513</v>
      </c>
      <c r="E11" s="84"/>
      <c r="F11" s="29">
        <v>3845</v>
      </c>
      <c r="G11" s="84"/>
      <c r="H11" s="29">
        <v>27479</v>
      </c>
      <c r="I11" s="84"/>
      <c r="J11" s="29">
        <v>3853</v>
      </c>
      <c r="K11" s="85"/>
      <c r="L11" s="184"/>
      <c r="M11" s="184"/>
      <c r="N11" s="184"/>
      <c r="O11" s="184"/>
      <c r="P11" s="184"/>
      <c r="Q11" s="184"/>
      <c r="R11" s="184"/>
    </row>
    <row r="12" spans="1:18" ht="21.75" customHeight="1" x14ac:dyDescent="0.65">
      <c r="A12" s="80" t="s">
        <v>48</v>
      </c>
      <c r="B12" s="14">
        <v>4</v>
      </c>
      <c r="D12" s="84">
        <v>2715</v>
      </c>
      <c r="E12" s="84"/>
      <c r="F12" s="84">
        <v>2603</v>
      </c>
      <c r="G12" s="84"/>
      <c r="H12" s="84">
        <v>2516</v>
      </c>
      <c r="I12" s="84"/>
      <c r="J12" s="84">
        <v>1932</v>
      </c>
    </row>
    <row r="13" spans="1:18" ht="21.75" customHeight="1" x14ac:dyDescent="0.7">
      <c r="A13" s="6" t="s">
        <v>49</v>
      </c>
      <c r="D13" s="12">
        <f>SUM(D10:D12)</f>
        <v>1436208</v>
      </c>
      <c r="E13" s="13"/>
      <c r="F13" s="12">
        <f>SUM(F10:F12)</f>
        <v>1370044</v>
      </c>
      <c r="G13" s="13"/>
      <c r="H13" s="12">
        <f>SUM(H10:H12)</f>
        <v>1430548</v>
      </c>
      <c r="I13" s="13"/>
      <c r="J13" s="12">
        <f>SUM(J10:J12)</f>
        <v>1367560</v>
      </c>
    </row>
    <row r="14" spans="1:18" ht="8" customHeight="1" x14ac:dyDescent="0.65">
      <c r="D14" s="84"/>
      <c r="E14" s="84"/>
      <c r="F14" s="84"/>
      <c r="G14" s="84"/>
      <c r="H14" s="84"/>
      <c r="I14" s="84"/>
      <c r="J14" s="84"/>
    </row>
    <row r="15" spans="1:18" ht="21.75" customHeight="1" x14ac:dyDescent="0.7">
      <c r="A15" s="9" t="s">
        <v>50</v>
      </c>
      <c r="B15" s="10"/>
      <c r="D15" s="84"/>
      <c r="E15" s="84"/>
      <c r="F15" s="84"/>
      <c r="G15" s="84"/>
      <c r="H15" s="84"/>
      <c r="I15" s="84"/>
      <c r="J15" s="84"/>
    </row>
    <row r="16" spans="1:18" ht="21.75" customHeight="1" x14ac:dyDescent="0.65">
      <c r="A16" t="s">
        <v>51</v>
      </c>
      <c r="B16" s="10">
        <v>4</v>
      </c>
      <c r="D16" s="86">
        <v>1253317</v>
      </c>
      <c r="E16" s="86"/>
      <c r="F16" s="86">
        <v>1274207</v>
      </c>
      <c r="G16" s="86"/>
      <c r="H16" s="86">
        <v>1250396</v>
      </c>
      <c r="I16" s="86"/>
      <c r="J16" s="86">
        <v>1275345</v>
      </c>
    </row>
    <row r="17" spans="1:16" ht="21.75" customHeight="1" x14ac:dyDescent="0.65">
      <c r="A17" t="s">
        <v>99</v>
      </c>
      <c r="B17" s="10">
        <v>4</v>
      </c>
      <c r="D17" s="86">
        <v>31310</v>
      </c>
      <c r="E17" s="86"/>
      <c r="F17" s="86">
        <v>32084</v>
      </c>
      <c r="G17" s="86"/>
      <c r="H17" s="86">
        <v>30455</v>
      </c>
      <c r="I17" s="86"/>
      <c r="J17" s="86">
        <v>31557</v>
      </c>
    </row>
    <row r="18" spans="1:16" ht="21.75" customHeight="1" x14ac:dyDescent="0.65">
      <c r="A18" t="s">
        <v>52</v>
      </c>
      <c r="B18" s="10">
        <v>4</v>
      </c>
      <c r="D18" s="86">
        <v>28395</v>
      </c>
      <c r="E18" s="86"/>
      <c r="F18" s="86">
        <v>30824</v>
      </c>
      <c r="G18" s="86"/>
      <c r="H18" s="86">
        <v>27174</v>
      </c>
      <c r="I18" s="86"/>
      <c r="J18" s="86">
        <v>29441</v>
      </c>
    </row>
    <row r="19" spans="1:16" ht="21.75" hidden="1" customHeight="1" x14ac:dyDescent="0.65">
      <c r="A19" t="s">
        <v>85</v>
      </c>
      <c r="B19" s="10"/>
      <c r="D19" s="59">
        <v>0</v>
      </c>
      <c r="E19" s="86"/>
      <c r="F19" s="59">
        <v>0</v>
      </c>
      <c r="G19" s="86"/>
      <c r="H19" s="59">
        <v>0</v>
      </c>
      <c r="I19" s="86"/>
      <c r="J19" s="59">
        <v>0</v>
      </c>
    </row>
    <row r="20" spans="1:16" ht="21.75" customHeight="1" x14ac:dyDescent="0.7">
      <c r="A20" s="4" t="s">
        <v>54</v>
      </c>
      <c r="B20" s="10"/>
      <c r="D20" s="103">
        <f>SUM(D16:D19)</f>
        <v>1313022</v>
      </c>
      <c r="E20" s="129"/>
      <c r="F20" s="103">
        <f>SUM(F16:F19)</f>
        <v>1337115</v>
      </c>
      <c r="G20" s="104"/>
      <c r="H20" s="69">
        <f>SUM(H16:H19)</f>
        <v>1308025</v>
      </c>
      <c r="I20" s="104"/>
      <c r="J20" s="69">
        <f>SUM(J16:J19)</f>
        <v>1336343</v>
      </c>
    </row>
    <row r="21" spans="1:16" ht="21.5" customHeight="1" x14ac:dyDescent="0.65">
      <c r="A21" s="11"/>
      <c r="D21" s="17"/>
      <c r="E21" s="87"/>
      <c r="F21" s="17"/>
      <c r="G21" s="87"/>
      <c r="H21" s="17"/>
      <c r="I21" s="134"/>
      <c r="J21" s="17"/>
    </row>
    <row r="22" spans="1:16" customFormat="1" ht="21.75" customHeight="1" x14ac:dyDescent="0.7">
      <c r="A22" s="4" t="s">
        <v>149</v>
      </c>
      <c r="B22" s="5"/>
      <c r="C22" s="4"/>
      <c r="D22" s="64">
        <f>D13-D20</f>
        <v>123186</v>
      </c>
      <c r="E22" s="135"/>
      <c r="F22" s="64">
        <f>F13-F20</f>
        <v>32929</v>
      </c>
      <c r="G22" s="135"/>
      <c r="H22" s="64">
        <f>H13-H20</f>
        <v>122523</v>
      </c>
      <c r="I22" s="135"/>
      <c r="J22" s="64">
        <f>J13-J20</f>
        <v>31217</v>
      </c>
    </row>
    <row r="23" spans="1:16" customFormat="1" ht="21.75" customHeight="1" x14ac:dyDescent="0.65">
      <c r="A23" t="s">
        <v>53</v>
      </c>
      <c r="B23" s="10"/>
      <c r="D23" s="68">
        <v>-252</v>
      </c>
      <c r="E23" s="128"/>
      <c r="F23" s="68">
        <v>-1126</v>
      </c>
      <c r="G23" s="128"/>
      <c r="H23" s="68">
        <v>-252</v>
      </c>
      <c r="I23" s="128"/>
      <c r="J23" s="68">
        <v>-1126</v>
      </c>
    </row>
    <row r="24" spans="1:16" customFormat="1" ht="21.75" customHeight="1" x14ac:dyDescent="0.65">
      <c r="A24" s="11" t="s">
        <v>169</v>
      </c>
      <c r="B24" s="10">
        <v>12</v>
      </c>
      <c r="D24" s="68">
        <v>872</v>
      </c>
      <c r="E24" s="128"/>
      <c r="F24" s="68">
        <v>0</v>
      </c>
      <c r="G24" s="128"/>
      <c r="H24" s="68">
        <v>872</v>
      </c>
      <c r="I24" s="128"/>
      <c r="J24" s="68">
        <v>0</v>
      </c>
    </row>
    <row r="25" spans="1:16" customFormat="1" ht="21.75" customHeight="1" x14ac:dyDescent="0.65">
      <c r="A25" t="s">
        <v>150</v>
      </c>
      <c r="B25" s="10">
        <v>5</v>
      </c>
      <c r="D25" s="136">
        <v>0</v>
      </c>
      <c r="E25" s="128"/>
      <c r="F25" s="136">
        <v>0</v>
      </c>
      <c r="G25" s="129"/>
      <c r="H25" s="136">
        <v>0</v>
      </c>
      <c r="I25" s="129"/>
      <c r="J25" s="136">
        <v>0</v>
      </c>
    </row>
    <row r="26" spans="1:16" customFormat="1" ht="21.75" customHeight="1" x14ac:dyDescent="0.7">
      <c r="A26" s="4" t="s">
        <v>131</v>
      </c>
      <c r="B26" s="10"/>
      <c r="D26" s="104">
        <f>D22+D23+D24+D25</f>
        <v>123806</v>
      </c>
      <c r="E26" s="129"/>
      <c r="F26" s="104">
        <f>F22+F23+F24+F25</f>
        <v>31803</v>
      </c>
      <c r="G26" s="104"/>
      <c r="H26" s="104">
        <f>H22+H23+H24+H25</f>
        <v>123143</v>
      </c>
      <c r="I26" s="104"/>
      <c r="J26" s="104">
        <f>J22+J23+J24+J25</f>
        <v>30091</v>
      </c>
    </row>
    <row r="27" spans="1:16" customFormat="1" ht="21.75" customHeight="1" x14ac:dyDescent="0.65">
      <c r="A27" s="11" t="s">
        <v>181</v>
      </c>
      <c r="B27" s="10">
        <v>10</v>
      </c>
      <c r="D27" s="128">
        <v>24526</v>
      </c>
      <c r="E27" s="128"/>
      <c r="F27" s="128">
        <v>6405</v>
      </c>
      <c r="G27" s="128"/>
      <c r="H27" s="128">
        <v>24380</v>
      </c>
      <c r="I27" s="128"/>
      <c r="J27" s="128">
        <v>6057</v>
      </c>
      <c r="L27" s="137"/>
      <c r="M27" s="137"/>
      <c r="O27" s="137"/>
      <c r="P27" s="137"/>
    </row>
    <row r="28" spans="1:16" customFormat="1" ht="21.75" customHeight="1" x14ac:dyDescent="0.7">
      <c r="A28" s="4" t="s">
        <v>130</v>
      </c>
      <c r="B28" s="10"/>
      <c r="D28" s="103">
        <f>D26-D27</f>
        <v>99280</v>
      </c>
      <c r="E28" s="129"/>
      <c r="F28" s="103">
        <f>F26-F27</f>
        <v>25398</v>
      </c>
      <c r="G28" s="104"/>
      <c r="H28" s="103">
        <f>H26-H27</f>
        <v>98763</v>
      </c>
      <c r="I28" s="104"/>
      <c r="J28" s="103">
        <f>J26-J27</f>
        <v>24034</v>
      </c>
    </row>
    <row r="29" spans="1:16" ht="8.25" customHeight="1" x14ac:dyDescent="0.65">
      <c r="D29" s="84"/>
      <c r="E29" s="84"/>
      <c r="F29" s="84"/>
      <c r="G29" s="84"/>
      <c r="H29" s="84"/>
      <c r="I29" s="84"/>
      <c r="J29" s="84"/>
    </row>
    <row r="30" spans="1:16" customFormat="1" ht="21.75" hidden="1" customHeight="1" x14ac:dyDescent="0.7">
      <c r="A30" s="4" t="s">
        <v>151</v>
      </c>
      <c r="B30" s="10"/>
      <c r="D30" s="68"/>
      <c r="E30" s="128"/>
      <c r="F30" s="68"/>
      <c r="G30" s="128"/>
      <c r="H30" s="68"/>
      <c r="I30" s="128"/>
      <c r="J30" s="68"/>
    </row>
    <row r="31" spans="1:16" customFormat="1" ht="21.75" hidden="1" customHeight="1" x14ac:dyDescent="0.7">
      <c r="A31" s="4" t="s">
        <v>152</v>
      </c>
      <c r="B31" s="10"/>
      <c r="D31" s="68"/>
      <c r="E31" s="128"/>
      <c r="F31" s="68"/>
      <c r="G31" s="128"/>
      <c r="H31" s="68"/>
      <c r="I31" s="128"/>
      <c r="J31" s="68"/>
    </row>
    <row r="32" spans="1:16" customFormat="1" ht="21.75" hidden="1" customHeight="1" x14ac:dyDescent="0.7">
      <c r="A32" s="4" t="s">
        <v>153</v>
      </c>
      <c r="B32" s="10"/>
      <c r="D32" s="68"/>
      <c r="E32" s="128"/>
      <c r="F32" s="68"/>
      <c r="G32" s="128"/>
      <c r="H32" s="68"/>
      <c r="I32" s="128"/>
      <c r="J32" s="68"/>
    </row>
    <row r="33" spans="1:11" customFormat="1" ht="21.75" hidden="1" customHeight="1" x14ac:dyDescent="0.65">
      <c r="A33" t="s">
        <v>154</v>
      </c>
      <c r="B33" s="10"/>
      <c r="D33" s="68"/>
      <c r="E33" s="128"/>
      <c r="F33" s="68"/>
      <c r="G33" s="128"/>
      <c r="H33" s="68"/>
      <c r="I33" s="128"/>
      <c r="J33" s="68"/>
    </row>
    <row r="34" spans="1:11" customFormat="1" ht="21.75" hidden="1" customHeight="1" x14ac:dyDescent="0.65">
      <c r="A34" t="s">
        <v>155</v>
      </c>
      <c r="B34" s="10"/>
      <c r="D34" s="68"/>
      <c r="E34" s="128"/>
      <c r="F34" s="68"/>
      <c r="G34" s="128"/>
      <c r="H34" s="68"/>
      <c r="I34" s="128"/>
      <c r="J34" s="68"/>
    </row>
    <row r="35" spans="1:11" ht="21.75" customHeight="1" x14ac:dyDescent="0.7">
      <c r="A35" s="32" t="s">
        <v>55</v>
      </c>
      <c r="B35" s="88"/>
      <c r="C35" s="88"/>
      <c r="D35" s="31">
        <v>0</v>
      </c>
      <c r="E35" s="89"/>
      <c r="F35" s="31">
        <v>0</v>
      </c>
      <c r="G35" s="89"/>
      <c r="H35" s="31">
        <v>0</v>
      </c>
      <c r="I35" s="89"/>
      <c r="J35" s="31">
        <v>0</v>
      </c>
    </row>
    <row r="36" spans="1:11" ht="21.75" customHeight="1" thickBot="1" x14ac:dyDescent="0.75">
      <c r="A36" s="32" t="s">
        <v>56</v>
      </c>
      <c r="B36" s="88"/>
      <c r="C36" s="88"/>
      <c r="D36" s="138">
        <f>D28+D35</f>
        <v>99280</v>
      </c>
      <c r="E36" s="145"/>
      <c r="F36" s="138">
        <f>F28+F35</f>
        <v>25398</v>
      </c>
      <c r="G36" s="145"/>
      <c r="H36" s="138">
        <f>H28+H35</f>
        <v>98763</v>
      </c>
      <c r="I36" s="145"/>
      <c r="J36" s="138">
        <f>J28+J35</f>
        <v>24034</v>
      </c>
    </row>
    <row r="37" spans="1:11" ht="8.25" customHeight="1" thickTop="1" x14ac:dyDescent="0.65">
      <c r="D37" s="84"/>
      <c r="E37" s="84"/>
      <c r="F37" s="84"/>
      <c r="G37" s="84"/>
      <c r="H37" s="84"/>
      <c r="I37" s="89"/>
      <c r="J37" s="84"/>
    </row>
    <row r="38" spans="1:11" ht="21.75" customHeight="1" x14ac:dyDescent="0.7">
      <c r="A38" s="139" t="s">
        <v>132</v>
      </c>
      <c r="B38" s="88"/>
      <c r="C38" s="88"/>
      <c r="D38" s="91"/>
      <c r="E38" s="90"/>
      <c r="F38" s="91"/>
      <c r="G38" s="90"/>
      <c r="H38" s="91"/>
      <c r="I38" s="90"/>
      <c r="J38" s="91"/>
    </row>
    <row r="39" spans="1:11" ht="21.75" customHeight="1" x14ac:dyDescent="0.65">
      <c r="A39" s="140" t="s">
        <v>57</v>
      </c>
      <c r="B39" s="88"/>
      <c r="C39" s="88"/>
      <c r="D39" s="68">
        <f>D41-D40</f>
        <v>99280</v>
      </c>
      <c r="E39"/>
      <c r="F39" s="68">
        <f>F41-F40</f>
        <v>25398</v>
      </c>
      <c r="G39"/>
      <c r="H39" s="68">
        <f>H41-H40</f>
        <v>98763</v>
      </c>
      <c r="I39"/>
      <c r="J39" s="68">
        <f>J41-J40</f>
        <v>24034</v>
      </c>
    </row>
    <row r="40" spans="1:11" ht="21.75" customHeight="1" x14ac:dyDescent="0.65">
      <c r="A40" s="140" t="s">
        <v>58</v>
      </c>
      <c r="B40" s="88"/>
      <c r="C40" s="88"/>
      <c r="D40" s="141">
        <v>0</v>
      </c>
      <c r="E40" s="142"/>
      <c r="F40" s="141">
        <v>0</v>
      </c>
      <c r="G40" s="142"/>
      <c r="H40" s="136">
        <v>0</v>
      </c>
      <c r="I40" s="142"/>
      <c r="J40" s="136">
        <v>0</v>
      </c>
    </row>
    <row r="41" spans="1:11" ht="21.75" customHeight="1" thickBot="1" x14ac:dyDescent="0.75">
      <c r="A41" s="139" t="s">
        <v>130</v>
      </c>
      <c r="B41" s="88"/>
      <c r="C41" s="88"/>
      <c r="D41" s="143">
        <f>D28</f>
        <v>99280</v>
      </c>
      <c r="E41" s="64"/>
      <c r="F41" s="143">
        <f>F28</f>
        <v>25398</v>
      </c>
      <c r="G41" s="64"/>
      <c r="H41" s="143">
        <f>H28</f>
        <v>98763</v>
      </c>
      <c r="I41" s="64"/>
      <c r="J41" s="143">
        <f>J28</f>
        <v>24034</v>
      </c>
    </row>
    <row r="42" spans="1:11" ht="8.25" customHeight="1" thickTop="1" x14ac:dyDescent="0.65">
      <c r="D42" s="84"/>
      <c r="E42" s="84"/>
      <c r="F42" s="84"/>
      <c r="G42" s="84"/>
      <c r="H42" s="84"/>
      <c r="I42" s="84"/>
      <c r="J42" s="84"/>
    </row>
    <row r="43" spans="1:11" s="6" customFormat="1" ht="23.25" customHeight="1" x14ac:dyDescent="0.7">
      <c r="A43" s="3" t="s">
        <v>0</v>
      </c>
      <c r="B43" s="78"/>
      <c r="C43" s="3"/>
      <c r="D43" s="3"/>
      <c r="E43" s="3"/>
      <c r="F43" s="3"/>
      <c r="G43" s="3"/>
      <c r="H43" s="3"/>
      <c r="I43" s="3"/>
      <c r="J43" s="3"/>
      <c r="K43" s="79"/>
    </row>
    <row r="44" spans="1:11" s="6" customFormat="1" ht="23.25" customHeight="1" x14ac:dyDescent="0.7">
      <c r="A44" s="22" t="s">
        <v>108</v>
      </c>
      <c r="B44" s="78"/>
      <c r="C44" s="3"/>
      <c r="D44" s="3"/>
      <c r="E44" s="3"/>
      <c r="F44" s="3"/>
      <c r="G44" s="3"/>
      <c r="H44" s="3"/>
      <c r="I44" s="3"/>
      <c r="J44" s="3"/>
      <c r="K44" s="79"/>
    </row>
    <row r="45" spans="1:11" ht="9.75" customHeight="1" x14ac:dyDescent="0.7">
      <c r="A45" s="22"/>
      <c r="B45" s="78"/>
      <c r="C45" s="3"/>
      <c r="D45" s="3"/>
      <c r="E45" s="3"/>
      <c r="F45" s="3"/>
      <c r="G45" s="3"/>
      <c r="H45" s="3"/>
      <c r="I45" s="3"/>
      <c r="J45" s="3"/>
    </row>
    <row r="46" spans="1:11" ht="21" customHeight="1" x14ac:dyDescent="0.65">
      <c r="B46" s="119"/>
      <c r="C46" s="81"/>
      <c r="D46" s="197" t="s">
        <v>44</v>
      </c>
      <c r="E46" s="197"/>
      <c r="F46" s="197"/>
      <c r="G46" s="118"/>
      <c r="H46" s="197" t="s">
        <v>45</v>
      </c>
      <c r="I46" s="197"/>
      <c r="J46" s="197"/>
    </row>
    <row r="47" spans="1:11" ht="21" customHeight="1" x14ac:dyDescent="0.7">
      <c r="B47" s="119"/>
      <c r="C47" s="81"/>
      <c r="D47" s="192" t="s">
        <v>109</v>
      </c>
      <c r="E47" s="192"/>
      <c r="F47" s="192"/>
      <c r="G47" s="120"/>
      <c r="H47" s="192" t="s">
        <v>109</v>
      </c>
      <c r="I47" s="192"/>
      <c r="J47" s="192"/>
    </row>
    <row r="48" spans="1:11" ht="21" customHeight="1" x14ac:dyDescent="0.7">
      <c r="B48" s="119"/>
      <c r="C48" s="81"/>
      <c r="D48" s="192" t="s">
        <v>172</v>
      </c>
      <c r="E48" s="192"/>
      <c r="F48" s="192"/>
      <c r="G48" s="177"/>
      <c r="H48" s="192" t="s">
        <v>172</v>
      </c>
      <c r="I48" s="192"/>
      <c r="J48" s="192"/>
    </row>
    <row r="49" spans="1:11" ht="21" customHeight="1" x14ac:dyDescent="0.65">
      <c r="B49" s="165" t="s">
        <v>6</v>
      </c>
      <c r="C49" s="81"/>
      <c r="D49" s="83">
        <v>2563</v>
      </c>
      <c r="E49" s="83"/>
      <c r="F49" s="83">
        <v>2562</v>
      </c>
      <c r="G49" s="83"/>
      <c r="H49" s="83">
        <v>2563</v>
      </c>
      <c r="I49" s="83"/>
      <c r="J49" s="83">
        <v>2562</v>
      </c>
    </row>
    <row r="50" spans="1:11" ht="21.75" customHeight="1" x14ac:dyDescent="0.65">
      <c r="B50" s="119"/>
      <c r="C50" s="81"/>
      <c r="D50" s="193" t="s">
        <v>7</v>
      </c>
      <c r="E50" s="193"/>
      <c r="F50" s="193"/>
      <c r="G50" s="193"/>
      <c r="H50" s="193"/>
      <c r="I50" s="193"/>
      <c r="J50" s="193"/>
    </row>
    <row r="51" spans="1:11" ht="21.75" customHeight="1" x14ac:dyDescent="0.7">
      <c r="A51" s="32" t="s">
        <v>59</v>
      </c>
      <c r="B51" s="88"/>
      <c r="C51" s="88"/>
      <c r="D51" s="88"/>
      <c r="E51" s="88"/>
      <c r="F51" s="88"/>
      <c r="G51" s="90"/>
      <c r="H51" s="90"/>
      <c r="I51" s="90"/>
      <c r="J51" s="90"/>
    </row>
    <row r="52" spans="1:11" ht="24.75" customHeight="1" x14ac:dyDescent="0.65">
      <c r="A52" s="92" t="s">
        <v>57</v>
      </c>
      <c r="B52" s="88"/>
      <c r="C52" s="88"/>
      <c r="D52" s="68">
        <f>D54-D53</f>
        <v>99280</v>
      </c>
      <c r="E52" s="90"/>
      <c r="F52" s="68">
        <f>F54-F53</f>
        <v>25398</v>
      </c>
      <c r="G52" s="90"/>
      <c r="H52" s="68">
        <f>H54-H53</f>
        <v>98763</v>
      </c>
      <c r="I52" s="90"/>
      <c r="J52" s="68">
        <f>J54-J53</f>
        <v>24034</v>
      </c>
    </row>
    <row r="53" spans="1:11" ht="24.75" customHeight="1" x14ac:dyDescent="0.65">
      <c r="A53" s="92" t="s">
        <v>58</v>
      </c>
      <c r="B53" s="88"/>
      <c r="C53" s="88"/>
      <c r="D53" s="60">
        <v>0</v>
      </c>
      <c r="E53" s="89"/>
      <c r="F53" s="60">
        <v>0</v>
      </c>
      <c r="G53" s="89"/>
      <c r="H53" s="60">
        <v>0</v>
      </c>
      <c r="I53" s="89"/>
      <c r="J53" s="60">
        <v>0</v>
      </c>
    </row>
    <row r="54" spans="1:11" ht="23.25" customHeight="1" thickBot="1" x14ac:dyDescent="0.75">
      <c r="A54" s="32" t="s">
        <v>56</v>
      </c>
      <c r="B54" s="88"/>
      <c r="C54" s="88"/>
      <c r="D54" s="143">
        <f>D36</f>
        <v>99280</v>
      </c>
      <c r="E54" s="64"/>
      <c r="F54" s="143">
        <f>F36</f>
        <v>25398</v>
      </c>
      <c r="G54" s="64"/>
      <c r="H54" s="143">
        <f>H36</f>
        <v>98763</v>
      </c>
      <c r="I54" s="64"/>
      <c r="J54" s="143">
        <f>J36</f>
        <v>24034</v>
      </c>
      <c r="K54" s="93"/>
    </row>
    <row r="55" spans="1:11" ht="11.25" customHeight="1" thickTop="1" x14ac:dyDescent="0.65">
      <c r="D55" s="84"/>
      <c r="E55" s="84"/>
      <c r="F55" s="84"/>
      <c r="G55" s="84"/>
      <c r="H55" s="84"/>
      <c r="I55" s="84"/>
      <c r="J55" s="84"/>
    </row>
    <row r="56" spans="1:11" ht="23.25" customHeight="1" thickBot="1" x14ac:dyDescent="0.75">
      <c r="A56" s="94" t="s">
        <v>170</v>
      </c>
      <c r="B56" s="166">
        <v>10</v>
      </c>
      <c r="D56" s="95">
        <f>D54/330000</f>
        <v>0.30084848484848487</v>
      </c>
      <c r="E56" s="86"/>
      <c r="F56" s="95">
        <f>F54/330000</f>
        <v>7.6963636363636359E-2</v>
      </c>
      <c r="G56" s="13"/>
      <c r="H56" s="95">
        <f>H54/330000</f>
        <v>0.2992818181818182</v>
      </c>
      <c r="I56" s="13"/>
      <c r="J56" s="95">
        <f>J54/330000</f>
        <v>7.2830303030303037E-2</v>
      </c>
      <c r="K56" s="93"/>
    </row>
    <row r="57" spans="1:11" ht="23.25" customHeight="1" thickTop="1" x14ac:dyDescent="0.7">
      <c r="A57" s="94"/>
      <c r="D57" s="96"/>
      <c r="E57" s="86"/>
      <c r="F57" s="96"/>
      <c r="G57" s="13"/>
      <c r="H57" s="96"/>
      <c r="I57" s="13"/>
      <c r="J57" s="96"/>
      <c r="K57" s="93"/>
    </row>
    <row r="58" spans="1:11" ht="23.25" customHeight="1" x14ac:dyDescent="0.7">
      <c r="A58" s="3" t="s">
        <v>0</v>
      </c>
      <c r="B58" s="78"/>
      <c r="C58" s="3"/>
      <c r="D58" s="3"/>
      <c r="E58" s="3"/>
      <c r="F58" s="3"/>
      <c r="G58" s="3"/>
      <c r="H58" s="3"/>
      <c r="I58" s="3"/>
      <c r="J58" s="3"/>
    </row>
    <row r="59" spans="1:11" ht="23.25" customHeight="1" x14ac:dyDescent="0.7">
      <c r="A59" s="22" t="s">
        <v>43</v>
      </c>
      <c r="B59" s="78"/>
      <c r="C59" s="3"/>
      <c r="D59" s="3"/>
      <c r="E59" s="3"/>
      <c r="F59" s="3"/>
      <c r="G59" s="3"/>
      <c r="H59" s="3"/>
      <c r="I59" s="3"/>
      <c r="J59" s="3"/>
    </row>
    <row r="60" spans="1:11" ht="8.5" customHeight="1" x14ac:dyDescent="0.7">
      <c r="A60" s="22"/>
      <c r="B60" s="78"/>
      <c r="C60" s="3"/>
      <c r="D60" s="3"/>
      <c r="E60" s="3"/>
      <c r="F60" s="3"/>
      <c r="G60" s="3"/>
      <c r="H60" s="3"/>
      <c r="I60" s="3"/>
      <c r="J60" s="3"/>
    </row>
    <row r="61" spans="1:11" ht="20.5" customHeight="1" x14ac:dyDescent="0.7">
      <c r="B61" s="24"/>
      <c r="C61" s="81"/>
      <c r="D61" s="194" t="s">
        <v>44</v>
      </c>
      <c r="E61" s="194"/>
      <c r="F61" s="194"/>
      <c r="G61" s="26"/>
      <c r="H61" s="194" t="s">
        <v>45</v>
      </c>
      <c r="I61" s="194"/>
      <c r="J61" s="194"/>
    </row>
    <row r="62" spans="1:11" ht="20.5" customHeight="1" x14ac:dyDescent="0.7">
      <c r="B62" s="24"/>
      <c r="C62" s="81"/>
      <c r="D62" s="195" t="s">
        <v>173</v>
      </c>
      <c r="E62" s="196"/>
      <c r="F62" s="196"/>
      <c r="G62" s="113"/>
      <c r="H62" s="195" t="s">
        <v>173</v>
      </c>
      <c r="I62" s="196"/>
      <c r="J62" s="196"/>
    </row>
    <row r="63" spans="1:11" ht="20.5" customHeight="1" x14ac:dyDescent="0.7">
      <c r="B63" s="24"/>
      <c r="C63" s="81"/>
      <c r="D63" s="192" t="s">
        <v>172</v>
      </c>
      <c r="E63" s="192"/>
      <c r="F63" s="192"/>
      <c r="G63" s="177"/>
      <c r="H63" s="192" t="s">
        <v>172</v>
      </c>
      <c r="I63" s="192"/>
      <c r="J63" s="192"/>
    </row>
    <row r="64" spans="1:11" ht="20.5" customHeight="1" x14ac:dyDescent="0.65">
      <c r="B64" s="24" t="s">
        <v>6</v>
      </c>
      <c r="C64" s="81"/>
      <c r="D64" s="83">
        <v>2563</v>
      </c>
      <c r="E64" s="83"/>
      <c r="F64" s="83">
        <v>2562</v>
      </c>
      <c r="G64" s="83"/>
      <c r="H64" s="83">
        <v>2563</v>
      </c>
      <c r="I64" s="83"/>
      <c r="J64" s="83">
        <v>2562</v>
      </c>
    </row>
    <row r="65" spans="1:18" ht="20.5" customHeight="1" x14ac:dyDescent="0.65">
      <c r="B65" s="24"/>
      <c r="C65" s="81"/>
      <c r="D65" s="193" t="s">
        <v>7</v>
      </c>
      <c r="E65" s="193"/>
      <c r="F65" s="193"/>
      <c r="G65" s="193"/>
      <c r="H65" s="193"/>
      <c r="I65" s="193"/>
      <c r="J65" s="193"/>
    </row>
    <row r="66" spans="1:18" ht="23.25" customHeight="1" x14ac:dyDescent="0.7">
      <c r="A66" s="27" t="s">
        <v>46</v>
      </c>
      <c r="D66" s="84"/>
      <c r="E66" s="84"/>
      <c r="F66" s="84"/>
      <c r="G66" s="84"/>
      <c r="H66" s="84"/>
      <c r="I66" s="84"/>
      <c r="J66" s="84"/>
    </row>
    <row r="67" spans="1:18" ht="23.25" customHeight="1" x14ac:dyDescent="0.65">
      <c r="A67" s="80" t="s">
        <v>47</v>
      </c>
      <c r="B67" s="14" t="s">
        <v>148</v>
      </c>
      <c r="D67" s="84">
        <v>3770204</v>
      </c>
      <c r="E67" s="84"/>
      <c r="F67" s="84">
        <v>3747829</v>
      </c>
      <c r="G67" s="84"/>
      <c r="H67" s="84">
        <v>3757589</v>
      </c>
      <c r="I67" s="84"/>
      <c r="J67" s="84">
        <v>3734371</v>
      </c>
      <c r="L67" s="184"/>
      <c r="M67" s="184"/>
      <c r="N67" s="184"/>
      <c r="O67" s="184"/>
      <c r="P67" s="184"/>
      <c r="Q67" s="184"/>
      <c r="R67" s="184"/>
    </row>
    <row r="68" spans="1:18" ht="23.25" customHeight="1" x14ac:dyDescent="0.65">
      <c r="A68" s="80" t="s">
        <v>110</v>
      </c>
      <c r="D68" s="29">
        <v>47057</v>
      </c>
      <c r="E68" s="84"/>
      <c r="F68" s="29">
        <v>0</v>
      </c>
      <c r="G68" s="84"/>
      <c r="H68" s="29">
        <v>46912</v>
      </c>
      <c r="I68" s="84"/>
      <c r="J68" s="29">
        <v>0</v>
      </c>
      <c r="N68" s="97"/>
    </row>
    <row r="69" spans="1:18" ht="23.25" customHeight="1" x14ac:dyDescent="0.65">
      <c r="A69" s="80" t="s">
        <v>48</v>
      </c>
      <c r="B69" s="14">
        <v>4</v>
      </c>
      <c r="D69" s="84">
        <v>7711</v>
      </c>
      <c r="E69" s="84"/>
      <c r="F69" s="84">
        <v>9570</v>
      </c>
      <c r="G69" s="84"/>
      <c r="H69" s="84">
        <v>6891</v>
      </c>
      <c r="I69" s="84"/>
      <c r="J69" s="84">
        <v>8269</v>
      </c>
      <c r="N69" s="97"/>
    </row>
    <row r="70" spans="1:18" ht="23.25" customHeight="1" x14ac:dyDescent="0.7">
      <c r="A70" s="6" t="s">
        <v>49</v>
      </c>
      <c r="D70" s="12">
        <f>SUM(D67:D69)</f>
        <v>3824972</v>
      </c>
      <c r="E70" s="13"/>
      <c r="F70" s="12">
        <f>SUM(F67:F69)</f>
        <v>3757399</v>
      </c>
      <c r="G70" s="13"/>
      <c r="H70" s="12">
        <f>SUM(H67:H69)</f>
        <v>3811392</v>
      </c>
      <c r="I70" s="13"/>
      <c r="J70" s="12">
        <f>SUM(J67:J69)</f>
        <v>3742640</v>
      </c>
    </row>
    <row r="71" spans="1:18" ht="5.5" customHeight="1" x14ac:dyDescent="0.65">
      <c r="D71" s="84"/>
      <c r="E71" s="84"/>
      <c r="F71" s="84"/>
      <c r="G71" s="84"/>
      <c r="H71" s="84"/>
      <c r="I71" s="84"/>
      <c r="J71" s="84"/>
    </row>
    <row r="72" spans="1:18" ht="23.25" customHeight="1" x14ac:dyDescent="0.7">
      <c r="A72" s="9" t="s">
        <v>50</v>
      </c>
      <c r="B72" s="10"/>
      <c r="D72" s="84"/>
      <c r="E72" s="84"/>
      <c r="F72" s="84"/>
      <c r="G72" s="84"/>
      <c r="H72" s="84"/>
      <c r="I72" s="84"/>
      <c r="J72" s="84"/>
    </row>
    <row r="73" spans="1:18" ht="23.25" customHeight="1" x14ac:dyDescent="0.65">
      <c r="A73" t="s">
        <v>51</v>
      </c>
      <c r="B73" s="10">
        <v>4</v>
      </c>
      <c r="D73" s="86">
        <v>3352631</v>
      </c>
      <c r="E73" s="86"/>
      <c r="F73" s="86">
        <v>3453381</v>
      </c>
      <c r="G73" s="86"/>
      <c r="H73" s="86">
        <v>3347760</v>
      </c>
      <c r="I73" s="86"/>
      <c r="J73" s="86">
        <v>3448796</v>
      </c>
      <c r="N73" s="97"/>
    </row>
    <row r="74" spans="1:18" ht="23.25" customHeight="1" x14ac:dyDescent="0.65">
      <c r="A74" t="s">
        <v>99</v>
      </c>
      <c r="B74" s="10">
        <v>4</v>
      </c>
      <c r="D74" s="86">
        <v>77421</v>
      </c>
      <c r="E74" s="86"/>
      <c r="F74" s="86">
        <v>74426</v>
      </c>
      <c r="G74" s="86"/>
      <c r="H74" s="86">
        <v>75420</v>
      </c>
      <c r="I74" s="86"/>
      <c r="J74" s="86">
        <v>73116</v>
      </c>
      <c r="N74" s="97"/>
    </row>
    <row r="75" spans="1:18" ht="23.25" customHeight="1" x14ac:dyDescent="0.65">
      <c r="A75" t="s">
        <v>52</v>
      </c>
      <c r="B75" s="10">
        <v>4</v>
      </c>
      <c r="D75" s="86">
        <v>89381</v>
      </c>
      <c r="E75" s="86"/>
      <c r="F75" s="86">
        <v>95743</v>
      </c>
      <c r="G75" s="86"/>
      <c r="H75" s="86">
        <v>85842</v>
      </c>
      <c r="I75" s="86"/>
      <c r="J75" s="86">
        <v>92203</v>
      </c>
      <c r="N75" s="97"/>
    </row>
    <row r="76" spans="1:18" ht="23.25" customHeight="1" x14ac:dyDescent="0.65">
      <c r="A76" t="s">
        <v>85</v>
      </c>
      <c r="B76" s="10"/>
      <c r="D76" s="59">
        <v>0</v>
      </c>
      <c r="E76" s="86"/>
      <c r="F76" s="59">
        <v>17056</v>
      </c>
      <c r="G76" s="86"/>
      <c r="H76" s="59">
        <v>0</v>
      </c>
      <c r="I76" s="86"/>
      <c r="J76" s="59">
        <v>17023</v>
      </c>
      <c r="N76" s="97"/>
    </row>
    <row r="77" spans="1:18" ht="23.25" customHeight="1" x14ac:dyDescent="0.7">
      <c r="A77" s="4" t="s">
        <v>54</v>
      </c>
      <c r="B77" s="10"/>
      <c r="D77" s="103">
        <f>SUM(D73:D76)</f>
        <v>3519433</v>
      </c>
      <c r="E77" s="129"/>
      <c r="F77" s="103">
        <f>SUM(F73:F76)</f>
        <v>3640606</v>
      </c>
      <c r="G77" s="104"/>
      <c r="H77" s="69">
        <f>SUM(H73:H76)</f>
        <v>3509022</v>
      </c>
      <c r="I77" s="104"/>
      <c r="J77" s="69">
        <f>SUM(J73:J76)</f>
        <v>3631138</v>
      </c>
      <c r="N77" s="97"/>
    </row>
    <row r="78" spans="1:18" ht="23.25" customHeight="1" x14ac:dyDescent="0.65">
      <c r="A78" s="11"/>
      <c r="D78" s="17"/>
      <c r="E78" s="87"/>
      <c r="F78" s="17"/>
      <c r="G78" s="87"/>
      <c r="H78" s="17"/>
      <c r="I78" s="134"/>
      <c r="J78" s="17"/>
    </row>
    <row r="79" spans="1:18" ht="22" x14ac:dyDescent="0.7">
      <c r="A79" s="4" t="s">
        <v>149</v>
      </c>
      <c r="B79" s="5"/>
      <c r="C79" s="4"/>
      <c r="D79" s="64">
        <f>D70-D77</f>
        <v>305539</v>
      </c>
      <c r="E79" s="135"/>
      <c r="F79" s="64">
        <f>F70-F77</f>
        <v>116793</v>
      </c>
      <c r="G79" s="135"/>
      <c r="H79" s="64">
        <f>H70-H77</f>
        <v>302370</v>
      </c>
      <c r="I79" s="135"/>
      <c r="J79" s="64">
        <f>J70-J77</f>
        <v>111502</v>
      </c>
    </row>
    <row r="80" spans="1:18" ht="22" customHeight="1" x14ac:dyDescent="0.65">
      <c r="A80" t="s">
        <v>53</v>
      </c>
      <c r="B80" s="10"/>
      <c r="C80"/>
      <c r="D80" s="68">
        <v>-989</v>
      </c>
      <c r="E80" s="128"/>
      <c r="F80" s="68">
        <v>-2451</v>
      </c>
      <c r="G80" s="128"/>
      <c r="H80" s="68">
        <v>-989</v>
      </c>
      <c r="I80" s="128"/>
      <c r="J80" s="68">
        <v>-2451</v>
      </c>
      <c r="L80" s="23"/>
      <c r="N80" s="97"/>
    </row>
    <row r="81" spans="1:15" ht="21.5" x14ac:dyDescent="0.65">
      <c r="A81" s="11" t="s">
        <v>169</v>
      </c>
      <c r="B81" s="10">
        <v>12</v>
      </c>
      <c r="C81"/>
      <c r="D81" s="68">
        <v>1354</v>
      </c>
      <c r="E81" s="128"/>
      <c r="F81" s="68">
        <v>0</v>
      </c>
      <c r="G81" s="128"/>
      <c r="H81" s="68">
        <v>1354</v>
      </c>
      <c r="I81" s="128"/>
      <c r="J81" s="68">
        <v>0</v>
      </c>
    </row>
    <row r="82" spans="1:15" ht="23.25" customHeight="1" x14ac:dyDescent="0.65">
      <c r="A82" t="s">
        <v>150</v>
      </c>
      <c r="B82" s="10">
        <v>5</v>
      </c>
      <c r="C82"/>
      <c r="D82" s="136">
        <v>0</v>
      </c>
      <c r="E82" s="128"/>
      <c r="F82" s="136">
        <v>0</v>
      </c>
      <c r="G82" s="129"/>
      <c r="H82" s="136">
        <v>0</v>
      </c>
      <c r="I82" s="129"/>
      <c r="J82" s="136">
        <v>0</v>
      </c>
    </row>
    <row r="83" spans="1:15" ht="23.25" customHeight="1" x14ac:dyDescent="0.7">
      <c r="A83" s="4" t="s">
        <v>131</v>
      </c>
      <c r="B83" s="10"/>
      <c r="C83"/>
      <c r="D83" s="104">
        <f>D79+D80+D81+D82</f>
        <v>305904</v>
      </c>
      <c r="E83" s="129"/>
      <c r="F83" s="104">
        <f>F79+F80+F81+F82</f>
        <v>114342</v>
      </c>
      <c r="G83" s="104"/>
      <c r="H83" s="104">
        <f>H79+H80+H81+H82</f>
        <v>302735</v>
      </c>
      <c r="I83" s="104"/>
      <c r="J83" s="104">
        <f>J79+J80+J81+J82</f>
        <v>109051</v>
      </c>
      <c r="N83" s="97"/>
    </row>
    <row r="84" spans="1:15" ht="23.25" customHeight="1" x14ac:dyDescent="0.65">
      <c r="A84" s="11" t="s">
        <v>165</v>
      </c>
      <c r="B84" s="10">
        <v>10</v>
      </c>
      <c r="C84"/>
      <c r="D84" s="128">
        <v>61341</v>
      </c>
      <c r="E84" s="128"/>
      <c r="F84" s="128">
        <v>200</v>
      </c>
      <c r="G84" s="128"/>
      <c r="H84" s="128">
        <v>60655</v>
      </c>
      <c r="I84" s="128"/>
      <c r="J84" s="128">
        <v>-867</v>
      </c>
    </row>
    <row r="85" spans="1:15" ht="22" x14ac:dyDescent="0.7">
      <c r="A85" s="4" t="s">
        <v>130</v>
      </c>
      <c r="B85" s="10"/>
      <c r="C85"/>
      <c r="D85" s="103">
        <f>D83-D84</f>
        <v>244563</v>
      </c>
      <c r="E85" s="129"/>
      <c r="F85" s="103">
        <f>F83-F84</f>
        <v>114142</v>
      </c>
      <c r="G85" s="104"/>
      <c r="H85" s="103">
        <f>H83-H84</f>
        <v>242080</v>
      </c>
      <c r="I85" s="104"/>
      <c r="J85" s="103">
        <f>J83-J84</f>
        <v>109918</v>
      </c>
    </row>
    <row r="86" spans="1:15" ht="8.5" customHeight="1" x14ac:dyDescent="0.65">
      <c r="D86" s="84"/>
      <c r="E86" s="84"/>
      <c r="F86" s="84"/>
      <c r="G86" s="84"/>
      <c r="H86" s="84"/>
      <c r="I86" s="84"/>
      <c r="J86" s="84"/>
      <c r="L86" s="112"/>
      <c r="M86" s="112"/>
      <c r="N86" s="112"/>
      <c r="O86" s="112"/>
    </row>
    <row r="87" spans="1:15" ht="23.25" hidden="1" customHeight="1" x14ac:dyDescent="0.7">
      <c r="A87" s="4" t="s">
        <v>151</v>
      </c>
      <c r="B87" s="10"/>
      <c r="C87"/>
      <c r="D87" s="68"/>
      <c r="E87" s="128"/>
      <c r="F87" s="68"/>
      <c r="G87" s="128"/>
      <c r="H87" s="68"/>
      <c r="I87" s="128"/>
      <c r="J87" s="68"/>
    </row>
    <row r="88" spans="1:15" ht="22" hidden="1" x14ac:dyDescent="0.7">
      <c r="A88" s="4" t="s">
        <v>152</v>
      </c>
      <c r="B88" s="10"/>
      <c r="C88"/>
      <c r="D88" s="68"/>
      <c r="E88" s="128"/>
      <c r="F88" s="68"/>
      <c r="G88" s="128"/>
      <c r="H88" s="68"/>
      <c r="I88" s="128"/>
      <c r="J88" s="68"/>
    </row>
    <row r="89" spans="1:15" ht="22" hidden="1" customHeight="1" x14ac:dyDescent="0.7">
      <c r="A89" s="4" t="s">
        <v>153</v>
      </c>
      <c r="B89" s="10"/>
      <c r="C89"/>
      <c r="D89" s="68"/>
      <c r="E89" s="128"/>
      <c r="F89" s="68"/>
      <c r="G89" s="128"/>
      <c r="H89" s="68"/>
      <c r="I89" s="128"/>
      <c r="J89" s="68"/>
    </row>
    <row r="90" spans="1:15" ht="23.25" hidden="1" customHeight="1" x14ac:dyDescent="0.65">
      <c r="A90" t="s">
        <v>154</v>
      </c>
      <c r="B90" s="10"/>
      <c r="C90"/>
      <c r="D90" s="68"/>
      <c r="E90" s="128"/>
      <c r="F90" s="68"/>
      <c r="G90" s="128"/>
      <c r="H90" s="68"/>
      <c r="I90" s="128"/>
      <c r="J90" s="68"/>
    </row>
    <row r="91" spans="1:15" ht="23.25" hidden="1" customHeight="1" x14ac:dyDescent="0.65">
      <c r="A91" t="s">
        <v>155</v>
      </c>
      <c r="B91" s="10"/>
      <c r="C91"/>
      <c r="D91" s="68"/>
      <c r="E91" s="128"/>
      <c r="F91" s="68"/>
      <c r="G91" s="128"/>
      <c r="H91" s="68"/>
      <c r="I91" s="128"/>
      <c r="J91" s="68"/>
    </row>
    <row r="92" spans="1:15" ht="23.25" customHeight="1" x14ac:dyDescent="0.7">
      <c r="A92" s="32" t="s">
        <v>55</v>
      </c>
      <c r="B92" s="88"/>
      <c r="C92" s="88"/>
      <c r="D92" s="31">
        <v>0</v>
      </c>
      <c r="E92" s="89"/>
      <c r="F92" s="31">
        <v>0</v>
      </c>
      <c r="G92" s="89"/>
      <c r="H92" s="31">
        <v>0</v>
      </c>
      <c r="I92" s="89"/>
      <c r="J92" s="31">
        <v>0</v>
      </c>
      <c r="K92" s="93"/>
    </row>
    <row r="93" spans="1:15" ht="23.5" thickBot="1" x14ac:dyDescent="0.75">
      <c r="A93" s="32" t="s">
        <v>56</v>
      </c>
      <c r="B93" s="88"/>
      <c r="C93" s="88"/>
      <c r="D93" s="144">
        <f>D85+D92</f>
        <v>244563</v>
      </c>
      <c r="E93" s="145"/>
      <c r="F93" s="144">
        <f>F85+F92</f>
        <v>114142</v>
      </c>
      <c r="G93" s="145"/>
      <c r="H93" s="144">
        <f>H85+H92</f>
        <v>242080</v>
      </c>
      <c r="I93" s="145"/>
      <c r="J93" s="144">
        <f>J85+J92</f>
        <v>109918</v>
      </c>
      <c r="K93" s="93"/>
    </row>
    <row r="94" spans="1:15" ht="21.65" customHeight="1" thickTop="1" x14ac:dyDescent="0.7">
      <c r="D94" s="84"/>
      <c r="E94" s="84"/>
      <c r="F94" s="84"/>
      <c r="G94" s="84"/>
      <c r="H94" s="84"/>
      <c r="I94" s="89"/>
      <c r="J94" s="84"/>
      <c r="K94" s="93"/>
    </row>
    <row r="95" spans="1:15" ht="23.25" customHeight="1" x14ac:dyDescent="0.7">
      <c r="A95" s="139" t="s">
        <v>132</v>
      </c>
      <c r="B95" s="88"/>
      <c r="C95" s="88"/>
      <c r="D95" s="91"/>
      <c r="E95" s="90"/>
      <c r="F95" s="91"/>
      <c r="G95" s="90"/>
      <c r="H95" s="91"/>
      <c r="I95" s="90"/>
      <c r="J95" s="91"/>
      <c r="K95" s="93"/>
    </row>
    <row r="96" spans="1:15" ht="23.25" customHeight="1" x14ac:dyDescent="0.65">
      <c r="A96" s="178" t="s">
        <v>57</v>
      </c>
      <c r="B96" s="179"/>
      <c r="C96" s="179"/>
      <c r="D96" s="68">
        <f>D98-D97</f>
        <v>244563</v>
      </c>
      <c r="E96" s="53"/>
      <c r="F96" s="68">
        <f>F98-F97</f>
        <v>114142</v>
      </c>
      <c r="G96" s="53"/>
      <c r="H96" s="68">
        <f>H98-H97</f>
        <v>242080</v>
      </c>
      <c r="I96" s="53"/>
      <c r="J96" s="68">
        <f>J98-J97</f>
        <v>109918</v>
      </c>
      <c r="K96" s="80"/>
    </row>
    <row r="97" spans="1:11" ht="23.25" customHeight="1" x14ac:dyDescent="0.65">
      <c r="A97" s="178" t="s">
        <v>58</v>
      </c>
      <c r="B97" s="179"/>
      <c r="C97" s="179"/>
      <c r="D97" s="160">
        <f>'SH-9-10'!M41</f>
        <v>0</v>
      </c>
      <c r="E97" s="54"/>
      <c r="F97" s="141">
        <v>0</v>
      </c>
      <c r="G97" s="54"/>
      <c r="H97" s="136">
        <v>0</v>
      </c>
      <c r="I97" s="54"/>
      <c r="J97" s="136">
        <v>0</v>
      </c>
      <c r="K97" s="80"/>
    </row>
    <row r="98" spans="1:11" ht="22.5" thickBot="1" x14ac:dyDescent="0.75">
      <c r="A98" s="139" t="s">
        <v>130</v>
      </c>
      <c r="B98" s="88"/>
      <c r="C98" s="88"/>
      <c r="D98" s="187">
        <f>D85</f>
        <v>244563</v>
      </c>
      <c r="E98" s="64"/>
      <c r="F98" s="187">
        <f>F85</f>
        <v>114142</v>
      </c>
      <c r="G98" s="64"/>
      <c r="H98" s="187">
        <f>H85</f>
        <v>242080</v>
      </c>
      <c r="I98" s="64"/>
      <c r="J98" s="187">
        <f>J85</f>
        <v>109918</v>
      </c>
      <c r="K98" s="80"/>
    </row>
    <row r="99" spans="1:11" ht="8.25" customHeight="1" thickTop="1" x14ac:dyDescent="0.65">
      <c r="D99" s="84"/>
      <c r="E99" s="84"/>
      <c r="F99" s="84"/>
      <c r="G99" s="84"/>
      <c r="H99" s="84"/>
      <c r="I99" s="84"/>
      <c r="J99" s="84"/>
    </row>
    <row r="100" spans="1:11" s="6" customFormat="1" ht="23.25" customHeight="1" x14ac:dyDescent="0.7">
      <c r="A100" s="3" t="s">
        <v>0</v>
      </c>
      <c r="B100" s="78"/>
      <c r="C100" s="3"/>
      <c r="D100" s="3"/>
      <c r="E100" s="3"/>
      <c r="F100" s="3"/>
      <c r="G100" s="3"/>
      <c r="H100" s="3"/>
      <c r="I100" s="3"/>
      <c r="J100" s="3"/>
      <c r="K100" s="79"/>
    </row>
    <row r="101" spans="1:11" s="6" customFormat="1" ht="23.25" customHeight="1" x14ac:dyDescent="0.7">
      <c r="A101" s="22" t="s">
        <v>108</v>
      </c>
      <c r="B101" s="78"/>
      <c r="C101" s="3"/>
      <c r="D101" s="3"/>
      <c r="E101" s="3"/>
      <c r="F101" s="3"/>
      <c r="G101" s="3"/>
      <c r="H101" s="3"/>
      <c r="I101" s="3"/>
      <c r="J101" s="3"/>
      <c r="K101" s="79"/>
    </row>
    <row r="102" spans="1:11" ht="9.75" customHeight="1" x14ac:dyDescent="0.7">
      <c r="A102" s="22"/>
      <c r="B102" s="78"/>
      <c r="C102" s="3"/>
      <c r="D102" s="3"/>
      <c r="E102" s="3"/>
      <c r="F102" s="3"/>
      <c r="G102" s="3"/>
      <c r="H102" s="3"/>
      <c r="I102" s="3"/>
      <c r="J102" s="3"/>
    </row>
    <row r="103" spans="1:11" ht="21" customHeight="1" x14ac:dyDescent="0.7">
      <c r="B103" s="119"/>
      <c r="C103" s="81"/>
      <c r="D103" s="194" t="s">
        <v>44</v>
      </c>
      <c r="E103" s="194"/>
      <c r="F103" s="194"/>
      <c r="G103" s="120"/>
      <c r="H103" s="194" t="s">
        <v>45</v>
      </c>
      <c r="I103" s="194"/>
      <c r="J103" s="194"/>
    </row>
    <row r="104" spans="1:11" ht="21" customHeight="1" x14ac:dyDescent="0.7">
      <c r="B104" s="119"/>
      <c r="C104" s="81"/>
      <c r="D104" s="195" t="s">
        <v>173</v>
      </c>
      <c r="E104" s="196"/>
      <c r="F104" s="196"/>
      <c r="G104" s="120"/>
      <c r="H104" s="195" t="s">
        <v>173</v>
      </c>
      <c r="I104" s="196"/>
      <c r="J104" s="196"/>
    </row>
    <row r="105" spans="1:11" ht="21" customHeight="1" x14ac:dyDescent="0.7">
      <c r="B105" s="119"/>
      <c r="C105" s="81"/>
      <c r="D105" s="192" t="s">
        <v>172</v>
      </c>
      <c r="E105" s="192"/>
      <c r="F105" s="192"/>
      <c r="G105" s="177"/>
      <c r="H105" s="192" t="s">
        <v>172</v>
      </c>
      <c r="I105" s="192"/>
      <c r="J105" s="192"/>
    </row>
    <row r="106" spans="1:11" ht="21" customHeight="1" x14ac:dyDescent="0.65">
      <c r="B106" s="165" t="s">
        <v>6</v>
      </c>
      <c r="C106" s="81"/>
      <c r="D106" s="83">
        <v>2563</v>
      </c>
      <c r="E106" s="83"/>
      <c r="F106" s="83">
        <v>2562</v>
      </c>
      <c r="G106" s="83"/>
      <c r="H106" s="83">
        <v>2563</v>
      </c>
      <c r="I106" s="83"/>
      <c r="J106" s="83">
        <v>2562</v>
      </c>
    </row>
    <row r="107" spans="1:11" ht="21.75" customHeight="1" x14ac:dyDescent="0.65">
      <c r="B107" s="119"/>
      <c r="C107" s="81"/>
      <c r="D107" s="193" t="s">
        <v>7</v>
      </c>
      <c r="E107" s="193"/>
      <c r="F107" s="193"/>
      <c r="G107" s="193"/>
      <c r="H107" s="193"/>
      <c r="I107" s="193"/>
      <c r="J107" s="193"/>
    </row>
    <row r="108" spans="1:11" ht="21.75" customHeight="1" x14ac:dyDescent="0.7">
      <c r="A108" s="32" t="s">
        <v>59</v>
      </c>
      <c r="B108" s="88"/>
      <c r="C108" s="88"/>
      <c r="D108" s="88"/>
      <c r="E108" s="88"/>
      <c r="F108" s="88"/>
      <c r="G108" s="90"/>
      <c r="H108" s="90"/>
      <c r="I108" s="90"/>
      <c r="J108" s="90"/>
    </row>
    <row r="109" spans="1:11" ht="24.75" customHeight="1" x14ac:dyDescent="0.65">
      <c r="A109" s="92" t="s">
        <v>57</v>
      </c>
      <c r="B109" s="88"/>
      <c r="C109" s="88"/>
      <c r="D109" s="68">
        <f>D111-D110</f>
        <v>244563</v>
      </c>
      <c r="E109" s="90"/>
      <c r="F109" s="68">
        <f>F111-F110</f>
        <v>114142</v>
      </c>
      <c r="G109" s="90"/>
      <c r="H109" s="68">
        <f>H111-H110</f>
        <v>242080</v>
      </c>
      <c r="I109" s="90"/>
      <c r="J109" s="68">
        <f>J111-J110</f>
        <v>109918</v>
      </c>
    </row>
    <row r="110" spans="1:11" ht="24.75" customHeight="1" x14ac:dyDescent="0.65">
      <c r="A110" s="92" t="s">
        <v>58</v>
      </c>
      <c r="B110" s="88"/>
      <c r="C110" s="88"/>
      <c r="D110" s="60">
        <v>0</v>
      </c>
      <c r="E110" s="89"/>
      <c r="F110" s="60">
        <v>0</v>
      </c>
      <c r="G110" s="89"/>
      <c r="H110" s="60">
        <v>0</v>
      </c>
      <c r="I110" s="89"/>
      <c r="J110" s="60">
        <v>0</v>
      </c>
    </row>
    <row r="111" spans="1:11" ht="23.25" customHeight="1" thickBot="1" x14ac:dyDescent="0.75">
      <c r="A111" s="32" t="s">
        <v>56</v>
      </c>
      <c r="B111" s="88"/>
      <c r="C111" s="88"/>
      <c r="D111" s="143">
        <f>D93</f>
        <v>244563</v>
      </c>
      <c r="E111" s="64"/>
      <c r="F111" s="143">
        <f>F93</f>
        <v>114142</v>
      </c>
      <c r="G111" s="64"/>
      <c r="H111" s="143">
        <f>H93</f>
        <v>242080</v>
      </c>
      <c r="I111" s="64"/>
      <c r="J111" s="143">
        <f>J93</f>
        <v>109918</v>
      </c>
      <c r="K111" s="93"/>
    </row>
    <row r="112" spans="1:11" ht="11.25" customHeight="1" thickTop="1" x14ac:dyDescent="0.65">
      <c r="D112" s="84"/>
      <c r="E112" s="84"/>
      <c r="F112" s="84"/>
      <c r="G112" s="84"/>
      <c r="H112" s="84"/>
      <c r="I112" s="84"/>
      <c r="J112" s="84"/>
    </row>
    <row r="113" spans="1:11" ht="23.25" customHeight="1" thickBot="1" x14ac:dyDescent="0.75">
      <c r="A113" s="94" t="s">
        <v>170</v>
      </c>
      <c r="D113" s="95">
        <f>D111/330000</f>
        <v>0.74109999999999998</v>
      </c>
      <c r="E113" s="86"/>
      <c r="F113" s="95">
        <f>F111/330000</f>
        <v>0.34588484848484846</v>
      </c>
      <c r="G113" s="13"/>
      <c r="H113" s="95">
        <f>H111/330000</f>
        <v>0.73357575757575755</v>
      </c>
      <c r="I113" s="13"/>
      <c r="J113" s="95">
        <f>J111/330000</f>
        <v>0.33308484848484848</v>
      </c>
      <c r="K113" s="93"/>
    </row>
    <row r="114" spans="1:11" ht="23.25" customHeight="1" thickTop="1" x14ac:dyDescent="0.7">
      <c r="A114" s="94"/>
      <c r="D114" s="96"/>
      <c r="E114" s="86"/>
      <c r="F114" s="96"/>
      <c r="G114" s="13"/>
      <c r="H114" s="96"/>
      <c r="I114" s="13"/>
      <c r="J114" s="96"/>
      <c r="K114" s="93"/>
    </row>
    <row r="115" spans="1:11" ht="23.25" customHeight="1" x14ac:dyDescent="0.65">
      <c r="H115" s="97"/>
      <c r="J115" s="97"/>
    </row>
  </sheetData>
  <mergeCells count="30">
    <mergeCell ref="H63:J63"/>
    <mergeCell ref="D46:F46"/>
    <mergeCell ref="H46:J46"/>
    <mergeCell ref="D47:F47"/>
    <mergeCell ref="H47:J47"/>
    <mergeCell ref="D48:F48"/>
    <mergeCell ref="H48:J48"/>
    <mergeCell ref="D50:J50"/>
    <mergeCell ref="D4:F4"/>
    <mergeCell ref="H4:J4"/>
    <mergeCell ref="D5:F5"/>
    <mergeCell ref="H5:J5"/>
    <mergeCell ref="D6:F6"/>
    <mergeCell ref="H6:J6"/>
    <mergeCell ref="L8:N8"/>
    <mergeCell ref="P8:R8"/>
    <mergeCell ref="D105:F105"/>
    <mergeCell ref="H105:J105"/>
    <mergeCell ref="D107:J107"/>
    <mergeCell ref="D103:F103"/>
    <mergeCell ref="H103:J103"/>
    <mergeCell ref="D104:F104"/>
    <mergeCell ref="H104:J104"/>
    <mergeCell ref="D65:J65"/>
    <mergeCell ref="D8:J8"/>
    <mergeCell ref="D61:F61"/>
    <mergeCell ref="H61:J61"/>
    <mergeCell ref="D62:F62"/>
    <mergeCell ref="H62:J62"/>
    <mergeCell ref="D63:F63"/>
  </mergeCells>
  <conditionalFormatting sqref="J38 J56">
    <cfRule type="expression" priority="108" stopIfTrue="1">
      <formula>"if(E11&gt;0,#,##0;(#,##0),"-")"</formula>
    </cfRule>
  </conditionalFormatting>
  <conditionalFormatting sqref="F57">
    <cfRule type="expression" priority="131" stopIfTrue="1">
      <formula>"if(E11&gt;0,#,##0;(#,##0),"-")"</formula>
    </cfRule>
  </conditionalFormatting>
  <conditionalFormatting sqref="H38 D38 D56:D57 H56:H57">
    <cfRule type="expression" priority="147" stopIfTrue="1">
      <formula>"if(E11&gt;0,#,##0;(#,##0),"-")"</formula>
    </cfRule>
  </conditionalFormatting>
  <conditionalFormatting sqref="E35 G35 E53 G53 I53 I35 I37">
    <cfRule type="expression" priority="148" stopIfTrue="1">
      <formula>"if(E11&gt;0,#,##0;(#,##0),"-")"</formula>
    </cfRule>
  </conditionalFormatting>
  <conditionalFormatting sqref="J57">
    <cfRule type="expression" priority="128" stopIfTrue="1">
      <formula>"if(E11&gt;0,#,##0;(#,##0),"-")"</formula>
    </cfRule>
  </conditionalFormatting>
  <conditionalFormatting sqref="F53">
    <cfRule type="expression" priority="110" stopIfTrue="1">
      <formula>"if(E11&gt;0,#,##0;(#,##0),"-")"</formula>
    </cfRule>
  </conditionalFormatting>
  <conditionalFormatting sqref="D53">
    <cfRule type="expression" priority="115" stopIfTrue="1">
      <formula>"if(E11&gt;0,#,##0;(#,##0),"-")"</formula>
    </cfRule>
  </conditionalFormatting>
  <conditionalFormatting sqref="E40 G40 I40 D39 H39">
    <cfRule type="expression" priority="90" stopIfTrue="1">
      <formula>"if(E11&gt;0,#,##0;(#,##0),"-")"</formula>
    </cfRule>
  </conditionalFormatting>
  <conditionalFormatting sqref="H53">
    <cfRule type="expression" priority="124" stopIfTrue="1">
      <formula>"if(E11&gt;0,#,##0;(#,##0),"-")"</formula>
    </cfRule>
  </conditionalFormatting>
  <conditionalFormatting sqref="J93">
    <cfRule type="expression" priority="38" stopIfTrue="1">
      <formula>"if(E11&gt;0,#,##0;(#,##0),"-")"</formula>
    </cfRule>
  </conditionalFormatting>
  <conditionalFormatting sqref="F38 F56">
    <cfRule type="expression" priority="113" stopIfTrue="1">
      <formula>"if(E11&gt;0,#,##0;(#,##0),"-")"</formula>
    </cfRule>
  </conditionalFormatting>
  <conditionalFormatting sqref="D98 H98">
    <cfRule type="expression" priority="37" stopIfTrue="1">
      <formula>"if(E11&gt;0,#,##0;(#,##0),"-")"</formula>
    </cfRule>
  </conditionalFormatting>
  <conditionalFormatting sqref="F39">
    <cfRule type="expression" priority="87" stopIfTrue="1">
      <formula>"if(E11&gt;0,#,##0;(#,##0),"-")"</formula>
    </cfRule>
  </conditionalFormatting>
  <conditionalFormatting sqref="F93">
    <cfRule type="expression" priority="39" stopIfTrue="1">
      <formula>"if(E11&gt;0,#,##0;(#,##0),"-")"</formula>
    </cfRule>
  </conditionalFormatting>
  <conditionalFormatting sqref="J53">
    <cfRule type="expression" priority="104" stopIfTrue="1">
      <formula>"if(E11&gt;0,#,##0;(#,##0),"-")"</formula>
    </cfRule>
  </conditionalFormatting>
  <conditionalFormatting sqref="F54">
    <cfRule type="expression" priority="49" stopIfTrue="1">
      <formula>"if(E11&gt;0,#,##0;(#,##0),"-")"</formula>
    </cfRule>
  </conditionalFormatting>
  <conditionalFormatting sqref="D41 H41">
    <cfRule type="expression" priority="81" stopIfTrue="1">
      <formula>"if(E11&gt;0,#,##0;(#,##0),"-")"</formula>
    </cfRule>
  </conditionalFormatting>
  <conditionalFormatting sqref="J39">
    <cfRule type="expression" priority="86" stopIfTrue="1">
      <formula>"if(E11&gt;0,#,##0;(#,##0),"-")"</formula>
    </cfRule>
  </conditionalFormatting>
  <conditionalFormatting sqref="D54 H54">
    <cfRule type="expression" priority="52" stopIfTrue="1">
      <formula>"if(E11&gt;0,#,##0;(#,##0),"-")"</formula>
    </cfRule>
  </conditionalFormatting>
  <conditionalFormatting sqref="E110 G110 I110">
    <cfRule type="expression" priority="34" stopIfTrue="1">
      <formula>"if(E11&gt;0,#,##0;(#,##0),"-")"</formula>
    </cfRule>
  </conditionalFormatting>
  <conditionalFormatting sqref="D113:D114 H113:H114">
    <cfRule type="expression" priority="33" stopIfTrue="1">
      <formula>"if(E11&gt;0,#,##0;(#,##0),"-")"</formula>
    </cfRule>
  </conditionalFormatting>
  <conditionalFormatting sqref="F41">
    <cfRule type="expression" priority="80" stopIfTrue="1">
      <formula>"if(E11&gt;0,#,##0;(#,##0),"-")"</formula>
    </cfRule>
  </conditionalFormatting>
  <conditionalFormatting sqref="J96">
    <cfRule type="expression" priority="41" stopIfTrue="1">
      <formula>"if(E11&gt;0,#,##0;(#,##0),"-")"</formula>
    </cfRule>
  </conditionalFormatting>
  <conditionalFormatting sqref="F96">
    <cfRule type="expression" priority="42" stopIfTrue="1">
      <formula>"if(E11&gt;0,#,##0;(#,##0),"-")"</formula>
    </cfRule>
  </conditionalFormatting>
  <conditionalFormatting sqref="F110">
    <cfRule type="expression" priority="24" stopIfTrue="1">
      <formula>"if(E11&gt;0,#,##0;(#,##0),"-")"</formula>
    </cfRule>
  </conditionalFormatting>
  <conditionalFormatting sqref="J95">
    <cfRule type="expression" priority="44" stopIfTrue="1">
      <formula>"if(E11&gt;0,#,##0;(#,##0),"-")"</formula>
    </cfRule>
  </conditionalFormatting>
  <conditionalFormatting sqref="J54">
    <cfRule type="expression" priority="48" stopIfTrue="1">
      <formula>"if(E11&gt;0,#,##0;(#,##0),"-")"</formula>
    </cfRule>
  </conditionalFormatting>
  <conditionalFormatting sqref="E92 G92 I92 I94">
    <cfRule type="expression" priority="47" stopIfTrue="1">
      <formula>"if(E11&gt;0,#,##0;(#,##0),"-")"</formula>
    </cfRule>
  </conditionalFormatting>
  <conditionalFormatting sqref="J41">
    <cfRule type="expression" priority="79" stopIfTrue="1">
      <formula>"if(E11&gt;0,#,##0;(#,##0),"-")"</formula>
    </cfRule>
  </conditionalFormatting>
  <conditionalFormatting sqref="J113">
    <cfRule type="expression" priority="23" stopIfTrue="1">
      <formula>"if(E11&gt;0,#,##0;(#,##0),"-")"</formula>
    </cfRule>
  </conditionalFormatting>
  <conditionalFormatting sqref="D93 H93">
    <cfRule type="expression" priority="40" stopIfTrue="1">
      <formula>"if(E11&gt;0,#,##0;(#,##0),"-")"</formula>
    </cfRule>
  </conditionalFormatting>
  <conditionalFormatting sqref="F98">
    <cfRule type="expression" priority="36" stopIfTrue="1">
      <formula>"if(E11&gt;0,#,##0;(#,##0),"-")"</formula>
    </cfRule>
  </conditionalFormatting>
  <conditionalFormatting sqref="D52">
    <cfRule type="expression" priority="17" stopIfTrue="1">
      <formula>"if(E11&gt;0,#,##0;(#,##0),"-")"</formula>
    </cfRule>
  </conditionalFormatting>
  <conditionalFormatting sqref="F95">
    <cfRule type="expression" priority="45" stopIfTrue="1">
      <formula>"if(E11&gt;0,#,##0;(#,##0),"-")"</formula>
    </cfRule>
  </conditionalFormatting>
  <conditionalFormatting sqref="H95 D95">
    <cfRule type="expression" priority="46" stopIfTrue="1">
      <formula>"if(E11&gt;0,#,##0;(#,##0),"-")"</formula>
    </cfRule>
  </conditionalFormatting>
  <conditionalFormatting sqref="F109">
    <cfRule type="expression" priority="8" stopIfTrue="1">
      <formula>"if(E11&gt;0,#,##0;(#,##0),"-")"</formula>
    </cfRule>
  </conditionalFormatting>
  <conditionalFormatting sqref="E97 G97 I97 D96 H96">
    <cfRule type="expression" priority="43" stopIfTrue="1">
      <formula>"if(E11&gt;0,#,##0;(#,##0),"-")"</formula>
    </cfRule>
  </conditionalFormatting>
  <conditionalFormatting sqref="D109">
    <cfRule type="expression" priority="9" stopIfTrue="1">
      <formula>"if(E11&gt;0,#,##0;(#,##0),"-")"</formula>
    </cfRule>
  </conditionalFormatting>
  <conditionalFormatting sqref="J110">
    <cfRule type="expression" priority="21" stopIfTrue="1">
      <formula>"if(E11&gt;0,#,##0;(#,##0),"-")"</formula>
    </cfRule>
  </conditionalFormatting>
  <conditionalFormatting sqref="J98">
    <cfRule type="expression" priority="35" stopIfTrue="1">
      <formula>"if(E11&gt;0,#,##0;(#,##0),"-")"</formula>
    </cfRule>
  </conditionalFormatting>
  <conditionalFormatting sqref="F52">
    <cfRule type="expression" priority="16" stopIfTrue="1">
      <formula>"if(E11&gt;0,#,##0;(#,##0),"-")"</formula>
    </cfRule>
  </conditionalFormatting>
  <conditionalFormatting sqref="H111">
    <cfRule type="expression" priority="3" stopIfTrue="1">
      <formula>"if(E11&gt;0,#,##0;(#,##0),"-")"</formula>
    </cfRule>
  </conditionalFormatting>
  <conditionalFormatting sqref="F114">
    <cfRule type="expression" priority="32" stopIfTrue="1">
      <formula>"if(E11&gt;0,#,##0;(#,##0),"-")"</formula>
    </cfRule>
  </conditionalFormatting>
  <conditionalFormatting sqref="J114">
    <cfRule type="expression" priority="31" stopIfTrue="1">
      <formula>"if(E11&gt;0,#,##0;(#,##0),"-")"</formula>
    </cfRule>
  </conditionalFormatting>
  <conditionalFormatting sqref="H110">
    <cfRule type="expression" priority="29" stopIfTrue="1">
      <formula>"if(E11&gt;0,#,##0;(#,##0),"-")"</formula>
    </cfRule>
  </conditionalFormatting>
  <conditionalFormatting sqref="D110">
    <cfRule type="expression" priority="27" stopIfTrue="1">
      <formula>"if(E11&gt;0,#,##0;(#,##0),"-")"</formula>
    </cfRule>
  </conditionalFormatting>
  <conditionalFormatting sqref="D111">
    <cfRule type="expression" priority="5" stopIfTrue="1">
      <formula>"if(E11&gt;0,#,##0;(#,##0),"-")"</formula>
    </cfRule>
  </conditionalFormatting>
  <conditionalFormatting sqref="F113">
    <cfRule type="expression" priority="26" stopIfTrue="1">
      <formula>"if(E11&gt;0,#,##0;(#,##0),"-")"</formula>
    </cfRule>
  </conditionalFormatting>
  <conditionalFormatting sqref="F111">
    <cfRule type="expression" priority="4" stopIfTrue="1">
      <formula>"if(E11&gt;0,#,##0;(#,##0),"-")"</formula>
    </cfRule>
  </conditionalFormatting>
  <conditionalFormatting sqref="J111">
    <cfRule type="expression" priority="2" stopIfTrue="1">
      <formula>"if(E11&gt;0,#,##0;(#,##0),"-")"</formula>
    </cfRule>
  </conditionalFormatting>
  <conditionalFormatting sqref="H109">
    <cfRule type="expression" priority="7" stopIfTrue="1">
      <formula>"if(E11&gt;0,#,##0;(#,##0),"-")"</formula>
    </cfRule>
  </conditionalFormatting>
  <conditionalFormatting sqref="H52">
    <cfRule type="expression" priority="15" stopIfTrue="1">
      <formula>"if(E11&gt;0,#,##0;(#,##0),"-")"</formula>
    </cfRule>
  </conditionalFormatting>
  <conditionalFormatting sqref="J52">
    <cfRule type="expression" priority="14" stopIfTrue="1">
      <formula>"if(E11&gt;0,#,##0;(#,##0),"-")"</formula>
    </cfRule>
  </conditionalFormatting>
  <conditionalFormatting sqref="J109">
    <cfRule type="expression" priority="6" stopIfTrue="1">
      <formula>"if(E11&gt;0,#,##0;(#,##0),"-")"</formula>
    </cfRule>
  </conditionalFormatting>
  <conditionalFormatting sqref="D9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8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2" max="9" man="1"/>
    <brk id="57" max="16383" man="1"/>
    <brk id="99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P48"/>
  <sheetViews>
    <sheetView view="pageBreakPreview" zoomScale="80" zoomScaleNormal="80" zoomScaleSheetLayoutView="80" workbookViewId="0">
      <selection activeCell="O48" sqref="O48"/>
    </sheetView>
  </sheetViews>
  <sheetFormatPr defaultColWidth="9.09765625" defaultRowHeight="23.25" customHeight="1" x14ac:dyDescent="0.65"/>
  <cols>
    <col min="1" max="1" width="50.09765625" style="23" customWidth="1"/>
    <col min="2" max="2" width="8" style="23" customWidth="1"/>
    <col min="3" max="3" width="14" style="23" customWidth="1"/>
    <col min="4" max="4" width="1.59765625" style="23" customWidth="1"/>
    <col min="5" max="5" width="14" style="23" customWidth="1"/>
    <col min="6" max="6" width="1.59765625" style="23" customWidth="1"/>
    <col min="7" max="7" width="14" style="23" customWidth="1"/>
    <col min="8" max="8" width="1.59765625" style="23" customWidth="1"/>
    <col min="9" max="9" width="14" style="23" customWidth="1"/>
    <col min="10" max="10" width="1.59765625" style="23" customWidth="1"/>
    <col min="11" max="11" width="14" style="23" customWidth="1"/>
    <col min="12" max="12" width="1.59765625" style="23" customWidth="1"/>
    <col min="13" max="13" width="14" style="23" customWidth="1"/>
    <col min="14" max="14" width="1.59765625" style="23" customWidth="1"/>
    <col min="15" max="15" width="14" style="23" customWidth="1"/>
    <col min="16" max="16384" width="9.09765625" style="23"/>
  </cols>
  <sheetData>
    <row r="1" spans="1:15" ht="23.25" customHeight="1" x14ac:dyDescent="0.7">
      <c r="A1" s="3" t="s">
        <v>0</v>
      </c>
      <c r="B1" s="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5"/>
    </row>
    <row r="2" spans="1:15" ht="23.25" customHeight="1" x14ac:dyDescent="0.7">
      <c r="A2" s="3" t="s">
        <v>60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35"/>
    </row>
    <row r="4" spans="1:15" ht="23.25" customHeight="1" x14ac:dyDescent="0.7">
      <c r="C4" s="198" t="s">
        <v>44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 ht="23.25" customHeight="1" x14ac:dyDescent="0.65">
      <c r="C5" s="36" t="s">
        <v>31</v>
      </c>
      <c r="D5" s="36"/>
      <c r="E5" s="25"/>
      <c r="F5" s="36"/>
      <c r="G5" s="199" t="s">
        <v>36</v>
      </c>
      <c r="H5" s="199"/>
      <c r="I5" s="199"/>
      <c r="J5" s="36"/>
      <c r="K5" s="36" t="s">
        <v>61</v>
      </c>
      <c r="L5" s="36"/>
      <c r="M5" s="36" t="s">
        <v>62</v>
      </c>
    </row>
    <row r="6" spans="1:15" ht="23.25" customHeight="1" x14ac:dyDescent="0.65">
      <c r="C6" s="36" t="s">
        <v>63</v>
      </c>
      <c r="D6" s="36"/>
      <c r="E6" s="36" t="s">
        <v>88</v>
      </c>
      <c r="F6" s="36"/>
      <c r="G6" s="25" t="s">
        <v>64</v>
      </c>
      <c r="H6" s="36"/>
      <c r="I6" s="36" t="s">
        <v>90</v>
      </c>
      <c r="J6" s="36"/>
      <c r="K6" s="36" t="s">
        <v>65</v>
      </c>
      <c r="L6" s="36"/>
      <c r="M6" s="36" t="s">
        <v>66</v>
      </c>
      <c r="N6" s="36"/>
      <c r="O6" s="36" t="s">
        <v>67</v>
      </c>
    </row>
    <row r="7" spans="1:15" ht="23.25" customHeight="1" x14ac:dyDescent="0.65">
      <c r="B7" s="14" t="s">
        <v>6</v>
      </c>
      <c r="C7" s="25" t="s">
        <v>68</v>
      </c>
      <c r="D7" s="36"/>
      <c r="E7" s="25" t="s">
        <v>87</v>
      </c>
      <c r="F7" s="36"/>
      <c r="G7" s="25" t="s">
        <v>69</v>
      </c>
      <c r="H7" s="36"/>
      <c r="I7" s="25" t="s">
        <v>89</v>
      </c>
      <c r="J7" s="36"/>
      <c r="K7" s="36" t="s">
        <v>167</v>
      </c>
      <c r="L7" s="36"/>
      <c r="M7" s="25" t="s">
        <v>70</v>
      </c>
      <c r="N7" s="36"/>
      <c r="O7" s="25" t="s">
        <v>71</v>
      </c>
    </row>
    <row r="8" spans="1:15" ht="23.25" customHeight="1" x14ac:dyDescent="0.65">
      <c r="C8" s="193" t="s">
        <v>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</row>
    <row r="9" spans="1:15" ht="23.25" customHeight="1" x14ac:dyDescent="0.7">
      <c r="A9" s="38" t="s">
        <v>174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ht="23.25" customHeight="1" x14ac:dyDescent="0.7">
      <c r="A10" s="38" t="s">
        <v>124</v>
      </c>
      <c r="B10" s="38"/>
      <c r="C10" s="61">
        <v>330000</v>
      </c>
      <c r="D10" s="61"/>
      <c r="E10" s="61">
        <v>420491</v>
      </c>
      <c r="F10" s="61"/>
      <c r="G10" s="61">
        <v>33000</v>
      </c>
      <c r="H10" s="17">
        <v>0</v>
      </c>
      <c r="I10" s="61">
        <v>989492</v>
      </c>
      <c r="J10" s="61">
        <v>0</v>
      </c>
      <c r="K10" s="61">
        <f>SUM(C10:J10)</f>
        <v>1772983</v>
      </c>
      <c r="L10" s="61">
        <v>0</v>
      </c>
      <c r="M10" s="61">
        <v>0</v>
      </c>
      <c r="N10" s="61">
        <v>0</v>
      </c>
      <c r="O10" s="61">
        <f>SUM(K10:N10)</f>
        <v>1772983</v>
      </c>
    </row>
    <row r="11" spans="1:15" ht="23.25" customHeight="1" x14ac:dyDescent="0.7">
      <c r="A11" s="42"/>
      <c r="B11" s="4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23.25" customHeight="1" x14ac:dyDescent="0.7">
      <c r="A12" s="38" t="s">
        <v>111</v>
      </c>
      <c r="B12" s="38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ht="23.25" customHeight="1" x14ac:dyDescent="0.7">
      <c r="A13" s="98" t="s">
        <v>112</v>
      </c>
      <c r="B13" s="43"/>
      <c r="C13" s="75"/>
      <c r="D13" s="57"/>
      <c r="E13" s="75"/>
      <c r="F13" s="44"/>
      <c r="G13" s="75"/>
      <c r="H13" s="57"/>
      <c r="I13" s="75"/>
      <c r="J13" s="57"/>
      <c r="K13" s="75"/>
      <c r="L13" s="57"/>
      <c r="M13" s="75"/>
      <c r="N13" s="57"/>
      <c r="O13" s="75"/>
    </row>
    <row r="14" spans="1:15" ht="23.25" customHeight="1" x14ac:dyDescent="0.7">
      <c r="A14" s="43" t="s">
        <v>113</v>
      </c>
      <c r="B14" s="99">
        <v>11</v>
      </c>
      <c r="C14" s="44">
        <v>0</v>
      </c>
      <c r="D14" s="57"/>
      <c r="E14" s="44">
        <v>0</v>
      </c>
      <c r="F14" s="57"/>
      <c r="G14" s="44">
        <v>0</v>
      </c>
      <c r="H14" s="30"/>
      <c r="I14" s="44">
        <v>-49500</v>
      </c>
      <c r="J14" s="30"/>
      <c r="K14" s="44">
        <f>SUM(C14:I14)</f>
        <v>-49500</v>
      </c>
      <c r="L14" s="57"/>
      <c r="M14" s="44">
        <v>0</v>
      </c>
      <c r="N14" s="57"/>
      <c r="O14" s="111">
        <f>SUM(K14:N14)</f>
        <v>-49500</v>
      </c>
    </row>
    <row r="15" spans="1:15" ht="23.25" customHeight="1" x14ac:dyDescent="0.7">
      <c r="A15" s="98" t="s">
        <v>114</v>
      </c>
      <c r="B15" s="38"/>
      <c r="C15" s="45">
        <v>0</v>
      </c>
      <c r="D15" s="30"/>
      <c r="E15" s="45">
        <v>0</v>
      </c>
      <c r="F15" s="30"/>
      <c r="G15" s="45">
        <v>0</v>
      </c>
      <c r="H15" s="30"/>
      <c r="I15" s="45">
        <f>SUM(I14:I14)</f>
        <v>-49500</v>
      </c>
      <c r="J15" s="30"/>
      <c r="K15" s="45">
        <f>SUM(K14:K14)</f>
        <v>-49500</v>
      </c>
      <c r="L15" s="30"/>
      <c r="M15" s="45">
        <v>0</v>
      </c>
      <c r="N15" s="30"/>
      <c r="O15" s="45">
        <f>SUM(O14:O14)</f>
        <v>-49500</v>
      </c>
    </row>
    <row r="16" spans="1:15" ht="23.25" customHeight="1" x14ac:dyDescent="0.7">
      <c r="A16" s="42"/>
      <c r="B16" s="4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6" ht="23.25" customHeight="1" x14ac:dyDescent="0.7">
      <c r="A17" s="38" t="s">
        <v>72</v>
      </c>
      <c r="B17" s="38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6" ht="23.25" customHeight="1" x14ac:dyDescent="0.65">
      <c r="A18" s="43" t="s">
        <v>120</v>
      </c>
      <c r="B18" s="43"/>
      <c r="C18" s="44">
        <v>0</v>
      </c>
      <c r="D18" s="57"/>
      <c r="E18" s="44">
        <v>0</v>
      </c>
      <c r="F18" s="44"/>
      <c r="G18" s="44">
        <v>0</v>
      </c>
      <c r="H18" s="57"/>
      <c r="I18" s="44">
        <f>'PL5-8'!F85</f>
        <v>114142</v>
      </c>
      <c r="J18" s="57"/>
      <c r="K18" s="44">
        <f>SUM(C18:I18)</f>
        <v>114142</v>
      </c>
      <c r="L18" s="57"/>
      <c r="M18" s="44">
        <v>0</v>
      </c>
      <c r="N18" s="57"/>
      <c r="O18" s="111">
        <f>SUM(K18:N18)</f>
        <v>114142</v>
      </c>
    </row>
    <row r="19" spans="1:16" ht="23.25" customHeight="1" x14ac:dyDescent="0.65">
      <c r="A19" s="43" t="s">
        <v>73</v>
      </c>
      <c r="B19" s="43"/>
      <c r="C19" s="44">
        <v>0</v>
      </c>
      <c r="D19" s="57"/>
      <c r="E19" s="44">
        <v>0</v>
      </c>
      <c r="F19" s="57"/>
      <c r="G19" s="44">
        <v>0</v>
      </c>
      <c r="H19" s="57"/>
      <c r="I19" s="44">
        <f>'PL5-8'!F92</f>
        <v>0</v>
      </c>
      <c r="J19" s="57"/>
      <c r="K19" s="44">
        <f>SUM(C19:I19)</f>
        <v>0</v>
      </c>
      <c r="L19" s="57"/>
      <c r="M19" s="44">
        <v>0</v>
      </c>
      <c r="N19" s="57"/>
      <c r="O19" s="111">
        <f>SUM(K19:N19)</f>
        <v>0</v>
      </c>
    </row>
    <row r="20" spans="1:16" ht="23.25" customHeight="1" x14ac:dyDescent="0.7">
      <c r="A20" s="38" t="s">
        <v>74</v>
      </c>
      <c r="B20" s="38"/>
      <c r="C20" s="45">
        <v>0</v>
      </c>
      <c r="D20" s="30"/>
      <c r="E20" s="45">
        <v>0</v>
      </c>
      <c r="F20" s="30"/>
      <c r="G20" s="45">
        <v>0</v>
      </c>
      <c r="H20" s="30"/>
      <c r="I20" s="45">
        <f>I18</f>
        <v>114142</v>
      </c>
      <c r="J20" s="30"/>
      <c r="K20" s="45">
        <f>SUM(C20:I20)</f>
        <v>114142</v>
      </c>
      <c r="L20" s="30"/>
      <c r="M20" s="45">
        <v>0</v>
      </c>
      <c r="N20" s="30"/>
      <c r="O20" s="45">
        <f>O18</f>
        <v>114142</v>
      </c>
    </row>
    <row r="21" spans="1:16" ht="23.25" customHeight="1" x14ac:dyDescent="0.7">
      <c r="A21" s="42"/>
      <c r="B21" s="4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16" ht="23.25" customHeight="1" thickBot="1" x14ac:dyDescent="0.75">
      <c r="A22" s="48" t="s">
        <v>175</v>
      </c>
      <c r="B22" s="48"/>
      <c r="C22" s="49">
        <f>SUM(C20,C15,C10)</f>
        <v>330000</v>
      </c>
      <c r="D22" s="47"/>
      <c r="E22" s="49">
        <f>SUM(E20,E15,E10)</f>
        <v>420491</v>
      </c>
      <c r="F22" s="47"/>
      <c r="G22" s="49">
        <f>SUM(G20,G15,G10)</f>
        <v>33000</v>
      </c>
      <c r="H22" s="47"/>
      <c r="I22" s="49">
        <f>SUM(I20,I15,I10)</f>
        <v>1054134</v>
      </c>
      <c r="J22" s="47"/>
      <c r="K22" s="49">
        <f>SUM(C22:J22)</f>
        <v>1837625</v>
      </c>
      <c r="L22" s="47"/>
      <c r="M22" s="49">
        <f>SUM(M20,M15,M10)</f>
        <v>0</v>
      </c>
      <c r="N22" s="47"/>
      <c r="O22" s="49">
        <f>SUM(O10,O20,O15)</f>
        <v>1837625</v>
      </c>
      <c r="P22" s="50"/>
    </row>
    <row r="23" spans="1:16" ht="23.25" customHeight="1" thickTop="1" x14ac:dyDescent="0.65"/>
    <row r="24" spans="1:16" ht="23.25" customHeight="1" x14ac:dyDescent="0.7">
      <c r="A24" s="3" t="s">
        <v>0</v>
      </c>
      <c r="B24" s="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5"/>
    </row>
    <row r="25" spans="1:16" ht="23.25" customHeight="1" x14ac:dyDescent="0.7">
      <c r="A25" s="3" t="s">
        <v>60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5"/>
    </row>
    <row r="27" spans="1:16" ht="23.25" customHeight="1" x14ac:dyDescent="0.7">
      <c r="C27" s="198" t="s">
        <v>44</v>
      </c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</row>
    <row r="28" spans="1:16" ht="23.25" customHeight="1" x14ac:dyDescent="0.65">
      <c r="C28" s="36" t="s">
        <v>31</v>
      </c>
      <c r="D28" s="36"/>
      <c r="E28" s="25"/>
      <c r="F28" s="36"/>
      <c r="G28" s="199" t="s">
        <v>36</v>
      </c>
      <c r="H28" s="199"/>
      <c r="I28" s="199"/>
      <c r="J28" s="36"/>
      <c r="K28" s="36" t="s">
        <v>61</v>
      </c>
      <c r="L28" s="36"/>
      <c r="M28" s="36" t="s">
        <v>62</v>
      </c>
    </row>
    <row r="29" spans="1:16" ht="23.25" customHeight="1" x14ac:dyDescent="0.65">
      <c r="C29" s="36" t="s">
        <v>63</v>
      </c>
      <c r="D29" s="36"/>
      <c r="E29" s="36" t="s">
        <v>88</v>
      </c>
      <c r="F29" s="36"/>
      <c r="G29" s="25" t="s">
        <v>64</v>
      </c>
      <c r="H29" s="36"/>
      <c r="I29" s="36" t="s">
        <v>90</v>
      </c>
      <c r="J29" s="36"/>
      <c r="K29" s="36" t="s">
        <v>65</v>
      </c>
      <c r="L29" s="36"/>
      <c r="M29" s="36" t="s">
        <v>66</v>
      </c>
      <c r="N29" s="36"/>
      <c r="O29" s="36" t="s">
        <v>67</v>
      </c>
    </row>
    <row r="30" spans="1:16" ht="23.25" customHeight="1" x14ac:dyDescent="0.65">
      <c r="B30" s="14" t="s">
        <v>6</v>
      </c>
      <c r="C30" s="25" t="s">
        <v>68</v>
      </c>
      <c r="D30" s="36"/>
      <c r="E30" s="25" t="s">
        <v>87</v>
      </c>
      <c r="F30" s="36"/>
      <c r="G30" s="25" t="s">
        <v>69</v>
      </c>
      <c r="H30" s="36"/>
      <c r="I30" s="25" t="s">
        <v>89</v>
      </c>
      <c r="J30" s="36"/>
      <c r="K30" s="36" t="s">
        <v>167</v>
      </c>
      <c r="L30" s="36"/>
      <c r="M30" s="25" t="s">
        <v>70</v>
      </c>
      <c r="N30" s="36"/>
      <c r="O30" s="25" t="s">
        <v>71</v>
      </c>
    </row>
    <row r="31" spans="1:16" ht="23.25" customHeight="1" x14ac:dyDescent="0.65">
      <c r="C31" s="193" t="s">
        <v>7</v>
      </c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</row>
    <row r="32" spans="1:16" ht="23.25" customHeight="1" x14ac:dyDescent="0.7">
      <c r="A32" s="38" t="s">
        <v>176</v>
      </c>
      <c r="B32" s="39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1:16" ht="23.25" customHeight="1" x14ac:dyDescent="0.7">
      <c r="A33" s="38" t="s">
        <v>136</v>
      </c>
      <c r="B33" s="38"/>
      <c r="C33" s="146">
        <v>330000</v>
      </c>
      <c r="D33" s="146"/>
      <c r="E33" s="146">
        <v>420491</v>
      </c>
      <c r="F33" s="146"/>
      <c r="G33" s="146">
        <v>33000</v>
      </c>
      <c r="H33" s="67">
        <v>0</v>
      </c>
      <c r="I33" s="146">
        <v>1032140</v>
      </c>
      <c r="J33" s="146">
        <v>0</v>
      </c>
      <c r="K33" s="146">
        <f>SUM(C33:J33)</f>
        <v>1815631</v>
      </c>
      <c r="L33" s="146">
        <v>0</v>
      </c>
      <c r="M33" s="146">
        <v>0</v>
      </c>
      <c r="N33" s="146">
        <v>0</v>
      </c>
      <c r="O33" s="146">
        <f>SUM(K33:N33)</f>
        <v>1815631</v>
      </c>
    </row>
    <row r="34" spans="1:16" ht="23.25" customHeight="1" x14ac:dyDescent="0.7">
      <c r="A34" s="42"/>
      <c r="B34" s="4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16" ht="23.25" customHeight="1" x14ac:dyDescent="0.7">
      <c r="A35" s="38" t="s">
        <v>111</v>
      </c>
      <c r="B35" s="38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6" ht="23.25" customHeight="1" x14ac:dyDescent="0.7">
      <c r="A36" s="98" t="s">
        <v>112</v>
      </c>
      <c r="B36" s="43"/>
      <c r="C36" s="116"/>
      <c r="D36" s="57"/>
      <c r="E36" s="116"/>
      <c r="F36" s="44"/>
      <c r="G36" s="116"/>
      <c r="H36" s="57"/>
      <c r="I36" s="116"/>
      <c r="J36" s="57"/>
      <c r="K36" s="116"/>
      <c r="L36" s="57"/>
      <c r="M36" s="116"/>
      <c r="N36" s="57"/>
      <c r="O36" s="116"/>
    </row>
    <row r="37" spans="1:16" ht="23.25" customHeight="1" x14ac:dyDescent="0.7">
      <c r="A37" s="43" t="s">
        <v>113</v>
      </c>
      <c r="B37" s="99">
        <v>11</v>
      </c>
      <c r="C37" s="44">
        <v>0</v>
      </c>
      <c r="D37" s="57"/>
      <c r="E37" s="44">
        <v>0</v>
      </c>
      <c r="F37" s="57"/>
      <c r="G37" s="44">
        <v>0</v>
      </c>
      <c r="H37" s="30"/>
      <c r="I37" s="44">
        <v>-39600</v>
      </c>
      <c r="J37" s="30"/>
      <c r="K37" s="44">
        <f>SUM(C37:I37)</f>
        <v>-39600</v>
      </c>
      <c r="L37" s="57"/>
      <c r="M37" s="44">
        <v>0</v>
      </c>
      <c r="N37" s="57"/>
      <c r="O37" s="111">
        <f>SUM(K37:N37)</f>
        <v>-39600</v>
      </c>
    </row>
    <row r="38" spans="1:16" ht="23.25" customHeight="1" x14ac:dyDescent="0.7">
      <c r="A38" s="98" t="s">
        <v>114</v>
      </c>
      <c r="B38" s="38"/>
      <c r="C38" s="45">
        <v>0</v>
      </c>
      <c r="D38" s="30"/>
      <c r="E38" s="45">
        <v>0</v>
      </c>
      <c r="F38" s="30"/>
      <c r="G38" s="45">
        <v>0</v>
      </c>
      <c r="H38" s="30"/>
      <c r="I38" s="45">
        <f>SUM(I37:I37)</f>
        <v>-39600</v>
      </c>
      <c r="J38" s="30"/>
      <c r="K38" s="45">
        <f>SUM(K37:K37)</f>
        <v>-39600</v>
      </c>
      <c r="L38" s="30"/>
      <c r="M38" s="45">
        <v>0</v>
      </c>
      <c r="N38" s="30"/>
      <c r="O38" s="45">
        <f>SUM(O37:O37)</f>
        <v>-39600</v>
      </c>
    </row>
    <row r="39" spans="1:16" ht="23.25" customHeight="1" x14ac:dyDescent="0.7">
      <c r="A39" s="42"/>
      <c r="B39" s="4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16" ht="23.25" customHeight="1" x14ac:dyDescent="0.7">
      <c r="A40" s="38" t="s">
        <v>72</v>
      </c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16" ht="23.25" customHeight="1" x14ac:dyDescent="0.65">
      <c r="A41" s="43" t="s">
        <v>120</v>
      </c>
      <c r="B41" s="43"/>
      <c r="C41" s="44">
        <v>0</v>
      </c>
      <c r="D41" s="57"/>
      <c r="E41" s="44">
        <v>0</v>
      </c>
      <c r="F41" s="44"/>
      <c r="G41" s="44">
        <v>0</v>
      </c>
      <c r="H41" s="57"/>
      <c r="I41" s="44">
        <f>'PL5-8'!D85</f>
        <v>244563</v>
      </c>
      <c r="J41" s="57"/>
      <c r="K41" s="44">
        <f>SUM(C41:I41)</f>
        <v>244563</v>
      </c>
      <c r="L41" s="57"/>
      <c r="M41" s="18">
        <v>0</v>
      </c>
      <c r="N41" s="57"/>
      <c r="O41" s="111">
        <f>SUM(K41:N41)</f>
        <v>244563</v>
      </c>
    </row>
    <row r="42" spans="1:16" ht="23.25" customHeight="1" x14ac:dyDescent="0.65">
      <c r="A42" s="43" t="s">
        <v>73</v>
      </c>
      <c r="B42" s="43"/>
      <c r="C42" s="44">
        <v>0</v>
      </c>
      <c r="D42" s="57"/>
      <c r="E42" s="44">
        <v>0</v>
      </c>
      <c r="F42" s="57"/>
      <c r="G42" s="44">
        <v>0</v>
      </c>
      <c r="H42" s="57"/>
      <c r="I42" s="44">
        <f>'PL5-8'!D92</f>
        <v>0</v>
      </c>
      <c r="J42" s="57"/>
      <c r="K42" s="44">
        <f>SUM(C42:I42)</f>
        <v>0</v>
      </c>
      <c r="L42" s="57"/>
      <c r="M42" s="44">
        <v>0</v>
      </c>
      <c r="N42" s="57"/>
      <c r="O42" s="111">
        <f>SUM(K42:N42)</f>
        <v>0</v>
      </c>
    </row>
    <row r="43" spans="1:16" ht="23.25" customHeight="1" x14ac:dyDescent="0.7">
      <c r="A43" s="38" t="s">
        <v>74</v>
      </c>
      <c r="B43" s="38"/>
      <c r="C43" s="45">
        <v>0</v>
      </c>
      <c r="D43" s="30"/>
      <c r="E43" s="45">
        <v>0</v>
      </c>
      <c r="F43" s="30"/>
      <c r="G43" s="45">
        <v>0</v>
      </c>
      <c r="H43" s="30"/>
      <c r="I43" s="45">
        <f>I41</f>
        <v>244563</v>
      </c>
      <c r="J43" s="30"/>
      <c r="K43" s="45">
        <f>SUM(C43:I43)</f>
        <v>244563</v>
      </c>
      <c r="L43" s="30"/>
      <c r="M43" s="45">
        <v>0</v>
      </c>
      <c r="N43" s="30"/>
      <c r="O43" s="45">
        <f>O41</f>
        <v>244563</v>
      </c>
    </row>
    <row r="44" spans="1:16" ht="23.25" customHeight="1" x14ac:dyDescent="0.7">
      <c r="A44" s="42"/>
      <c r="B44" s="4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16" ht="23.25" customHeight="1" thickBot="1" x14ac:dyDescent="0.75">
      <c r="A45" s="48" t="s">
        <v>177</v>
      </c>
      <c r="B45" s="48"/>
      <c r="C45" s="49">
        <f>SUM(C43,C38,C33)</f>
        <v>330000</v>
      </c>
      <c r="D45" s="47"/>
      <c r="E45" s="49">
        <f>SUM(E43,E38,E33)</f>
        <v>420491</v>
      </c>
      <c r="F45" s="47"/>
      <c r="G45" s="49">
        <f>SUM(G43,G38,G33)</f>
        <v>33000</v>
      </c>
      <c r="H45" s="47"/>
      <c r="I45" s="49">
        <f>SUM(I43,I38,I33)</f>
        <v>1237103</v>
      </c>
      <c r="J45" s="47"/>
      <c r="K45" s="49">
        <f>SUM(C45:J45)</f>
        <v>2020594</v>
      </c>
      <c r="L45" s="47"/>
      <c r="M45" s="49">
        <f>SUM(M43,M38,M33)</f>
        <v>0</v>
      </c>
      <c r="N45" s="47"/>
      <c r="O45" s="49">
        <f>SUM(O33,O43,O38)</f>
        <v>2020594</v>
      </c>
      <c r="P45" s="50"/>
    </row>
    <row r="46" spans="1:16" ht="23.25" customHeight="1" thickTop="1" x14ac:dyDescent="0.65"/>
    <row r="48" spans="1:16" ht="23.25" customHeight="1" x14ac:dyDescent="0.65">
      <c r="O48" s="50"/>
    </row>
  </sheetData>
  <mergeCells count="6">
    <mergeCell ref="C27:O27"/>
    <mergeCell ref="G28:I28"/>
    <mergeCell ref="C31:O31"/>
    <mergeCell ref="C8:O8"/>
    <mergeCell ref="C4:O4"/>
    <mergeCell ref="G5:I5"/>
  </mergeCells>
  <conditionalFormatting sqref="K13 M13 G13 E13 C13 I13 C15 E15 G15 M15 K15">
    <cfRule type="expression" priority="43" stopIfTrue="1">
      <formula>"if(E11&gt;0,#,##0;(#,##0),"-")"</formula>
    </cfRule>
  </conditionalFormatting>
  <conditionalFormatting sqref="O15 M20 G18:G20 E18:E20 C18:C20 O13 I18:I20 K20">
    <cfRule type="expression" priority="42" stopIfTrue="1">
      <formula>"if(E11&gt;0,#,##0;(#,##0),"-")"</formula>
    </cfRule>
  </conditionalFormatting>
  <conditionalFormatting sqref="I15">
    <cfRule type="expression" priority="40" stopIfTrue="1">
      <formula>"if(E11&gt;0,#,##0;(#,##0),"-")"</formula>
    </cfRule>
  </conditionalFormatting>
  <conditionalFormatting sqref="O20">
    <cfRule type="expression" priority="39" stopIfTrue="1">
      <formula>"if(E11&gt;0,#,##0;(#,##0),"-")"</formula>
    </cfRule>
  </conditionalFormatting>
  <conditionalFormatting sqref="O38 M43 G41:G43 E41:E43 C41:C43 O36 I41:I43 K43">
    <cfRule type="expression" priority="17" stopIfTrue="1">
      <formula>"if(E11&gt;0,#,##0;(#,##0),"-")"</formula>
    </cfRule>
  </conditionalFormatting>
  <conditionalFormatting sqref="I38">
    <cfRule type="expression" priority="16" stopIfTrue="1">
      <formula>"if(E11&gt;0,#,##0;(#,##0),"-")"</formula>
    </cfRule>
  </conditionalFormatting>
  <conditionalFormatting sqref="K36 M36 G36 E36 C36 I36 C38 E38 G38 M38 K38">
    <cfRule type="expression" priority="18" stopIfTrue="1">
      <formula>"if(E11&gt;0,#,##0;(#,##0),"-")"</formula>
    </cfRule>
  </conditionalFormatting>
  <conditionalFormatting sqref="O43">
    <cfRule type="expression" priority="15" stopIfTrue="1">
      <formula>"if(E11&gt;0,#,##0;(#,##0),"-")"</formula>
    </cfRule>
  </conditionalFormatting>
  <conditionalFormatting sqref="C10:O10">
    <cfRule type="expression" priority="26" stopIfTrue="1">
      <formula>"if(E11&gt;0,#,##0;(#,##0),"-")"</formula>
    </cfRule>
  </conditionalFormatting>
  <conditionalFormatting sqref="G14 E14 C14 I14">
    <cfRule type="expression" priority="25" stopIfTrue="1">
      <formula>"if(E11&gt;0,#,##0;(#,##0),"-")"</formula>
    </cfRule>
  </conditionalFormatting>
  <conditionalFormatting sqref="M18 K18">
    <cfRule type="expression" priority="24" stopIfTrue="1">
      <formula>"if(E11&gt;0,#,##0;(#,##0),"-")"</formula>
    </cfRule>
  </conditionalFormatting>
  <conditionalFormatting sqref="M19 K19">
    <cfRule type="expression" priority="22" stopIfTrue="1">
      <formula>"if(E11&gt;0,#,##0;(#,##0),"-")"</formula>
    </cfRule>
  </conditionalFormatting>
  <conditionalFormatting sqref="M14 K14">
    <cfRule type="expression" priority="20" stopIfTrue="1">
      <formula>"if(E11&gt;0,#,##0;(#,##0),"-")"</formula>
    </cfRule>
  </conditionalFormatting>
  <conditionalFormatting sqref="G37 E37 C37 I37">
    <cfRule type="expression" priority="13" stopIfTrue="1">
      <formula>"if(E11&gt;0,#,##0;(#,##0),"-")"</formula>
    </cfRule>
  </conditionalFormatting>
  <conditionalFormatting sqref="M41 K41">
    <cfRule type="expression" priority="12" stopIfTrue="1">
      <formula>"if(E11&gt;0,#,##0;(#,##0),"-")"</formula>
    </cfRule>
  </conditionalFormatting>
  <conditionalFormatting sqref="M42 K42">
    <cfRule type="expression" priority="10" stopIfTrue="1">
      <formula>"if(E11&gt;0,#,##0;(#,##0),"-")"</formula>
    </cfRule>
  </conditionalFormatting>
  <conditionalFormatting sqref="M37 K37">
    <cfRule type="expression" priority="8" stopIfTrue="1">
      <formula>"if(E11&gt;0,#,##0;(#,##0),"-")"</formula>
    </cfRule>
  </conditionalFormatting>
  <conditionalFormatting sqref="C33:O33">
    <cfRule type="expression" priority="6" stopIfTrue="1">
      <formula>"if(E11&gt;0,#,##0;(#,##0),"-")"</formula>
    </cfRule>
  </conditionalFormatting>
  <conditionalFormatting sqref="O14">
    <cfRule type="expression" priority="5" stopIfTrue="1">
      <formula>"if(E11&gt;0,#,##0;(#,##0),"-")"</formula>
    </cfRule>
  </conditionalFormatting>
  <conditionalFormatting sqref="O18:O19">
    <cfRule type="expression" priority="4" stopIfTrue="1">
      <formula>"if(E11&gt;0,#,##0;(#,##0),"-")"</formula>
    </cfRule>
  </conditionalFormatting>
  <conditionalFormatting sqref="O37">
    <cfRule type="expression" priority="3" stopIfTrue="1">
      <formula>"if(E11&gt;0,#,##0;(#,##0),"-")"</formula>
    </cfRule>
  </conditionalFormatting>
  <conditionalFormatting sqref="O41">
    <cfRule type="expression" priority="2" stopIfTrue="1">
      <formula>"if(E11&gt;0,#,##0;(#,##0),"-")"</formula>
    </cfRule>
  </conditionalFormatting>
  <conditionalFormatting sqref="O4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L49"/>
  <sheetViews>
    <sheetView view="pageBreakPreview" zoomScale="90" zoomScaleNormal="80" zoomScaleSheetLayoutView="90" workbookViewId="0">
      <selection activeCell="K49" sqref="K49"/>
    </sheetView>
  </sheetViews>
  <sheetFormatPr defaultColWidth="9.09765625" defaultRowHeight="23.25" customHeight="1" x14ac:dyDescent="0.65"/>
  <cols>
    <col min="1" max="1" width="66.796875" style="52" customWidth="1"/>
    <col min="2" max="2" width="12.19921875" style="23" customWidth="1"/>
    <col min="3" max="3" width="14.09765625" style="52" customWidth="1"/>
    <col min="4" max="4" width="2.09765625" style="52" customWidth="1"/>
    <col min="5" max="5" width="15.3984375" style="52" customWidth="1"/>
    <col min="6" max="6" width="2.09765625" style="52" customWidth="1"/>
    <col min="7" max="7" width="15.3984375" style="52" customWidth="1"/>
    <col min="8" max="8" width="2.09765625" style="52" customWidth="1"/>
    <col min="9" max="9" width="14.09765625" style="52" customWidth="1"/>
    <col min="10" max="10" width="2.09765625" style="52" customWidth="1"/>
    <col min="11" max="11" width="14.09765625" style="52" customWidth="1"/>
    <col min="12" max="14" width="9.09765625" style="52"/>
    <col min="15" max="15" width="9.296875" style="52" bestFit="1" customWidth="1"/>
    <col min="16" max="16384" width="9.09765625" style="52"/>
  </cols>
  <sheetData>
    <row r="1" spans="1:11" ht="23.25" customHeight="1" x14ac:dyDescent="0.7">
      <c r="A1" s="1" t="s">
        <v>0</v>
      </c>
      <c r="B1" s="48"/>
      <c r="C1" s="1"/>
      <c r="D1" s="1"/>
      <c r="E1" s="1"/>
      <c r="F1" s="1"/>
      <c r="G1" s="1"/>
      <c r="H1" s="1"/>
      <c r="I1" s="1"/>
      <c r="J1" s="1"/>
      <c r="K1" s="51"/>
    </row>
    <row r="2" spans="1:11" ht="23.25" customHeight="1" x14ac:dyDescent="0.7">
      <c r="A2" s="1" t="s">
        <v>75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1" ht="23.25" customHeight="1" x14ac:dyDescent="0.7">
      <c r="A3" s="1"/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ht="23.25" customHeight="1" x14ac:dyDescent="0.7">
      <c r="A4" s="53"/>
      <c r="C4" s="200" t="s">
        <v>76</v>
      </c>
      <c r="D4" s="200"/>
      <c r="E4" s="200"/>
      <c r="F4" s="200"/>
      <c r="G4" s="200"/>
      <c r="H4" s="200"/>
      <c r="I4" s="200"/>
      <c r="J4" s="200"/>
      <c r="K4" s="200"/>
    </row>
    <row r="5" spans="1:11" ht="23.25" customHeight="1" x14ac:dyDescent="0.65">
      <c r="A5" s="53"/>
      <c r="C5" s="54" t="s">
        <v>31</v>
      </c>
      <c r="D5" s="53"/>
      <c r="E5" s="25"/>
      <c r="F5" s="54"/>
      <c r="G5" s="201" t="s">
        <v>36</v>
      </c>
      <c r="H5" s="201"/>
      <c r="I5" s="201"/>
      <c r="J5" s="54"/>
      <c r="K5" s="54"/>
    </row>
    <row r="6" spans="1:11" ht="23.25" customHeight="1" x14ac:dyDescent="0.65">
      <c r="A6" s="53"/>
      <c r="C6" s="54" t="s">
        <v>63</v>
      </c>
      <c r="D6" s="53"/>
      <c r="E6" s="25" t="s">
        <v>88</v>
      </c>
      <c r="F6" s="53"/>
      <c r="G6" s="37" t="s">
        <v>64</v>
      </c>
      <c r="H6" s="53"/>
      <c r="I6" s="54" t="s">
        <v>90</v>
      </c>
      <c r="J6" s="53"/>
      <c r="K6" s="54" t="s">
        <v>61</v>
      </c>
    </row>
    <row r="7" spans="1:11" ht="23.25" customHeight="1" x14ac:dyDescent="0.65">
      <c r="A7" s="53"/>
      <c r="B7" s="14" t="s">
        <v>6</v>
      </c>
      <c r="C7" s="8" t="s">
        <v>68</v>
      </c>
      <c r="D7" s="54"/>
      <c r="E7" s="25" t="s">
        <v>87</v>
      </c>
      <c r="F7" s="54"/>
      <c r="G7" s="25" t="s">
        <v>69</v>
      </c>
      <c r="H7" s="54"/>
      <c r="I7" s="8" t="s">
        <v>89</v>
      </c>
      <c r="J7" s="54"/>
      <c r="K7" s="54" t="s">
        <v>65</v>
      </c>
    </row>
    <row r="8" spans="1:11" ht="23.25" customHeight="1" x14ac:dyDescent="0.65">
      <c r="A8" s="53"/>
      <c r="B8" s="55"/>
      <c r="C8" s="202" t="s">
        <v>7</v>
      </c>
      <c r="D8" s="202"/>
      <c r="E8" s="202"/>
      <c r="F8" s="202"/>
      <c r="G8" s="202"/>
      <c r="H8" s="202"/>
      <c r="I8" s="202"/>
      <c r="J8" s="202"/>
      <c r="K8" s="202"/>
    </row>
    <row r="9" spans="1:11" ht="23.25" customHeight="1" x14ac:dyDescent="0.7">
      <c r="A9" s="32" t="s">
        <v>174</v>
      </c>
      <c r="C9" s="40"/>
      <c r="D9" s="40"/>
      <c r="E9" s="40"/>
      <c r="F9" s="40"/>
      <c r="G9" s="40"/>
      <c r="H9" s="40"/>
      <c r="I9" s="40"/>
      <c r="J9" s="40"/>
      <c r="K9" s="40"/>
    </row>
    <row r="10" spans="1:11" ht="23.25" customHeight="1" x14ac:dyDescent="0.7">
      <c r="A10" s="38" t="s">
        <v>125</v>
      </c>
      <c r="B10" s="56"/>
      <c r="C10" s="41">
        <v>330000</v>
      </c>
      <c r="D10" s="33"/>
      <c r="E10" s="41">
        <v>420491</v>
      </c>
      <c r="F10" s="33"/>
      <c r="G10" s="41">
        <v>33000</v>
      </c>
      <c r="H10" s="33"/>
      <c r="I10" s="61">
        <v>967590</v>
      </c>
      <c r="J10" s="110"/>
      <c r="K10" s="61">
        <f>SUM(C10,E10,G10,I10)</f>
        <v>1751081</v>
      </c>
    </row>
    <row r="11" spans="1:11" s="53" customFormat="1" ht="9.75" customHeight="1" x14ac:dyDescent="0.7">
      <c r="A11" s="38"/>
      <c r="B11" s="38"/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23.25" customHeight="1" x14ac:dyDescent="0.7">
      <c r="A12" s="38" t="s">
        <v>111</v>
      </c>
      <c r="B12" s="38"/>
      <c r="C12" s="33"/>
      <c r="D12" s="33"/>
      <c r="E12" s="33"/>
      <c r="F12" s="33"/>
      <c r="G12" s="33"/>
      <c r="H12" s="33"/>
      <c r="I12" s="33"/>
      <c r="J12" s="33"/>
      <c r="K12" s="33"/>
    </row>
    <row r="13" spans="1:11" ht="23.25" customHeight="1" x14ac:dyDescent="0.7">
      <c r="A13" s="98" t="s">
        <v>115</v>
      </c>
      <c r="B13" s="38"/>
      <c r="C13" s="33"/>
      <c r="D13" s="33"/>
      <c r="E13" s="33"/>
      <c r="F13" s="33"/>
      <c r="G13" s="33"/>
      <c r="H13" s="33"/>
      <c r="I13" s="33"/>
      <c r="J13" s="33"/>
      <c r="K13" s="33"/>
    </row>
    <row r="14" spans="1:11" ht="23.25" customHeight="1" x14ac:dyDescent="0.65">
      <c r="A14" s="101" t="s">
        <v>116</v>
      </c>
      <c r="B14" s="99">
        <v>11</v>
      </c>
      <c r="C14" s="17">
        <v>0</v>
      </c>
      <c r="D14" s="40"/>
      <c r="E14" s="17">
        <v>0</v>
      </c>
      <c r="F14" s="18"/>
      <c r="G14" s="17">
        <v>0</v>
      </c>
      <c r="H14" s="33"/>
      <c r="I14" s="33">
        <v>-49500</v>
      </c>
      <c r="J14" s="33"/>
      <c r="K14" s="111">
        <f>SUM(C14,E14,G14,I14)</f>
        <v>-49500</v>
      </c>
    </row>
    <row r="15" spans="1:11" ht="23.25" customHeight="1" x14ac:dyDescent="0.7">
      <c r="A15" s="98" t="s">
        <v>117</v>
      </c>
      <c r="B15" s="56"/>
      <c r="C15" s="45">
        <v>0</v>
      </c>
      <c r="D15" s="30"/>
      <c r="E15" s="45">
        <v>0</v>
      </c>
      <c r="F15" s="30"/>
      <c r="G15" s="45">
        <v>0</v>
      </c>
      <c r="H15" s="33"/>
      <c r="I15" s="100">
        <f>SUM(I14)</f>
        <v>-49500</v>
      </c>
      <c r="J15" s="33"/>
      <c r="K15" s="100">
        <f>SUM(K14)</f>
        <v>-49500</v>
      </c>
    </row>
    <row r="16" spans="1:11" s="53" customFormat="1" ht="9.75" customHeight="1" x14ac:dyDescent="0.7">
      <c r="A16" s="42"/>
      <c r="B16" s="38"/>
      <c r="C16" s="33"/>
      <c r="D16" s="33"/>
      <c r="E16" s="33"/>
      <c r="F16" s="33"/>
      <c r="G16" s="33"/>
      <c r="H16" s="33"/>
      <c r="I16" s="33"/>
      <c r="J16" s="33"/>
      <c r="K16" s="33"/>
    </row>
    <row r="17" spans="1:12" ht="23.25" customHeight="1" x14ac:dyDescent="0.7">
      <c r="A17" s="38" t="s">
        <v>72</v>
      </c>
      <c r="B17" s="42"/>
      <c r="C17" s="33"/>
      <c r="D17" s="33"/>
      <c r="E17" s="33"/>
      <c r="F17" s="33"/>
      <c r="G17" s="33"/>
      <c r="H17" s="33"/>
      <c r="I17" s="33"/>
      <c r="J17" s="33"/>
      <c r="K17" s="33"/>
    </row>
    <row r="18" spans="1:12" ht="23.25" customHeight="1" x14ac:dyDescent="0.7">
      <c r="A18" s="43" t="s">
        <v>120</v>
      </c>
      <c r="B18" s="38"/>
      <c r="C18" s="17">
        <v>0</v>
      </c>
      <c r="D18" s="40"/>
      <c r="E18" s="17">
        <v>0</v>
      </c>
      <c r="F18" s="18"/>
      <c r="G18" s="17">
        <v>0</v>
      </c>
      <c r="H18" s="40"/>
      <c r="I18" s="44">
        <f>'PL5-8'!J85</f>
        <v>109918</v>
      </c>
      <c r="J18" s="40"/>
      <c r="K18" s="111">
        <f>SUM(C18,E18,G18,I18)</f>
        <v>109918</v>
      </c>
    </row>
    <row r="19" spans="1:12" ht="23.25" customHeight="1" x14ac:dyDescent="0.7">
      <c r="A19" s="43" t="s">
        <v>73</v>
      </c>
      <c r="B19" s="43"/>
      <c r="C19" s="17">
        <v>0</v>
      </c>
      <c r="D19" s="30"/>
      <c r="E19" s="17">
        <v>0</v>
      </c>
      <c r="F19" s="30"/>
      <c r="G19" s="17">
        <v>0</v>
      </c>
      <c r="H19" s="30"/>
      <c r="I19" s="17">
        <f>'PL5-8'!J92</f>
        <v>0</v>
      </c>
      <c r="J19" s="30"/>
      <c r="K19" s="111">
        <f>SUM(C19,E19,G19,I19)</f>
        <v>0</v>
      </c>
    </row>
    <row r="20" spans="1:12" ht="23.25" customHeight="1" x14ac:dyDescent="0.7">
      <c r="A20" s="38" t="s">
        <v>74</v>
      </c>
      <c r="B20" s="43"/>
      <c r="C20" s="45">
        <f>SUM(C19)</f>
        <v>0</v>
      </c>
      <c r="D20" s="30"/>
      <c r="E20" s="45">
        <f>SUM(E19)</f>
        <v>0</v>
      </c>
      <c r="F20" s="30"/>
      <c r="G20" s="45">
        <f>SUM(G19)</f>
        <v>0</v>
      </c>
      <c r="H20" s="30"/>
      <c r="I20" s="45">
        <f>SUM(I18:I19)</f>
        <v>109918</v>
      </c>
      <c r="J20" s="30"/>
      <c r="K20" s="45">
        <f>SUM(K18:K19)</f>
        <v>109918</v>
      </c>
    </row>
    <row r="21" spans="1:12" ht="23.25" customHeight="1" x14ac:dyDescent="0.7">
      <c r="A21" s="46"/>
      <c r="B21" s="38"/>
      <c r="C21" s="41"/>
      <c r="D21" s="47"/>
      <c r="E21" s="41"/>
      <c r="F21" s="47"/>
      <c r="G21" s="41"/>
      <c r="H21" s="47"/>
      <c r="I21" s="41"/>
      <c r="J21" s="47"/>
      <c r="K21" s="41"/>
    </row>
    <row r="22" spans="1:12" ht="23.25" customHeight="1" thickBot="1" x14ac:dyDescent="0.75">
      <c r="A22" s="48" t="s">
        <v>175</v>
      </c>
      <c r="B22" s="46"/>
      <c r="C22" s="49">
        <f>SUM(C10,C15,C20)</f>
        <v>330000</v>
      </c>
      <c r="D22" s="47"/>
      <c r="E22" s="49">
        <f>SUM(E10,E15,E20)</f>
        <v>420491</v>
      </c>
      <c r="F22" s="47"/>
      <c r="G22" s="49">
        <f>SUM(G10,G15,G20)</f>
        <v>33000</v>
      </c>
      <c r="H22" s="47"/>
      <c r="I22" s="49">
        <f>SUM(I10,I15,I20)</f>
        <v>1028008</v>
      </c>
      <c r="J22" s="47"/>
      <c r="K22" s="49">
        <f>SUM(K10,K15,K20)</f>
        <v>1811499</v>
      </c>
      <c r="L22" s="107"/>
    </row>
    <row r="23" spans="1:12" ht="23.25" customHeight="1" thickTop="1" x14ac:dyDescent="0.65"/>
    <row r="24" spans="1:12" ht="23.25" customHeight="1" x14ac:dyDescent="0.7">
      <c r="A24" s="1" t="s">
        <v>0</v>
      </c>
      <c r="B24" s="48"/>
      <c r="C24" s="1"/>
      <c r="D24" s="1"/>
      <c r="E24" s="1"/>
      <c r="F24" s="1"/>
      <c r="G24" s="1"/>
      <c r="H24" s="1"/>
      <c r="I24" s="1"/>
      <c r="J24" s="1"/>
      <c r="K24" s="51"/>
    </row>
    <row r="25" spans="1:12" ht="23.25" customHeight="1" x14ac:dyDescent="0.7">
      <c r="A25" s="1" t="s">
        <v>75</v>
      </c>
      <c r="B25" s="3"/>
      <c r="C25" s="1"/>
      <c r="D25" s="1"/>
      <c r="E25" s="1"/>
      <c r="F25" s="1"/>
      <c r="G25" s="1"/>
      <c r="H25" s="1"/>
      <c r="I25" s="1"/>
      <c r="J25" s="1"/>
      <c r="K25" s="1"/>
    </row>
    <row r="26" spans="1:12" ht="23.25" customHeight="1" x14ac:dyDescent="0.7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</row>
    <row r="27" spans="1:12" ht="23.25" customHeight="1" x14ac:dyDescent="0.7">
      <c r="A27" s="53"/>
      <c r="C27" s="200" t="s">
        <v>76</v>
      </c>
      <c r="D27" s="200"/>
      <c r="E27" s="200"/>
      <c r="F27" s="200"/>
      <c r="G27" s="200"/>
      <c r="H27" s="200"/>
      <c r="I27" s="200"/>
      <c r="J27" s="200"/>
      <c r="K27" s="200"/>
    </row>
    <row r="28" spans="1:12" ht="23.25" customHeight="1" x14ac:dyDescent="0.65">
      <c r="A28" s="53"/>
      <c r="C28" s="54" t="s">
        <v>31</v>
      </c>
      <c r="D28" s="53"/>
      <c r="E28" s="25"/>
      <c r="F28" s="54"/>
      <c r="G28" s="201" t="s">
        <v>36</v>
      </c>
      <c r="H28" s="201"/>
      <c r="I28" s="201"/>
      <c r="J28" s="54"/>
      <c r="K28" s="54"/>
    </row>
    <row r="29" spans="1:12" ht="23.25" customHeight="1" x14ac:dyDescent="0.65">
      <c r="A29" s="53"/>
      <c r="C29" s="54" t="s">
        <v>63</v>
      </c>
      <c r="D29" s="53"/>
      <c r="E29" s="25" t="s">
        <v>88</v>
      </c>
      <c r="F29" s="53"/>
      <c r="G29" s="37" t="s">
        <v>64</v>
      </c>
      <c r="H29" s="53"/>
      <c r="I29" s="54" t="s">
        <v>90</v>
      </c>
      <c r="J29" s="53"/>
      <c r="K29" s="54" t="s">
        <v>61</v>
      </c>
    </row>
    <row r="30" spans="1:12" ht="23.25" customHeight="1" x14ac:dyDescent="0.65">
      <c r="A30" s="53"/>
      <c r="B30" s="14" t="s">
        <v>6</v>
      </c>
      <c r="C30" s="8" t="s">
        <v>68</v>
      </c>
      <c r="D30" s="54"/>
      <c r="E30" s="25" t="s">
        <v>87</v>
      </c>
      <c r="F30" s="54"/>
      <c r="G30" s="25" t="s">
        <v>69</v>
      </c>
      <c r="H30" s="54"/>
      <c r="I30" s="8" t="s">
        <v>89</v>
      </c>
      <c r="J30" s="54"/>
      <c r="K30" s="54" t="s">
        <v>65</v>
      </c>
    </row>
    <row r="31" spans="1:12" ht="23.25" customHeight="1" x14ac:dyDescent="0.65">
      <c r="A31" s="53"/>
      <c r="B31" s="55"/>
      <c r="C31" s="202" t="s">
        <v>7</v>
      </c>
      <c r="D31" s="202"/>
      <c r="E31" s="202"/>
      <c r="F31" s="202"/>
      <c r="G31" s="202"/>
      <c r="H31" s="202"/>
      <c r="I31" s="202"/>
      <c r="J31" s="202"/>
      <c r="K31" s="202"/>
    </row>
    <row r="32" spans="1:12" ht="23.25" customHeight="1" x14ac:dyDescent="0.7">
      <c r="A32" s="32" t="s">
        <v>176</v>
      </c>
      <c r="C32" s="40"/>
      <c r="D32" s="40"/>
      <c r="E32" s="40"/>
      <c r="F32" s="40"/>
      <c r="G32" s="40"/>
      <c r="H32" s="40"/>
      <c r="I32" s="40"/>
      <c r="J32" s="40"/>
      <c r="K32" s="40"/>
    </row>
    <row r="33" spans="1:12" ht="23.25" customHeight="1" x14ac:dyDescent="0.7">
      <c r="A33" s="38" t="s">
        <v>137</v>
      </c>
      <c r="B33" s="56"/>
      <c r="C33" s="64">
        <v>330000</v>
      </c>
      <c r="D33" s="68"/>
      <c r="E33" s="64">
        <v>420491</v>
      </c>
      <c r="F33" s="68"/>
      <c r="G33" s="64">
        <v>33000</v>
      </c>
      <c r="H33" s="68"/>
      <c r="I33" s="146">
        <v>1005543</v>
      </c>
      <c r="J33" s="64"/>
      <c r="K33" s="146">
        <f>SUM(C33,E33,G33,I33)</f>
        <v>1789034</v>
      </c>
    </row>
    <row r="34" spans="1:12" s="53" customFormat="1" ht="9.75" customHeight="1" x14ac:dyDescent="0.7">
      <c r="A34" s="38"/>
      <c r="B34" s="38"/>
      <c r="C34" s="33"/>
      <c r="D34" s="33"/>
      <c r="E34" s="33"/>
      <c r="F34" s="33"/>
      <c r="G34" s="33"/>
      <c r="H34" s="33"/>
      <c r="I34" s="33"/>
      <c r="J34" s="33"/>
      <c r="K34" s="33"/>
    </row>
    <row r="35" spans="1:12" ht="23.25" customHeight="1" x14ac:dyDescent="0.7">
      <c r="A35" s="38" t="s">
        <v>111</v>
      </c>
      <c r="B35" s="38"/>
      <c r="C35" s="33"/>
      <c r="D35" s="33"/>
      <c r="E35" s="33"/>
      <c r="F35" s="33"/>
      <c r="G35" s="33"/>
      <c r="H35" s="33"/>
      <c r="I35" s="33"/>
      <c r="J35" s="33"/>
      <c r="K35" s="33"/>
    </row>
    <row r="36" spans="1:12" ht="23.25" customHeight="1" x14ac:dyDescent="0.7">
      <c r="A36" s="98" t="s">
        <v>115</v>
      </c>
      <c r="B36" s="38"/>
      <c r="C36" s="33"/>
      <c r="D36" s="33"/>
      <c r="E36" s="33"/>
      <c r="F36" s="33"/>
      <c r="G36" s="33"/>
      <c r="H36" s="33"/>
      <c r="I36" s="33"/>
      <c r="J36" s="33"/>
      <c r="K36" s="33"/>
    </row>
    <row r="37" spans="1:12" ht="23.25" customHeight="1" x14ac:dyDescent="0.65">
      <c r="A37" s="101" t="s">
        <v>116</v>
      </c>
      <c r="B37" s="99">
        <v>11</v>
      </c>
      <c r="C37" s="17">
        <v>0</v>
      </c>
      <c r="D37" s="40"/>
      <c r="E37" s="17">
        <v>0</v>
      </c>
      <c r="F37" s="18"/>
      <c r="G37" s="17">
        <v>0</v>
      </c>
      <c r="H37" s="33"/>
      <c r="I37" s="33">
        <v>-39600</v>
      </c>
      <c r="J37" s="33"/>
      <c r="K37" s="111">
        <f>SUM(C37,E37,G37,I37)</f>
        <v>-39600</v>
      </c>
    </row>
    <row r="38" spans="1:12" ht="23.25" customHeight="1" x14ac:dyDescent="0.7">
      <c r="A38" s="98" t="s">
        <v>117</v>
      </c>
      <c r="B38" s="56"/>
      <c r="C38" s="45">
        <v>0</v>
      </c>
      <c r="D38" s="30"/>
      <c r="E38" s="45">
        <v>0</v>
      </c>
      <c r="F38" s="30"/>
      <c r="G38" s="45">
        <v>0</v>
      </c>
      <c r="H38" s="33"/>
      <c r="I38" s="100">
        <f>SUM(I37)</f>
        <v>-39600</v>
      </c>
      <c r="J38" s="33"/>
      <c r="K38" s="100">
        <f>SUM(K37)</f>
        <v>-39600</v>
      </c>
    </row>
    <row r="39" spans="1:12" s="53" customFormat="1" ht="9.75" customHeight="1" x14ac:dyDescent="0.7">
      <c r="A39" s="42"/>
      <c r="B39" s="38"/>
      <c r="C39" s="33"/>
      <c r="D39" s="33"/>
      <c r="E39" s="33"/>
      <c r="F39" s="33"/>
      <c r="G39" s="33"/>
      <c r="H39" s="33"/>
      <c r="I39" s="33"/>
      <c r="J39" s="33"/>
      <c r="K39" s="33"/>
    </row>
    <row r="40" spans="1:12" ht="23.25" customHeight="1" x14ac:dyDescent="0.7">
      <c r="A40" s="38" t="s">
        <v>72</v>
      </c>
      <c r="B40" s="42"/>
      <c r="C40" s="33"/>
      <c r="D40" s="33"/>
      <c r="E40" s="33"/>
      <c r="F40" s="33"/>
      <c r="G40" s="33"/>
      <c r="H40" s="33"/>
      <c r="I40" s="33"/>
      <c r="J40" s="33"/>
      <c r="K40" s="33"/>
    </row>
    <row r="41" spans="1:12" ht="23.25" customHeight="1" x14ac:dyDescent="0.7">
      <c r="A41" s="43" t="s">
        <v>120</v>
      </c>
      <c r="B41" s="38"/>
      <c r="C41" s="17">
        <v>0</v>
      </c>
      <c r="D41" s="40"/>
      <c r="E41" s="17">
        <v>0</v>
      </c>
      <c r="F41" s="18"/>
      <c r="G41" s="17">
        <v>0</v>
      </c>
      <c r="H41" s="40"/>
      <c r="I41" s="44">
        <f>'PL5-8'!H85</f>
        <v>242080</v>
      </c>
      <c r="J41" s="40"/>
      <c r="K41" s="111">
        <f>SUM(C41,E41,G41,I41)</f>
        <v>242080</v>
      </c>
    </row>
    <row r="42" spans="1:12" ht="23.25" customHeight="1" x14ac:dyDescent="0.7">
      <c r="A42" s="43" t="s">
        <v>73</v>
      </c>
      <c r="B42" s="43"/>
      <c r="C42" s="17">
        <v>0</v>
      </c>
      <c r="D42" s="30"/>
      <c r="E42" s="17">
        <v>0</v>
      </c>
      <c r="F42" s="30"/>
      <c r="G42" s="17">
        <v>0</v>
      </c>
      <c r="H42" s="30"/>
      <c r="I42" s="44">
        <f>'PL5-8'!H92</f>
        <v>0</v>
      </c>
      <c r="J42" s="30"/>
      <c r="K42" s="111">
        <f>SUM(C42,E42,G42,I42)</f>
        <v>0</v>
      </c>
    </row>
    <row r="43" spans="1:12" ht="23.25" customHeight="1" x14ac:dyDescent="0.7">
      <c r="A43" s="38" t="s">
        <v>74</v>
      </c>
      <c r="B43" s="43"/>
      <c r="C43" s="45">
        <f>SUM(C42)</f>
        <v>0</v>
      </c>
      <c r="D43" s="30"/>
      <c r="E43" s="45">
        <f>SUM(E42)</f>
        <v>0</v>
      </c>
      <c r="F43" s="30"/>
      <c r="G43" s="45">
        <f>SUM(G42)</f>
        <v>0</v>
      </c>
      <c r="H43" s="30"/>
      <c r="I43" s="45">
        <f>SUM(I41:I42)</f>
        <v>242080</v>
      </c>
      <c r="J43" s="30"/>
      <c r="K43" s="45">
        <f>SUM(K41:K42)</f>
        <v>242080</v>
      </c>
    </row>
    <row r="44" spans="1:12" ht="23.25" customHeight="1" x14ac:dyDescent="0.7">
      <c r="A44" s="46"/>
      <c r="B44" s="38"/>
      <c r="C44" s="41"/>
      <c r="D44" s="47"/>
      <c r="E44" s="41"/>
      <c r="F44" s="47"/>
      <c r="G44" s="41"/>
      <c r="H44" s="47"/>
      <c r="I44" s="41"/>
      <c r="J44" s="47"/>
      <c r="K44" s="41"/>
    </row>
    <row r="45" spans="1:12" ht="23.25" customHeight="1" thickBot="1" x14ac:dyDescent="0.75">
      <c r="A45" s="48" t="s">
        <v>177</v>
      </c>
      <c r="B45" s="46"/>
      <c r="C45" s="49">
        <f>SUM(C33,C38,C43)</f>
        <v>330000</v>
      </c>
      <c r="D45" s="47"/>
      <c r="E45" s="49">
        <f>SUM(E33,E38,E43)</f>
        <v>420491</v>
      </c>
      <c r="F45" s="47"/>
      <c r="G45" s="49">
        <f>SUM(G33,G38,G43)</f>
        <v>33000</v>
      </c>
      <c r="H45" s="47"/>
      <c r="I45" s="49">
        <f>SUM(I33,I38,I43)</f>
        <v>1208023</v>
      </c>
      <c r="J45" s="47"/>
      <c r="K45" s="49">
        <f>SUM(K33,K38,K43)</f>
        <v>1991514</v>
      </c>
      <c r="L45" s="107"/>
    </row>
    <row r="46" spans="1:12" ht="23.25" customHeight="1" thickTop="1" x14ac:dyDescent="0.65"/>
    <row r="49" spans="11:11" ht="23.25" customHeight="1" x14ac:dyDescent="0.65">
      <c r="K49" s="107"/>
    </row>
  </sheetData>
  <mergeCells count="6">
    <mergeCell ref="C27:K27"/>
    <mergeCell ref="G28:I28"/>
    <mergeCell ref="C31:K31"/>
    <mergeCell ref="C8:K8"/>
    <mergeCell ref="C4:K4"/>
    <mergeCell ref="G5:I5"/>
  </mergeCells>
  <conditionalFormatting sqref="C20 E20 G20 I18:I20 K20">
    <cfRule type="expression" priority="25" stopIfTrue="1">
      <formula>"if(E11&gt;0,#,##0;(#,##0),"-")"</formula>
    </cfRule>
  </conditionalFormatting>
  <conditionalFormatting sqref="C15 E15 G15">
    <cfRule type="expression" priority="22" stopIfTrue="1">
      <formula>"if(E11&gt;0,#,##0;(#,##0),"-")"</formula>
    </cfRule>
  </conditionalFormatting>
  <conditionalFormatting sqref="C43 E43 G43 K43 I41:I43">
    <cfRule type="expression" priority="11" stopIfTrue="1">
      <formula>"if(E11&gt;0,#,##0;(#,##0),"-")"</formula>
    </cfRule>
  </conditionalFormatting>
  <conditionalFormatting sqref="C14 E14 G14">
    <cfRule type="expression" priority="12" stopIfTrue="1">
      <formula>"if(E11&gt;0,#,##0;(#,##0),"-")"</formula>
    </cfRule>
  </conditionalFormatting>
  <conditionalFormatting sqref="C38 E38 G38">
    <cfRule type="expression" priority="10" stopIfTrue="1">
      <formula>"if(E11&gt;0,#,##0;(#,##0),"-")"</formula>
    </cfRule>
  </conditionalFormatting>
  <conditionalFormatting sqref="I10">
    <cfRule type="expression" priority="18" stopIfTrue="1">
      <formula>"if(E11&gt;0,#,##0;(#,##0),"-")"</formula>
    </cfRule>
  </conditionalFormatting>
  <conditionalFormatting sqref="K10">
    <cfRule type="expression" priority="17" stopIfTrue="1">
      <formula>"if(E11&gt;0,#,##0;(#,##0),"-")"</formula>
    </cfRule>
  </conditionalFormatting>
  <conditionalFormatting sqref="C18:C19 E18:E19 G18:G19">
    <cfRule type="expression" priority="16" stopIfTrue="1">
      <formula>"if(E11&gt;0,#,##0;(#,##0),"-")"</formula>
    </cfRule>
  </conditionalFormatting>
  <conditionalFormatting sqref="K18">
    <cfRule type="expression" priority="15" stopIfTrue="1">
      <formula>"if(E11&gt;0,#,##0;(#,##0),"-")"</formula>
    </cfRule>
  </conditionalFormatting>
  <conditionalFormatting sqref="K19">
    <cfRule type="expression" priority="14" stopIfTrue="1">
      <formula>"if(E11&gt;0,#,##0;(#,##0),"-")"</formula>
    </cfRule>
  </conditionalFormatting>
  <conditionalFormatting sqref="K14">
    <cfRule type="expression" priority="13" stopIfTrue="1">
      <formula>"if(E11&gt;0,#,##0;(#,##0),"-")"</formula>
    </cfRule>
  </conditionalFormatting>
  <conditionalFormatting sqref="C41:C42 E41:E42 G41:G42">
    <cfRule type="expression" priority="7" stopIfTrue="1">
      <formula>"if(E11&gt;0,#,##0;(#,##0),"-")"</formula>
    </cfRule>
  </conditionalFormatting>
  <conditionalFormatting sqref="K41">
    <cfRule type="expression" priority="6" stopIfTrue="1">
      <formula>"if(E11&gt;0,#,##0;(#,##0),"-")"</formula>
    </cfRule>
  </conditionalFormatting>
  <conditionalFormatting sqref="K42">
    <cfRule type="expression" priority="5" stopIfTrue="1">
      <formula>"if(E11&gt;0,#,##0;(#,##0),"-")"</formula>
    </cfRule>
  </conditionalFormatting>
  <conditionalFormatting sqref="K37">
    <cfRule type="expression" priority="4" stopIfTrue="1">
      <formula>"if(E11&gt;0,#,##0;(#,##0),"-")"</formula>
    </cfRule>
  </conditionalFormatting>
  <conditionalFormatting sqref="C37 E37 G37">
    <cfRule type="expression" priority="3" stopIfTrue="1">
      <formula>"if(E11&gt;0,#,##0;(#,##0),"-")"</formula>
    </cfRule>
  </conditionalFormatting>
  <conditionalFormatting sqref="I33">
    <cfRule type="expression" priority="2" stopIfTrue="1">
      <formula>"if(E11&gt;0,#,##0;(#,##0),"-")"</formula>
    </cfRule>
  </conditionalFormatting>
  <conditionalFormatting sqref="K3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1389-8471-43F9-96E6-F46B150C3E62}">
  <sheetPr>
    <tabColor theme="3" tint="-0.499984740745262"/>
  </sheetPr>
  <dimension ref="A1:V72"/>
  <sheetViews>
    <sheetView view="pageBreakPreview" zoomScaleNormal="100" zoomScaleSheetLayoutView="100" workbookViewId="0">
      <selection activeCell="D21" sqref="D21"/>
    </sheetView>
  </sheetViews>
  <sheetFormatPr defaultColWidth="9.09765625" defaultRowHeight="23.25" customHeight="1" x14ac:dyDescent="0.65"/>
  <cols>
    <col min="1" max="1" width="51.59765625" customWidth="1"/>
    <col min="2" max="2" width="12" style="11" customWidth="1"/>
    <col min="3" max="3" width="1.296875" customWidth="1"/>
    <col min="4" max="4" width="12" customWidth="1"/>
    <col min="5" max="5" width="1.296875" customWidth="1"/>
    <col min="6" max="6" width="12" style="34" customWidth="1"/>
    <col min="7" max="7" width="1.296875" customWidth="1"/>
    <col min="8" max="8" width="12" style="68" customWidth="1"/>
    <col min="10" max="11" width="9.09765625" customWidth="1"/>
    <col min="12" max="12" width="10.796875" customWidth="1"/>
    <col min="13" max="13" width="9.19921875" customWidth="1"/>
    <col min="14" max="14" width="12" customWidth="1"/>
    <col min="16" max="16" width="12.59765625" bestFit="1" customWidth="1"/>
    <col min="17" max="17" width="1.8984375" customWidth="1"/>
    <col min="18" max="18" width="12.59765625" bestFit="1" customWidth="1"/>
    <col min="19" max="19" width="3.19921875" customWidth="1"/>
    <col min="20" max="20" width="12.59765625" bestFit="1" customWidth="1"/>
    <col min="21" max="21" width="3.19921875" customWidth="1"/>
    <col min="22" max="22" width="12.59765625" bestFit="1" customWidth="1"/>
  </cols>
  <sheetData>
    <row r="1" spans="1:22" s="4" customFormat="1" ht="23.25" customHeight="1" x14ac:dyDescent="0.7">
      <c r="A1" s="1" t="s">
        <v>0</v>
      </c>
      <c r="B1" s="6"/>
      <c r="F1" s="21"/>
      <c r="H1" s="64"/>
    </row>
    <row r="2" spans="1:22" s="4" customFormat="1" ht="23.25" customHeight="1" x14ac:dyDescent="0.7">
      <c r="A2" s="147" t="s">
        <v>77</v>
      </c>
      <c r="B2" s="167"/>
      <c r="C2" s="148"/>
      <c r="D2" s="148"/>
      <c r="F2" s="21"/>
      <c r="H2" s="64"/>
    </row>
    <row r="3" spans="1:22" ht="23.15" customHeight="1" x14ac:dyDescent="0.7">
      <c r="B3" s="206" t="s">
        <v>44</v>
      </c>
      <c r="C3" s="206"/>
      <c r="D3" s="206"/>
      <c r="E3" s="149"/>
      <c r="F3" s="206" t="s">
        <v>45</v>
      </c>
      <c r="G3" s="206"/>
      <c r="H3" s="206"/>
      <c r="L3" s="150"/>
    </row>
    <row r="4" spans="1:22" ht="21.75" customHeight="1" x14ac:dyDescent="0.7">
      <c r="B4" s="205" t="s">
        <v>178</v>
      </c>
      <c r="C4" s="205"/>
      <c r="D4" s="205"/>
      <c r="E4" s="151"/>
      <c r="F4" s="205" t="s">
        <v>178</v>
      </c>
      <c r="G4" s="205"/>
      <c r="H4" s="205"/>
      <c r="L4" s="150"/>
    </row>
    <row r="5" spans="1:22" ht="21.75" customHeight="1" x14ac:dyDescent="0.7">
      <c r="B5" s="205" t="s">
        <v>172</v>
      </c>
      <c r="C5" s="205"/>
      <c r="D5" s="205"/>
      <c r="E5" s="151"/>
      <c r="F5" s="205" t="s">
        <v>172</v>
      </c>
      <c r="G5" s="205"/>
      <c r="H5" s="205"/>
    </row>
    <row r="6" spans="1:22" ht="23.15" customHeight="1" x14ac:dyDescent="0.65">
      <c r="B6" s="168">
        <v>2563</v>
      </c>
      <c r="C6" s="152"/>
      <c r="D6" s="152">
        <v>2562</v>
      </c>
      <c r="E6" s="152"/>
      <c r="F6" s="168">
        <v>2563</v>
      </c>
      <c r="G6" s="152"/>
      <c r="H6" s="152">
        <v>2562</v>
      </c>
    </row>
    <row r="7" spans="1:22" ht="23.15" customHeight="1" x14ac:dyDescent="0.65">
      <c r="B7" s="203" t="s">
        <v>7</v>
      </c>
      <c r="C7" s="203"/>
      <c r="D7" s="203"/>
      <c r="E7" s="203"/>
      <c r="F7" s="203"/>
      <c r="G7" s="203"/>
      <c r="H7" s="203"/>
    </row>
    <row r="8" spans="1:22" ht="23.15" customHeight="1" x14ac:dyDescent="0.7">
      <c r="A8" s="9" t="s">
        <v>78</v>
      </c>
      <c r="B8" s="180"/>
      <c r="C8" s="181"/>
      <c r="D8" s="181"/>
      <c r="E8" s="181"/>
      <c r="F8" s="28"/>
      <c r="G8" s="130"/>
      <c r="H8" s="66"/>
    </row>
    <row r="9" spans="1:22" ht="23.15" customHeight="1" x14ac:dyDescent="0.65">
      <c r="A9" t="s">
        <v>130</v>
      </c>
      <c r="B9" s="28">
        <v>244563</v>
      </c>
      <c r="C9" s="181"/>
      <c r="D9" s="66">
        <v>114142</v>
      </c>
      <c r="E9" s="181"/>
      <c r="F9" s="28">
        <v>242080</v>
      </c>
      <c r="G9" s="130"/>
      <c r="H9" s="105">
        <v>109918</v>
      </c>
      <c r="J9" s="76"/>
      <c r="K9" s="76"/>
      <c r="P9" s="155"/>
      <c r="Q9" s="155"/>
      <c r="R9" s="155"/>
      <c r="S9" s="155"/>
      <c r="T9" s="155"/>
      <c r="U9" s="155"/>
      <c r="V9" s="155"/>
    </row>
    <row r="10" spans="1:22" ht="23.15" customHeight="1" x14ac:dyDescent="0.65">
      <c r="A10" s="133" t="s">
        <v>135</v>
      </c>
      <c r="B10" s="180"/>
      <c r="C10" s="181"/>
      <c r="D10" s="181"/>
      <c r="E10" s="181"/>
      <c r="F10" s="28"/>
      <c r="G10" s="130"/>
      <c r="H10" s="66"/>
      <c r="P10" s="155"/>
      <c r="Q10" s="155"/>
      <c r="R10" s="155"/>
      <c r="S10" s="155"/>
      <c r="T10" s="155"/>
      <c r="U10" s="155"/>
      <c r="V10" s="155"/>
    </row>
    <row r="11" spans="1:22" ht="23.15" customHeight="1" x14ac:dyDescent="0.65">
      <c r="A11" t="s">
        <v>53</v>
      </c>
      <c r="B11" s="28">
        <v>989</v>
      </c>
      <c r="C11" s="181"/>
      <c r="D11" s="66">
        <v>2451</v>
      </c>
      <c r="E11" s="181"/>
      <c r="F11" s="28">
        <v>989</v>
      </c>
      <c r="G11" s="130"/>
      <c r="H11" s="105">
        <v>2451</v>
      </c>
      <c r="J11" s="76"/>
      <c r="K11" s="76"/>
      <c r="P11" s="155"/>
      <c r="Q11" s="155"/>
      <c r="R11" s="155"/>
      <c r="S11" s="155"/>
      <c r="T11" s="155"/>
      <c r="U11" s="155"/>
      <c r="V11" s="155"/>
    </row>
    <row r="12" spans="1:22" ht="23.15" customHeight="1" x14ac:dyDescent="0.65">
      <c r="A12" s="11" t="s">
        <v>165</v>
      </c>
      <c r="B12" s="28">
        <v>61341</v>
      </c>
      <c r="C12" s="182"/>
      <c r="D12" s="66">
        <v>200</v>
      </c>
      <c r="E12" s="183"/>
      <c r="F12" s="28">
        <v>60655</v>
      </c>
      <c r="G12" s="128"/>
      <c r="H12" s="105">
        <v>-867</v>
      </c>
      <c r="J12" s="76"/>
      <c r="K12" s="76"/>
      <c r="P12" s="155"/>
      <c r="Q12" s="155"/>
      <c r="R12" s="155"/>
      <c r="S12" s="155"/>
      <c r="T12" s="155"/>
      <c r="U12" s="155"/>
      <c r="V12" s="155"/>
    </row>
    <row r="13" spans="1:22" ht="23.15" customHeight="1" x14ac:dyDescent="0.65">
      <c r="A13" t="s">
        <v>79</v>
      </c>
      <c r="B13" s="28">
        <v>55232</v>
      </c>
      <c r="C13" s="181"/>
      <c r="D13" s="66">
        <v>38315</v>
      </c>
      <c r="E13" s="181"/>
      <c r="F13" s="28">
        <v>54787</v>
      </c>
      <c r="G13" s="130"/>
      <c r="H13" s="105">
        <v>37986</v>
      </c>
      <c r="P13" s="155"/>
      <c r="Q13" s="155"/>
      <c r="R13" s="155"/>
      <c r="S13" s="155"/>
      <c r="T13" s="155"/>
      <c r="U13" s="155"/>
      <c r="V13" s="155"/>
    </row>
    <row r="14" spans="1:22" ht="23.15" customHeight="1" x14ac:dyDescent="0.65">
      <c r="A14" t="s">
        <v>166</v>
      </c>
      <c r="B14" s="170">
        <v>-34431</v>
      </c>
      <c r="C14" s="130"/>
      <c r="D14" s="105">
        <v>3336</v>
      </c>
      <c r="E14" s="130"/>
      <c r="F14" s="170">
        <v>-34431</v>
      </c>
      <c r="G14" s="130"/>
      <c r="H14" s="105">
        <v>3336</v>
      </c>
      <c r="P14" s="155"/>
      <c r="Q14" s="155"/>
      <c r="R14" s="155"/>
      <c r="S14" s="155"/>
      <c r="T14" s="155"/>
      <c r="U14" s="155"/>
      <c r="V14" s="155"/>
    </row>
    <row r="15" spans="1:22" ht="23.15" customHeight="1" x14ac:dyDescent="0.65">
      <c r="A15" t="s">
        <v>156</v>
      </c>
      <c r="B15" s="170">
        <v>-1354</v>
      </c>
      <c r="C15" s="105"/>
      <c r="D15" s="105">
        <v>0</v>
      </c>
      <c r="E15" s="105"/>
      <c r="F15" s="170">
        <v>-1354</v>
      </c>
      <c r="G15" s="130"/>
      <c r="H15" s="105">
        <v>0</v>
      </c>
      <c r="P15" s="155"/>
      <c r="Q15" s="155"/>
      <c r="R15" s="155"/>
      <c r="S15" s="155"/>
      <c r="T15" s="155"/>
      <c r="U15" s="155"/>
      <c r="V15" s="155"/>
    </row>
    <row r="16" spans="1:22" ht="23.15" customHeight="1" x14ac:dyDescent="0.65">
      <c r="A16" t="s">
        <v>157</v>
      </c>
      <c r="B16" s="28">
        <v>0</v>
      </c>
      <c r="C16" s="105"/>
      <c r="D16" s="105">
        <v>-2531</v>
      </c>
      <c r="E16" s="105"/>
      <c r="F16" s="28">
        <v>0</v>
      </c>
      <c r="G16" s="130"/>
      <c r="H16" s="105">
        <v>-2531</v>
      </c>
      <c r="P16" s="155"/>
      <c r="Q16" s="155"/>
      <c r="R16" s="155"/>
      <c r="S16" s="155"/>
      <c r="T16" s="155"/>
      <c r="U16" s="155"/>
      <c r="V16" s="155"/>
    </row>
    <row r="17" spans="1:22" ht="23.15" customHeight="1" x14ac:dyDescent="0.65">
      <c r="A17" t="s">
        <v>127</v>
      </c>
      <c r="B17" s="170">
        <v>-55</v>
      </c>
      <c r="C17" s="131"/>
      <c r="D17" s="105">
        <v>-508</v>
      </c>
      <c r="E17" s="128"/>
      <c r="F17" s="170">
        <v>-94</v>
      </c>
      <c r="G17" s="128"/>
      <c r="H17" s="105">
        <v>-508</v>
      </c>
      <c r="P17" s="155"/>
      <c r="Q17" s="155"/>
      <c r="R17" s="155"/>
      <c r="S17" s="155"/>
      <c r="T17" s="155"/>
      <c r="U17" s="155"/>
      <c r="V17" s="155"/>
    </row>
    <row r="18" spans="1:22" ht="23.15" customHeight="1" x14ac:dyDescent="0.65">
      <c r="A18" s="153" t="s">
        <v>121</v>
      </c>
      <c r="B18" s="170">
        <v>10190</v>
      </c>
      <c r="D18" s="105">
        <v>56853</v>
      </c>
      <c r="F18" s="170">
        <v>10090</v>
      </c>
      <c r="H18" s="105">
        <v>56626</v>
      </c>
      <c r="J18" s="76"/>
      <c r="P18" s="155"/>
      <c r="Q18" s="155"/>
      <c r="R18" s="155"/>
      <c r="S18" s="155"/>
      <c r="T18" s="155"/>
      <c r="U18" s="155"/>
      <c r="V18" s="155"/>
    </row>
    <row r="19" spans="1:22" ht="23.15" customHeight="1" x14ac:dyDescent="0.65">
      <c r="A19" s="11" t="s">
        <v>180</v>
      </c>
      <c r="B19" s="57">
        <v>-4399</v>
      </c>
      <c r="C19" s="102"/>
      <c r="D19" s="102">
        <v>6866</v>
      </c>
      <c r="E19" s="163"/>
      <c r="F19" s="57">
        <v>-4399</v>
      </c>
      <c r="G19" s="102"/>
      <c r="H19" s="102">
        <v>6873</v>
      </c>
      <c r="P19" s="155"/>
      <c r="Q19" s="155"/>
      <c r="R19" s="155"/>
      <c r="S19" s="155"/>
      <c r="T19" s="155"/>
      <c r="U19" s="155"/>
      <c r="V19" s="155"/>
    </row>
    <row r="20" spans="1:22" ht="23.15" hidden="1" customHeight="1" x14ac:dyDescent="0.65">
      <c r="A20" t="s">
        <v>158</v>
      </c>
      <c r="B20" s="57">
        <v>0</v>
      </c>
      <c r="C20" s="164"/>
      <c r="D20" s="102"/>
      <c r="E20" s="163"/>
      <c r="F20" s="57">
        <v>0</v>
      </c>
      <c r="G20" s="163"/>
      <c r="H20" s="102"/>
      <c r="P20" s="155"/>
      <c r="Q20" s="155"/>
      <c r="R20" s="155"/>
      <c r="S20" s="155"/>
      <c r="T20" s="155"/>
      <c r="U20" s="155"/>
      <c r="V20" s="155"/>
    </row>
    <row r="21" spans="1:22" ht="23.15" customHeight="1" x14ac:dyDescent="0.65">
      <c r="A21" t="s">
        <v>118</v>
      </c>
      <c r="B21" s="170">
        <v>-641</v>
      </c>
      <c r="C21" s="130"/>
      <c r="D21" s="105">
        <v>-962</v>
      </c>
      <c r="E21" s="130"/>
      <c r="F21" s="170">
        <v>-641</v>
      </c>
      <c r="G21" s="130"/>
      <c r="H21" s="105">
        <v>-962</v>
      </c>
      <c r="P21" s="155"/>
      <c r="Q21" s="155"/>
      <c r="R21" s="155"/>
      <c r="S21" s="155"/>
      <c r="T21" s="155"/>
      <c r="U21" s="155"/>
      <c r="V21" s="155"/>
    </row>
    <row r="22" spans="1:22" ht="23.15" customHeight="1" x14ac:dyDescent="0.65">
      <c r="A22" t="s">
        <v>98</v>
      </c>
      <c r="B22" s="58">
        <v>-103</v>
      </c>
      <c r="C22" s="105"/>
      <c r="D22" s="154">
        <v>-162</v>
      </c>
      <c r="E22" s="130"/>
      <c r="F22" s="58">
        <v>-78</v>
      </c>
      <c r="G22" s="105"/>
      <c r="H22" s="154">
        <v>-100</v>
      </c>
      <c r="P22" s="155"/>
      <c r="Q22" s="155"/>
      <c r="R22" s="155"/>
      <c r="S22" s="155"/>
      <c r="T22" s="155"/>
      <c r="U22" s="155"/>
      <c r="V22" s="155"/>
    </row>
    <row r="23" spans="1:22" ht="22.5" customHeight="1" x14ac:dyDescent="0.7">
      <c r="A23" s="4"/>
      <c r="B23" s="169">
        <f>SUM(B9:B22)</f>
        <v>331332</v>
      </c>
      <c r="C23" s="130">
        <f t="shared" ref="C23:G23" si="0">SUM(C9:C21)</f>
        <v>0</v>
      </c>
      <c r="D23" s="130">
        <f>SUM(D9:D22)</f>
        <v>218000</v>
      </c>
      <c r="E23" s="130">
        <f t="shared" si="0"/>
        <v>0</v>
      </c>
      <c r="F23" s="169">
        <f>SUM(F9:F22)</f>
        <v>327604</v>
      </c>
      <c r="G23" s="130">
        <f t="shared" si="0"/>
        <v>0</v>
      </c>
      <c r="H23" s="130">
        <f>SUM(H9:H22)</f>
        <v>212222</v>
      </c>
      <c r="P23" s="155"/>
      <c r="Q23" s="155"/>
      <c r="R23" s="155"/>
      <c r="S23" s="155"/>
      <c r="T23" s="155"/>
      <c r="U23" s="155"/>
      <c r="V23" s="155"/>
    </row>
    <row r="24" spans="1:22" ht="23.15" customHeight="1" x14ac:dyDescent="0.65">
      <c r="A24" s="133" t="s">
        <v>80</v>
      </c>
      <c r="B24" s="169"/>
      <c r="C24" s="130"/>
      <c r="D24" s="130"/>
      <c r="E24" s="130"/>
      <c r="F24" s="28"/>
      <c r="G24" s="130"/>
      <c r="H24" s="66"/>
      <c r="P24" s="155"/>
      <c r="Q24" s="155"/>
      <c r="R24" s="155"/>
      <c r="S24" s="155"/>
      <c r="T24" s="155"/>
      <c r="U24" s="155"/>
      <c r="V24" s="155"/>
    </row>
    <row r="25" spans="1:22" ht="23.15" customHeight="1" x14ac:dyDescent="0.65">
      <c r="A25" t="s">
        <v>138</v>
      </c>
      <c r="B25" s="170">
        <v>-85488</v>
      </c>
      <c r="C25" s="105"/>
      <c r="D25" s="105">
        <v>-223675</v>
      </c>
      <c r="E25" s="105"/>
      <c r="F25" s="170">
        <v>-88797</v>
      </c>
      <c r="G25" s="130"/>
      <c r="H25" s="105">
        <v>-220053</v>
      </c>
      <c r="K25" s="76"/>
      <c r="L25" s="155"/>
      <c r="M25" s="155"/>
      <c r="N25" s="155"/>
      <c r="O25" s="76"/>
      <c r="P25" s="155"/>
      <c r="Q25" s="155"/>
      <c r="R25" s="155"/>
      <c r="S25" s="155"/>
      <c r="T25" s="155"/>
      <c r="U25" s="155"/>
      <c r="V25" s="155"/>
    </row>
    <row r="26" spans="1:22" ht="23.15" customHeight="1" x14ac:dyDescent="0.65">
      <c r="A26" t="s">
        <v>81</v>
      </c>
      <c r="B26" s="28">
        <v>-116619</v>
      </c>
      <c r="C26" s="66"/>
      <c r="D26" s="66">
        <v>115154</v>
      </c>
      <c r="E26" s="66"/>
      <c r="F26" s="170">
        <v>-117045</v>
      </c>
      <c r="G26" s="130"/>
      <c r="H26" s="105">
        <v>115813</v>
      </c>
      <c r="P26" s="155"/>
      <c r="Q26" s="155"/>
      <c r="R26" s="155"/>
      <c r="S26" s="155"/>
      <c r="T26" s="155"/>
      <c r="U26" s="155"/>
      <c r="V26" s="155"/>
    </row>
    <row r="27" spans="1:22" ht="23.15" customHeight="1" x14ac:dyDescent="0.65">
      <c r="A27" t="s">
        <v>12</v>
      </c>
      <c r="B27" s="170">
        <v>-18</v>
      </c>
      <c r="C27" s="66"/>
      <c r="D27" s="105">
        <v>-425</v>
      </c>
      <c r="E27" s="66"/>
      <c r="F27" s="170">
        <v>-18</v>
      </c>
      <c r="G27" s="130"/>
      <c r="H27" s="105">
        <v>-425</v>
      </c>
      <c r="I27" s="76"/>
      <c r="P27" s="155"/>
      <c r="Q27" s="155"/>
      <c r="R27" s="155"/>
      <c r="S27" s="155"/>
      <c r="T27" s="155"/>
      <c r="U27" s="155"/>
      <c r="V27" s="155"/>
    </row>
    <row r="28" spans="1:22" ht="23.15" customHeight="1" x14ac:dyDescent="0.65">
      <c r="A28" t="s">
        <v>21</v>
      </c>
      <c r="B28" s="170">
        <v>-346</v>
      </c>
      <c r="C28" s="28"/>
      <c r="D28" s="170">
        <v>32</v>
      </c>
      <c r="E28" s="28"/>
      <c r="F28" s="170">
        <v>-319</v>
      </c>
      <c r="G28" s="169"/>
      <c r="H28" s="105">
        <v>-45</v>
      </c>
      <c r="P28" s="155"/>
      <c r="Q28" s="155"/>
      <c r="R28" s="155"/>
      <c r="S28" s="155"/>
      <c r="T28" s="155"/>
      <c r="U28" s="155"/>
      <c r="V28" s="155"/>
    </row>
    <row r="29" spans="1:22" ht="23.15" customHeight="1" x14ac:dyDescent="0.65">
      <c r="A29" t="s">
        <v>142</v>
      </c>
      <c r="B29" s="170">
        <v>109278</v>
      </c>
      <c r="C29" s="28"/>
      <c r="D29" s="170">
        <v>-26678</v>
      </c>
      <c r="E29" s="28"/>
      <c r="F29" s="170">
        <v>109514</v>
      </c>
      <c r="G29" s="169"/>
      <c r="H29" s="105">
        <v>-25497</v>
      </c>
      <c r="J29" s="76"/>
      <c r="L29" s="76"/>
      <c r="M29" s="76"/>
      <c r="N29" s="155"/>
      <c r="P29" s="155"/>
      <c r="Q29" s="155"/>
      <c r="R29" s="155"/>
      <c r="S29" s="155"/>
      <c r="T29" s="155"/>
      <c r="U29" s="155"/>
      <c r="V29" s="155"/>
    </row>
    <row r="30" spans="1:22" ht="23.15" customHeight="1" x14ac:dyDescent="0.65">
      <c r="A30" s="153" t="s">
        <v>122</v>
      </c>
      <c r="B30" s="58">
        <v>-2510</v>
      </c>
      <c r="C30" s="28"/>
      <c r="D30" s="58">
        <v>-1847</v>
      </c>
      <c r="E30" s="28"/>
      <c r="F30" s="58">
        <v>-2510</v>
      </c>
      <c r="G30" s="169"/>
      <c r="H30" s="154">
        <v>-1847</v>
      </c>
      <c r="L30" s="76"/>
      <c r="M30" s="76"/>
      <c r="P30" s="155"/>
      <c r="Q30" s="155"/>
      <c r="R30" s="155"/>
      <c r="S30" s="155"/>
      <c r="T30" s="155"/>
      <c r="U30" s="155"/>
      <c r="V30" s="155"/>
    </row>
    <row r="31" spans="1:22" ht="23.15" customHeight="1" x14ac:dyDescent="0.65">
      <c r="A31" s="153" t="s">
        <v>159</v>
      </c>
      <c r="B31" s="170">
        <f>SUM(B23:B30)</f>
        <v>235629</v>
      </c>
      <c r="C31" s="28"/>
      <c r="D31" s="170">
        <f>SUM(D23:D30)</f>
        <v>80561</v>
      </c>
      <c r="E31" s="28"/>
      <c r="F31" s="170">
        <f>SUM(F23:F30)</f>
        <v>228429</v>
      </c>
      <c r="G31" s="169"/>
      <c r="H31" s="105">
        <f>SUM(H23:H30)</f>
        <v>80168</v>
      </c>
      <c r="P31" s="155"/>
      <c r="Q31" s="155"/>
      <c r="R31" s="155"/>
      <c r="S31" s="155"/>
      <c r="T31" s="155"/>
      <c r="U31" s="155"/>
      <c r="V31" s="155"/>
    </row>
    <row r="32" spans="1:22" ht="23.15" customHeight="1" x14ac:dyDescent="0.65">
      <c r="A32" t="s">
        <v>129</v>
      </c>
      <c r="B32" s="170">
        <v>39</v>
      </c>
      <c r="C32" s="28"/>
      <c r="D32" s="170">
        <v>79</v>
      </c>
      <c r="E32" s="28"/>
      <c r="F32" s="170">
        <v>39</v>
      </c>
      <c r="G32" s="28"/>
      <c r="H32" s="105">
        <v>79</v>
      </c>
      <c r="P32" s="155"/>
      <c r="Q32" s="155"/>
      <c r="R32" s="155"/>
      <c r="S32" s="155"/>
      <c r="T32" s="155"/>
      <c r="U32" s="155"/>
      <c r="V32" s="155"/>
    </row>
    <row r="33" spans="1:22" ht="23.15" customHeight="1" x14ac:dyDescent="0.65">
      <c r="A33" t="s">
        <v>126</v>
      </c>
      <c r="B33" s="170">
        <v>-43898</v>
      </c>
      <c r="C33" s="28"/>
      <c r="D33" s="170">
        <v>-5815</v>
      </c>
      <c r="E33" s="28"/>
      <c r="F33" s="170">
        <v>-42923</v>
      </c>
      <c r="G33" s="28"/>
      <c r="H33" s="105">
        <v>-5124</v>
      </c>
      <c r="P33" s="155"/>
      <c r="Q33" s="155"/>
      <c r="R33" s="155"/>
      <c r="S33" s="155"/>
      <c r="T33" s="155"/>
      <c r="U33" s="155"/>
      <c r="V33" s="155"/>
    </row>
    <row r="34" spans="1:22" ht="23.15" customHeight="1" x14ac:dyDescent="0.7">
      <c r="A34" s="4" t="s">
        <v>160</v>
      </c>
      <c r="B34" s="12">
        <f>SUM(B31:B33)</f>
        <v>191770</v>
      </c>
      <c r="C34" s="13"/>
      <c r="D34" s="12">
        <f>SUM(D31:D33)</f>
        <v>74825</v>
      </c>
      <c r="E34" s="13"/>
      <c r="F34" s="12">
        <f>SUM(F31:F33)</f>
        <v>185545</v>
      </c>
      <c r="G34" s="13"/>
      <c r="H34" s="103">
        <f>SUM(H31:H33)</f>
        <v>75123</v>
      </c>
      <c r="P34" s="155"/>
      <c r="Q34" s="155"/>
      <c r="R34" s="155"/>
      <c r="S34" s="155"/>
      <c r="T34" s="155"/>
      <c r="U34" s="155"/>
      <c r="V34" s="155"/>
    </row>
    <row r="35" spans="1:22" ht="23.15" customHeight="1" x14ac:dyDescent="0.7">
      <c r="A35" s="4"/>
      <c r="B35" s="13"/>
      <c r="C35" s="104"/>
      <c r="D35" s="104"/>
      <c r="E35" s="104"/>
      <c r="F35" s="13"/>
      <c r="G35" s="104"/>
      <c r="H35" s="104"/>
      <c r="P35" s="155"/>
      <c r="Q35" s="155"/>
      <c r="R35" s="155"/>
      <c r="S35" s="155"/>
      <c r="T35" s="155"/>
      <c r="U35" s="155"/>
      <c r="V35" s="155"/>
    </row>
    <row r="36" spans="1:22" s="4" customFormat="1" ht="23.25" customHeight="1" x14ac:dyDescent="0.7">
      <c r="A36" s="1" t="s">
        <v>0</v>
      </c>
      <c r="B36" s="6"/>
      <c r="F36" s="21"/>
      <c r="H36" s="64"/>
      <c r="P36" s="162"/>
      <c r="Q36" s="162"/>
      <c r="R36" s="162"/>
      <c r="S36" s="162"/>
      <c r="T36" s="162"/>
      <c r="U36" s="162"/>
      <c r="V36" s="162"/>
    </row>
    <row r="37" spans="1:22" s="4" customFormat="1" ht="23.25" customHeight="1" x14ac:dyDescent="0.7">
      <c r="A37" s="1" t="s">
        <v>77</v>
      </c>
      <c r="B37" s="6"/>
      <c r="F37" s="21"/>
      <c r="H37" s="64"/>
      <c r="P37" s="162"/>
      <c r="Q37" s="162"/>
      <c r="R37" s="162"/>
      <c r="S37" s="162"/>
      <c r="T37" s="162"/>
      <c r="U37" s="162"/>
      <c r="V37" s="162"/>
    </row>
    <row r="38" spans="1:22" ht="23.25" customHeight="1" x14ac:dyDescent="0.7">
      <c r="B38" s="204" t="s">
        <v>2</v>
      </c>
      <c r="C38" s="204"/>
      <c r="D38" s="204"/>
      <c r="E38" s="156"/>
      <c r="F38" s="204" t="s">
        <v>3</v>
      </c>
      <c r="G38" s="204"/>
      <c r="H38" s="204"/>
      <c r="P38" s="155"/>
      <c r="Q38" s="155"/>
      <c r="R38" s="155"/>
      <c r="S38" s="155"/>
      <c r="T38" s="155"/>
      <c r="U38" s="155"/>
      <c r="V38" s="155"/>
    </row>
    <row r="39" spans="1:22" ht="21.75" customHeight="1" x14ac:dyDescent="0.7">
      <c r="B39" s="205" t="s">
        <v>178</v>
      </c>
      <c r="C39" s="205"/>
      <c r="D39" s="205"/>
      <c r="E39" s="151"/>
      <c r="F39" s="205" t="s">
        <v>178</v>
      </c>
      <c r="G39" s="205"/>
      <c r="H39" s="205"/>
      <c r="P39" s="155"/>
      <c r="Q39" s="155"/>
      <c r="R39" s="155"/>
      <c r="S39" s="155"/>
      <c r="T39" s="155"/>
      <c r="U39" s="155"/>
      <c r="V39" s="155"/>
    </row>
    <row r="40" spans="1:22" ht="21.75" customHeight="1" x14ac:dyDescent="0.7">
      <c r="B40" s="205" t="s">
        <v>172</v>
      </c>
      <c r="C40" s="205"/>
      <c r="D40" s="205"/>
      <c r="E40" s="151"/>
      <c r="F40" s="205" t="s">
        <v>172</v>
      </c>
      <c r="G40" s="205"/>
      <c r="H40" s="205"/>
      <c r="P40" s="155"/>
      <c r="Q40" s="155"/>
      <c r="R40" s="155"/>
      <c r="S40" s="155"/>
      <c r="T40" s="155"/>
      <c r="U40" s="155"/>
      <c r="V40" s="155"/>
    </row>
    <row r="41" spans="1:22" ht="23.25" customHeight="1" x14ac:dyDescent="0.65">
      <c r="B41" s="168">
        <v>2563</v>
      </c>
      <c r="C41" s="152"/>
      <c r="D41" s="152">
        <v>2562</v>
      </c>
      <c r="E41" s="152"/>
      <c r="F41" s="168">
        <v>2563</v>
      </c>
      <c r="G41" s="152"/>
      <c r="H41" s="152">
        <v>2562</v>
      </c>
      <c r="P41" s="155"/>
      <c r="Q41" s="155"/>
      <c r="R41" s="155"/>
      <c r="S41" s="155"/>
      <c r="T41" s="155"/>
      <c r="U41" s="155"/>
      <c r="V41" s="155"/>
    </row>
    <row r="42" spans="1:22" ht="23.25" customHeight="1" x14ac:dyDescent="0.65">
      <c r="B42" s="203" t="s">
        <v>7</v>
      </c>
      <c r="C42" s="203"/>
      <c r="D42" s="203"/>
      <c r="E42" s="203"/>
      <c r="F42" s="203"/>
      <c r="G42" s="203"/>
      <c r="H42" s="203"/>
      <c r="P42" s="155"/>
      <c r="Q42" s="155"/>
      <c r="R42" s="155"/>
      <c r="S42" s="155"/>
      <c r="T42" s="155"/>
      <c r="U42" s="155"/>
      <c r="V42" s="155"/>
    </row>
    <row r="43" spans="1:22" ht="23.25" customHeight="1" x14ac:dyDescent="0.7">
      <c r="A43" s="9" t="s">
        <v>82</v>
      </c>
      <c r="C43" s="130"/>
      <c r="E43" s="130"/>
      <c r="G43" s="130"/>
      <c r="P43" s="155"/>
      <c r="Q43" s="155"/>
      <c r="R43" s="155"/>
      <c r="S43" s="155"/>
      <c r="T43" s="155"/>
      <c r="U43" s="155"/>
      <c r="V43" s="155"/>
    </row>
    <row r="44" spans="1:22" ht="23.25" customHeight="1" x14ac:dyDescent="0.65">
      <c r="A44" t="s">
        <v>91</v>
      </c>
      <c r="B44" s="29">
        <v>-130269</v>
      </c>
      <c r="C44" s="130"/>
      <c r="D44" s="73">
        <v>-58502</v>
      </c>
      <c r="E44" s="130"/>
      <c r="F44" s="29">
        <v>-129140</v>
      </c>
      <c r="G44" s="130"/>
      <c r="H44" s="73">
        <v>-57339</v>
      </c>
      <c r="P44" s="155"/>
      <c r="Q44" s="155"/>
      <c r="R44" s="155"/>
      <c r="S44" s="155"/>
      <c r="T44" s="155"/>
      <c r="U44" s="155"/>
      <c r="V44" s="155"/>
    </row>
    <row r="45" spans="1:22" ht="23.25" customHeight="1" x14ac:dyDescent="0.65">
      <c r="A45" t="s">
        <v>92</v>
      </c>
      <c r="B45" s="29">
        <v>183</v>
      </c>
      <c r="C45" s="68"/>
      <c r="D45" s="73">
        <v>1014</v>
      </c>
      <c r="E45" s="68"/>
      <c r="F45" s="29">
        <v>183</v>
      </c>
      <c r="G45" s="68"/>
      <c r="H45" s="73">
        <v>1014</v>
      </c>
      <c r="P45" s="155"/>
      <c r="Q45" s="155"/>
      <c r="R45" s="155"/>
      <c r="S45" s="155"/>
      <c r="T45" s="155"/>
      <c r="U45" s="155"/>
      <c r="V45" s="155"/>
    </row>
    <row r="46" spans="1:22" ht="23.25" customHeight="1" x14ac:dyDescent="0.65">
      <c r="A46" t="s">
        <v>97</v>
      </c>
      <c r="B46" s="29">
        <v>-679</v>
      </c>
      <c r="C46" s="130"/>
      <c r="D46" s="73">
        <v>-1178</v>
      </c>
      <c r="E46" s="130"/>
      <c r="F46" s="29">
        <v>-661</v>
      </c>
      <c r="G46" s="130"/>
      <c r="H46" s="73">
        <v>-1018</v>
      </c>
      <c r="P46" s="155"/>
      <c r="Q46" s="155"/>
      <c r="R46" s="155"/>
      <c r="S46" s="155"/>
      <c r="T46" s="155"/>
      <c r="U46" s="155"/>
      <c r="V46" s="155"/>
    </row>
    <row r="47" spans="1:22" ht="23.25" customHeight="1" x14ac:dyDescent="0.65">
      <c r="A47" t="s">
        <v>93</v>
      </c>
      <c r="B47" s="29">
        <v>900</v>
      </c>
      <c r="C47" s="68"/>
      <c r="D47" s="73">
        <v>900</v>
      </c>
      <c r="E47" s="73"/>
      <c r="F47" s="29">
        <v>900</v>
      </c>
      <c r="G47" s="73"/>
      <c r="H47" s="73">
        <v>900</v>
      </c>
      <c r="P47" s="155"/>
      <c r="Q47" s="155"/>
      <c r="R47" s="155"/>
      <c r="S47" s="155"/>
      <c r="T47" s="155"/>
      <c r="U47" s="155"/>
      <c r="V47" s="155"/>
    </row>
    <row r="48" spans="1:22" ht="23.25" customHeight="1" x14ac:dyDescent="0.65">
      <c r="A48" s="11" t="s">
        <v>179</v>
      </c>
      <c r="B48" s="29">
        <v>0</v>
      </c>
      <c r="C48" s="34"/>
      <c r="D48" s="29">
        <v>-2000</v>
      </c>
      <c r="E48" s="29"/>
      <c r="F48" s="29">
        <v>0</v>
      </c>
      <c r="G48" s="29"/>
      <c r="H48" s="29">
        <v>-2000</v>
      </c>
      <c r="P48" s="155"/>
      <c r="Q48" s="155"/>
      <c r="R48" s="155"/>
      <c r="S48" s="155"/>
      <c r="T48" s="155"/>
      <c r="U48" s="155"/>
      <c r="V48" s="155"/>
    </row>
    <row r="49" spans="1:22" ht="23.25" customHeight="1" x14ac:dyDescent="0.65">
      <c r="A49" t="s">
        <v>118</v>
      </c>
      <c r="B49" s="29">
        <v>641</v>
      </c>
      <c r="C49" s="157"/>
      <c r="D49" s="73">
        <v>962</v>
      </c>
      <c r="E49" s="129"/>
      <c r="F49" s="29">
        <v>641</v>
      </c>
      <c r="G49" s="129"/>
      <c r="H49" s="73">
        <v>962</v>
      </c>
      <c r="P49" s="155"/>
      <c r="Q49" s="155"/>
      <c r="R49" s="155"/>
      <c r="S49" s="155"/>
      <c r="T49" s="155"/>
      <c r="U49" s="155"/>
      <c r="V49" s="155"/>
    </row>
    <row r="50" spans="1:22" ht="23.25" customHeight="1" x14ac:dyDescent="0.65">
      <c r="A50" t="s">
        <v>98</v>
      </c>
      <c r="B50" s="29">
        <v>103</v>
      </c>
      <c r="C50" s="157"/>
      <c r="D50" s="73">
        <v>162</v>
      </c>
      <c r="E50" s="129"/>
      <c r="F50" s="29">
        <v>78</v>
      </c>
      <c r="G50" s="129"/>
      <c r="H50" s="73">
        <v>100</v>
      </c>
      <c r="P50" s="155"/>
      <c r="Q50" s="155"/>
      <c r="R50" s="155"/>
      <c r="S50" s="155"/>
      <c r="T50" s="155"/>
      <c r="U50" s="155"/>
      <c r="V50" s="155"/>
    </row>
    <row r="51" spans="1:22" ht="23.25" customHeight="1" x14ac:dyDescent="0.7">
      <c r="A51" s="4" t="s">
        <v>128</v>
      </c>
      <c r="B51" s="12">
        <f>SUM(B44:B50)</f>
        <v>-129121</v>
      </c>
      <c r="C51" s="104"/>
      <c r="D51" s="103">
        <f>SUM(D44:D50)</f>
        <v>-58642</v>
      </c>
      <c r="E51" s="104"/>
      <c r="F51" s="12">
        <f>SUM(F44:F50)</f>
        <v>-127999</v>
      </c>
      <c r="G51" s="104"/>
      <c r="H51" s="103">
        <f>SUM(H44:H50)</f>
        <v>-57381</v>
      </c>
      <c r="P51" s="155"/>
      <c r="Q51" s="155"/>
      <c r="R51" s="155"/>
      <c r="S51" s="155"/>
      <c r="T51" s="155"/>
      <c r="U51" s="155"/>
      <c r="V51" s="155"/>
    </row>
    <row r="52" spans="1:22" ht="23.25" customHeight="1" x14ac:dyDescent="0.65">
      <c r="B52" s="171"/>
      <c r="C52" s="130"/>
      <c r="D52" s="129"/>
      <c r="E52" s="130"/>
      <c r="G52" s="130"/>
      <c r="P52" s="155"/>
      <c r="Q52" s="155"/>
      <c r="R52" s="155"/>
      <c r="S52" s="155"/>
      <c r="T52" s="155"/>
      <c r="U52" s="155"/>
      <c r="V52" s="155"/>
    </row>
    <row r="53" spans="1:22" ht="23.25" customHeight="1" x14ac:dyDescent="0.7">
      <c r="A53" s="9" t="s">
        <v>83</v>
      </c>
      <c r="B53" s="171"/>
      <c r="C53" s="130"/>
      <c r="D53" s="129"/>
      <c r="E53" s="130"/>
      <c r="G53" s="130"/>
      <c r="P53" s="155"/>
      <c r="Q53" s="155"/>
      <c r="R53" s="155"/>
      <c r="S53" s="155"/>
      <c r="T53" s="155"/>
      <c r="U53" s="155"/>
      <c r="V53" s="155"/>
    </row>
    <row r="54" spans="1:22" ht="23.25" customHeight="1" x14ac:dyDescent="0.65">
      <c r="A54" t="s">
        <v>84</v>
      </c>
      <c r="B54" s="28">
        <v>-994</v>
      </c>
      <c r="C54" s="66"/>
      <c r="D54" s="66">
        <v>-2379</v>
      </c>
      <c r="E54" s="66"/>
      <c r="F54" s="28">
        <v>-994</v>
      </c>
      <c r="G54" s="66"/>
      <c r="H54" s="66">
        <v>-2379</v>
      </c>
      <c r="P54" s="155"/>
      <c r="Q54" s="155"/>
      <c r="R54" s="155"/>
      <c r="S54" s="155"/>
      <c r="T54" s="155"/>
      <c r="U54" s="155"/>
      <c r="V54" s="155"/>
    </row>
    <row r="55" spans="1:22" ht="23.25" customHeight="1" x14ac:dyDescent="0.65">
      <c r="A55" t="s">
        <v>161</v>
      </c>
      <c r="B55" s="28"/>
      <c r="C55" s="66"/>
      <c r="D55" s="66"/>
      <c r="E55" s="66"/>
      <c r="F55" s="28"/>
      <c r="G55" s="66"/>
      <c r="H55" s="66"/>
      <c r="P55" s="155"/>
      <c r="Q55" s="155"/>
      <c r="R55" s="155"/>
      <c r="S55" s="155"/>
      <c r="T55" s="155"/>
      <c r="U55" s="155"/>
      <c r="V55" s="155"/>
    </row>
    <row r="56" spans="1:22" ht="23.25" customHeight="1" x14ac:dyDescent="0.65">
      <c r="A56" t="s">
        <v>123</v>
      </c>
      <c r="B56" s="28">
        <v>-30747</v>
      </c>
      <c r="C56" s="66"/>
      <c r="D56" s="66">
        <v>49845</v>
      </c>
      <c r="E56" s="66"/>
      <c r="F56" s="28">
        <v>-30747</v>
      </c>
      <c r="G56" s="66"/>
      <c r="H56" s="66">
        <v>49845</v>
      </c>
      <c r="K56" s="76"/>
      <c r="P56" s="155"/>
      <c r="Q56" s="155"/>
      <c r="R56" s="155"/>
      <c r="S56" s="155"/>
      <c r="T56" s="155"/>
      <c r="U56" s="155"/>
      <c r="V56" s="155"/>
    </row>
    <row r="57" spans="1:22" ht="23.25" hidden="1" customHeight="1" x14ac:dyDescent="0.65">
      <c r="A57" t="s">
        <v>162</v>
      </c>
      <c r="B57" s="172">
        <v>0</v>
      </c>
      <c r="C57" s="66"/>
      <c r="D57" s="67"/>
      <c r="E57" s="73"/>
      <c r="F57" s="172"/>
      <c r="G57" s="73"/>
      <c r="H57" s="67"/>
      <c r="P57" s="155"/>
      <c r="Q57" s="155"/>
      <c r="R57" s="155"/>
      <c r="S57" s="155"/>
      <c r="T57" s="155"/>
      <c r="U57" s="155"/>
      <c r="V57" s="155"/>
    </row>
    <row r="58" spans="1:22" ht="23.25" hidden="1" customHeight="1" x14ac:dyDescent="0.65">
      <c r="A58" t="s">
        <v>100</v>
      </c>
      <c r="F58" s="11"/>
      <c r="H58"/>
      <c r="P58" s="155"/>
      <c r="Q58" s="155"/>
      <c r="R58" s="155"/>
      <c r="S58" s="155"/>
      <c r="T58" s="155"/>
      <c r="U58" s="155"/>
      <c r="V58" s="155"/>
    </row>
    <row r="59" spans="1:22" ht="23.25" hidden="1" customHeight="1" x14ac:dyDescent="0.65">
      <c r="A59" t="s">
        <v>101</v>
      </c>
      <c r="B59" s="28">
        <v>0</v>
      </c>
      <c r="C59" s="66"/>
      <c r="D59" s="66"/>
      <c r="E59" s="73"/>
      <c r="F59" s="28"/>
      <c r="G59" s="73"/>
      <c r="H59" s="66"/>
      <c r="K59" s="76"/>
      <c r="P59" s="155"/>
      <c r="Q59" s="155"/>
      <c r="R59" s="155"/>
      <c r="S59" s="155"/>
      <c r="T59" s="155"/>
      <c r="U59" s="155"/>
      <c r="V59" s="155"/>
    </row>
    <row r="60" spans="1:22" ht="23.25" hidden="1" customHeight="1" x14ac:dyDescent="0.65">
      <c r="A60" t="s">
        <v>163</v>
      </c>
      <c r="B60" s="172">
        <v>0</v>
      </c>
      <c r="C60" s="66"/>
      <c r="D60" s="67"/>
      <c r="E60" s="66"/>
      <c r="F60" s="172"/>
      <c r="G60" s="66"/>
      <c r="H60" s="67"/>
      <c r="P60" s="155"/>
      <c r="Q60" s="155"/>
      <c r="R60" s="155"/>
      <c r="S60" s="155"/>
      <c r="T60" s="155"/>
      <c r="U60" s="155"/>
      <c r="V60" s="155"/>
    </row>
    <row r="61" spans="1:22" ht="24" customHeight="1" x14ac:dyDescent="0.65">
      <c r="A61" t="s">
        <v>164</v>
      </c>
      <c r="B61" s="28">
        <v>-4070</v>
      </c>
      <c r="C61" s="66"/>
      <c r="D61" s="66">
        <v>0</v>
      </c>
      <c r="E61" s="66"/>
      <c r="F61" s="28">
        <v>-4070</v>
      </c>
      <c r="G61" s="66"/>
      <c r="H61" s="66">
        <v>0</v>
      </c>
      <c r="P61" s="155"/>
      <c r="Q61" s="155"/>
      <c r="R61" s="155"/>
      <c r="S61" s="155"/>
      <c r="T61" s="155"/>
      <c r="U61" s="155"/>
      <c r="V61" s="155"/>
    </row>
    <row r="62" spans="1:22" ht="23.25" customHeight="1" x14ac:dyDescent="0.65">
      <c r="A62" t="s">
        <v>119</v>
      </c>
      <c r="B62" s="28">
        <v>-39600</v>
      </c>
      <c r="C62" s="66"/>
      <c r="D62" s="66">
        <v>-49500</v>
      </c>
      <c r="E62" s="73"/>
      <c r="F62" s="28">
        <v>-39600</v>
      </c>
      <c r="G62" s="73"/>
      <c r="H62" s="67">
        <v>-49500</v>
      </c>
      <c r="P62" s="155"/>
      <c r="Q62" s="155"/>
      <c r="R62" s="155"/>
      <c r="S62" s="155"/>
      <c r="T62" s="155"/>
      <c r="U62" s="155"/>
      <c r="V62" s="155"/>
    </row>
    <row r="63" spans="1:22" ht="23.25" customHeight="1" x14ac:dyDescent="0.7">
      <c r="A63" s="6" t="s">
        <v>182</v>
      </c>
      <c r="B63" s="12">
        <f>SUM(B54:B62)</f>
        <v>-75411</v>
      </c>
      <c r="C63" s="104"/>
      <c r="D63" s="103">
        <f>SUM(D54:D62)</f>
        <v>-2034</v>
      </c>
      <c r="E63" s="104"/>
      <c r="F63" s="12">
        <f>SUM(F54:F62)</f>
        <v>-75411</v>
      </c>
      <c r="G63" s="104"/>
      <c r="H63" s="103">
        <f>SUM(H54:H62)</f>
        <v>-2034</v>
      </c>
      <c r="P63" s="155"/>
      <c r="Q63" s="155"/>
      <c r="R63" s="155"/>
      <c r="S63" s="155"/>
      <c r="T63" s="155"/>
      <c r="U63" s="155"/>
      <c r="V63" s="155"/>
    </row>
    <row r="64" spans="1:22" ht="23.25" customHeight="1" x14ac:dyDescent="0.65">
      <c r="B64" s="171"/>
      <c r="C64" s="130"/>
      <c r="D64" s="129"/>
      <c r="E64" s="130"/>
      <c r="G64" s="130"/>
      <c r="P64" s="155"/>
      <c r="Q64" s="155"/>
      <c r="R64" s="155"/>
      <c r="S64" s="155"/>
      <c r="T64" s="155"/>
      <c r="U64" s="155"/>
      <c r="V64" s="155"/>
    </row>
    <row r="65" spans="1:22" ht="23.25" customHeight="1" x14ac:dyDescent="0.7">
      <c r="A65" s="6" t="s">
        <v>168</v>
      </c>
      <c r="B65" s="173">
        <f>B34+B51+B63</f>
        <v>-12762</v>
      </c>
      <c r="C65" s="104"/>
      <c r="D65" s="158">
        <f>D34+D51+D63</f>
        <v>14149</v>
      </c>
      <c r="E65" s="104"/>
      <c r="F65" s="185">
        <f>F34+F51+F63</f>
        <v>-17865</v>
      </c>
      <c r="G65" s="70"/>
      <c r="H65" s="70">
        <f>H34+H51+H63</f>
        <v>15708</v>
      </c>
      <c r="P65" s="155"/>
      <c r="Q65" s="155"/>
      <c r="R65" s="155"/>
      <c r="S65" s="155"/>
      <c r="T65" s="155"/>
      <c r="U65" s="155"/>
      <c r="V65" s="155"/>
    </row>
    <row r="66" spans="1:22" ht="23.25" customHeight="1" x14ac:dyDescent="0.65">
      <c r="A66" t="s">
        <v>94</v>
      </c>
      <c r="B66" s="174">
        <v>141420</v>
      </c>
      <c r="C66" s="130"/>
      <c r="D66" s="159">
        <v>64022</v>
      </c>
      <c r="E66" s="130"/>
      <c r="F66" s="186">
        <v>107953</v>
      </c>
      <c r="G66" s="130"/>
      <c r="H66" s="160">
        <v>30495</v>
      </c>
      <c r="P66" s="155"/>
      <c r="Q66" s="155"/>
      <c r="R66" s="155"/>
      <c r="S66" s="155"/>
      <c r="T66" s="155"/>
      <c r="U66" s="155"/>
      <c r="V66" s="155"/>
    </row>
    <row r="67" spans="1:22" ht="23.25" customHeight="1" thickBot="1" x14ac:dyDescent="0.75">
      <c r="A67" s="4" t="s">
        <v>95</v>
      </c>
      <c r="B67" s="175">
        <f>+B65+B66</f>
        <v>128658</v>
      </c>
      <c r="C67" s="104"/>
      <c r="D67" s="106">
        <f>+D65+D66</f>
        <v>78171</v>
      </c>
      <c r="E67" s="104"/>
      <c r="F67" s="49">
        <f>+F65+F66</f>
        <v>90088</v>
      </c>
      <c r="G67" s="104"/>
      <c r="H67" s="144">
        <f>+H65+H66</f>
        <v>46203</v>
      </c>
      <c r="P67" s="155"/>
      <c r="Q67" s="155"/>
      <c r="R67" s="155"/>
      <c r="S67" s="155"/>
      <c r="T67" s="155"/>
      <c r="U67" s="155"/>
      <c r="V67" s="155"/>
    </row>
    <row r="68" spans="1:22" ht="23.25" customHeight="1" thickTop="1" x14ac:dyDescent="0.7">
      <c r="A68" s="4"/>
      <c r="B68" s="176"/>
      <c r="C68" s="104"/>
      <c r="D68" s="161"/>
      <c r="E68" s="104"/>
      <c r="F68" s="21"/>
      <c r="G68" s="104"/>
      <c r="H68" s="64"/>
      <c r="P68" s="155"/>
      <c r="Q68" s="155"/>
      <c r="R68" s="155"/>
      <c r="S68" s="155"/>
      <c r="T68" s="155"/>
      <c r="U68" s="155"/>
      <c r="V68" s="155"/>
    </row>
    <row r="69" spans="1:22" ht="23.25" customHeight="1" x14ac:dyDescent="0.7">
      <c r="A69" s="4" t="s">
        <v>133</v>
      </c>
      <c r="B69" s="14"/>
      <c r="C69" s="68"/>
      <c r="D69" s="10"/>
      <c r="E69" s="68"/>
      <c r="G69" s="68"/>
      <c r="I69" s="68"/>
      <c r="P69" s="155"/>
      <c r="Q69" s="155"/>
      <c r="R69" s="155"/>
      <c r="S69" s="155"/>
      <c r="T69" s="155"/>
      <c r="U69" s="155"/>
      <c r="V69" s="155"/>
    </row>
    <row r="70" spans="1:22" ht="23.25" customHeight="1" x14ac:dyDescent="0.65">
      <c r="A70" t="s">
        <v>134</v>
      </c>
      <c r="B70" s="28">
        <v>8918</v>
      </c>
      <c r="C70" s="66">
        <v>5027878.21</v>
      </c>
      <c r="D70" s="28">
        <v>4795</v>
      </c>
      <c r="E70" s="66">
        <v>0</v>
      </c>
      <c r="F70" s="28">
        <v>8918</v>
      </c>
      <c r="G70" s="66">
        <v>5027878.21</v>
      </c>
      <c r="H70" s="28">
        <v>4795</v>
      </c>
      <c r="I70" s="68"/>
      <c r="P70" s="155"/>
      <c r="Q70" s="155"/>
      <c r="R70" s="155"/>
      <c r="S70" s="155"/>
      <c r="T70" s="155"/>
      <c r="U70" s="155"/>
      <c r="V70" s="155"/>
    </row>
    <row r="71" spans="1:22" ht="23.25" customHeight="1" x14ac:dyDescent="0.65">
      <c r="A71" t="s">
        <v>183</v>
      </c>
      <c r="B71" s="28">
        <v>724</v>
      </c>
      <c r="C71" s="66"/>
      <c r="D71" s="28">
        <v>0</v>
      </c>
      <c r="E71" s="66"/>
      <c r="F71" s="28">
        <v>724</v>
      </c>
      <c r="G71" s="66"/>
      <c r="H71" s="28">
        <v>0</v>
      </c>
      <c r="I71" s="68"/>
      <c r="P71" s="155"/>
      <c r="Q71" s="155"/>
      <c r="R71" s="155"/>
      <c r="S71" s="155"/>
      <c r="T71" s="155"/>
      <c r="U71" s="155"/>
      <c r="V71" s="155"/>
    </row>
    <row r="72" spans="1:22" ht="23.25" customHeight="1" x14ac:dyDescent="0.65">
      <c r="B72" s="85"/>
      <c r="C72" s="155"/>
      <c r="D72" s="155"/>
      <c r="E72" s="155"/>
      <c r="F72" s="85"/>
      <c r="H72" s="155"/>
      <c r="P72" s="155"/>
      <c r="Q72" s="155"/>
      <c r="R72" s="155"/>
      <c r="S72" s="155"/>
      <c r="T72" s="155"/>
      <c r="U72" s="155"/>
      <c r="V72" s="155"/>
    </row>
  </sheetData>
  <mergeCells count="14">
    <mergeCell ref="B3:D3"/>
    <mergeCell ref="F3:H3"/>
    <mergeCell ref="B4:D4"/>
    <mergeCell ref="F4:H4"/>
    <mergeCell ref="B5:D5"/>
    <mergeCell ref="F5:H5"/>
    <mergeCell ref="B42:H42"/>
    <mergeCell ref="B7:H7"/>
    <mergeCell ref="B38:D38"/>
    <mergeCell ref="F38:H38"/>
    <mergeCell ref="B39:D39"/>
    <mergeCell ref="F39:H39"/>
    <mergeCell ref="B40:D40"/>
    <mergeCell ref="F40:H40"/>
  </mergeCells>
  <pageMargins left="0.7" right="0.7" top="0.48" bottom="0.5" header="0.5" footer="0.5"/>
  <pageSetup paperSize="9" scale="93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PL5-8</vt:lpstr>
      <vt:lpstr>SH-9-10</vt:lpstr>
      <vt:lpstr>SH-11-12</vt:lpstr>
      <vt:lpstr>Cash flows13-14</vt:lpstr>
      <vt:lpstr>'BS-3-4'!Print_Area</vt:lpstr>
      <vt:lpstr>'Cash flows13-14'!Print_Area</vt:lpstr>
      <vt:lpstr>'PL5-8'!Print_Area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Orawan, Srisomphot</cp:lastModifiedBy>
  <cp:lastPrinted>2020-11-12T00:46:36Z</cp:lastPrinted>
  <dcterms:created xsi:type="dcterms:W3CDTF">2016-03-31T12:09:20Z</dcterms:created>
  <dcterms:modified xsi:type="dcterms:W3CDTF">2020-11-12T02:42:11Z</dcterms:modified>
</cp:coreProperties>
</file>