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Sep20\"/>
    </mc:Choice>
  </mc:AlternateContent>
  <xr:revisionPtr revIDLastSave="0" documentId="13_ncr:1_{837360D7-8513-4150-ACBB-27ED12D6C6BE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8" r:id="rId1"/>
    <sheet name="PL (3month) 5-6" sheetId="2" r:id="rId2"/>
    <sheet name="PL (9month) 7-8" sheetId="7" r:id="rId3"/>
    <sheet name="9CONSO (T)1" sheetId="4" r:id="rId4"/>
    <sheet name="10HCW(T)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Us1">#REF!</definedName>
    <definedName name="_Us2">#REF!</definedName>
    <definedName name="a">#REF!</definedName>
    <definedName name="AS2DocOpenMode" hidden="1">"AS2DocumentEdit"</definedName>
    <definedName name="BBL">'[2]ADJ - RATE'!#REF!</definedName>
    <definedName name="cost_per_unit">#REF!</definedName>
    <definedName name="Data">#REF!</definedName>
    <definedName name="_xlnm.Database">#REF!</definedName>
    <definedName name="DATE">[3]เงินกู้ธนชาติ!$G$2</definedName>
    <definedName name="description">#REF!</definedName>
    <definedName name="DKK">'[4]ADJ - RATE'!$B$4</definedName>
    <definedName name="fre">#REF!</definedName>
    <definedName name="free">#REF!</definedName>
    <definedName name="h">[5]เงินกู้ธนชาติ!$G$2</definedName>
    <definedName name="Heading">#REF!</definedName>
    <definedName name="HSCB">'[2]ADJ - RATE'!#REF!</definedName>
    <definedName name="LIT">'[4]ADJ - RATE'!$B$2</definedName>
    <definedName name="Loan">[5]เงินกู้ธนชาติ!$B$4</definedName>
    <definedName name="Loan1">'[5]เงินกู้ MGC'!$B$4</definedName>
    <definedName name="Long">[5]เงินกู้ธนชาติ!$F$15</definedName>
    <definedName name="Long1">'[5]เงินกู้ MGC'!$F$15</definedName>
    <definedName name="nklnj">[6]เงินกู้ธนชาติ!$B$4</definedName>
    <definedName name="oldData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M">'[4]ADJ - RATE'!$B$5</definedName>
    <definedName name="SCB">'[2]ADJ - RATE'!#REF!</definedName>
    <definedName name="Short">[5]เงินกู้ธนชาติ!$E$17</definedName>
    <definedName name="short1">'[5]เงินกู้ MGC'!$E$17</definedName>
    <definedName name="summary_aging">#REF!</definedName>
    <definedName name="TB">[7]TB!#REF!</definedName>
    <definedName name="tbold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ribal">#REF!</definedName>
    <definedName name="US">'[4]ADJ - RATE'!$B$3</definedName>
    <definedName name="USD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6" i="6" l="1"/>
  <c r="F118" i="8" l="1"/>
  <c r="G56" i="6" l="1"/>
  <c r="G20" i="6" l="1"/>
  <c r="K20" i="6"/>
  <c r="H24" i="7" l="1"/>
  <c r="F68" i="7" l="1"/>
  <c r="F70" i="2"/>
  <c r="F22" i="2" l="1"/>
  <c r="L33" i="8" l="1"/>
  <c r="H33" i="8"/>
  <c r="A3" i="4" l="1"/>
  <c r="A3" i="5" s="1"/>
  <c r="A3" i="6" s="1"/>
  <c r="A94" i="6" l="1"/>
  <c r="A47" i="6"/>
  <c r="H44" i="7"/>
  <c r="H46" i="7" s="1"/>
  <c r="L76" i="2" l="1"/>
  <c r="H76" i="2"/>
  <c r="H14" i="2" l="1"/>
  <c r="F14" i="2"/>
  <c r="E89" i="6" l="1"/>
  <c r="T32" i="4" l="1"/>
  <c r="K17" i="5" l="1"/>
  <c r="J20" i="8"/>
  <c r="H20" i="8"/>
  <c r="F20" i="8"/>
  <c r="O23" i="5" l="1"/>
  <c r="O27" i="5" s="1"/>
  <c r="M23" i="5"/>
  <c r="M27" i="5" s="1"/>
  <c r="K23" i="5"/>
  <c r="I23" i="5"/>
  <c r="I27" i="5" s="1"/>
  <c r="G23" i="5"/>
  <c r="G27" i="5" s="1"/>
  <c r="E23" i="5"/>
  <c r="E27" i="5" s="1"/>
  <c r="L19" i="4"/>
  <c r="L26" i="4" s="1"/>
  <c r="J19" i="4"/>
  <c r="J26" i="4" s="1"/>
  <c r="H19" i="4"/>
  <c r="H26" i="4" s="1"/>
  <c r="F19" i="4"/>
  <c r="F26" i="4" s="1"/>
  <c r="X19" i="4"/>
  <c r="X26" i="4" s="1"/>
  <c r="T19" i="4"/>
  <c r="T26" i="4" s="1"/>
  <c r="R19" i="4"/>
  <c r="R26" i="4" s="1"/>
  <c r="P19" i="4"/>
  <c r="P26" i="4" s="1"/>
  <c r="N19" i="4"/>
  <c r="N26" i="4" s="1"/>
  <c r="X32" i="4"/>
  <c r="R32" i="4"/>
  <c r="R38" i="4" s="1"/>
  <c r="P32" i="4"/>
  <c r="N32" i="4"/>
  <c r="N38" i="4" s="1"/>
  <c r="L32" i="4"/>
  <c r="J32" i="4"/>
  <c r="J38" i="4" s="1"/>
  <c r="H32" i="4"/>
  <c r="H38" i="4" s="1"/>
  <c r="F32" i="4"/>
  <c r="F38" i="4" s="1"/>
  <c r="Q20" i="5" l="1"/>
  <c r="X36" i="4"/>
  <c r="X38" i="4" s="1"/>
  <c r="T36" i="4"/>
  <c r="T38" i="4" s="1"/>
  <c r="P36" i="4"/>
  <c r="P38" i="4" l="1"/>
  <c r="K89" i="6" l="1"/>
  <c r="K72" i="6"/>
  <c r="G89" i="6"/>
  <c r="G72" i="6"/>
  <c r="O17" i="5"/>
  <c r="M17" i="5"/>
  <c r="I17" i="5"/>
  <c r="G17" i="5"/>
  <c r="E17" i="5"/>
  <c r="Q15" i="5"/>
  <c r="Q14" i="5"/>
  <c r="Q13" i="5"/>
  <c r="V24" i="4"/>
  <c r="Z24" i="4" s="1"/>
  <c r="V23" i="4"/>
  <c r="Z23" i="4" s="1"/>
  <c r="V22" i="4"/>
  <c r="Z22" i="4" s="1"/>
  <c r="V20" i="4"/>
  <c r="Z20" i="4" s="1"/>
  <c r="V16" i="4"/>
  <c r="Z16" i="4" s="1"/>
  <c r="V15" i="4"/>
  <c r="L74" i="7"/>
  <c r="L70" i="7"/>
  <c r="L64" i="7"/>
  <c r="H74" i="7"/>
  <c r="H70" i="7"/>
  <c r="H64" i="7"/>
  <c r="L44" i="7"/>
  <c r="L46" i="7" s="1"/>
  <c r="L19" i="7"/>
  <c r="L14" i="7"/>
  <c r="H19" i="7"/>
  <c r="H14" i="7"/>
  <c r="L72" i="2"/>
  <c r="L66" i="2"/>
  <c r="H72" i="2"/>
  <c r="H66" i="2"/>
  <c r="L44" i="2"/>
  <c r="L46" i="2" s="1"/>
  <c r="L19" i="2"/>
  <c r="L14" i="2"/>
  <c r="H44" i="2"/>
  <c r="H46" i="2" s="1"/>
  <c r="H19" i="2"/>
  <c r="L118" i="8"/>
  <c r="L121" i="8" s="1"/>
  <c r="J118" i="8"/>
  <c r="J121" i="8" s="1"/>
  <c r="H118" i="8"/>
  <c r="H121" i="8" s="1"/>
  <c r="F121" i="8"/>
  <c r="L83" i="8"/>
  <c r="J83" i="8"/>
  <c r="H83" i="8"/>
  <c r="F83" i="8"/>
  <c r="L71" i="8"/>
  <c r="J71" i="8"/>
  <c r="H71" i="8"/>
  <c r="F71" i="8"/>
  <c r="A48" i="8"/>
  <c r="A92" i="8" s="1"/>
  <c r="A46" i="8"/>
  <c r="A90" i="8" s="1"/>
  <c r="L38" i="8"/>
  <c r="J38" i="8"/>
  <c r="H38" i="8"/>
  <c r="F38" i="8"/>
  <c r="L20" i="8"/>
  <c r="V19" i="4" l="1"/>
  <c r="V26" i="4" s="1"/>
  <c r="H85" i="8"/>
  <c r="H123" i="8" s="1"/>
  <c r="L21" i="2"/>
  <c r="L30" i="2" s="1"/>
  <c r="L33" i="2" s="1"/>
  <c r="L48" i="2" s="1"/>
  <c r="L21" i="7"/>
  <c r="L30" i="7" s="1"/>
  <c r="L85" i="8"/>
  <c r="L123" i="8" s="1"/>
  <c r="Q17" i="5"/>
  <c r="F85" i="8"/>
  <c r="F123" i="8" s="1"/>
  <c r="L40" i="8"/>
  <c r="H40" i="8"/>
  <c r="J40" i="8"/>
  <c r="F40" i="8"/>
  <c r="H21" i="2"/>
  <c r="H21" i="7"/>
  <c r="H30" i="7" s="1"/>
  <c r="Z15" i="4"/>
  <c r="Z19" i="4" s="1"/>
  <c r="Z26" i="4" s="1"/>
  <c r="J85" i="8"/>
  <c r="J123" i="8" s="1"/>
  <c r="J44" i="7"/>
  <c r="F44" i="7"/>
  <c r="A53" i="7"/>
  <c r="J19" i="7"/>
  <c r="F19" i="7"/>
  <c r="J14" i="7"/>
  <c r="F14" i="7"/>
  <c r="A51" i="7"/>
  <c r="A136" i="6"/>
  <c r="I89" i="6"/>
  <c r="I72" i="6"/>
  <c r="E72" i="6"/>
  <c r="A45" i="6"/>
  <c r="Q24" i="5"/>
  <c r="Q19" i="5"/>
  <c r="Q23" i="5" s="1"/>
  <c r="V35" i="4"/>
  <c r="Z35" i="4" s="1"/>
  <c r="V33" i="4"/>
  <c r="Z33" i="4" s="1"/>
  <c r="V29" i="4"/>
  <c r="Z29" i="4" s="1"/>
  <c r="V28" i="4"/>
  <c r="J44" i="2"/>
  <c r="J46" i="2" s="1"/>
  <c r="F44" i="2"/>
  <c r="F46" i="2" s="1"/>
  <c r="J19" i="2"/>
  <c r="F19" i="2"/>
  <c r="F21" i="2" s="1"/>
  <c r="F30" i="2" s="1"/>
  <c r="J14" i="2"/>
  <c r="A53" i="2"/>
  <c r="H33" i="7" l="1"/>
  <c r="H48" i="7" s="1"/>
  <c r="G9" i="6"/>
  <c r="G38" i="6" s="1"/>
  <c r="G53" i="6" s="1"/>
  <c r="G59" i="6" s="1"/>
  <c r="G101" i="6" s="1"/>
  <c r="G106" i="6" s="1"/>
  <c r="L33" i="7"/>
  <c r="L48" i="7" s="1"/>
  <c r="K9" i="6"/>
  <c r="K38" i="6" s="1"/>
  <c r="K53" i="6" s="1"/>
  <c r="K59" i="6" s="1"/>
  <c r="K101" i="6" s="1"/>
  <c r="K106" i="6" s="1"/>
  <c r="H30" i="2"/>
  <c r="H33" i="2" s="1"/>
  <c r="H48" i="2" s="1"/>
  <c r="Z28" i="4"/>
  <c r="Z32" i="4" s="1"/>
  <c r="V32" i="4"/>
  <c r="J21" i="2"/>
  <c r="J30" i="2" s="1"/>
  <c r="J33" i="2" s="1"/>
  <c r="F33" i="2"/>
  <c r="F63" i="2" s="1"/>
  <c r="J21" i="7"/>
  <c r="J30" i="7" s="1"/>
  <c r="F21" i="7"/>
  <c r="F30" i="7" s="1"/>
  <c r="E9" i="6" s="1"/>
  <c r="I9" i="6" l="1"/>
  <c r="I38" i="6" s="1"/>
  <c r="I53" i="6" s="1"/>
  <c r="F48" i="2"/>
  <c r="F69" i="2" s="1"/>
  <c r="F76" i="2"/>
  <c r="F33" i="7"/>
  <c r="E38" i="6"/>
  <c r="E53" i="6" s="1"/>
  <c r="J33" i="7"/>
  <c r="J48" i="2"/>
  <c r="J63" i="2" s="1"/>
  <c r="J69" i="2" s="1"/>
  <c r="F48" i="7" l="1"/>
  <c r="F67" i="7" s="1"/>
  <c r="F70" i="7" s="1"/>
  <c r="F61" i="7"/>
  <c r="J61" i="7"/>
  <c r="J74" i="7" s="1"/>
  <c r="J66" i="2"/>
  <c r="J76" i="2"/>
  <c r="I59" i="6"/>
  <c r="I101" i="6" s="1"/>
  <c r="I106" i="6" s="1"/>
  <c r="E59" i="6"/>
  <c r="E101" i="6" s="1"/>
  <c r="F66" i="2"/>
  <c r="F72" i="2"/>
  <c r="J72" i="2"/>
  <c r="F46" i="7"/>
  <c r="J48" i="7"/>
  <c r="J67" i="7" s="1"/>
  <c r="J46" i="7"/>
  <c r="J64" i="7" l="1"/>
  <c r="K27" i="5"/>
  <c r="E106" i="6"/>
  <c r="L36" i="4"/>
  <c r="L38" i="4" s="1"/>
  <c r="F74" i="7"/>
  <c r="F64" i="7"/>
  <c r="J70" i="7"/>
  <c r="Q25" i="5" l="1"/>
  <c r="Q27" i="5" s="1"/>
  <c r="V36" i="4"/>
  <c r="V38" i="4" s="1"/>
  <c r="Z36" i="4" l="1"/>
  <c r="Z38" i="4" s="1"/>
</calcChain>
</file>

<file path=xl/sharedStrings.xml><?xml version="1.0" encoding="utf-8"?>
<sst xmlns="http://schemas.openxmlformats.org/spreadsheetml/2006/main" count="503" uniqueCount="232">
  <si>
    <t>บริษัท ดับบลิวเอชเอ ยูทิลิตี้ส์ แอนด์ พาวเวอร์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</si>
  <si>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</si>
  <si>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</si>
  <si>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</si>
  <si>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</si>
  <si>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</si>
  <si>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</si>
  <si>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</si>
  <si>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</si>
  <si>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</si>
  <si>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</si>
  <si>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</si>
  <si>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</si>
  <si>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</si>
  <si>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</si>
  <si>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</si>
  <si>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</si>
  <si>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</si>
  <si>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</si>
  <si>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</si>
  <si>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</si>
  <si>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</si>
  <si>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</si>
  <si>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</si>
  <si>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</si>
  <si>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</si>
  <si>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</si>
  <si>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</si>
  <si>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</si>
  <si>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</si>
  <si>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</si>
  <si>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</si>
  <si>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</si>
  <si>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</si>
  <si>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</si>
  <si>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</si>
  <si>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</si>
  <si>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</si>
  <si>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</si>
  <si>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</si>
  <si>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</si>
  <si>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</si>
  <si>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</si>
  <si>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</si>
  <si>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</si>
  <si>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</si>
  <si>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</si>
  <si>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</si>
  <si>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</si>
  <si>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</si>
  <si>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</si>
  <si>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</si>
  <si>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</si>
  <si>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</si>
  <si>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</si>
  <si>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</si>
  <si>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</si>
  <si>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</si>
  <si>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รวมรายได้</t>
  </si>
  <si>
    <t>ต้นทุนจากการขาย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</si>
  <si>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</si>
  <si>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</si>
  <si>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</si>
  <si>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</si>
  <si>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</si>
  <si>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</si>
  <si>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</si>
  <si>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</si>
  <si>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</si>
  <si>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</si>
  <si>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</si>
  <si>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</si>
  <si>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</si>
  <si>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</si>
  <si>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รวมรายการที่จะจัดประเภทรายการใหม่เข้าไปไว้ใน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</si>
  <si>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</si>
  <si>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</si>
  <si>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</si>
  <si>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</si>
  <si>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</si>
  <si>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</si>
  <si>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-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</si>
  <si>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</si>
  <si>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</si>
  <si>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</si>
  <si>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</si>
  <si>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</si>
  <si>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</si>
  <si>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</si>
  <si>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</si>
  <si>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</si>
  <si>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</si>
  <si>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</si>
  <si>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</si>
  <si>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</si>
  <si>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</si>
  <si>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</si>
  <si>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</si>
  <si>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</si>
  <si>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</si>
  <si>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</si>
  <si>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</si>
  <si>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ของบริษัทใหญ่</t>
  </si>
  <si>
    <t>อำนาจควบคุม</t>
  </si>
  <si>
    <t>เจ้าของ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</si>
  <si>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</si>
  <si>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</si>
  <si>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</si>
  <si>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การเพิ่มทุนของบริษัทย่อย</t>
  </si>
  <si>
    <t>ขาดทุนเบ็ดเสร็จอื่น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</si>
  <si>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</si>
  <si>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</si>
  <si>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</si>
  <si>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</si>
  <si>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</si>
  <si>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</si>
  <si>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</si>
  <si>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</si>
  <si>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และส่วนได้เสียในการร่วมค้า</t>
  </si>
  <si>
    <t>กำไรจากการจำหน่ายเงินลงทุนเผื่อขาย</t>
  </si>
  <si>
    <t>ค่าเสื่อมราคา</t>
  </si>
  <si>
    <t>ค่าตัดจำหน่ายสินทรัพย์ไม่มีตัวตน</t>
  </si>
  <si>
    <t>ค่าตัดจำหน่ายเงินลงทุนระยะยาวอื่น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</si>
  <si>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</si>
  <si>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</si>
  <si>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</si>
  <si>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</si>
  <si>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</si>
  <si>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</si>
  <si>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เงินสดจ่ายเพื่อซื้อเงินลงทุนเผื่อขาย</t>
  </si>
  <si>
    <t>เงินสดรับจากการจำหน่ายเงินลงทุนเผื่อขาย</t>
  </si>
  <si>
    <t xml:space="preserve">กระแสเงินสดจากกิจกรรมจัดหาเงิน 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</si>
  <si>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</si>
  <si>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</si>
  <si>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เงินสดจ่ายค่าธรรมเนียมจากการกู้ยืมเงินระยะยาว</t>
  </si>
  <si>
    <t>จากสถาบันการเงิน</t>
  </si>
  <si>
    <t>เงินปันผลจ่ายให้แก่ผู้ถือหุ้น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</si>
  <si>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</si>
  <si>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</si>
  <si>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</si>
  <si>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</si>
  <si>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>เงินปันผลค้างจ่าย</t>
  </si>
  <si>
    <t>พ.ศ. 2563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</si>
  <si>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</si>
  <si>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</si>
  <si>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</si>
  <si>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ที่ดิน อาคารและอุปกรณ์ - สุทธิ</t>
  </si>
  <si>
    <t>สินทรัพย์ภาษีเงินได้รอการตัดบัญชี</t>
  </si>
  <si>
    <t>ที่ถึงกำหนดชำระภายในหนึ่งปี</t>
  </si>
  <si>
    <t>หุ้นกู้ที่ถึงกำหนดชำระภายในหนึ่งปี</t>
  </si>
  <si>
    <t>หุ้นกู้</t>
  </si>
  <si>
    <t>หนี้สินตามสัญญาเช่า</t>
  </si>
  <si>
    <t>หุ้นสามัญ จำนวน 3,825,000,000 หุ้น</t>
  </si>
  <si>
    <t>จัดสรรแล้วเป็นทุนสำรองตามกฎหมาย</t>
  </si>
  <si>
    <t>ลูกหนี้ตามสัญญาเช่าการเงิน</t>
  </si>
  <si>
    <t>ดอกเบี้ยรับจากสัญญาเช่าการเงิน</t>
  </si>
  <si>
    <t>การด้อยค่าสุทธิของสินทรัพย์ทางการเงิน</t>
  </si>
  <si>
    <t>เงินสดจ่ายคืนหุ้นกู้</t>
  </si>
  <si>
    <t>เงินสดจ่ายค่าธรรมเนียมในการออกหุ้นกู้</t>
  </si>
  <si>
    <t>ยอดคงเหลือต้นงวด ณ วันที่ 1 มกราคม พ.ศ. 2562</t>
  </si>
  <si>
    <t>ยอดคงเหลือต้นงวด ณ วันที่ 1 มกราคม พ.ศ. 2563</t>
  </si>
  <si>
    <t>ที่ปรับปรุงใหม่</t>
  </si>
  <si>
    <t>ผลกระทบจากอัตราแลกเปลี่ยนของเงินสด</t>
  </si>
  <si>
    <t>และรายการเทียบเท่าเงินสด</t>
  </si>
  <si>
    <t>ดอกเบี้ยจ่าย</t>
  </si>
  <si>
    <t>ส่วนแบ่งขาดทุน</t>
  </si>
  <si>
    <t>เบ็ดเสร็จอื่น</t>
  </si>
  <si>
    <t>การร่วมค้า</t>
  </si>
  <si>
    <t>ของบริษัทร่วมและ</t>
  </si>
  <si>
    <t>ยังไม่ได้ตรวจสอบ</t>
  </si>
  <si>
    <t>ตรวจสอบแล้ว</t>
  </si>
  <si>
    <t>การแบ่งปันกำไรเบ็ดเสร็จรวม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</si>
  <si>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</si>
  <si>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</si>
  <si>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 xml:space="preserve">ข้อมูลทางการเงินเฉพาะกิจการ  </t>
  </si>
  <si>
    <t xml:space="preserve">งบกระแสเงินสด (ยังไม่ได้ตรวจสอบ) </t>
  </si>
  <si>
    <t>รายได้ดอกเบี้ย</t>
  </si>
  <si>
    <t>เงินสดจ่ายเพื่อลงทุนในบริษัทร่วม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</si>
  <si>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</si>
  <si>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</si>
  <si>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</si>
  <si>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</si>
  <si>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</si>
  <si>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เงินสดจ่ายคืนหนี้สินตามสัญญาเช่า</t>
  </si>
  <si>
    <t>เจ้าหนี้จากการซื้อที่ดิน อาคารและอุปกรณ์</t>
  </si>
  <si>
    <t>สินทรัพย์และหนี้สินตามสัญญาเช่า</t>
  </si>
  <si>
    <t>กำไร(ขาดทุน)เบ็ดเสร็จรวมสำหรับงวด</t>
  </si>
  <si>
    <t xml:space="preserve">ขาดทุน(กำไร)จากการจำหน่ายที่ดิน </t>
  </si>
  <si>
    <t xml:space="preserve">   อาคารและอุปกรณ์</t>
  </si>
  <si>
    <t>เงินสดจ่ายเพื่อส่วนได้เสียในการร่วมค้า</t>
  </si>
  <si>
    <t>ผลประโยชน์(ค่าใช้จ่าย)ภาษีเงินได้</t>
  </si>
  <si>
    <t>ลูกหนี้การค้าและลูกหนี้อื่น</t>
  </si>
  <si>
    <t>สินทรัพย์ไม่มีตัวตน</t>
  </si>
  <si>
    <t>เงินสดสุทธิได้มาจาก(ใช้ไปใน)กิจกรรมจัดหาเงิน</t>
  </si>
  <si>
    <t>เงินให้กู้ยืมแก่กิจการที่เกี่ยวข้องกัน</t>
  </si>
  <si>
    <t>ส่วนแบ่งขาดทุนเบ็ดเสร็จอื่นของบริษัทร่วมและ</t>
  </si>
  <si>
    <t>การร่วมค้าตามวิธีส่วนได้เสีย</t>
  </si>
  <si>
    <t>การวัดมูลค่าใหม่</t>
  </si>
  <si>
    <t xml:space="preserve">ของภาระผูกพัน        </t>
  </si>
  <si>
    <t>ของภาระผูกพัน</t>
  </si>
  <si>
    <t>เพิ่มขึ้น(ลดลง)สุทธิ</t>
  </si>
  <si>
    <t>กำไร(ขาดทุน)จากอัตราแลกเปลี่ยน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</si>
  <si>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</si>
  <si>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</si>
  <si>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ณ วันที่ 30 กันยายน พ.ศ. 2563</t>
  </si>
  <si>
    <t>30 กันยายน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</si>
  <si>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</si>
  <si>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</si>
  <si>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</si>
  <si>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</si>
  <si>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ขาดทุนเบ็ดเสร็จอื่นสำหรับงวด - สุทธิจากภาษี</t>
  </si>
  <si>
    <t>กำไรจากอัตราแลกเปลี่ยน</t>
  </si>
  <si>
    <t>เงินสดจ่ายคืนเงินกู้ยืมระยะยาวจากสถาบันการเงิน</t>
  </si>
  <si>
    <t>รายการที่มิใช่เงินสดที่สำคัญสำหรับงวดเก้าเดือนสิ้นสุดวันที่ 30 กันยายน มีดังนี้</t>
  </si>
  <si>
    <t>เงินสดสุทธิใช้ไปในกิจกรรมลงทุน</t>
  </si>
  <si>
    <t>กำไร(ขาดทุน)เบ็ดเสร็จอื่นสำหรับงวด - สุทธิจากภาษี</t>
  </si>
  <si>
    <t>เงินปันผลรับ</t>
  </si>
  <si>
    <t>กระแสเงินสดจากการดำเนินงาน</t>
  </si>
  <si>
    <t>หนี้สงสัยจะสูญ</t>
  </si>
  <si>
    <t>ส่วนแบ่งกำไร(ขาดทุน)เบ็ดเสร็จอื่นของบริษัทร่วมและ</t>
  </si>
  <si>
    <t>รับรู้การเปลี่ยนแปลงในมูลค่าสิ่งตอบแทนที่คาดว่าจะต้อง</t>
  </si>
  <si>
    <t>สิ่งตอบแทนที่คาดว่าจะต้องจ่ายเมื่อเข้าเงื่อนไข</t>
  </si>
  <si>
    <t>จ่ายเมื่อเข้าเงื่อนไขเป็นเงินลงทุนในบริษัทร่วม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</si>
  <si>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</si>
  <si>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ผลกระทบของการเปลี่ยนนโยบายการบัญชี</t>
  </si>
  <si>
    <t xml:space="preserve">ยอดคงเหลือต้นงวด ณ วันที่ 1 มกราคม พ.ศ. 2562 </t>
  </si>
  <si>
    <t>ยอดคงเหลือต้นงวด  ณ วันที่ 1 มกราคม พ.ศ. 2563</t>
  </si>
  <si>
    <t xml:space="preserve">ยอดคงเหลือต้นงวด ณ วันที่ 1 มกราคม พ.ศ. 2563 </t>
  </si>
  <si>
    <t>ชำระภายในหนึ่งปี</t>
  </si>
  <si>
    <t>หนี้สินตามสัญญาเช่าที่ถึงกำหนด</t>
  </si>
  <si>
    <t>รายได้จากการให้บริการ</t>
  </si>
  <si>
    <t>ต้นทุนจากการให้บริการ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</si>
</sst>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1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35">
    <xf numFmtId="0" fontId="0" fillId="0" borderId="0" xfId="0"/>
    <xf numFmtId="0" fontId="8" fillId="0" borderId="0" xfId="3" applyFont="1" applyAlignment="1">
      <alignment horizontal="left" vertical="center"/>
    </xf>
    <xf numFmtId="165" fontId="8" fillId="0" borderId="0" xfId="3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8" fillId="0" borderId="1" xfId="3" applyFont="1" applyBorder="1" applyAlignment="1">
      <alignment horizontal="left" vertical="center"/>
    </xf>
    <xf numFmtId="165" fontId="8" fillId="0" borderId="1" xfId="3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6" quotePrefix="1" applyNumberFormat="1" applyFont="1" applyAlignment="1">
      <alignment horizontal="right" vertical="center"/>
    </xf>
    <xf numFmtId="0" fontId="8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5" fontId="8" fillId="0" borderId="1" xfId="6" applyNumberFormat="1" applyFont="1" applyBorder="1" applyAlignment="1">
      <alignment horizontal="right" vertical="center"/>
    </xf>
    <xf numFmtId="165" fontId="8" fillId="2" borderId="0" xfId="6" applyNumberFormat="1" applyFont="1" applyFill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left" vertical="center"/>
    </xf>
    <xf numFmtId="165" fontId="9" fillId="2" borderId="0" xfId="4" applyNumberFormat="1" applyFont="1" applyFill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165" fontId="9" fillId="2" borderId="0" xfId="18" applyNumberFormat="1" applyFont="1" applyFill="1" applyAlignment="1">
      <alignment horizontal="right" vertical="center"/>
    </xf>
    <xf numFmtId="165" fontId="9" fillId="0" borderId="0" xfId="18" applyNumberFormat="1" applyFont="1" applyAlignment="1">
      <alignment horizontal="right" vertical="center"/>
    </xf>
    <xf numFmtId="165" fontId="9" fillId="2" borderId="0" xfId="7" applyNumberFormat="1" applyFont="1" applyFill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164" fontId="9" fillId="0" borderId="0" xfId="18" applyFont="1" applyAlignment="1">
      <alignment vertical="center"/>
    </xf>
    <xf numFmtId="167" fontId="9" fillId="0" borderId="0" xfId="18" applyNumberFormat="1" applyFont="1" applyAlignment="1">
      <alignment horizontal="right" vertical="center"/>
    </xf>
    <xf numFmtId="165" fontId="9" fillId="2" borderId="1" xfId="18" applyNumberFormat="1" applyFont="1" applyFill="1" applyBorder="1" applyAlignment="1">
      <alignment horizontal="right" vertical="center"/>
    </xf>
    <xf numFmtId="165" fontId="9" fillId="0" borderId="1" xfId="18" applyNumberFormat="1" applyFont="1" applyBorder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3" fontId="9" fillId="0" borderId="0" xfId="4" applyNumberFormat="1" applyFont="1" applyAlignment="1">
      <alignment horizontal="center" vertical="center"/>
    </xf>
    <xf numFmtId="165" fontId="9" fillId="2" borderId="2" xfId="18" applyNumberFormat="1" applyFont="1" applyFill="1" applyBorder="1" applyAlignment="1">
      <alignment horizontal="right" vertical="center"/>
    </xf>
    <xf numFmtId="165" fontId="9" fillId="0" borderId="2" xfId="18" applyNumberFormat="1" applyFont="1" applyBorder="1" applyAlignment="1">
      <alignment horizontal="right" vertical="center"/>
    </xf>
    <xf numFmtId="165" fontId="9" fillId="2" borderId="3" xfId="18" applyNumberFormat="1" applyFont="1" applyFill="1" applyBorder="1" applyAlignment="1">
      <alignment horizontal="right" vertical="center"/>
    </xf>
    <xf numFmtId="165" fontId="9" fillId="0" borderId="3" xfId="18" applyNumberFormat="1" applyFont="1" applyBorder="1" applyAlignment="1">
      <alignment horizontal="right" vertical="center"/>
    </xf>
    <xf numFmtId="0" fontId="9" fillId="0" borderId="1" xfId="4" applyFont="1" applyBorder="1" applyAlignment="1">
      <alignment vertical="center"/>
    </xf>
    <xf numFmtId="0" fontId="9" fillId="0" borderId="1" xfId="4" applyFont="1" applyBorder="1" applyAlignment="1">
      <alignment horizontal="left" vertical="center"/>
    </xf>
    <xf numFmtId="0" fontId="9" fillId="0" borderId="1" xfId="4" applyFont="1" applyBorder="1" applyAlignment="1">
      <alignment horizontal="center" vertical="center"/>
    </xf>
    <xf numFmtId="165" fontId="9" fillId="0" borderId="1" xfId="4" applyNumberFormat="1" applyFont="1" applyBorder="1" applyAlignment="1">
      <alignment horizontal="right" vertical="center"/>
    </xf>
    <xf numFmtId="165" fontId="9" fillId="0" borderId="1" xfId="7" applyNumberFormat="1" applyFont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165" fontId="9" fillId="0" borderId="0" xfId="4" applyNumberFormat="1" applyFont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3" applyFont="1" applyFill="1" applyAlignment="1">
      <alignment horizontal="left" vertical="center"/>
    </xf>
    <xf numFmtId="0" fontId="9" fillId="0" borderId="0" xfId="3" applyFont="1" applyFill="1" applyAlignment="1">
      <alignment horizontal="left" vertical="center"/>
    </xf>
    <xf numFmtId="165" fontId="9" fillId="0" borderId="0" xfId="3" applyNumberFormat="1" applyFont="1" applyFill="1" applyAlignment="1">
      <alignment horizontal="left" vertical="center"/>
    </xf>
    <xf numFmtId="0" fontId="11" fillId="0" borderId="0" xfId="0" applyFont="1"/>
    <xf numFmtId="0" fontId="8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/>
    </xf>
    <xf numFmtId="165" fontId="9" fillId="0" borderId="1" xfId="3" applyNumberFormat="1" applyFont="1" applyFill="1" applyBorder="1" applyAlignment="1">
      <alignment horizontal="left" vertical="center"/>
    </xf>
    <xf numFmtId="0" fontId="9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right" vertical="center"/>
    </xf>
    <xf numFmtId="0" fontId="9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165" fontId="8" fillId="0" borderId="0" xfId="9" applyNumberFormat="1" applyFont="1" applyFill="1" applyBorder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9" quotePrefix="1" applyNumberFormat="1" applyFont="1" applyFill="1" applyBorder="1" applyAlignment="1">
      <alignment horizontal="right" vertical="center"/>
    </xf>
    <xf numFmtId="0" fontId="8" fillId="0" borderId="1" xfId="10" applyFont="1" applyFill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9" fillId="2" borderId="0" xfId="4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10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165" fontId="9" fillId="2" borderId="0" xfId="11" applyNumberFormat="1" applyFont="1" applyFill="1" applyBorder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8" fillId="0" borderId="0" xfId="10" applyFont="1" applyFill="1" applyAlignment="1">
      <alignment vertical="center"/>
    </xf>
    <xf numFmtId="10" fontId="9" fillId="2" borderId="0" xfId="2" applyNumberFormat="1" applyFont="1" applyFill="1" applyAlignment="1">
      <alignment horizontal="right" vertical="center"/>
    </xf>
    <xf numFmtId="10" fontId="9" fillId="0" borderId="0" xfId="2" applyNumberFormat="1" applyFont="1" applyFill="1" applyAlignment="1">
      <alignment horizontal="right" vertical="center"/>
    </xf>
    <xf numFmtId="0" fontId="9" fillId="0" borderId="0" xfId="0" applyFont="1" applyFill="1"/>
    <xf numFmtId="165" fontId="9" fillId="2" borderId="0" xfId="7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65" fontId="9" fillId="2" borderId="1" xfId="7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0" fontId="9" fillId="2" borderId="0" xfId="4" applyFont="1" applyFill="1" applyAlignment="1">
      <alignment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 vertical="center"/>
    </xf>
    <xf numFmtId="165" fontId="9" fillId="0" borderId="1" xfId="4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8" fillId="0" borderId="0" xfId="12" applyFont="1" applyFill="1" applyAlignment="1">
      <alignment vertical="center"/>
    </xf>
    <xf numFmtId="165" fontId="9" fillId="2" borderId="0" xfId="12" applyNumberFormat="1" applyFont="1" applyFill="1" applyAlignment="1">
      <alignment horizontal="right" vertical="center"/>
    </xf>
    <xf numFmtId="165" fontId="9" fillId="0" borderId="0" xfId="12" applyNumberFormat="1" applyFont="1" applyFill="1" applyAlignment="1">
      <alignment horizontal="right" vertical="center"/>
    </xf>
    <xf numFmtId="168" fontId="9" fillId="2" borderId="3" xfId="1" applyNumberFormat="1" applyFont="1" applyFill="1" applyBorder="1" applyAlignment="1">
      <alignment horizontal="right" vertical="center"/>
    </xf>
    <xf numFmtId="168" fontId="9" fillId="0" borderId="3" xfId="1" applyNumberFormat="1" applyFont="1" applyFill="1" applyBorder="1" applyAlignment="1">
      <alignment horizontal="right" vertical="center"/>
    </xf>
    <xf numFmtId="0" fontId="8" fillId="0" borderId="0" xfId="11" applyNumberFormat="1" applyFont="1" applyFill="1" applyAlignment="1">
      <alignment horizontal="left" vertical="center"/>
    </xf>
    <xf numFmtId="169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0" fontId="8" fillId="0" borderId="1" xfId="11" applyNumberFormat="1" applyFont="1" applyFill="1" applyBorder="1" applyAlignment="1">
      <alignment horizontal="left" vertical="center"/>
    </xf>
    <xf numFmtId="169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right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0" xfId="11" quotePrefix="1" applyNumberFormat="1" applyFont="1" applyFill="1" applyBorder="1" applyAlignment="1">
      <alignment horizontal="center" vertical="center"/>
    </xf>
    <xf numFmtId="165" fontId="8" fillId="0" borderId="0" xfId="11" applyNumberFormat="1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vertical="center"/>
    </xf>
    <xf numFmtId="165" fontId="8" fillId="0" borderId="0" xfId="10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165" fontId="8" fillId="0" borderId="0" xfId="10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right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right" vertical="center"/>
    </xf>
    <xf numFmtId="0" fontId="8" fillId="0" borderId="0" xfId="4" applyNumberFormat="1" applyFont="1" applyFill="1" applyAlignment="1">
      <alignment horizontal="left" vertical="center"/>
    </xf>
    <xf numFmtId="0" fontId="9" fillId="0" borderId="0" xfId="4" applyNumberFormat="1" applyFont="1" applyFill="1" applyAlignment="1">
      <alignment horizontal="left" vertical="center"/>
    </xf>
    <xf numFmtId="0" fontId="9" fillId="0" borderId="0" xfId="6" applyNumberFormat="1" applyFont="1" applyFill="1" applyAlignment="1">
      <alignment horizontal="left" vertical="center"/>
    </xf>
    <xf numFmtId="165" fontId="9" fillId="0" borderId="0" xfId="10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center" vertical="center"/>
    </xf>
    <xf numFmtId="0" fontId="9" fillId="0" borderId="1" xfId="4" applyNumberFormat="1" applyFont="1" applyFill="1" applyBorder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vertical="center"/>
    </xf>
    <xf numFmtId="0" fontId="9" fillId="0" borderId="0" xfId="10" applyNumberFormat="1" applyFont="1" applyFill="1" applyAlignment="1">
      <alignment horizontal="center" vertical="center"/>
    </xf>
    <xf numFmtId="165" fontId="8" fillId="0" borderId="0" xfId="11" applyNumberFormat="1" applyFont="1" applyFill="1" applyAlignment="1">
      <alignment horizontal="center" vertical="center"/>
    </xf>
    <xf numFmtId="165" fontId="8" fillId="0" borderId="0" xfId="10" applyNumberFormat="1" applyFont="1" applyFill="1" applyAlignment="1">
      <alignment horizontal="center" vertical="center"/>
    </xf>
    <xf numFmtId="165" fontId="8" fillId="0" borderId="0" xfId="10" applyNumberFormat="1" applyFont="1" applyFill="1" applyBorder="1" applyAlignment="1">
      <alignment vertical="center"/>
    </xf>
    <xf numFmtId="165" fontId="8" fillId="0" borderId="0" xfId="10" applyNumberFormat="1" applyFont="1" applyFill="1" applyBorder="1" applyAlignment="1">
      <alignment horizontal="center" vertical="center"/>
    </xf>
    <xf numFmtId="165" fontId="8" fillId="0" borderId="0" xfId="10" quotePrefix="1" applyNumberFormat="1" applyFont="1" applyFill="1" applyBorder="1" applyAlignment="1">
      <alignment horizontal="right" vertical="center"/>
    </xf>
    <xf numFmtId="0" fontId="9" fillId="0" borderId="0" xfId="10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0" fontId="9" fillId="0" borderId="0" xfId="4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vertical="center"/>
    </xf>
    <xf numFmtId="165" fontId="9" fillId="0" borderId="1" xfId="7" applyNumberFormat="1" applyFont="1" applyFill="1" applyBorder="1" applyAlignment="1">
      <alignment horizontal="center" vertical="center"/>
    </xf>
    <xf numFmtId="49" fontId="8" fillId="0" borderId="0" xfId="13" applyNumberFormat="1" applyFont="1" applyFill="1" applyAlignment="1">
      <alignment vertical="center"/>
    </xf>
    <xf numFmtId="49" fontId="8" fillId="0" borderId="0" xfId="13" applyNumberFormat="1" applyFont="1" applyFill="1" applyAlignment="1">
      <alignment horizontal="center" vertical="center"/>
    </xf>
    <xf numFmtId="165" fontId="8" fillId="0" borderId="0" xfId="13" applyNumberFormat="1" applyFont="1" applyFill="1" applyAlignment="1">
      <alignment vertical="center"/>
    </xf>
    <xf numFmtId="49" fontId="9" fillId="0" borderId="0" xfId="13" applyNumberFormat="1" applyFont="1" applyFill="1" applyAlignment="1">
      <alignment vertical="center"/>
    </xf>
    <xf numFmtId="49" fontId="8" fillId="0" borderId="0" xfId="14" applyNumberFormat="1" applyFont="1" applyFill="1" applyBorder="1" applyAlignment="1">
      <alignment vertical="center"/>
    </xf>
    <xf numFmtId="49" fontId="8" fillId="0" borderId="0" xfId="14" applyNumberFormat="1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horizontal="left" vertical="center"/>
    </xf>
    <xf numFmtId="38" fontId="9" fillId="0" borderId="0" xfId="13" applyNumberFormat="1" applyFont="1" applyFill="1" applyAlignment="1">
      <alignment vertical="center"/>
    </xf>
    <xf numFmtId="49" fontId="8" fillId="0" borderId="1" xfId="14" applyNumberFormat="1" applyFont="1" applyFill="1" applyBorder="1" applyAlignment="1">
      <alignment horizontal="left" vertical="center"/>
    </xf>
    <xf numFmtId="49" fontId="8" fillId="0" borderId="1" xfId="14" applyNumberFormat="1" applyFont="1" applyFill="1" applyBorder="1" applyAlignment="1">
      <alignment horizontal="center" vertical="center"/>
    </xf>
    <xf numFmtId="165" fontId="8" fillId="0" borderId="1" xfId="13" applyNumberFormat="1" applyFont="1" applyFill="1" applyBorder="1" applyAlignment="1">
      <alignment vertical="center"/>
    </xf>
    <xf numFmtId="38" fontId="9" fillId="0" borderId="1" xfId="13" applyNumberFormat="1" applyFont="1" applyFill="1" applyBorder="1" applyAlignment="1">
      <alignment vertical="center"/>
    </xf>
    <xf numFmtId="49" fontId="8" fillId="0" borderId="0" xfId="13" applyNumberFormat="1" applyFont="1" applyFill="1" applyBorder="1" applyAlignment="1">
      <alignment horizontal="left" vertical="center"/>
    </xf>
    <xf numFmtId="49" fontId="8" fillId="0" borderId="0" xfId="13" applyNumberFormat="1" applyFont="1" applyFill="1" applyBorder="1" applyAlignment="1">
      <alignment horizontal="center" vertical="center"/>
    </xf>
    <xf numFmtId="165" fontId="8" fillId="0" borderId="0" xfId="13" applyNumberFormat="1" applyFont="1" applyFill="1" applyBorder="1" applyAlignment="1">
      <alignment horizontal="left" vertical="center"/>
    </xf>
    <xf numFmtId="165" fontId="8" fillId="0" borderId="0" xfId="13" applyNumberFormat="1" applyFont="1" applyFill="1" applyBorder="1" applyAlignment="1">
      <alignment vertical="center"/>
    </xf>
    <xf numFmtId="165" fontId="9" fillId="0" borderId="0" xfId="13" applyNumberFormat="1" applyFont="1" applyFill="1" applyAlignment="1">
      <alignment vertical="center"/>
    </xf>
    <xf numFmtId="165" fontId="8" fillId="0" borderId="0" xfId="6" quotePrefix="1" applyNumberFormat="1" applyFont="1" applyFill="1" applyBorder="1" applyAlignment="1">
      <alignment horizontal="right" vertical="center"/>
    </xf>
    <xf numFmtId="49" fontId="9" fillId="0" borderId="0" xfId="15" applyNumberFormat="1" applyFont="1" applyFill="1" applyBorder="1" applyAlignment="1">
      <alignment horizontal="center" vertical="center"/>
    </xf>
    <xf numFmtId="49" fontId="13" fillId="0" borderId="0" xfId="13" applyNumberFormat="1" applyFont="1" applyFill="1" applyBorder="1" applyAlignment="1">
      <alignment horizontal="center" vertical="center"/>
    </xf>
    <xf numFmtId="49" fontId="8" fillId="0" borderId="0" xfId="15" applyNumberFormat="1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horizontal="center" vertical="center"/>
    </xf>
    <xf numFmtId="165" fontId="8" fillId="0" borderId="1" xfId="13" applyNumberFormat="1" applyFont="1" applyFill="1" applyBorder="1" applyAlignment="1">
      <alignment horizontal="right" vertical="center"/>
    </xf>
    <xf numFmtId="49" fontId="8" fillId="0" borderId="0" xfId="15" applyNumberFormat="1" applyFont="1" applyFill="1" applyBorder="1" applyAlignment="1">
      <alignment vertical="center"/>
    </xf>
    <xf numFmtId="165" fontId="9" fillId="0" borderId="0" xfId="15" quotePrefix="1" applyNumberFormat="1" applyFont="1" applyFill="1" applyBorder="1" applyAlignment="1">
      <alignment horizontal="center" vertical="center"/>
    </xf>
    <xf numFmtId="165" fontId="9" fillId="2" borderId="0" xfId="14" applyNumberFormat="1" applyFont="1" applyFill="1" applyAlignment="1">
      <alignment vertical="center"/>
    </xf>
    <xf numFmtId="165" fontId="9" fillId="0" borderId="0" xfId="15" applyNumberFormat="1" applyFont="1" applyFill="1" applyBorder="1" applyAlignment="1">
      <alignment vertical="center"/>
    </xf>
    <xf numFmtId="49" fontId="9" fillId="2" borderId="0" xfId="13" applyNumberFormat="1" applyFont="1" applyFill="1" applyAlignment="1">
      <alignment vertical="center"/>
    </xf>
    <xf numFmtId="49" fontId="9" fillId="0" borderId="0" xfId="15" applyNumberFormat="1" applyFont="1" applyFill="1" applyBorder="1" applyAlignment="1">
      <alignment vertical="center"/>
    </xf>
    <xf numFmtId="165" fontId="9" fillId="2" borderId="0" xfId="14" applyNumberFormat="1" applyFont="1" applyFill="1" applyAlignment="1">
      <alignment vertical="top"/>
    </xf>
    <xf numFmtId="165" fontId="9" fillId="0" borderId="0" xfId="15" quotePrefix="1" applyNumberFormat="1" applyFont="1" applyFill="1" applyBorder="1" applyAlignment="1">
      <alignment horizontal="center" vertical="top"/>
    </xf>
    <xf numFmtId="165" fontId="9" fillId="0" borderId="0" xfId="14" applyNumberFormat="1" applyFont="1" applyFill="1" applyAlignment="1">
      <alignment vertical="top"/>
    </xf>
    <xf numFmtId="49" fontId="9" fillId="0" borderId="0" xfId="13" applyNumberFormat="1" applyFont="1" applyFill="1" applyAlignment="1">
      <alignment vertical="top"/>
    </xf>
    <xf numFmtId="165" fontId="9" fillId="2" borderId="1" xfId="14" applyNumberFormat="1" applyFont="1" applyFill="1" applyBorder="1" applyAlignment="1">
      <alignment vertical="top"/>
    </xf>
    <xf numFmtId="165" fontId="9" fillId="0" borderId="1" xfId="14" applyNumberFormat="1" applyFont="1" applyFill="1" applyBorder="1" applyAlignment="1">
      <alignment vertical="top"/>
    </xf>
    <xf numFmtId="49" fontId="9" fillId="0" borderId="0" xfId="13" applyNumberFormat="1" applyFont="1" applyFill="1" applyAlignment="1">
      <alignment horizontal="right" vertical="center"/>
    </xf>
    <xf numFmtId="49" fontId="9" fillId="0" borderId="0" xfId="13" applyNumberFormat="1" applyFont="1" applyFill="1" applyAlignment="1">
      <alignment horizontal="center" vertical="center"/>
    </xf>
    <xf numFmtId="0" fontId="9" fillId="0" borderId="1" xfId="14" applyFont="1" applyFill="1" applyBorder="1" applyAlignment="1">
      <alignment vertical="center"/>
    </xf>
    <xf numFmtId="0" fontId="9" fillId="0" borderId="1" xfId="14" applyFont="1" applyFill="1" applyBorder="1" applyAlignment="1">
      <alignment horizontal="center" vertical="center"/>
    </xf>
    <xf numFmtId="165" fontId="9" fillId="0" borderId="1" xfId="14" applyNumberFormat="1" applyFont="1" applyFill="1" applyBorder="1" applyAlignment="1">
      <alignment horizontal="right" vertical="center"/>
    </xf>
    <xf numFmtId="165" fontId="9" fillId="0" borderId="1" xfId="15" quotePrefix="1" applyNumberFormat="1" applyFont="1" applyFill="1" applyBorder="1" applyAlignment="1">
      <alignment vertical="center"/>
    </xf>
    <xf numFmtId="165" fontId="9" fillId="0" borderId="1" xfId="16" applyNumberFormat="1" applyFont="1" applyFill="1" applyBorder="1" applyAlignment="1" applyProtection="1">
      <alignment vertical="center"/>
    </xf>
    <xf numFmtId="49" fontId="9" fillId="0" borderId="1" xfId="13" applyNumberFormat="1" applyFont="1" applyFill="1" applyBorder="1" applyAlignment="1">
      <alignment vertical="center"/>
    </xf>
    <xf numFmtId="165" fontId="9" fillId="2" borderId="0" xfId="13" applyNumberFormat="1" applyFont="1" applyFill="1" applyBorder="1" applyAlignment="1">
      <alignment horizontal="right" vertical="top"/>
    </xf>
    <xf numFmtId="165" fontId="9" fillId="0" borderId="0" xfId="13" applyNumberFormat="1" applyFont="1" applyFill="1" applyAlignment="1">
      <alignment horizontal="center" vertical="top"/>
    </xf>
    <xf numFmtId="165" fontId="9" fillId="0" borderId="0" xfId="13" applyNumberFormat="1" applyFont="1" applyFill="1" applyBorder="1" applyAlignment="1">
      <alignment horizontal="right" vertical="top"/>
    </xf>
    <xf numFmtId="38" fontId="9" fillId="0" borderId="0" xfId="13" applyNumberFormat="1" applyFont="1" applyFill="1" applyAlignment="1">
      <alignment vertical="top"/>
    </xf>
    <xf numFmtId="165" fontId="9" fillId="2" borderId="2" xfId="14" applyNumberFormat="1" applyFont="1" applyFill="1" applyBorder="1" applyAlignment="1">
      <alignment vertical="top"/>
    </xf>
    <xf numFmtId="165" fontId="9" fillId="0" borderId="2" xfId="14" applyNumberFormat="1" applyFont="1" applyFill="1" applyBorder="1" applyAlignment="1">
      <alignment vertical="top"/>
    </xf>
    <xf numFmtId="165" fontId="9" fillId="2" borderId="0" xfId="14" applyNumberFormat="1" applyFont="1" applyFill="1" applyBorder="1" applyAlignment="1">
      <alignment vertical="top"/>
    </xf>
    <xf numFmtId="165" fontId="9" fillId="0" borderId="0" xfId="14" applyNumberFormat="1" applyFont="1" applyFill="1" applyBorder="1" applyAlignment="1">
      <alignment vertical="top"/>
    </xf>
    <xf numFmtId="0" fontId="8" fillId="0" borderId="0" xfId="14" applyFont="1" applyFill="1" applyBorder="1" applyAlignment="1">
      <alignment vertical="center"/>
    </xf>
    <xf numFmtId="165" fontId="9" fillId="0" borderId="0" xfId="14" applyNumberFormat="1" applyFont="1" applyFill="1" applyAlignment="1">
      <alignment horizontal="right" vertical="center"/>
    </xf>
    <xf numFmtId="165" fontId="9" fillId="2" borderId="0" xfId="15" quotePrefix="1" applyNumberFormat="1" applyFont="1" applyFill="1" applyBorder="1" applyAlignment="1">
      <alignment vertical="top"/>
    </xf>
    <xf numFmtId="165" fontId="9" fillId="0" borderId="0" xfId="14" applyNumberFormat="1" applyFont="1" applyFill="1" applyAlignment="1">
      <alignment horizontal="right" vertical="top"/>
    </xf>
    <xf numFmtId="165" fontId="9" fillId="0" borderId="0" xfId="15" quotePrefix="1" applyNumberFormat="1" applyFont="1" applyFill="1" applyBorder="1" applyAlignment="1">
      <alignment vertical="top"/>
    </xf>
    <xf numFmtId="165" fontId="9" fillId="2" borderId="0" xfId="16" applyNumberFormat="1" applyFont="1" applyFill="1" applyAlignment="1" applyProtection="1">
      <alignment vertical="top"/>
    </xf>
    <xf numFmtId="165" fontId="9" fillId="0" borderId="0" xfId="16" applyNumberFormat="1" applyFont="1" applyFill="1" applyAlignment="1" applyProtection="1">
      <alignment vertical="top"/>
    </xf>
    <xf numFmtId="0" fontId="9" fillId="0" borderId="0" xfId="14" applyFont="1" applyFill="1" applyBorder="1" applyAlignment="1">
      <alignment vertical="center"/>
    </xf>
    <xf numFmtId="0" fontId="9" fillId="0" borderId="0" xfId="14" applyFont="1" applyFill="1" applyBorder="1" applyAlignment="1">
      <alignment vertical="top"/>
    </xf>
    <xf numFmtId="0" fontId="9" fillId="0" borderId="0" xfId="14" applyFont="1" applyFill="1" applyBorder="1" applyAlignment="1">
      <alignment horizontal="center" vertical="center"/>
    </xf>
    <xf numFmtId="165" fontId="9" fillId="2" borderId="1" xfId="15" quotePrefix="1" applyNumberFormat="1" applyFont="1" applyFill="1" applyBorder="1" applyAlignment="1">
      <alignment vertical="top"/>
    </xf>
    <xf numFmtId="165" fontId="9" fillId="0" borderId="0" xfId="14" applyNumberFormat="1" applyFont="1" applyFill="1" applyBorder="1" applyAlignment="1">
      <alignment horizontal="right" vertical="top"/>
    </xf>
    <xf numFmtId="165" fontId="9" fillId="0" borderId="1" xfId="15" quotePrefix="1" applyNumberFormat="1" applyFont="1" applyFill="1" applyBorder="1" applyAlignment="1">
      <alignment vertical="top"/>
    </xf>
    <xf numFmtId="165" fontId="9" fillId="0" borderId="0" xfId="13" applyNumberFormat="1" applyFont="1" applyFill="1" applyBorder="1" applyAlignment="1">
      <alignment vertical="center"/>
    </xf>
    <xf numFmtId="165" fontId="9" fillId="2" borderId="0" xfId="13" applyNumberFormat="1" applyFont="1" applyFill="1" applyBorder="1" applyAlignment="1">
      <alignment vertical="top"/>
    </xf>
    <xf numFmtId="165" fontId="9" fillId="0" borderId="0" xfId="13" applyNumberFormat="1" applyFont="1" applyFill="1" applyBorder="1" applyAlignment="1">
      <alignment vertical="top"/>
    </xf>
    <xf numFmtId="38" fontId="9" fillId="0" borderId="0" xfId="13" applyNumberFormat="1" applyFont="1" applyFill="1" applyAlignment="1">
      <alignment horizontal="center" vertical="center"/>
    </xf>
    <xf numFmtId="165" fontId="9" fillId="0" borderId="0" xfId="14" applyNumberFormat="1" applyFont="1" applyFill="1" applyBorder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8" fillId="0" borderId="0" xfId="14" applyFont="1" applyFill="1" applyAlignment="1">
      <alignment horizontal="center" vertical="center"/>
    </xf>
    <xf numFmtId="165" fontId="9" fillId="0" borderId="0" xfId="13" applyNumberFormat="1" applyFont="1" applyFill="1" applyAlignment="1">
      <alignment horizontal="right" vertical="center"/>
    </xf>
    <xf numFmtId="165" fontId="9" fillId="2" borderId="1" xfId="13" applyNumberFormat="1" applyFont="1" applyFill="1" applyBorder="1" applyAlignment="1">
      <alignment vertical="top"/>
    </xf>
    <xf numFmtId="165" fontId="9" fillId="0" borderId="0" xfId="13" applyNumberFormat="1" applyFont="1" applyFill="1" applyAlignment="1">
      <alignment horizontal="right" vertical="top"/>
    </xf>
    <xf numFmtId="165" fontId="9" fillId="0" borderId="1" xfId="13" applyNumberFormat="1" applyFont="1" applyFill="1" applyBorder="1" applyAlignment="1">
      <alignment vertical="top"/>
    </xf>
    <xf numFmtId="0" fontId="9" fillId="0" borderId="0" xfId="13" applyFont="1" applyFill="1" applyAlignment="1">
      <alignment horizontal="left" vertical="center"/>
    </xf>
    <xf numFmtId="0" fontId="9" fillId="0" borderId="0" xfId="13" applyFont="1" applyFill="1" applyAlignment="1">
      <alignment horizontal="center" vertical="center"/>
    </xf>
    <xf numFmtId="0" fontId="9" fillId="0" borderId="1" xfId="13" applyFont="1" applyFill="1" applyBorder="1" applyAlignment="1">
      <alignment horizontal="left" vertical="center"/>
    </xf>
    <xf numFmtId="0" fontId="9" fillId="0" borderId="1" xfId="13" applyFont="1" applyFill="1" applyBorder="1" applyAlignment="1">
      <alignment horizontal="center" vertical="center"/>
    </xf>
    <xf numFmtId="165" fontId="9" fillId="0" borderId="1" xfId="13" applyNumberFormat="1" applyFont="1" applyFill="1" applyBorder="1" applyAlignment="1">
      <alignment horizontal="right" vertical="center"/>
    </xf>
    <xf numFmtId="165" fontId="9" fillId="0" borderId="1" xfId="13" applyNumberFormat="1" applyFont="1" applyFill="1" applyBorder="1" applyAlignment="1">
      <alignment vertical="center"/>
    </xf>
    <xf numFmtId="165" fontId="9" fillId="2" borderId="0" xfId="13" applyNumberFormat="1" applyFont="1" applyFill="1" applyBorder="1" applyAlignment="1">
      <alignment vertical="center"/>
    </xf>
    <xf numFmtId="40" fontId="8" fillId="0" borderId="0" xfId="14" applyNumberFormat="1" applyFont="1" applyFill="1" applyAlignment="1">
      <alignment vertical="center"/>
    </xf>
    <xf numFmtId="40" fontId="8" fillId="0" borderId="0" xfId="14" applyNumberFormat="1" applyFont="1" applyFill="1" applyAlignment="1">
      <alignment horizontal="center" vertical="center"/>
    </xf>
    <xf numFmtId="165" fontId="9" fillId="0" borderId="0" xfId="13" applyNumberFormat="1" applyFont="1" applyFill="1" applyBorder="1" applyAlignment="1">
      <alignment horizontal="right" vertical="center"/>
    </xf>
    <xf numFmtId="165" fontId="9" fillId="2" borderId="3" xfId="15" quotePrefix="1" applyNumberFormat="1" applyFont="1" applyFill="1" applyBorder="1" applyAlignment="1">
      <alignment vertical="top"/>
    </xf>
    <xf numFmtId="165" fontId="9" fillId="0" borderId="3" xfId="15" quotePrefix="1" applyNumberFormat="1" applyFont="1" applyFill="1" applyBorder="1" applyAlignment="1">
      <alignment vertical="top"/>
    </xf>
    <xf numFmtId="40" fontId="9" fillId="0" borderId="0" xfId="14" applyNumberFormat="1" applyFont="1" applyFill="1" applyAlignment="1">
      <alignment vertical="center"/>
    </xf>
    <xf numFmtId="40" fontId="9" fillId="0" borderId="0" xfId="14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0" fontId="9" fillId="0" borderId="0" xfId="14" applyNumberFormat="1" applyFont="1" applyFill="1" applyAlignment="1"/>
    <xf numFmtId="38" fontId="9" fillId="0" borderId="1" xfId="14" applyNumberFormat="1" applyFont="1" applyFill="1" applyBorder="1" applyAlignment="1">
      <alignment horizontal="left" vertical="center"/>
    </xf>
    <xf numFmtId="38" fontId="9" fillId="0" borderId="1" xfId="14" applyNumberFormat="1" applyFont="1" applyFill="1" applyBorder="1" applyAlignment="1">
      <alignment horizontal="center" vertical="center"/>
    </xf>
    <xf numFmtId="38" fontId="9" fillId="2" borderId="0" xfId="13" applyNumberFormat="1" applyFont="1" applyFill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left" vertical="center"/>
    </xf>
    <xf numFmtId="0" fontId="8" fillId="0" borderId="0" xfId="4" applyNumberFormat="1" applyFont="1" applyFill="1" applyAlignment="1">
      <alignment vertical="center"/>
    </xf>
    <xf numFmtId="0" fontId="11" fillId="0" borderId="0" xfId="14" applyFont="1" applyAlignment="1">
      <alignment vertical="center"/>
    </xf>
    <xf numFmtId="165" fontId="9" fillId="0" borderId="1" xfId="13" applyNumberFormat="1" applyFont="1" applyFill="1" applyBorder="1" applyAlignment="1">
      <alignment horizontal="right" vertical="top"/>
    </xf>
    <xf numFmtId="168" fontId="9" fillId="2" borderId="0" xfId="13" applyNumberFormat="1" applyFont="1" applyFill="1" applyBorder="1" applyAlignment="1">
      <alignment vertical="top"/>
    </xf>
    <xf numFmtId="168" fontId="9" fillId="2" borderId="1" xfId="14" applyNumberFormat="1" applyFont="1" applyFill="1" applyBorder="1" applyAlignment="1">
      <alignment vertical="top"/>
    </xf>
    <xf numFmtId="168" fontId="9" fillId="2" borderId="0" xfId="13" applyNumberFormat="1" applyFont="1" applyFill="1" applyBorder="1" applyAlignment="1">
      <alignment horizontal="right" vertical="top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9" fillId="2" borderId="1" xfId="13" applyNumberFormat="1" applyFont="1" applyFill="1" applyBorder="1" applyAlignment="1">
      <alignment horizontal="right" vertical="top"/>
    </xf>
    <xf numFmtId="165" fontId="11" fillId="0" borderId="0" xfId="0" applyNumberFormat="1" applyFont="1"/>
    <xf numFmtId="0" fontId="9" fillId="0" borderId="0" xfId="4" applyFont="1" applyAlignment="1">
      <alignment horizontal="center" vertical="center"/>
    </xf>
    <xf numFmtId="49" fontId="9" fillId="0" borderId="0" xfId="13" applyNumberFormat="1" applyFont="1" applyFill="1" applyBorder="1" applyAlignment="1">
      <alignment vertical="top"/>
    </xf>
    <xf numFmtId="0" fontId="9" fillId="0" borderId="0" xfId="1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8" fillId="0" borderId="1" xfId="14" applyNumberFormat="1" applyFont="1" applyFill="1" applyBorder="1" applyAlignment="1">
      <alignment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168" fontId="9" fillId="2" borderId="0" xfId="14" applyNumberFormat="1" applyFont="1" applyFill="1" applyBorder="1" applyAlignment="1">
      <alignment vertical="top"/>
    </xf>
    <xf numFmtId="0" fontId="12" fillId="0" borderId="0" xfId="10" applyNumberFormat="1" applyFont="1" applyFill="1" applyAlignment="1">
      <alignment horizontal="left"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165" fontId="14" fillId="0" borderId="0" xfId="11" applyNumberFormat="1" applyFont="1" applyFill="1" applyBorder="1" applyAlignment="1">
      <alignment horizontal="right" vertical="center"/>
    </xf>
    <xf numFmtId="165" fontId="14" fillId="0" borderId="0" xfId="11" quotePrefix="1" applyNumberFormat="1" applyFont="1" applyFill="1" applyBorder="1" applyAlignment="1">
      <alignment horizontal="center" vertical="center"/>
    </xf>
    <xf numFmtId="165" fontId="14" fillId="0" borderId="0" xfId="11" applyNumberFormat="1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165" fontId="14" fillId="0" borderId="0" xfId="11" applyNumberFormat="1" applyFont="1" applyFill="1" applyBorder="1" applyAlignment="1">
      <alignment vertical="center"/>
    </xf>
    <xf numFmtId="165" fontId="14" fillId="0" borderId="0" xfId="10" applyNumberFormat="1" applyFont="1" applyFill="1" applyAlignment="1">
      <alignment horizontal="right" vertical="center"/>
    </xf>
    <xf numFmtId="165" fontId="14" fillId="0" borderId="0" xfId="11" applyNumberFormat="1" applyFont="1" applyFill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165" fontId="12" fillId="0" borderId="0" xfId="10" applyNumberFormat="1" applyFont="1" applyFill="1" applyAlignment="1">
      <alignment vertical="center"/>
    </xf>
    <xf numFmtId="165" fontId="14" fillId="0" borderId="0" xfId="10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horizontal="right" vertical="center"/>
    </xf>
    <xf numFmtId="0" fontId="14" fillId="0" borderId="0" xfId="10" applyFont="1" applyFill="1" applyAlignment="1">
      <alignment horizontal="right" vertical="center" wrapText="1"/>
    </xf>
    <xf numFmtId="165" fontId="14" fillId="0" borderId="0" xfId="10" applyNumberFormat="1" applyFont="1" applyFill="1" applyAlignment="1">
      <alignment horizontal="right" vertical="center" wrapText="1"/>
    </xf>
    <xf numFmtId="165" fontId="14" fillId="0" borderId="1" xfId="11" applyNumberFormat="1" applyFont="1" applyFill="1" applyBorder="1" applyAlignment="1">
      <alignment horizontal="center" vertical="center"/>
    </xf>
    <xf numFmtId="165" fontId="14" fillId="0" borderId="1" xfId="11" applyNumberFormat="1" applyFont="1" applyFill="1" applyBorder="1" applyAlignment="1">
      <alignment horizontal="right" vertical="center"/>
    </xf>
    <xf numFmtId="0" fontId="12" fillId="0" borderId="0" xfId="4" applyNumberFormat="1" applyFont="1" applyFill="1" applyAlignment="1">
      <alignment horizontal="left" vertical="center"/>
    </xf>
    <xf numFmtId="164" fontId="12" fillId="0" borderId="0" xfId="4" applyNumberFormat="1" applyFont="1" applyFill="1" applyAlignment="1">
      <alignment vertical="center"/>
    </xf>
    <xf numFmtId="164" fontId="12" fillId="0" borderId="0" xfId="4" applyNumberFormat="1" applyFont="1" applyFill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left" vertical="center"/>
    </xf>
    <xf numFmtId="0" fontId="12" fillId="0" borderId="0" xfId="4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6" applyNumberFormat="1" applyFont="1" applyFill="1" applyAlignment="1">
      <alignment horizontal="left" vertical="center"/>
    </xf>
    <xf numFmtId="165" fontId="12" fillId="0" borderId="1" xfId="1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vertical="center"/>
    </xf>
    <xf numFmtId="0" fontId="14" fillId="0" borderId="0" xfId="4" quotePrefix="1" applyNumberFormat="1" applyFont="1" applyFill="1" applyAlignment="1">
      <alignment horizontal="left" vertical="center"/>
    </xf>
    <xf numFmtId="0" fontId="12" fillId="0" borderId="0" xfId="4" applyFont="1" applyFill="1" applyAlignment="1">
      <alignment horizontal="center" vertical="center"/>
    </xf>
    <xf numFmtId="165" fontId="12" fillId="0" borderId="0" xfId="10" applyNumberFormat="1" applyFont="1" applyFill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1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0" xfId="10" applyNumberFormat="1" applyFont="1" applyFill="1" applyAlignment="1">
      <alignment horizontal="right" vertical="center"/>
    </xf>
    <xf numFmtId="165" fontId="12" fillId="2" borderId="1" xfId="10" applyNumberFormat="1" applyFont="1" applyFill="1" applyBorder="1" applyAlignment="1">
      <alignment horizontal="right" vertical="center"/>
    </xf>
    <xf numFmtId="165" fontId="12" fillId="2" borderId="0" xfId="11" applyNumberFormat="1" applyFont="1" applyFill="1" applyBorder="1" applyAlignment="1">
      <alignment horizontal="right" vertical="center"/>
    </xf>
    <xf numFmtId="165" fontId="12" fillId="2" borderId="0" xfId="10" applyNumberFormat="1" applyFont="1" applyFill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0" fontId="8" fillId="0" borderId="0" xfId="11" applyNumberFormat="1" applyFont="1" applyFill="1" applyBorder="1" applyAlignment="1">
      <alignment horizontal="left" vertical="center"/>
    </xf>
    <xf numFmtId="169" fontId="9" fillId="0" borderId="0" xfId="11" applyNumberFormat="1" applyFont="1" applyFill="1" applyBorder="1" applyAlignment="1">
      <alignment horizontal="center" vertical="center"/>
    </xf>
    <xf numFmtId="164" fontId="9" fillId="0" borderId="0" xfId="4" applyNumberFormat="1" applyFont="1" applyFill="1" applyAlignment="1">
      <alignment vertical="center"/>
    </xf>
    <xf numFmtId="164" fontId="9" fillId="0" borderId="0" xfId="4" applyNumberFormat="1" applyFont="1" applyFill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165" fontId="8" fillId="0" borderId="1" xfId="6" applyNumberFormat="1" applyFont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165" fontId="8" fillId="0" borderId="1" xfId="9" applyNumberFormat="1" applyFont="1" applyFill="1" applyBorder="1" applyAlignment="1">
      <alignment horizontal="center" vertical="center"/>
    </xf>
    <xf numFmtId="165" fontId="14" fillId="0" borderId="1" xfId="11" applyNumberFormat="1" applyFont="1" applyFill="1" applyBorder="1" applyAlignment="1">
      <alignment horizontal="center" vertical="center"/>
    </xf>
    <xf numFmtId="165" fontId="14" fillId="0" borderId="0" xfId="11" applyNumberFormat="1" applyFont="1" applyFill="1" applyBorder="1" applyAlignment="1">
      <alignment horizontal="center" vertical="center"/>
    </xf>
    <xf numFmtId="165" fontId="14" fillId="0" borderId="4" xfId="11" applyNumberFormat="1" applyFont="1" applyFill="1" applyBorder="1" applyAlignment="1">
      <alignment horizontal="center" vertical="center"/>
    </xf>
    <xf numFmtId="165" fontId="14" fillId="0" borderId="4" xfId="10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" xfId="10" applyNumberFormat="1" applyFont="1" applyFill="1" applyBorder="1" applyAlignment="1">
      <alignment horizontal="center" vertical="center"/>
    </xf>
    <xf numFmtId="165" fontId="8" fillId="0" borderId="1" xfId="13" applyNumberFormat="1" applyFont="1" applyFill="1" applyBorder="1" applyAlignment="1">
      <alignment horizontal="center" vertical="center"/>
    </xf>
    <xf numFmtId="38" fontId="8" fillId="0" borderId="1" xfId="13" applyNumberFormat="1" applyFont="1" applyFill="1" applyBorder="1" applyAlignment="1">
      <alignment horizontal="center" vertical="center"/>
    </xf>
  </cellXfs>
  <cellStyles count="19">
    <cellStyle name="Comma" xfId="1" builtinId="3"/>
    <cellStyle name="Comma 2" xfId="18" xr:uid="{00000000-0005-0000-0000-000001000000}"/>
    <cellStyle name="Comma 2 2" xfId="6" xr:uid="{00000000-0005-0000-0000-000002000000}"/>
    <cellStyle name="Comma 2 7" xfId="9" xr:uid="{00000000-0005-0000-0000-000003000000}"/>
    <cellStyle name="Comma 3" xfId="17" xr:uid="{00000000-0005-0000-0000-000004000000}"/>
    <cellStyle name="Comma 5" xfId="16" xr:uid="{00000000-0005-0000-0000-000005000000}"/>
    <cellStyle name="Comma_HEMRAJT03-Q1" xfId="7" xr:uid="{00000000-0005-0000-0000-000006000000}"/>
    <cellStyle name="Comma_HEMRAJT03-Q1 2" xfId="11" xr:uid="{00000000-0005-0000-0000-000007000000}"/>
    <cellStyle name="Index Number" xfId="15" xr:uid="{00000000-0005-0000-0000-000008000000}"/>
    <cellStyle name="Normal" xfId="0" builtinId="0"/>
    <cellStyle name="Normal 2" xfId="3" xr:uid="{00000000-0005-0000-0000-00000A000000}"/>
    <cellStyle name="Normal 2 2" xfId="14" xr:uid="{00000000-0005-0000-0000-00000B000000}"/>
    <cellStyle name="Normal 43 2" xfId="13" xr:uid="{00000000-0005-0000-0000-00000C000000}"/>
    <cellStyle name="Normal 7" xfId="8" xr:uid="{00000000-0005-0000-0000-00000D000000}"/>
    <cellStyle name="Normal 9" xfId="5" xr:uid="{00000000-0005-0000-0000-00000E000000}"/>
    <cellStyle name="Normal_HEMRAJT03-Q1" xfId="4" xr:uid="{00000000-0005-0000-0000-00000F000000}"/>
    <cellStyle name="Normal_HEMRAJT03-Q1 2" xfId="10" xr:uid="{00000000-0005-0000-0000-000010000000}"/>
    <cellStyle name="Normal_PK FS HRD-Mar'06" xfId="12" xr:uid="{00000000-0005-0000-0000-000011000000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6</xdr:row>
      <xdr:rowOff>0</xdr:rowOff>
    </xdr:to>
    <xdr:pic>
      <xdr:nvPicPr>
        <xdr:cNvPr id="2" name="Picture 44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9550"/>
          <a:ext cx="2895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44</xdr:row>
      <xdr:rowOff>209550</xdr:rowOff>
    </xdr:from>
    <xdr:to>
      <xdr:col>4</xdr:col>
      <xdr:colOff>371475</xdr:colOff>
      <xdr:row>50</xdr:row>
      <xdr:rowOff>0</xdr:rowOff>
    </xdr:to>
    <xdr:pic>
      <xdr:nvPicPr>
        <xdr:cNvPr id="3" name="Picture 44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220325"/>
          <a:ext cx="2895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</xdr:row>
      <xdr:rowOff>209550</xdr:rowOff>
    </xdr:from>
    <xdr:to>
      <xdr:col>4</xdr:col>
      <xdr:colOff>371475</xdr:colOff>
      <xdr:row>97</xdr:row>
      <xdr:rowOff>0</xdr:rowOff>
    </xdr:to>
    <xdr:pic>
      <xdr:nvPicPr>
        <xdr:cNvPr id="4" name="Picture 44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059650"/>
          <a:ext cx="28956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529/My%20Documents/&#3591;&#3610;&#3585;&#3634;&#3619;&#3648;&#3591;&#3636;&#3609;&#3619;&#3634;&#3618;&#3648;&#3604;&#3639;&#3629;&#3609;-NewmethodDCS/Z_file%20to%20work%20success_ann/06_Q4-DCS-Ann(NEW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DLD Query Query Query"/>
      <sheetName val="หักกลบ-ลบหนี้"/>
      <sheetName val="RANK"/>
      <sheetName val="FA"/>
      <sheetName val="Write off"/>
      <sheetName val="S33"/>
      <sheetName val="[BANK.XLS뉮׾_x0003_㌏Joint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Main"/>
      <sheetName val="INV(未作成)"/>
      <sheetName val="Unrecorded Misstatement"/>
      <sheetName val="見積表紙原紙"/>
      <sheetName val="MMRR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AM_COST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etail_เงินให้กู้"/>
      <sheetName val="TB"/>
      <sheetName val="_BANK.XLS뉮׾_x005f_x0003_㌏Joint"/>
      <sheetName val="Drop down list"/>
      <sheetName val="BANESCO"/>
      <sheetName val="C2C"/>
      <sheetName val="Pd01 vsl sked"/>
      <sheetName val="Controller"/>
      <sheetName val="_BANK.XLS뉮׾_x0003_㌏Joint"/>
      <sheetName val="IE UPS"/>
      <sheetName val="Newspaper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11">
          <cell r="F11">
            <v>0</v>
          </cell>
        </row>
      </sheetData>
      <sheetData sheetId="511">
        <row r="10">
          <cell r="F10">
            <v>0</v>
          </cell>
        </row>
      </sheetData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master"/>
      <sheetName val="finance64k_u"/>
      <sheetName val="set_date"/>
      <sheetName val="SCB_1_-_Current"/>
      <sheetName val="SCB_2_-_Current"/>
      <sheetName val="Account_Map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NLok"/>
      <sheetName val="200-110"/>
      <sheetName val="S03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明細"/>
      <sheetName val="総合B"/>
      <sheetName val="CHIP_Prod"/>
      <sheetName val="PSF_Prod"/>
      <sheetName val="กราฟ ผลิต"/>
      <sheetName val="BARS"/>
      <sheetName val="IS"/>
      <sheetName val="SC1.XLS"/>
      <sheetName val="Required"/>
      <sheetName val="CONTROL_BASE"/>
      <sheetName val="PAN M4*25 FE CM3 P2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February-17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Defer_ร่วม"/>
      <sheetName val="OTB 2012"/>
      <sheetName val="Call Down Data OLD"/>
      <sheetName val="RM Req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Spirt Disp"/>
      <sheetName val="#cmpt2"/>
      <sheetName val="FX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/>
      <sheetData sheetId="210"/>
      <sheetData sheetId="21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A Sheet"/>
      <sheetName val="3645-9_1_96"/>
      <sheetName val="Cost_Centers"/>
      <sheetName val="_IB-PL-00-01_SUMMARY"/>
      <sheetName val="10-1_Media"/>
      <sheetName val="Customize_Your_Purchase_Order"/>
      <sheetName val="Seg-rent"/>
      <sheetName val="INDEX"/>
      <sheetName val="PPR50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Variance"/>
      <sheetName val="D190.2"/>
      <sheetName val="???????????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input data"/>
      <sheetName val="Data Entry"/>
      <sheetName val="Energy(update)"/>
      <sheetName val="CA_Sheet1"/>
      <sheetName val="DI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head Jan"/>
      <sheetName val="List info"/>
      <sheetName val="By Person"/>
      <sheetName val="Demand"/>
      <sheetName val="Sal07"/>
      <sheetName val="_____________"/>
      <sheetName val="YSS31"/>
      <sheetName val="Quote"/>
      <sheetName val="テーブル"/>
      <sheetName val="ng 12"/>
      <sheetName val="Record CR"/>
      <sheetName val="LOOSECHKLIST"/>
      <sheetName val="Bloomberg"/>
      <sheetName val="Asset41_42"/>
      <sheetName val="Co. Code"/>
      <sheetName val="0"/>
      <sheetName val="DealerData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Parameter"/>
      <sheetName val="Incident  NP 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 refreshError="1"/>
      <sheetData sheetId="249"/>
      <sheetData sheetId="250"/>
      <sheetData sheetId="251" refreshError="1"/>
      <sheetData sheetId="252"/>
      <sheetData sheetId="253"/>
      <sheetData sheetId="254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>
        <row r="2">
          <cell r="B2">
            <v>0</v>
          </cell>
        </row>
      </sheetData>
      <sheetData sheetId="398" refreshError="1"/>
      <sheetData sheetId="3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AN08"/>
      <sheetName val="Content"/>
      <sheetName val="เงินกู้_MGC"/>
      <sheetName val="TrialBalance_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"/>
      <sheetName val="PL"/>
      <sheetName val="WPQ"/>
      <sheetName val="PL-1"/>
      <sheetName val="U-1"/>
      <sheetName val="U-2"/>
      <sheetName val="U-3"/>
      <sheetName val="U-4 inv. income"/>
      <sheetName val="U-4.1"/>
      <sheetName val="U-5 Other income"/>
      <sheetName val="U-6 personnel"/>
      <sheetName val="U-7 premises"/>
      <sheetName val="U-8 tax"/>
      <sheetName val="U-9 bad debt"/>
      <sheetName val="U-10 other exp"/>
      <sheetName val="TB"/>
      <sheetName val="TB (เพิ่มQ4)"/>
      <sheetName val="TB (Q3)"/>
      <sheetName val="งบทดลอง22มกร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3"/>
  <sheetViews>
    <sheetView zoomScaleNormal="100" zoomScaleSheetLayoutView="100" workbookViewId="0">
      <selection activeCell="C15" sqref="C15"/>
    </sheetView>
  </sheetViews>
  <sheetFormatPr defaultColWidth="9.28515625" defaultRowHeight="18.75" x14ac:dyDescent="0.25"/>
  <cols>
    <col min="1" max="2" width="1.7109375" style="19" customWidth="1"/>
    <col min="3" max="3" width="27.5703125" style="19" customWidth="1"/>
    <col min="4" max="4" width="7.7109375" style="22" customWidth="1"/>
    <col min="5" max="5" width="0.7109375" style="3" customWidth="1"/>
    <col min="6" max="6" width="13.5703125" style="26" customWidth="1"/>
    <col min="7" max="7" width="0.7109375" style="26" customWidth="1"/>
    <col min="8" max="8" width="12.7109375" style="26" customWidth="1"/>
    <col min="9" max="9" width="0.7109375" style="26" customWidth="1"/>
    <col min="10" max="10" width="13.85546875" style="26" customWidth="1"/>
    <col min="11" max="11" width="0.7109375" style="18" customWidth="1"/>
    <col min="12" max="12" width="12.7109375" style="26" customWidth="1"/>
    <col min="13" max="13" width="9.28515625" style="3"/>
    <col min="14" max="14" width="14.85546875" style="3" customWidth="1"/>
    <col min="15" max="15" width="13.85546875" style="3" customWidth="1"/>
    <col min="16" max="16" width="9.28515625" style="3"/>
    <col min="17" max="17" width="9.7109375" style="3" bestFit="1" customWidth="1"/>
    <col min="18" max="256" width="9.28515625" style="3"/>
    <col min="257" max="258" width="1.7109375" style="3" customWidth="1"/>
    <col min="259" max="259" width="30.42578125" style="3" customWidth="1"/>
    <col min="260" max="260" width="7.7109375" style="3" customWidth="1"/>
    <col min="261" max="261" width="0.7109375" style="3" customWidth="1"/>
    <col min="262" max="262" width="14.28515625" style="3" customWidth="1"/>
    <col min="263" max="263" width="0.7109375" style="3" customWidth="1"/>
    <col min="264" max="264" width="12.7109375" style="3" customWidth="1"/>
    <col min="265" max="265" width="0.7109375" style="3" customWidth="1"/>
    <col min="266" max="266" width="14.28515625" style="3" customWidth="1"/>
    <col min="267" max="267" width="0.7109375" style="3" customWidth="1"/>
    <col min="268" max="268" width="12.7109375" style="3" customWidth="1"/>
    <col min="269" max="269" width="9.28515625" style="3"/>
    <col min="270" max="270" width="12" style="3" customWidth="1"/>
    <col min="271" max="272" width="9.28515625" style="3"/>
    <col min="273" max="273" width="9.7109375" style="3" bestFit="1" customWidth="1"/>
    <col min="274" max="512" width="9.28515625" style="3"/>
    <col min="513" max="514" width="1.7109375" style="3" customWidth="1"/>
    <col min="515" max="515" width="30.42578125" style="3" customWidth="1"/>
    <col min="516" max="516" width="7.7109375" style="3" customWidth="1"/>
    <col min="517" max="517" width="0.7109375" style="3" customWidth="1"/>
    <col min="518" max="518" width="14.28515625" style="3" customWidth="1"/>
    <col min="519" max="519" width="0.7109375" style="3" customWidth="1"/>
    <col min="520" max="520" width="12.7109375" style="3" customWidth="1"/>
    <col min="521" max="521" width="0.7109375" style="3" customWidth="1"/>
    <col min="522" max="522" width="14.28515625" style="3" customWidth="1"/>
    <col min="523" max="523" width="0.7109375" style="3" customWidth="1"/>
    <col min="524" max="524" width="12.7109375" style="3" customWidth="1"/>
    <col min="525" max="525" width="9.28515625" style="3"/>
    <col min="526" max="526" width="12" style="3" customWidth="1"/>
    <col min="527" max="528" width="9.28515625" style="3"/>
    <col min="529" max="529" width="9.7109375" style="3" bestFit="1" customWidth="1"/>
    <col min="530" max="768" width="9.28515625" style="3"/>
    <col min="769" max="770" width="1.7109375" style="3" customWidth="1"/>
    <col min="771" max="771" width="30.42578125" style="3" customWidth="1"/>
    <col min="772" max="772" width="7.7109375" style="3" customWidth="1"/>
    <col min="773" max="773" width="0.7109375" style="3" customWidth="1"/>
    <col min="774" max="774" width="14.28515625" style="3" customWidth="1"/>
    <col min="775" max="775" width="0.7109375" style="3" customWidth="1"/>
    <col min="776" max="776" width="12.7109375" style="3" customWidth="1"/>
    <col min="777" max="777" width="0.7109375" style="3" customWidth="1"/>
    <col min="778" max="778" width="14.28515625" style="3" customWidth="1"/>
    <col min="779" max="779" width="0.7109375" style="3" customWidth="1"/>
    <col min="780" max="780" width="12.7109375" style="3" customWidth="1"/>
    <col min="781" max="781" width="9.28515625" style="3"/>
    <col min="782" max="782" width="12" style="3" customWidth="1"/>
    <col min="783" max="784" width="9.28515625" style="3"/>
    <col min="785" max="785" width="9.7109375" style="3" bestFit="1" customWidth="1"/>
    <col min="786" max="1024" width="9.28515625" style="3"/>
    <col min="1025" max="1026" width="1.7109375" style="3" customWidth="1"/>
    <col min="1027" max="1027" width="30.42578125" style="3" customWidth="1"/>
    <col min="1028" max="1028" width="7.7109375" style="3" customWidth="1"/>
    <col min="1029" max="1029" width="0.7109375" style="3" customWidth="1"/>
    <col min="1030" max="1030" width="14.28515625" style="3" customWidth="1"/>
    <col min="1031" max="1031" width="0.7109375" style="3" customWidth="1"/>
    <col min="1032" max="1032" width="12.7109375" style="3" customWidth="1"/>
    <col min="1033" max="1033" width="0.7109375" style="3" customWidth="1"/>
    <col min="1034" max="1034" width="14.28515625" style="3" customWidth="1"/>
    <col min="1035" max="1035" width="0.7109375" style="3" customWidth="1"/>
    <col min="1036" max="1036" width="12.7109375" style="3" customWidth="1"/>
    <col min="1037" max="1037" width="9.28515625" style="3"/>
    <col min="1038" max="1038" width="12" style="3" customWidth="1"/>
    <col min="1039" max="1040" width="9.28515625" style="3"/>
    <col min="1041" max="1041" width="9.7109375" style="3" bestFit="1" customWidth="1"/>
    <col min="1042" max="1280" width="9.28515625" style="3"/>
    <col min="1281" max="1282" width="1.7109375" style="3" customWidth="1"/>
    <col min="1283" max="1283" width="30.42578125" style="3" customWidth="1"/>
    <col min="1284" max="1284" width="7.7109375" style="3" customWidth="1"/>
    <col min="1285" max="1285" width="0.7109375" style="3" customWidth="1"/>
    <col min="1286" max="1286" width="14.28515625" style="3" customWidth="1"/>
    <col min="1287" max="1287" width="0.7109375" style="3" customWidth="1"/>
    <col min="1288" max="1288" width="12.7109375" style="3" customWidth="1"/>
    <col min="1289" max="1289" width="0.7109375" style="3" customWidth="1"/>
    <col min="1290" max="1290" width="14.28515625" style="3" customWidth="1"/>
    <col min="1291" max="1291" width="0.7109375" style="3" customWidth="1"/>
    <col min="1292" max="1292" width="12.7109375" style="3" customWidth="1"/>
    <col min="1293" max="1293" width="9.28515625" style="3"/>
    <col min="1294" max="1294" width="12" style="3" customWidth="1"/>
    <col min="1295" max="1296" width="9.28515625" style="3"/>
    <col min="1297" max="1297" width="9.7109375" style="3" bestFit="1" customWidth="1"/>
    <col min="1298" max="1536" width="9.28515625" style="3"/>
    <col min="1537" max="1538" width="1.7109375" style="3" customWidth="1"/>
    <col min="1539" max="1539" width="30.42578125" style="3" customWidth="1"/>
    <col min="1540" max="1540" width="7.7109375" style="3" customWidth="1"/>
    <col min="1541" max="1541" width="0.7109375" style="3" customWidth="1"/>
    <col min="1542" max="1542" width="14.28515625" style="3" customWidth="1"/>
    <col min="1543" max="1543" width="0.7109375" style="3" customWidth="1"/>
    <col min="1544" max="1544" width="12.7109375" style="3" customWidth="1"/>
    <col min="1545" max="1545" width="0.7109375" style="3" customWidth="1"/>
    <col min="1546" max="1546" width="14.28515625" style="3" customWidth="1"/>
    <col min="1547" max="1547" width="0.7109375" style="3" customWidth="1"/>
    <col min="1548" max="1548" width="12.7109375" style="3" customWidth="1"/>
    <col min="1549" max="1549" width="9.28515625" style="3"/>
    <col min="1550" max="1550" width="12" style="3" customWidth="1"/>
    <col min="1551" max="1552" width="9.28515625" style="3"/>
    <col min="1553" max="1553" width="9.7109375" style="3" bestFit="1" customWidth="1"/>
    <col min="1554" max="1792" width="9.28515625" style="3"/>
    <col min="1793" max="1794" width="1.7109375" style="3" customWidth="1"/>
    <col min="1795" max="1795" width="30.42578125" style="3" customWidth="1"/>
    <col min="1796" max="1796" width="7.7109375" style="3" customWidth="1"/>
    <col min="1797" max="1797" width="0.7109375" style="3" customWidth="1"/>
    <col min="1798" max="1798" width="14.28515625" style="3" customWidth="1"/>
    <col min="1799" max="1799" width="0.7109375" style="3" customWidth="1"/>
    <col min="1800" max="1800" width="12.7109375" style="3" customWidth="1"/>
    <col min="1801" max="1801" width="0.7109375" style="3" customWidth="1"/>
    <col min="1802" max="1802" width="14.28515625" style="3" customWidth="1"/>
    <col min="1803" max="1803" width="0.7109375" style="3" customWidth="1"/>
    <col min="1804" max="1804" width="12.7109375" style="3" customWidth="1"/>
    <col min="1805" max="1805" width="9.28515625" style="3"/>
    <col min="1806" max="1806" width="12" style="3" customWidth="1"/>
    <col min="1807" max="1808" width="9.28515625" style="3"/>
    <col min="1809" max="1809" width="9.7109375" style="3" bestFit="1" customWidth="1"/>
    <col min="1810" max="2048" width="9.28515625" style="3"/>
    <col min="2049" max="2050" width="1.7109375" style="3" customWidth="1"/>
    <col min="2051" max="2051" width="30.42578125" style="3" customWidth="1"/>
    <col min="2052" max="2052" width="7.7109375" style="3" customWidth="1"/>
    <col min="2053" max="2053" width="0.7109375" style="3" customWidth="1"/>
    <col min="2054" max="2054" width="14.28515625" style="3" customWidth="1"/>
    <col min="2055" max="2055" width="0.7109375" style="3" customWidth="1"/>
    <col min="2056" max="2056" width="12.7109375" style="3" customWidth="1"/>
    <col min="2057" max="2057" width="0.7109375" style="3" customWidth="1"/>
    <col min="2058" max="2058" width="14.28515625" style="3" customWidth="1"/>
    <col min="2059" max="2059" width="0.7109375" style="3" customWidth="1"/>
    <col min="2060" max="2060" width="12.7109375" style="3" customWidth="1"/>
    <col min="2061" max="2061" width="9.28515625" style="3"/>
    <col min="2062" max="2062" width="12" style="3" customWidth="1"/>
    <col min="2063" max="2064" width="9.28515625" style="3"/>
    <col min="2065" max="2065" width="9.7109375" style="3" bestFit="1" customWidth="1"/>
    <col min="2066" max="2304" width="9.28515625" style="3"/>
    <col min="2305" max="2306" width="1.7109375" style="3" customWidth="1"/>
    <col min="2307" max="2307" width="30.42578125" style="3" customWidth="1"/>
    <col min="2308" max="2308" width="7.7109375" style="3" customWidth="1"/>
    <col min="2309" max="2309" width="0.7109375" style="3" customWidth="1"/>
    <col min="2310" max="2310" width="14.28515625" style="3" customWidth="1"/>
    <col min="2311" max="2311" width="0.7109375" style="3" customWidth="1"/>
    <col min="2312" max="2312" width="12.7109375" style="3" customWidth="1"/>
    <col min="2313" max="2313" width="0.7109375" style="3" customWidth="1"/>
    <col min="2314" max="2314" width="14.28515625" style="3" customWidth="1"/>
    <col min="2315" max="2315" width="0.7109375" style="3" customWidth="1"/>
    <col min="2316" max="2316" width="12.7109375" style="3" customWidth="1"/>
    <col min="2317" max="2317" width="9.28515625" style="3"/>
    <col min="2318" max="2318" width="12" style="3" customWidth="1"/>
    <col min="2319" max="2320" width="9.28515625" style="3"/>
    <col min="2321" max="2321" width="9.7109375" style="3" bestFit="1" customWidth="1"/>
    <col min="2322" max="2560" width="9.28515625" style="3"/>
    <col min="2561" max="2562" width="1.7109375" style="3" customWidth="1"/>
    <col min="2563" max="2563" width="30.42578125" style="3" customWidth="1"/>
    <col min="2564" max="2564" width="7.7109375" style="3" customWidth="1"/>
    <col min="2565" max="2565" width="0.7109375" style="3" customWidth="1"/>
    <col min="2566" max="2566" width="14.28515625" style="3" customWidth="1"/>
    <col min="2567" max="2567" width="0.7109375" style="3" customWidth="1"/>
    <col min="2568" max="2568" width="12.7109375" style="3" customWidth="1"/>
    <col min="2569" max="2569" width="0.7109375" style="3" customWidth="1"/>
    <col min="2570" max="2570" width="14.28515625" style="3" customWidth="1"/>
    <col min="2571" max="2571" width="0.7109375" style="3" customWidth="1"/>
    <col min="2572" max="2572" width="12.7109375" style="3" customWidth="1"/>
    <col min="2573" max="2573" width="9.28515625" style="3"/>
    <col min="2574" max="2574" width="12" style="3" customWidth="1"/>
    <col min="2575" max="2576" width="9.28515625" style="3"/>
    <col min="2577" max="2577" width="9.7109375" style="3" bestFit="1" customWidth="1"/>
    <col min="2578" max="2816" width="9.28515625" style="3"/>
    <col min="2817" max="2818" width="1.7109375" style="3" customWidth="1"/>
    <col min="2819" max="2819" width="30.42578125" style="3" customWidth="1"/>
    <col min="2820" max="2820" width="7.7109375" style="3" customWidth="1"/>
    <col min="2821" max="2821" width="0.7109375" style="3" customWidth="1"/>
    <col min="2822" max="2822" width="14.28515625" style="3" customWidth="1"/>
    <col min="2823" max="2823" width="0.7109375" style="3" customWidth="1"/>
    <col min="2824" max="2824" width="12.7109375" style="3" customWidth="1"/>
    <col min="2825" max="2825" width="0.7109375" style="3" customWidth="1"/>
    <col min="2826" max="2826" width="14.28515625" style="3" customWidth="1"/>
    <col min="2827" max="2827" width="0.7109375" style="3" customWidth="1"/>
    <col min="2828" max="2828" width="12.7109375" style="3" customWidth="1"/>
    <col min="2829" max="2829" width="9.28515625" style="3"/>
    <col min="2830" max="2830" width="12" style="3" customWidth="1"/>
    <col min="2831" max="2832" width="9.28515625" style="3"/>
    <col min="2833" max="2833" width="9.7109375" style="3" bestFit="1" customWidth="1"/>
    <col min="2834" max="3072" width="9.28515625" style="3"/>
    <col min="3073" max="3074" width="1.7109375" style="3" customWidth="1"/>
    <col min="3075" max="3075" width="30.42578125" style="3" customWidth="1"/>
    <col min="3076" max="3076" width="7.7109375" style="3" customWidth="1"/>
    <col min="3077" max="3077" width="0.7109375" style="3" customWidth="1"/>
    <col min="3078" max="3078" width="14.28515625" style="3" customWidth="1"/>
    <col min="3079" max="3079" width="0.7109375" style="3" customWidth="1"/>
    <col min="3080" max="3080" width="12.7109375" style="3" customWidth="1"/>
    <col min="3081" max="3081" width="0.7109375" style="3" customWidth="1"/>
    <col min="3082" max="3082" width="14.28515625" style="3" customWidth="1"/>
    <col min="3083" max="3083" width="0.7109375" style="3" customWidth="1"/>
    <col min="3084" max="3084" width="12.7109375" style="3" customWidth="1"/>
    <col min="3085" max="3085" width="9.28515625" style="3"/>
    <col min="3086" max="3086" width="12" style="3" customWidth="1"/>
    <col min="3087" max="3088" width="9.28515625" style="3"/>
    <col min="3089" max="3089" width="9.7109375" style="3" bestFit="1" customWidth="1"/>
    <col min="3090" max="3328" width="9.28515625" style="3"/>
    <col min="3329" max="3330" width="1.7109375" style="3" customWidth="1"/>
    <col min="3331" max="3331" width="30.42578125" style="3" customWidth="1"/>
    <col min="3332" max="3332" width="7.7109375" style="3" customWidth="1"/>
    <col min="3333" max="3333" width="0.7109375" style="3" customWidth="1"/>
    <col min="3334" max="3334" width="14.28515625" style="3" customWidth="1"/>
    <col min="3335" max="3335" width="0.7109375" style="3" customWidth="1"/>
    <col min="3336" max="3336" width="12.7109375" style="3" customWidth="1"/>
    <col min="3337" max="3337" width="0.7109375" style="3" customWidth="1"/>
    <col min="3338" max="3338" width="14.28515625" style="3" customWidth="1"/>
    <col min="3339" max="3339" width="0.7109375" style="3" customWidth="1"/>
    <col min="3340" max="3340" width="12.7109375" style="3" customWidth="1"/>
    <col min="3341" max="3341" width="9.28515625" style="3"/>
    <col min="3342" max="3342" width="12" style="3" customWidth="1"/>
    <col min="3343" max="3344" width="9.28515625" style="3"/>
    <col min="3345" max="3345" width="9.7109375" style="3" bestFit="1" customWidth="1"/>
    <col min="3346" max="3584" width="9.28515625" style="3"/>
    <col min="3585" max="3586" width="1.7109375" style="3" customWidth="1"/>
    <col min="3587" max="3587" width="30.42578125" style="3" customWidth="1"/>
    <col min="3588" max="3588" width="7.7109375" style="3" customWidth="1"/>
    <col min="3589" max="3589" width="0.7109375" style="3" customWidth="1"/>
    <col min="3590" max="3590" width="14.28515625" style="3" customWidth="1"/>
    <col min="3591" max="3591" width="0.7109375" style="3" customWidth="1"/>
    <col min="3592" max="3592" width="12.7109375" style="3" customWidth="1"/>
    <col min="3593" max="3593" width="0.7109375" style="3" customWidth="1"/>
    <col min="3594" max="3594" width="14.28515625" style="3" customWidth="1"/>
    <col min="3595" max="3595" width="0.7109375" style="3" customWidth="1"/>
    <col min="3596" max="3596" width="12.7109375" style="3" customWidth="1"/>
    <col min="3597" max="3597" width="9.28515625" style="3"/>
    <col min="3598" max="3598" width="12" style="3" customWidth="1"/>
    <col min="3599" max="3600" width="9.28515625" style="3"/>
    <col min="3601" max="3601" width="9.7109375" style="3" bestFit="1" customWidth="1"/>
    <col min="3602" max="3840" width="9.28515625" style="3"/>
    <col min="3841" max="3842" width="1.7109375" style="3" customWidth="1"/>
    <col min="3843" max="3843" width="30.42578125" style="3" customWidth="1"/>
    <col min="3844" max="3844" width="7.7109375" style="3" customWidth="1"/>
    <col min="3845" max="3845" width="0.7109375" style="3" customWidth="1"/>
    <col min="3846" max="3846" width="14.28515625" style="3" customWidth="1"/>
    <col min="3847" max="3847" width="0.7109375" style="3" customWidth="1"/>
    <col min="3848" max="3848" width="12.7109375" style="3" customWidth="1"/>
    <col min="3849" max="3849" width="0.7109375" style="3" customWidth="1"/>
    <col min="3850" max="3850" width="14.28515625" style="3" customWidth="1"/>
    <col min="3851" max="3851" width="0.7109375" style="3" customWidth="1"/>
    <col min="3852" max="3852" width="12.7109375" style="3" customWidth="1"/>
    <col min="3853" max="3853" width="9.28515625" style="3"/>
    <col min="3854" max="3854" width="12" style="3" customWidth="1"/>
    <col min="3855" max="3856" width="9.28515625" style="3"/>
    <col min="3857" max="3857" width="9.7109375" style="3" bestFit="1" customWidth="1"/>
    <col min="3858" max="4096" width="9.28515625" style="3"/>
    <col min="4097" max="4098" width="1.7109375" style="3" customWidth="1"/>
    <col min="4099" max="4099" width="30.42578125" style="3" customWidth="1"/>
    <col min="4100" max="4100" width="7.7109375" style="3" customWidth="1"/>
    <col min="4101" max="4101" width="0.7109375" style="3" customWidth="1"/>
    <col min="4102" max="4102" width="14.28515625" style="3" customWidth="1"/>
    <col min="4103" max="4103" width="0.7109375" style="3" customWidth="1"/>
    <col min="4104" max="4104" width="12.7109375" style="3" customWidth="1"/>
    <col min="4105" max="4105" width="0.7109375" style="3" customWidth="1"/>
    <col min="4106" max="4106" width="14.28515625" style="3" customWidth="1"/>
    <col min="4107" max="4107" width="0.7109375" style="3" customWidth="1"/>
    <col min="4108" max="4108" width="12.7109375" style="3" customWidth="1"/>
    <col min="4109" max="4109" width="9.28515625" style="3"/>
    <col min="4110" max="4110" width="12" style="3" customWidth="1"/>
    <col min="4111" max="4112" width="9.28515625" style="3"/>
    <col min="4113" max="4113" width="9.7109375" style="3" bestFit="1" customWidth="1"/>
    <col min="4114" max="4352" width="9.28515625" style="3"/>
    <col min="4353" max="4354" width="1.7109375" style="3" customWidth="1"/>
    <col min="4355" max="4355" width="30.42578125" style="3" customWidth="1"/>
    <col min="4356" max="4356" width="7.7109375" style="3" customWidth="1"/>
    <col min="4357" max="4357" width="0.7109375" style="3" customWidth="1"/>
    <col min="4358" max="4358" width="14.28515625" style="3" customWidth="1"/>
    <col min="4359" max="4359" width="0.7109375" style="3" customWidth="1"/>
    <col min="4360" max="4360" width="12.7109375" style="3" customWidth="1"/>
    <col min="4361" max="4361" width="0.7109375" style="3" customWidth="1"/>
    <col min="4362" max="4362" width="14.28515625" style="3" customWidth="1"/>
    <col min="4363" max="4363" width="0.7109375" style="3" customWidth="1"/>
    <col min="4364" max="4364" width="12.7109375" style="3" customWidth="1"/>
    <col min="4365" max="4365" width="9.28515625" style="3"/>
    <col min="4366" max="4366" width="12" style="3" customWidth="1"/>
    <col min="4367" max="4368" width="9.28515625" style="3"/>
    <col min="4369" max="4369" width="9.7109375" style="3" bestFit="1" customWidth="1"/>
    <col min="4370" max="4608" width="9.28515625" style="3"/>
    <col min="4609" max="4610" width="1.7109375" style="3" customWidth="1"/>
    <col min="4611" max="4611" width="30.42578125" style="3" customWidth="1"/>
    <col min="4612" max="4612" width="7.7109375" style="3" customWidth="1"/>
    <col min="4613" max="4613" width="0.7109375" style="3" customWidth="1"/>
    <col min="4614" max="4614" width="14.28515625" style="3" customWidth="1"/>
    <col min="4615" max="4615" width="0.7109375" style="3" customWidth="1"/>
    <col min="4616" max="4616" width="12.7109375" style="3" customWidth="1"/>
    <col min="4617" max="4617" width="0.7109375" style="3" customWidth="1"/>
    <col min="4618" max="4618" width="14.28515625" style="3" customWidth="1"/>
    <col min="4619" max="4619" width="0.7109375" style="3" customWidth="1"/>
    <col min="4620" max="4620" width="12.7109375" style="3" customWidth="1"/>
    <col min="4621" max="4621" width="9.28515625" style="3"/>
    <col min="4622" max="4622" width="12" style="3" customWidth="1"/>
    <col min="4623" max="4624" width="9.28515625" style="3"/>
    <col min="4625" max="4625" width="9.7109375" style="3" bestFit="1" customWidth="1"/>
    <col min="4626" max="4864" width="9.28515625" style="3"/>
    <col min="4865" max="4866" width="1.7109375" style="3" customWidth="1"/>
    <col min="4867" max="4867" width="30.42578125" style="3" customWidth="1"/>
    <col min="4868" max="4868" width="7.7109375" style="3" customWidth="1"/>
    <col min="4869" max="4869" width="0.7109375" style="3" customWidth="1"/>
    <col min="4870" max="4870" width="14.28515625" style="3" customWidth="1"/>
    <col min="4871" max="4871" width="0.7109375" style="3" customWidth="1"/>
    <col min="4872" max="4872" width="12.7109375" style="3" customWidth="1"/>
    <col min="4873" max="4873" width="0.7109375" style="3" customWidth="1"/>
    <col min="4874" max="4874" width="14.28515625" style="3" customWidth="1"/>
    <col min="4875" max="4875" width="0.7109375" style="3" customWidth="1"/>
    <col min="4876" max="4876" width="12.7109375" style="3" customWidth="1"/>
    <col min="4877" max="4877" width="9.28515625" style="3"/>
    <col min="4878" max="4878" width="12" style="3" customWidth="1"/>
    <col min="4879" max="4880" width="9.28515625" style="3"/>
    <col min="4881" max="4881" width="9.7109375" style="3" bestFit="1" customWidth="1"/>
    <col min="4882" max="5120" width="9.28515625" style="3"/>
    <col min="5121" max="5122" width="1.7109375" style="3" customWidth="1"/>
    <col min="5123" max="5123" width="30.42578125" style="3" customWidth="1"/>
    <col min="5124" max="5124" width="7.7109375" style="3" customWidth="1"/>
    <col min="5125" max="5125" width="0.7109375" style="3" customWidth="1"/>
    <col min="5126" max="5126" width="14.28515625" style="3" customWidth="1"/>
    <col min="5127" max="5127" width="0.7109375" style="3" customWidth="1"/>
    <col min="5128" max="5128" width="12.7109375" style="3" customWidth="1"/>
    <col min="5129" max="5129" width="0.7109375" style="3" customWidth="1"/>
    <col min="5130" max="5130" width="14.28515625" style="3" customWidth="1"/>
    <col min="5131" max="5131" width="0.7109375" style="3" customWidth="1"/>
    <col min="5132" max="5132" width="12.7109375" style="3" customWidth="1"/>
    <col min="5133" max="5133" width="9.28515625" style="3"/>
    <col min="5134" max="5134" width="12" style="3" customWidth="1"/>
    <col min="5135" max="5136" width="9.28515625" style="3"/>
    <col min="5137" max="5137" width="9.7109375" style="3" bestFit="1" customWidth="1"/>
    <col min="5138" max="5376" width="9.28515625" style="3"/>
    <col min="5377" max="5378" width="1.7109375" style="3" customWidth="1"/>
    <col min="5379" max="5379" width="30.42578125" style="3" customWidth="1"/>
    <col min="5380" max="5380" width="7.7109375" style="3" customWidth="1"/>
    <col min="5381" max="5381" width="0.7109375" style="3" customWidth="1"/>
    <col min="5382" max="5382" width="14.28515625" style="3" customWidth="1"/>
    <col min="5383" max="5383" width="0.7109375" style="3" customWidth="1"/>
    <col min="5384" max="5384" width="12.7109375" style="3" customWidth="1"/>
    <col min="5385" max="5385" width="0.7109375" style="3" customWidth="1"/>
    <col min="5386" max="5386" width="14.28515625" style="3" customWidth="1"/>
    <col min="5387" max="5387" width="0.7109375" style="3" customWidth="1"/>
    <col min="5388" max="5388" width="12.7109375" style="3" customWidth="1"/>
    <col min="5389" max="5389" width="9.28515625" style="3"/>
    <col min="5390" max="5390" width="12" style="3" customWidth="1"/>
    <col min="5391" max="5392" width="9.28515625" style="3"/>
    <col min="5393" max="5393" width="9.7109375" style="3" bestFit="1" customWidth="1"/>
    <col min="5394" max="5632" width="9.28515625" style="3"/>
    <col min="5633" max="5634" width="1.7109375" style="3" customWidth="1"/>
    <col min="5635" max="5635" width="30.42578125" style="3" customWidth="1"/>
    <col min="5636" max="5636" width="7.7109375" style="3" customWidth="1"/>
    <col min="5637" max="5637" width="0.7109375" style="3" customWidth="1"/>
    <col min="5638" max="5638" width="14.28515625" style="3" customWidth="1"/>
    <col min="5639" max="5639" width="0.7109375" style="3" customWidth="1"/>
    <col min="5640" max="5640" width="12.7109375" style="3" customWidth="1"/>
    <col min="5641" max="5641" width="0.7109375" style="3" customWidth="1"/>
    <col min="5642" max="5642" width="14.28515625" style="3" customWidth="1"/>
    <col min="5643" max="5643" width="0.7109375" style="3" customWidth="1"/>
    <col min="5644" max="5644" width="12.7109375" style="3" customWidth="1"/>
    <col min="5645" max="5645" width="9.28515625" style="3"/>
    <col min="5646" max="5646" width="12" style="3" customWidth="1"/>
    <col min="5647" max="5648" width="9.28515625" style="3"/>
    <col min="5649" max="5649" width="9.7109375" style="3" bestFit="1" customWidth="1"/>
    <col min="5650" max="5888" width="9.28515625" style="3"/>
    <col min="5889" max="5890" width="1.7109375" style="3" customWidth="1"/>
    <col min="5891" max="5891" width="30.42578125" style="3" customWidth="1"/>
    <col min="5892" max="5892" width="7.7109375" style="3" customWidth="1"/>
    <col min="5893" max="5893" width="0.7109375" style="3" customWidth="1"/>
    <col min="5894" max="5894" width="14.28515625" style="3" customWidth="1"/>
    <col min="5895" max="5895" width="0.7109375" style="3" customWidth="1"/>
    <col min="5896" max="5896" width="12.7109375" style="3" customWidth="1"/>
    <col min="5897" max="5897" width="0.7109375" style="3" customWidth="1"/>
    <col min="5898" max="5898" width="14.28515625" style="3" customWidth="1"/>
    <col min="5899" max="5899" width="0.7109375" style="3" customWidth="1"/>
    <col min="5900" max="5900" width="12.7109375" style="3" customWidth="1"/>
    <col min="5901" max="5901" width="9.28515625" style="3"/>
    <col min="5902" max="5902" width="12" style="3" customWidth="1"/>
    <col min="5903" max="5904" width="9.28515625" style="3"/>
    <col min="5905" max="5905" width="9.7109375" style="3" bestFit="1" customWidth="1"/>
    <col min="5906" max="6144" width="9.28515625" style="3"/>
    <col min="6145" max="6146" width="1.7109375" style="3" customWidth="1"/>
    <col min="6147" max="6147" width="30.42578125" style="3" customWidth="1"/>
    <col min="6148" max="6148" width="7.7109375" style="3" customWidth="1"/>
    <col min="6149" max="6149" width="0.7109375" style="3" customWidth="1"/>
    <col min="6150" max="6150" width="14.28515625" style="3" customWidth="1"/>
    <col min="6151" max="6151" width="0.7109375" style="3" customWidth="1"/>
    <col min="6152" max="6152" width="12.7109375" style="3" customWidth="1"/>
    <col min="6153" max="6153" width="0.7109375" style="3" customWidth="1"/>
    <col min="6154" max="6154" width="14.28515625" style="3" customWidth="1"/>
    <col min="6155" max="6155" width="0.7109375" style="3" customWidth="1"/>
    <col min="6156" max="6156" width="12.7109375" style="3" customWidth="1"/>
    <col min="6157" max="6157" width="9.28515625" style="3"/>
    <col min="6158" max="6158" width="12" style="3" customWidth="1"/>
    <col min="6159" max="6160" width="9.28515625" style="3"/>
    <col min="6161" max="6161" width="9.7109375" style="3" bestFit="1" customWidth="1"/>
    <col min="6162" max="6400" width="9.28515625" style="3"/>
    <col min="6401" max="6402" width="1.7109375" style="3" customWidth="1"/>
    <col min="6403" max="6403" width="30.42578125" style="3" customWidth="1"/>
    <col min="6404" max="6404" width="7.7109375" style="3" customWidth="1"/>
    <col min="6405" max="6405" width="0.7109375" style="3" customWidth="1"/>
    <col min="6406" max="6406" width="14.28515625" style="3" customWidth="1"/>
    <col min="6407" max="6407" width="0.7109375" style="3" customWidth="1"/>
    <col min="6408" max="6408" width="12.7109375" style="3" customWidth="1"/>
    <col min="6409" max="6409" width="0.7109375" style="3" customWidth="1"/>
    <col min="6410" max="6410" width="14.28515625" style="3" customWidth="1"/>
    <col min="6411" max="6411" width="0.7109375" style="3" customWidth="1"/>
    <col min="6412" max="6412" width="12.7109375" style="3" customWidth="1"/>
    <col min="6413" max="6413" width="9.28515625" style="3"/>
    <col min="6414" max="6414" width="12" style="3" customWidth="1"/>
    <col min="6415" max="6416" width="9.28515625" style="3"/>
    <col min="6417" max="6417" width="9.7109375" style="3" bestFit="1" customWidth="1"/>
    <col min="6418" max="6656" width="9.28515625" style="3"/>
    <col min="6657" max="6658" width="1.7109375" style="3" customWidth="1"/>
    <col min="6659" max="6659" width="30.42578125" style="3" customWidth="1"/>
    <col min="6660" max="6660" width="7.7109375" style="3" customWidth="1"/>
    <col min="6661" max="6661" width="0.7109375" style="3" customWidth="1"/>
    <col min="6662" max="6662" width="14.28515625" style="3" customWidth="1"/>
    <col min="6663" max="6663" width="0.7109375" style="3" customWidth="1"/>
    <col min="6664" max="6664" width="12.7109375" style="3" customWidth="1"/>
    <col min="6665" max="6665" width="0.7109375" style="3" customWidth="1"/>
    <col min="6666" max="6666" width="14.28515625" style="3" customWidth="1"/>
    <col min="6667" max="6667" width="0.7109375" style="3" customWidth="1"/>
    <col min="6668" max="6668" width="12.7109375" style="3" customWidth="1"/>
    <col min="6669" max="6669" width="9.28515625" style="3"/>
    <col min="6670" max="6670" width="12" style="3" customWidth="1"/>
    <col min="6671" max="6672" width="9.28515625" style="3"/>
    <col min="6673" max="6673" width="9.7109375" style="3" bestFit="1" customWidth="1"/>
    <col min="6674" max="6912" width="9.28515625" style="3"/>
    <col min="6913" max="6914" width="1.7109375" style="3" customWidth="1"/>
    <col min="6915" max="6915" width="30.42578125" style="3" customWidth="1"/>
    <col min="6916" max="6916" width="7.7109375" style="3" customWidth="1"/>
    <col min="6917" max="6917" width="0.7109375" style="3" customWidth="1"/>
    <col min="6918" max="6918" width="14.28515625" style="3" customWidth="1"/>
    <col min="6919" max="6919" width="0.7109375" style="3" customWidth="1"/>
    <col min="6920" max="6920" width="12.7109375" style="3" customWidth="1"/>
    <col min="6921" max="6921" width="0.7109375" style="3" customWidth="1"/>
    <col min="6922" max="6922" width="14.28515625" style="3" customWidth="1"/>
    <col min="6923" max="6923" width="0.7109375" style="3" customWidth="1"/>
    <col min="6924" max="6924" width="12.7109375" style="3" customWidth="1"/>
    <col min="6925" max="6925" width="9.28515625" style="3"/>
    <col min="6926" max="6926" width="12" style="3" customWidth="1"/>
    <col min="6927" max="6928" width="9.28515625" style="3"/>
    <col min="6929" max="6929" width="9.7109375" style="3" bestFit="1" customWidth="1"/>
    <col min="6930" max="7168" width="9.28515625" style="3"/>
    <col min="7169" max="7170" width="1.7109375" style="3" customWidth="1"/>
    <col min="7171" max="7171" width="30.42578125" style="3" customWidth="1"/>
    <col min="7172" max="7172" width="7.7109375" style="3" customWidth="1"/>
    <col min="7173" max="7173" width="0.7109375" style="3" customWidth="1"/>
    <col min="7174" max="7174" width="14.28515625" style="3" customWidth="1"/>
    <col min="7175" max="7175" width="0.7109375" style="3" customWidth="1"/>
    <col min="7176" max="7176" width="12.7109375" style="3" customWidth="1"/>
    <col min="7177" max="7177" width="0.7109375" style="3" customWidth="1"/>
    <col min="7178" max="7178" width="14.28515625" style="3" customWidth="1"/>
    <col min="7179" max="7179" width="0.7109375" style="3" customWidth="1"/>
    <col min="7180" max="7180" width="12.7109375" style="3" customWidth="1"/>
    <col min="7181" max="7181" width="9.28515625" style="3"/>
    <col min="7182" max="7182" width="12" style="3" customWidth="1"/>
    <col min="7183" max="7184" width="9.28515625" style="3"/>
    <col min="7185" max="7185" width="9.7109375" style="3" bestFit="1" customWidth="1"/>
    <col min="7186" max="7424" width="9.28515625" style="3"/>
    <col min="7425" max="7426" width="1.7109375" style="3" customWidth="1"/>
    <col min="7427" max="7427" width="30.42578125" style="3" customWidth="1"/>
    <col min="7428" max="7428" width="7.7109375" style="3" customWidth="1"/>
    <col min="7429" max="7429" width="0.7109375" style="3" customWidth="1"/>
    <col min="7430" max="7430" width="14.28515625" style="3" customWidth="1"/>
    <col min="7431" max="7431" width="0.7109375" style="3" customWidth="1"/>
    <col min="7432" max="7432" width="12.7109375" style="3" customWidth="1"/>
    <col min="7433" max="7433" width="0.7109375" style="3" customWidth="1"/>
    <col min="7434" max="7434" width="14.28515625" style="3" customWidth="1"/>
    <col min="7435" max="7435" width="0.7109375" style="3" customWidth="1"/>
    <col min="7436" max="7436" width="12.7109375" style="3" customWidth="1"/>
    <col min="7437" max="7437" width="9.28515625" style="3"/>
    <col min="7438" max="7438" width="12" style="3" customWidth="1"/>
    <col min="7439" max="7440" width="9.28515625" style="3"/>
    <col min="7441" max="7441" width="9.7109375" style="3" bestFit="1" customWidth="1"/>
    <col min="7442" max="7680" width="9.28515625" style="3"/>
    <col min="7681" max="7682" width="1.7109375" style="3" customWidth="1"/>
    <col min="7683" max="7683" width="30.42578125" style="3" customWidth="1"/>
    <col min="7684" max="7684" width="7.7109375" style="3" customWidth="1"/>
    <col min="7685" max="7685" width="0.7109375" style="3" customWidth="1"/>
    <col min="7686" max="7686" width="14.28515625" style="3" customWidth="1"/>
    <col min="7687" max="7687" width="0.7109375" style="3" customWidth="1"/>
    <col min="7688" max="7688" width="12.7109375" style="3" customWidth="1"/>
    <col min="7689" max="7689" width="0.7109375" style="3" customWidth="1"/>
    <col min="7690" max="7690" width="14.28515625" style="3" customWidth="1"/>
    <col min="7691" max="7691" width="0.7109375" style="3" customWidth="1"/>
    <col min="7692" max="7692" width="12.7109375" style="3" customWidth="1"/>
    <col min="7693" max="7693" width="9.28515625" style="3"/>
    <col min="7694" max="7694" width="12" style="3" customWidth="1"/>
    <col min="7695" max="7696" width="9.28515625" style="3"/>
    <col min="7697" max="7697" width="9.7109375" style="3" bestFit="1" customWidth="1"/>
    <col min="7698" max="7936" width="9.28515625" style="3"/>
    <col min="7937" max="7938" width="1.7109375" style="3" customWidth="1"/>
    <col min="7939" max="7939" width="30.42578125" style="3" customWidth="1"/>
    <col min="7940" max="7940" width="7.7109375" style="3" customWidth="1"/>
    <col min="7941" max="7941" width="0.7109375" style="3" customWidth="1"/>
    <col min="7942" max="7942" width="14.28515625" style="3" customWidth="1"/>
    <col min="7943" max="7943" width="0.7109375" style="3" customWidth="1"/>
    <col min="7944" max="7944" width="12.7109375" style="3" customWidth="1"/>
    <col min="7945" max="7945" width="0.7109375" style="3" customWidth="1"/>
    <col min="7946" max="7946" width="14.28515625" style="3" customWidth="1"/>
    <col min="7947" max="7947" width="0.7109375" style="3" customWidth="1"/>
    <col min="7948" max="7948" width="12.7109375" style="3" customWidth="1"/>
    <col min="7949" max="7949" width="9.28515625" style="3"/>
    <col min="7950" max="7950" width="12" style="3" customWidth="1"/>
    <col min="7951" max="7952" width="9.28515625" style="3"/>
    <col min="7953" max="7953" width="9.7109375" style="3" bestFit="1" customWidth="1"/>
    <col min="7954" max="8192" width="9.28515625" style="3"/>
    <col min="8193" max="8194" width="1.7109375" style="3" customWidth="1"/>
    <col min="8195" max="8195" width="30.42578125" style="3" customWidth="1"/>
    <col min="8196" max="8196" width="7.7109375" style="3" customWidth="1"/>
    <col min="8197" max="8197" width="0.7109375" style="3" customWidth="1"/>
    <col min="8198" max="8198" width="14.28515625" style="3" customWidth="1"/>
    <col min="8199" max="8199" width="0.7109375" style="3" customWidth="1"/>
    <col min="8200" max="8200" width="12.7109375" style="3" customWidth="1"/>
    <col min="8201" max="8201" width="0.7109375" style="3" customWidth="1"/>
    <col min="8202" max="8202" width="14.28515625" style="3" customWidth="1"/>
    <col min="8203" max="8203" width="0.7109375" style="3" customWidth="1"/>
    <col min="8204" max="8204" width="12.7109375" style="3" customWidth="1"/>
    <col min="8205" max="8205" width="9.28515625" style="3"/>
    <col min="8206" max="8206" width="12" style="3" customWidth="1"/>
    <col min="8207" max="8208" width="9.28515625" style="3"/>
    <col min="8209" max="8209" width="9.7109375" style="3" bestFit="1" customWidth="1"/>
    <col min="8210" max="8448" width="9.28515625" style="3"/>
    <col min="8449" max="8450" width="1.7109375" style="3" customWidth="1"/>
    <col min="8451" max="8451" width="30.42578125" style="3" customWidth="1"/>
    <col min="8452" max="8452" width="7.7109375" style="3" customWidth="1"/>
    <col min="8453" max="8453" width="0.7109375" style="3" customWidth="1"/>
    <col min="8454" max="8454" width="14.28515625" style="3" customWidth="1"/>
    <col min="8455" max="8455" width="0.7109375" style="3" customWidth="1"/>
    <col min="8456" max="8456" width="12.7109375" style="3" customWidth="1"/>
    <col min="8457" max="8457" width="0.7109375" style="3" customWidth="1"/>
    <col min="8458" max="8458" width="14.28515625" style="3" customWidth="1"/>
    <col min="8459" max="8459" width="0.7109375" style="3" customWidth="1"/>
    <col min="8460" max="8460" width="12.7109375" style="3" customWidth="1"/>
    <col min="8461" max="8461" width="9.28515625" style="3"/>
    <col min="8462" max="8462" width="12" style="3" customWidth="1"/>
    <col min="8463" max="8464" width="9.28515625" style="3"/>
    <col min="8465" max="8465" width="9.7109375" style="3" bestFit="1" customWidth="1"/>
    <col min="8466" max="8704" width="9.28515625" style="3"/>
    <col min="8705" max="8706" width="1.7109375" style="3" customWidth="1"/>
    <col min="8707" max="8707" width="30.42578125" style="3" customWidth="1"/>
    <col min="8708" max="8708" width="7.7109375" style="3" customWidth="1"/>
    <col min="8709" max="8709" width="0.7109375" style="3" customWidth="1"/>
    <col min="8710" max="8710" width="14.28515625" style="3" customWidth="1"/>
    <col min="8711" max="8711" width="0.7109375" style="3" customWidth="1"/>
    <col min="8712" max="8712" width="12.7109375" style="3" customWidth="1"/>
    <col min="8713" max="8713" width="0.7109375" style="3" customWidth="1"/>
    <col min="8714" max="8714" width="14.28515625" style="3" customWidth="1"/>
    <col min="8715" max="8715" width="0.7109375" style="3" customWidth="1"/>
    <col min="8716" max="8716" width="12.7109375" style="3" customWidth="1"/>
    <col min="8717" max="8717" width="9.28515625" style="3"/>
    <col min="8718" max="8718" width="12" style="3" customWidth="1"/>
    <col min="8719" max="8720" width="9.28515625" style="3"/>
    <col min="8721" max="8721" width="9.7109375" style="3" bestFit="1" customWidth="1"/>
    <col min="8722" max="8960" width="9.28515625" style="3"/>
    <col min="8961" max="8962" width="1.7109375" style="3" customWidth="1"/>
    <col min="8963" max="8963" width="30.42578125" style="3" customWidth="1"/>
    <col min="8964" max="8964" width="7.7109375" style="3" customWidth="1"/>
    <col min="8965" max="8965" width="0.7109375" style="3" customWidth="1"/>
    <col min="8966" max="8966" width="14.28515625" style="3" customWidth="1"/>
    <col min="8967" max="8967" width="0.7109375" style="3" customWidth="1"/>
    <col min="8968" max="8968" width="12.7109375" style="3" customWidth="1"/>
    <col min="8969" max="8969" width="0.7109375" style="3" customWidth="1"/>
    <col min="8970" max="8970" width="14.28515625" style="3" customWidth="1"/>
    <col min="8971" max="8971" width="0.7109375" style="3" customWidth="1"/>
    <col min="8972" max="8972" width="12.7109375" style="3" customWidth="1"/>
    <col min="8973" max="8973" width="9.28515625" style="3"/>
    <col min="8974" max="8974" width="12" style="3" customWidth="1"/>
    <col min="8975" max="8976" width="9.28515625" style="3"/>
    <col min="8977" max="8977" width="9.7109375" style="3" bestFit="1" customWidth="1"/>
    <col min="8978" max="9216" width="9.28515625" style="3"/>
    <col min="9217" max="9218" width="1.7109375" style="3" customWidth="1"/>
    <col min="9219" max="9219" width="30.42578125" style="3" customWidth="1"/>
    <col min="9220" max="9220" width="7.7109375" style="3" customWidth="1"/>
    <col min="9221" max="9221" width="0.7109375" style="3" customWidth="1"/>
    <col min="9222" max="9222" width="14.28515625" style="3" customWidth="1"/>
    <col min="9223" max="9223" width="0.7109375" style="3" customWidth="1"/>
    <col min="9224" max="9224" width="12.7109375" style="3" customWidth="1"/>
    <col min="9225" max="9225" width="0.7109375" style="3" customWidth="1"/>
    <col min="9226" max="9226" width="14.28515625" style="3" customWidth="1"/>
    <col min="9227" max="9227" width="0.7109375" style="3" customWidth="1"/>
    <col min="9228" max="9228" width="12.7109375" style="3" customWidth="1"/>
    <col min="9229" max="9229" width="9.28515625" style="3"/>
    <col min="9230" max="9230" width="12" style="3" customWidth="1"/>
    <col min="9231" max="9232" width="9.28515625" style="3"/>
    <col min="9233" max="9233" width="9.7109375" style="3" bestFit="1" customWidth="1"/>
    <col min="9234" max="9472" width="9.28515625" style="3"/>
    <col min="9473" max="9474" width="1.7109375" style="3" customWidth="1"/>
    <col min="9475" max="9475" width="30.42578125" style="3" customWidth="1"/>
    <col min="9476" max="9476" width="7.7109375" style="3" customWidth="1"/>
    <col min="9477" max="9477" width="0.7109375" style="3" customWidth="1"/>
    <col min="9478" max="9478" width="14.28515625" style="3" customWidth="1"/>
    <col min="9479" max="9479" width="0.7109375" style="3" customWidth="1"/>
    <col min="9480" max="9480" width="12.7109375" style="3" customWidth="1"/>
    <col min="9481" max="9481" width="0.7109375" style="3" customWidth="1"/>
    <col min="9482" max="9482" width="14.28515625" style="3" customWidth="1"/>
    <col min="9483" max="9483" width="0.7109375" style="3" customWidth="1"/>
    <col min="9484" max="9484" width="12.7109375" style="3" customWidth="1"/>
    <col min="9485" max="9485" width="9.28515625" style="3"/>
    <col min="9486" max="9486" width="12" style="3" customWidth="1"/>
    <col min="9487" max="9488" width="9.28515625" style="3"/>
    <col min="9489" max="9489" width="9.7109375" style="3" bestFit="1" customWidth="1"/>
    <col min="9490" max="9728" width="9.28515625" style="3"/>
    <col min="9729" max="9730" width="1.7109375" style="3" customWidth="1"/>
    <col min="9731" max="9731" width="30.42578125" style="3" customWidth="1"/>
    <col min="9732" max="9732" width="7.7109375" style="3" customWidth="1"/>
    <col min="9733" max="9733" width="0.7109375" style="3" customWidth="1"/>
    <col min="9734" max="9734" width="14.28515625" style="3" customWidth="1"/>
    <col min="9735" max="9735" width="0.7109375" style="3" customWidth="1"/>
    <col min="9736" max="9736" width="12.7109375" style="3" customWidth="1"/>
    <col min="9737" max="9737" width="0.7109375" style="3" customWidth="1"/>
    <col min="9738" max="9738" width="14.28515625" style="3" customWidth="1"/>
    <col min="9739" max="9739" width="0.7109375" style="3" customWidth="1"/>
    <col min="9740" max="9740" width="12.7109375" style="3" customWidth="1"/>
    <col min="9741" max="9741" width="9.28515625" style="3"/>
    <col min="9742" max="9742" width="12" style="3" customWidth="1"/>
    <col min="9743" max="9744" width="9.28515625" style="3"/>
    <col min="9745" max="9745" width="9.7109375" style="3" bestFit="1" customWidth="1"/>
    <col min="9746" max="9984" width="9.28515625" style="3"/>
    <col min="9985" max="9986" width="1.7109375" style="3" customWidth="1"/>
    <col min="9987" max="9987" width="30.42578125" style="3" customWidth="1"/>
    <col min="9988" max="9988" width="7.7109375" style="3" customWidth="1"/>
    <col min="9989" max="9989" width="0.7109375" style="3" customWidth="1"/>
    <col min="9990" max="9990" width="14.28515625" style="3" customWidth="1"/>
    <col min="9991" max="9991" width="0.7109375" style="3" customWidth="1"/>
    <col min="9992" max="9992" width="12.7109375" style="3" customWidth="1"/>
    <col min="9993" max="9993" width="0.7109375" style="3" customWidth="1"/>
    <col min="9994" max="9994" width="14.28515625" style="3" customWidth="1"/>
    <col min="9995" max="9995" width="0.7109375" style="3" customWidth="1"/>
    <col min="9996" max="9996" width="12.7109375" style="3" customWidth="1"/>
    <col min="9997" max="9997" width="9.28515625" style="3"/>
    <col min="9998" max="9998" width="12" style="3" customWidth="1"/>
    <col min="9999" max="10000" width="9.28515625" style="3"/>
    <col min="10001" max="10001" width="9.7109375" style="3" bestFit="1" customWidth="1"/>
    <col min="10002" max="10240" width="9.28515625" style="3"/>
    <col min="10241" max="10242" width="1.7109375" style="3" customWidth="1"/>
    <col min="10243" max="10243" width="30.42578125" style="3" customWidth="1"/>
    <col min="10244" max="10244" width="7.7109375" style="3" customWidth="1"/>
    <col min="10245" max="10245" width="0.7109375" style="3" customWidth="1"/>
    <col min="10246" max="10246" width="14.28515625" style="3" customWidth="1"/>
    <col min="10247" max="10247" width="0.7109375" style="3" customWidth="1"/>
    <col min="10248" max="10248" width="12.7109375" style="3" customWidth="1"/>
    <col min="10249" max="10249" width="0.7109375" style="3" customWidth="1"/>
    <col min="10250" max="10250" width="14.28515625" style="3" customWidth="1"/>
    <col min="10251" max="10251" width="0.7109375" style="3" customWidth="1"/>
    <col min="10252" max="10252" width="12.7109375" style="3" customWidth="1"/>
    <col min="10253" max="10253" width="9.28515625" style="3"/>
    <col min="10254" max="10254" width="12" style="3" customWidth="1"/>
    <col min="10255" max="10256" width="9.28515625" style="3"/>
    <col min="10257" max="10257" width="9.7109375" style="3" bestFit="1" customWidth="1"/>
    <col min="10258" max="10496" width="9.28515625" style="3"/>
    <col min="10497" max="10498" width="1.7109375" style="3" customWidth="1"/>
    <col min="10499" max="10499" width="30.42578125" style="3" customWidth="1"/>
    <col min="10500" max="10500" width="7.7109375" style="3" customWidth="1"/>
    <col min="10501" max="10501" width="0.7109375" style="3" customWidth="1"/>
    <col min="10502" max="10502" width="14.28515625" style="3" customWidth="1"/>
    <col min="10503" max="10503" width="0.7109375" style="3" customWidth="1"/>
    <col min="10504" max="10504" width="12.7109375" style="3" customWidth="1"/>
    <col min="10505" max="10505" width="0.7109375" style="3" customWidth="1"/>
    <col min="10506" max="10506" width="14.28515625" style="3" customWidth="1"/>
    <col min="10507" max="10507" width="0.7109375" style="3" customWidth="1"/>
    <col min="10508" max="10508" width="12.7109375" style="3" customWidth="1"/>
    <col min="10509" max="10509" width="9.28515625" style="3"/>
    <col min="10510" max="10510" width="12" style="3" customWidth="1"/>
    <col min="10511" max="10512" width="9.28515625" style="3"/>
    <col min="10513" max="10513" width="9.7109375" style="3" bestFit="1" customWidth="1"/>
    <col min="10514" max="10752" width="9.28515625" style="3"/>
    <col min="10753" max="10754" width="1.7109375" style="3" customWidth="1"/>
    <col min="10755" max="10755" width="30.42578125" style="3" customWidth="1"/>
    <col min="10756" max="10756" width="7.7109375" style="3" customWidth="1"/>
    <col min="10757" max="10757" width="0.7109375" style="3" customWidth="1"/>
    <col min="10758" max="10758" width="14.28515625" style="3" customWidth="1"/>
    <col min="10759" max="10759" width="0.7109375" style="3" customWidth="1"/>
    <col min="10760" max="10760" width="12.7109375" style="3" customWidth="1"/>
    <col min="10761" max="10761" width="0.7109375" style="3" customWidth="1"/>
    <col min="10762" max="10762" width="14.28515625" style="3" customWidth="1"/>
    <col min="10763" max="10763" width="0.7109375" style="3" customWidth="1"/>
    <col min="10764" max="10764" width="12.7109375" style="3" customWidth="1"/>
    <col min="10765" max="10765" width="9.28515625" style="3"/>
    <col min="10766" max="10766" width="12" style="3" customWidth="1"/>
    <col min="10767" max="10768" width="9.28515625" style="3"/>
    <col min="10769" max="10769" width="9.7109375" style="3" bestFit="1" customWidth="1"/>
    <col min="10770" max="11008" width="9.28515625" style="3"/>
    <col min="11009" max="11010" width="1.7109375" style="3" customWidth="1"/>
    <col min="11011" max="11011" width="30.42578125" style="3" customWidth="1"/>
    <col min="11012" max="11012" width="7.7109375" style="3" customWidth="1"/>
    <col min="11013" max="11013" width="0.7109375" style="3" customWidth="1"/>
    <col min="11014" max="11014" width="14.28515625" style="3" customWidth="1"/>
    <col min="11015" max="11015" width="0.7109375" style="3" customWidth="1"/>
    <col min="11016" max="11016" width="12.7109375" style="3" customWidth="1"/>
    <col min="11017" max="11017" width="0.7109375" style="3" customWidth="1"/>
    <col min="11018" max="11018" width="14.28515625" style="3" customWidth="1"/>
    <col min="11019" max="11019" width="0.7109375" style="3" customWidth="1"/>
    <col min="11020" max="11020" width="12.7109375" style="3" customWidth="1"/>
    <col min="11021" max="11021" width="9.28515625" style="3"/>
    <col min="11022" max="11022" width="12" style="3" customWidth="1"/>
    <col min="11023" max="11024" width="9.28515625" style="3"/>
    <col min="11025" max="11025" width="9.7109375" style="3" bestFit="1" customWidth="1"/>
    <col min="11026" max="11264" width="9.28515625" style="3"/>
    <col min="11265" max="11266" width="1.7109375" style="3" customWidth="1"/>
    <col min="11267" max="11267" width="30.42578125" style="3" customWidth="1"/>
    <col min="11268" max="11268" width="7.7109375" style="3" customWidth="1"/>
    <col min="11269" max="11269" width="0.7109375" style="3" customWidth="1"/>
    <col min="11270" max="11270" width="14.28515625" style="3" customWidth="1"/>
    <col min="11271" max="11271" width="0.7109375" style="3" customWidth="1"/>
    <col min="11272" max="11272" width="12.7109375" style="3" customWidth="1"/>
    <col min="11273" max="11273" width="0.7109375" style="3" customWidth="1"/>
    <col min="11274" max="11274" width="14.28515625" style="3" customWidth="1"/>
    <col min="11275" max="11275" width="0.7109375" style="3" customWidth="1"/>
    <col min="11276" max="11276" width="12.7109375" style="3" customWidth="1"/>
    <col min="11277" max="11277" width="9.28515625" style="3"/>
    <col min="11278" max="11278" width="12" style="3" customWidth="1"/>
    <col min="11279" max="11280" width="9.28515625" style="3"/>
    <col min="11281" max="11281" width="9.7109375" style="3" bestFit="1" customWidth="1"/>
    <col min="11282" max="11520" width="9.28515625" style="3"/>
    <col min="11521" max="11522" width="1.7109375" style="3" customWidth="1"/>
    <col min="11523" max="11523" width="30.42578125" style="3" customWidth="1"/>
    <col min="11524" max="11524" width="7.7109375" style="3" customWidth="1"/>
    <col min="11525" max="11525" width="0.7109375" style="3" customWidth="1"/>
    <col min="11526" max="11526" width="14.28515625" style="3" customWidth="1"/>
    <col min="11527" max="11527" width="0.7109375" style="3" customWidth="1"/>
    <col min="11528" max="11528" width="12.7109375" style="3" customWidth="1"/>
    <col min="11529" max="11529" width="0.7109375" style="3" customWidth="1"/>
    <col min="11530" max="11530" width="14.28515625" style="3" customWidth="1"/>
    <col min="11531" max="11531" width="0.7109375" style="3" customWidth="1"/>
    <col min="11532" max="11532" width="12.7109375" style="3" customWidth="1"/>
    <col min="11533" max="11533" width="9.28515625" style="3"/>
    <col min="11534" max="11534" width="12" style="3" customWidth="1"/>
    <col min="11535" max="11536" width="9.28515625" style="3"/>
    <col min="11537" max="11537" width="9.7109375" style="3" bestFit="1" customWidth="1"/>
    <col min="11538" max="11776" width="9.28515625" style="3"/>
    <col min="11777" max="11778" width="1.7109375" style="3" customWidth="1"/>
    <col min="11779" max="11779" width="30.42578125" style="3" customWidth="1"/>
    <col min="11780" max="11780" width="7.7109375" style="3" customWidth="1"/>
    <col min="11781" max="11781" width="0.7109375" style="3" customWidth="1"/>
    <col min="11782" max="11782" width="14.28515625" style="3" customWidth="1"/>
    <col min="11783" max="11783" width="0.7109375" style="3" customWidth="1"/>
    <col min="11784" max="11784" width="12.7109375" style="3" customWidth="1"/>
    <col min="11785" max="11785" width="0.7109375" style="3" customWidth="1"/>
    <col min="11786" max="11786" width="14.28515625" style="3" customWidth="1"/>
    <col min="11787" max="11787" width="0.7109375" style="3" customWidth="1"/>
    <col min="11788" max="11788" width="12.7109375" style="3" customWidth="1"/>
    <col min="11789" max="11789" width="9.28515625" style="3"/>
    <col min="11790" max="11790" width="12" style="3" customWidth="1"/>
    <col min="11791" max="11792" width="9.28515625" style="3"/>
    <col min="11793" max="11793" width="9.7109375" style="3" bestFit="1" customWidth="1"/>
    <col min="11794" max="12032" width="9.28515625" style="3"/>
    <col min="12033" max="12034" width="1.7109375" style="3" customWidth="1"/>
    <col min="12035" max="12035" width="30.42578125" style="3" customWidth="1"/>
    <col min="12036" max="12036" width="7.7109375" style="3" customWidth="1"/>
    <col min="12037" max="12037" width="0.7109375" style="3" customWidth="1"/>
    <col min="12038" max="12038" width="14.28515625" style="3" customWidth="1"/>
    <col min="12039" max="12039" width="0.7109375" style="3" customWidth="1"/>
    <col min="12040" max="12040" width="12.7109375" style="3" customWidth="1"/>
    <col min="12041" max="12041" width="0.7109375" style="3" customWidth="1"/>
    <col min="12042" max="12042" width="14.28515625" style="3" customWidth="1"/>
    <col min="12043" max="12043" width="0.7109375" style="3" customWidth="1"/>
    <col min="12044" max="12044" width="12.7109375" style="3" customWidth="1"/>
    <col min="12045" max="12045" width="9.28515625" style="3"/>
    <col min="12046" max="12046" width="12" style="3" customWidth="1"/>
    <col min="12047" max="12048" width="9.28515625" style="3"/>
    <col min="12049" max="12049" width="9.7109375" style="3" bestFit="1" customWidth="1"/>
    <col min="12050" max="12288" width="9.28515625" style="3"/>
    <col min="12289" max="12290" width="1.7109375" style="3" customWidth="1"/>
    <col min="12291" max="12291" width="30.42578125" style="3" customWidth="1"/>
    <col min="12292" max="12292" width="7.7109375" style="3" customWidth="1"/>
    <col min="12293" max="12293" width="0.7109375" style="3" customWidth="1"/>
    <col min="12294" max="12294" width="14.28515625" style="3" customWidth="1"/>
    <col min="12295" max="12295" width="0.7109375" style="3" customWidth="1"/>
    <col min="12296" max="12296" width="12.7109375" style="3" customWidth="1"/>
    <col min="12297" max="12297" width="0.7109375" style="3" customWidth="1"/>
    <col min="12298" max="12298" width="14.28515625" style="3" customWidth="1"/>
    <col min="12299" max="12299" width="0.7109375" style="3" customWidth="1"/>
    <col min="12300" max="12300" width="12.7109375" style="3" customWidth="1"/>
    <col min="12301" max="12301" width="9.28515625" style="3"/>
    <col min="12302" max="12302" width="12" style="3" customWidth="1"/>
    <col min="12303" max="12304" width="9.28515625" style="3"/>
    <col min="12305" max="12305" width="9.7109375" style="3" bestFit="1" customWidth="1"/>
    <col min="12306" max="12544" width="9.28515625" style="3"/>
    <col min="12545" max="12546" width="1.7109375" style="3" customWidth="1"/>
    <col min="12547" max="12547" width="30.42578125" style="3" customWidth="1"/>
    <col min="12548" max="12548" width="7.7109375" style="3" customWidth="1"/>
    <col min="12549" max="12549" width="0.7109375" style="3" customWidth="1"/>
    <col min="12550" max="12550" width="14.28515625" style="3" customWidth="1"/>
    <col min="12551" max="12551" width="0.7109375" style="3" customWidth="1"/>
    <col min="12552" max="12552" width="12.7109375" style="3" customWidth="1"/>
    <col min="12553" max="12553" width="0.7109375" style="3" customWidth="1"/>
    <col min="12554" max="12554" width="14.28515625" style="3" customWidth="1"/>
    <col min="12555" max="12555" width="0.7109375" style="3" customWidth="1"/>
    <col min="12556" max="12556" width="12.7109375" style="3" customWidth="1"/>
    <col min="12557" max="12557" width="9.28515625" style="3"/>
    <col min="12558" max="12558" width="12" style="3" customWidth="1"/>
    <col min="12559" max="12560" width="9.28515625" style="3"/>
    <col min="12561" max="12561" width="9.7109375" style="3" bestFit="1" customWidth="1"/>
    <col min="12562" max="12800" width="9.28515625" style="3"/>
    <col min="12801" max="12802" width="1.7109375" style="3" customWidth="1"/>
    <col min="12803" max="12803" width="30.42578125" style="3" customWidth="1"/>
    <col min="12804" max="12804" width="7.7109375" style="3" customWidth="1"/>
    <col min="12805" max="12805" width="0.7109375" style="3" customWidth="1"/>
    <col min="12806" max="12806" width="14.28515625" style="3" customWidth="1"/>
    <col min="12807" max="12807" width="0.7109375" style="3" customWidth="1"/>
    <col min="12808" max="12808" width="12.7109375" style="3" customWidth="1"/>
    <col min="12809" max="12809" width="0.7109375" style="3" customWidth="1"/>
    <col min="12810" max="12810" width="14.28515625" style="3" customWidth="1"/>
    <col min="12811" max="12811" width="0.7109375" style="3" customWidth="1"/>
    <col min="12812" max="12812" width="12.7109375" style="3" customWidth="1"/>
    <col min="12813" max="12813" width="9.28515625" style="3"/>
    <col min="12814" max="12814" width="12" style="3" customWidth="1"/>
    <col min="12815" max="12816" width="9.28515625" style="3"/>
    <col min="12817" max="12817" width="9.7109375" style="3" bestFit="1" customWidth="1"/>
    <col min="12818" max="13056" width="9.28515625" style="3"/>
    <col min="13057" max="13058" width="1.7109375" style="3" customWidth="1"/>
    <col min="13059" max="13059" width="30.42578125" style="3" customWidth="1"/>
    <col min="13060" max="13060" width="7.7109375" style="3" customWidth="1"/>
    <col min="13061" max="13061" width="0.7109375" style="3" customWidth="1"/>
    <col min="13062" max="13062" width="14.28515625" style="3" customWidth="1"/>
    <col min="13063" max="13063" width="0.7109375" style="3" customWidth="1"/>
    <col min="13064" max="13064" width="12.7109375" style="3" customWidth="1"/>
    <col min="13065" max="13065" width="0.7109375" style="3" customWidth="1"/>
    <col min="13066" max="13066" width="14.28515625" style="3" customWidth="1"/>
    <col min="13067" max="13067" width="0.7109375" style="3" customWidth="1"/>
    <col min="13068" max="13068" width="12.7109375" style="3" customWidth="1"/>
    <col min="13069" max="13069" width="9.28515625" style="3"/>
    <col min="13070" max="13070" width="12" style="3" customWidth="1"/>
    <col min="13071" max="13072" width="9.28515625" style="3"/>
    <col min="13073" max="13073" width="9.7109375" style="3" bestFit="1" customWidth="1"/>
    <col min="13074" max="13312" width="9.28515625" style="3"/>
    <col min="13313" max="13314" width="1.7109375" style="3" customWidth="1"/>
    <col min="13315" max="13315" width="30.42578125" style="3" customWidth="1"/>
    <col min="13316" max="13316" width="7.7109375" style="3" customWidth="1"/>
    <col min="13317" max="13317" width="0.7109375" style="3" customWidth="1"/>
    <col min="13318" max="13318" width="14.28515625" style="3" customWidth="1"/>
    <col min="13319" max="13319" width="0.7109375" style="3" customWidth="1"/>
    <col min="13320" max="13320" width="12.7109375" style="3" customWidth="1"/>
    <col min="13321" max="13321" width="0.7109375" style="3" customWidth="1"/>
    <col min="13322" max="13322" width="14.28515625" style="3" customWidth="1"/>
    <col min="13323" max="13323" width="0.7109375" style="3" customWidth="1"/>
    <col min="13324" max="13324" width="12.7109375" style="3" customWidth="1"/>
    <col min="13325" max="13325" width="9.28515625" style="3"/>
    <col min="13326" max="13326" width="12" style="3" customWidth="1"/>
    <col min="13327" max="13328" width="9.28515625" style="3"/>
    <col min="13329" max="13329" width="9.7109375" style="3" bestFit="1" customWidth="1"/>
    <col min="13330" max="13568" width="9.28515625" style="3"/>
    <col min="13569" max="13570" width="1.7109375" style="3" customWidth="1"/>
    <col min="13571" max="13571" width="30.42578125" style="3" customWidth="1"/>
    <col min="13572" max="13572" width="7.7109375" style="3" customWidth="1"/>
    <col min="13573" max="13573" width="0.7109375" style="3" customWidth="1"/>
    <col min="13574" max="13574" width="14.28515625" style="3" customWidth="1"/>
    <col min="13575" max="13575" width="0.7109375" style="3" customWidth="1"/>
    <col min="13576" max="13576" width="12.7109375" style="3" customWidth="1"/>
    <col min="13577" max="13577" width="0.7109375" style="3" customWidth="1"/>
    <col min="13578" max="13578" width="14.28515625" style="3" customWidth="1"/>
    <col min="13579" max="13579" width="0.7109375" style="3" customWidth="1"/>
    <col min="13580" max="13580" width="12.7109375" style="3" customWidth="1"/>
    <col min="13581" max="13581" width="9.28515625" style="3"/>
    <col min="13582" max="13582" width="12" style="3" customWidth="1"/>
    <col min="13583" max="13584" width="9.28515625" style="3"/>
    <col min="13585" max="13585" width="9.7109375" style="3" bestFit="1" customWidth="1"/>
    <col min="13586" max="13824" width="9.28515625" style="3"/>
    <col min="13825" max="13826" width="1.7109375" style="3" customWidth="1"/>
    <col min="13827" max="13827" width="30.42578125" style="3" customWidth="1"/>
    <col min="13828" max="13828" width="7.7109375" style="3" customWidth="1"/>
    <col min="13829" max="13829" width="0.7109375" style="3" customWidth="1"/>
    <col min="13830" max="13830" width="14.28515625" style="3" customWidth="1"/>
    <col min="13831" max="13831" width="0.7109375" style="3" customWidth="1"/>
    <col min="13832" max="13832" width="12.7109375" style="3" customWidth="1"/>
    <col min="13833" max="13833" width="0.7109375" style="3" customWidth="1"/>
    <col min="13834" max="13834" width="14.28515625" style="3" customWidth="1"/>
    <col min="13835" max="13835" width="0.7109375" style="3" customWidth="1"/>
    <col min="13836" max="13836" width="12.7109375" style="3" customWidth="1"/>
    <col min="13837" max="13837" width="9.28515625" style="3"/>
    <col min="13838" max="13838" width="12" style="3" customWidth="1"/>
    <col min="13839" max="13840" width="9.28515625" style="3"/>
    <col min="13841" max="13841" width="9.7109375" style="3" bestFit="1" customWidth="1"/>
    <col min="13842" max="14080" width="9.28515625" style="3"/>
    <col min="14081" max="14082" width="1.7109375" style="3" customWidth="1"/>
    <col min="14083" max="14083" width="30.42578125" style="3" customWidth="1"/>
    <col min="14084" max="14084" width="7.7109375" style="3" customWidth="1"/>
    <col min="14085" max="14085" width="0.7109375" style="3" customWidth="1"/>
    <col min="14086" max="14086" width="14.28515625" style="3" customWidth="1"/>
    <col min="14087" max="14087" width="0.7109375" style="3" customWidth="1"/>
    <col min="14088" max="14088" width="12.7109375" style="3" customWidth="1"/>
    <col min="14089" max="14089" width="0.7109375" style="3" customWidth="1"/>
    <col min="14090" max="14090" width="14.28515625" style="3" customWidth="1"/>
    <col min="14091" max="14091" width="0.7109375" style="3" customWidth="1"/>
    <col min="14092" max="14092" width="12.7109375" style="3" customWidth="1"/>
    <col min="14093" max="14093" width="9.28515625" style="3"/>
    <col min="14094" max="14094" width="12" style="3" customWidth="1"/>
    <col min="14095" max="14096" width="9.28515625" style="3"/>
    <col min="14097" max="14097" width="9.7109375" style="3" bestFit="1" customWidth="1"/>
    <col min="14098" max="14336" width="9.28515625" style="3"/>
    <col min="14337" max="14338" width="1.7109375" style="3" customWidth="1"/>
    <col min="14339" max="14339" width="30.42578125" style="3" customWidth="1"/>
    <col min="14340" max="14340" width="7.7109375" style="3" customWidth="1"/>
    <col min="14341" max="14341" width="0.7109375" style="3" customWidth="1"/>
    <col min="14342" max="14342" width="14.28515625" style="3" customWidth="1"/>
    <col min="14343" max="14343" width="0.7109375" style="3" customWidth="1"/>
    <col min="14344" max="14344" width="12.7109375" style="3" customWidth="1"/>
    <col min="14345" max="14345" width="0.7109375" style="3" customWidth="1"/>
    <col min="14346" max="14346" width="14.28515625" style="3" customWidth="1"/>
    <col min="14347" max="14347" width="0.7109375" style="3" customWidth="1"/>
    <col min="14348" max="14348" width="12.7109375" style="3" customWidth="1"/>
    <col min="14349" max="14349" width="9.28515625" style="3"/>
    <col min="14350" max="14350" width="12" style="3" customWidth="1"/>
    <col min="14351" max="14352" width="9.28515625" style="3"/>
    <col min="14353" max="14353" width="9.7109375" style="3" bestFit="1" customWidth="1"/>
    <col min="14354" max="14592" width="9.28515625" style="3"/>
    <col min="14593" max="14594" width="1.7109375" style="3" customWidth="1"/>
    <col min="14595" max="14595" width="30.42578125" style="3" customWidth="1"/>
    <col min="14596" max="14596" width="7.7109375" style="3" customWidth="1"/>
    <col min="14597" max="14597" width="0.7109375" style="3" customWidth="1"/>
    <col min="14598" max="14598" width="14.28515625" style="3" customWidth="1"/>
    <col min="14599" max="14599" width="0.7109375" style="3" customWidth="1"/>
    <col min="14600" max="14600" width="12.7109375" style="3" customWidth="1"/>
    <col min="14601" max="14601" width="0.7109375" style="3" customWidth="1"/>
    <col min="14602" max="14602" width="14.28515625" style="3" customWidth="1"/>
    <col min="14603" max="14603" width="0.7109375" style="3" customWidth="1"/>
    <col min="14604" max="14604" width="12.7109375" style="3" customWidth="1"/>
    <col min="14605" max="14605" width="9.28515625" style="3"/>
    <col min="14606" max="14606" width="12" style="3" customWidth="1"/>
    <col min="14607" max="14608" width="9.28515625" style="3"/>
    <col min="14609" max="14609" width="9.7109375" style="3" bestFit="1" customWidth="1"/>
    <col min="14610" max="14848" width="9.28515625" style="3"/>
    <col min="14849" max="14850" width="1.7109375" style="3" customWidth="1"/>
    <col min="14851" max="14851" width="30.42578125" style="3" customWidth="1"/>
    <col min="14852" max="14852" width="7.7109375" style="3" customWidth="1"/>
    <col min="14853" max="14853" width="0.7109375" style="3" customWidth="1"/>
    <col min="14854" max="14854" width="14.28515625" style="3" customWidth="1"/>
    <col min="14855" max="14855" width="0.7109375" style="3" customWidth="1"/>
    <col min="14856" max="14856" width="12.7109375" style="3" customWidth="1"/>
    <col min="14857" max="14857" width="0.7109375" style="3" customWidth="1"/>
    <col min="14858" max="14858" width="14.28515625" style="3" customWidth="1"/>
    <col min="14859" max="14859" width="0.7109375" style="3" customWidth="1"/>
    <col min="14860" max="14860" width="12.7109375" style="3" customWidth="1"/>
    <col min="14861" max="14861" width="9.28515625" style="3"/>
    <col min="14862" max="14862" width="12" style="3" customWidth="1"/>
    <col min="14863" max="14864" width="9.28515625" style="3"/>
    <col min="14865" max="14865" width="9.7109375" style="3" bestFit="1" customWidth="1"/>
    <col min="14866" max="15104" width="9.28515625" style="3"/>
    <col min="15105" max="15106" width="1.7109375" style="3" customWidth="1"/>
    <col min="15107" max="15107" width="30.42578125" style="3" customWidth="1"/>
    <col min="15108" max="15108" width="7.7109375" style="3" customWidth="1"/>
    <col min="15109" max="15109" width="0.7109375" style="3" customWidth="1"/>
    <col min="15110" max="15110" width="14.28515625" style="3" customWidth="1"/>
    <col min="15111" max="15111" width="0.7109375" style="3" customWidth="1"/>
    <col min="15112" max="15112" width="12.7109375" style="3" customWidth="1"/>
    <col min="15113" max="15113" width="0.7109375" style="3" customWidth="1"/>
    <col min="15114" max="15114" width="14.28515625" style="3" customWidth="1"/>
    <col min="15115" max="15115" width="0.7109375" style="3" customWidth="1"/>
    <col min="15116" max="15116" width="12.7109375" style="3" customWidth="1"/>
    <col min="15117" max="15117" width="9.28515625" style="3"/>
    <col min="15118" max="15118" width="12" style="3" customWidth="1"/>
    <col min="15119" max="15120" width="9.28515625" style="3"/>
    <col min="15121" max="15121" width="9.7109375" style="3" bestFit="1" customWidth="1"/>
    <col min="15122" max="15360" width="9.28515625" style="3"/>
    <col min="15361" max="15362" width="1.7109375" style="3" customWidth="1"/>
    <col min="15363" max="15363" width="30.42578125" style="3" customWidth="1"/>
    <col min="15364" max="15364" width="7.7109375" style="3" customWidth="1"/>
    <col min="15365" max="15365" width="0.7109375" style="3" customWidth="1"/>
    <col min="15366" max="15366" width="14.28515625" style="3" customWidth="1"/>
    <col min="15367" max="15367" width="0.7109375" style="3" customWidth="1"/>
    <col min="15368" max="15368" width="12.7109375" style="3" customWidth="1"/>
    <col min="15369" max="15369" width="0.7109375" style="3" customWidth="1"/>
    <col min="15370" max="15370" width="14.28515625" style="3" customWidth="1"/>
    <col min="15371" max="15371" width="0.7109375" style="3" customWidth="1"/>
    <col min="15372" max="15372" width="12.7109375" style="3" customWidth="1"/>
    <col min="15373" max="15373" width="9.28515625" style="3"/>
    <col min="15374" max="15374" width="12" style="3" customWidth="1"/>
    <col min="15375" max="15376" width="9.28515625" style="3"/>
    <col min="15377" max="15377" width="9.7109375" style="3" bestFit="1" customWidth="1"/>
    <col min="15378" max="15616" width="9.28515625" style="3"/>
    <col min="15617" max="15618" width="1.7109375" style="3" customWidth="1"/>
    <col min="15619" max="15619" width="30.42578125" style="3" customWidth="1"/>
    <col min="15620" max="15620" width="7.7109375" style="3" customWidth="1"/>
    <col min="15621" max="15621" width="0.7109375" style="3" customWidth="1"/>
    <col min="15622" max="15622" width="14.28515625" style="3" customWidth="1"/>
    <col min="15623" max="15623" width="0.7109375" style="3" customWidth="1"/>
    <col min="15624" max="15624" width="12.7109375" style="3" customWidth="1"/>
    <col min="15625" max="15625" width="0.7109375" style="3" customWidth="1"/>
    <col min="15626" max="15626" width="14.28515625" style="3" customWidth="1"/>
    <col min="15627" max="15627" width="0.7109375" style="3" customWidth="1"/>
    <col min="15628" max="15628" width="12.7109375" style="3" customWidth="1"/>
    <col min="15629" max="15629" width="9.28515625" style="3"/>
    <col min="15630" max="15630" width="12" style="3" customWidth="1"/>
    <col min="15631" max="15632" width="9.28515625" style="3"/>
    <col min="15633" max="15633" width="9.7109375" style="3" bestFit="1" customWidth="1"/>
    <col min="15634" max="15872" width="9.28515625" style="3"/>
    <col min="15873" max="15874" width="1.7109375" style="3" customWidth="1"/>
    <col min="15875" max="15875" width="30.42578125" style="3" customWidth="1"/>
    <col min="15876" max="15876" width="7.7109375" style="3" customWidth="1"/>
    <col min="15877" max="15877" width="0.7109375" style="3" customWidth="1"/>
    <col min="15878" max="15878" width="14.28515625" style="3" customWidth="1"/>
    <col min="15879" max="15879" width="0.7109375" style="3" customWidth="1"/>
    <col min="15880" max="15880" width="12.7109375" style="3" customWidth="1"/>
    <col min="15881" max="15881" width="0.7109375" style="3" customWidth="1"/>
    <col min="15882" max="15882" width="14.28515625" style="3" customWidth="1"/>
    <col min="15883" max="15883" width="0.7109375" style="3" customWidth="1"/>
    <col min="15884" max="15884" width="12.7109375" style="3" customWidth="1"/>
    <col min="15885" max="15885" width="9.28515625" style="3"/>
    <col min="15886" max="15886" width="12" style="3" customWidth="1"/>
    <col min="15887" max="15888" width="9.28515625" style="3"/>
    <col min="15889" max="15889" width="9.7109375" style="3" bestFit="1" customWidth="1"/>
    <col min="15890" max="16128" width="9.28515625" style="3"/>
    <col min="16129" max="16130" width="1.7109375" style="3" customWidth="1"/>
    <col min="16131" max="16131" width="30.42578125" style="3" customWidth="1"/>
    <col min="16132" max="16132" width="7.7109375" style="3" customWidth="1"/>
    <col min="16133" max="16133" width="0.7109375" style="3" customWidth="1"/>
    <col min="16134" max="16134" width="14.28515625" style="3" customWidth="1"/>
    <col min="16135" max="16135" width="0.7109375" style="3" customWidth="1"/>
    <col min="16136" max="16136" width="12.7109375" style="3" customWidth="1"/>
    <col min="16137" max="16137" width="0.7109375" style="3" customWidth="1"/>
    <col min="16138" max="16138" width="14.28515625" style="3" customWidth="1"/>
    <col min="16139" max="16139" width="0.7109375" style="3" customWidth="1"/>
    <col min="16140" max="16140" width="12.7109375" style="3" customWidth="1"/>
    <col min="16141" max="16141" width="9.28515625" style="3"/>
    <col min="16142" max="16142" width="12" style="3" customWidth="1"/>
    <col min="16143" max="16144" width="9.28515625" style="3"/>
    <col min="16145" max="16145" width="9.7109375" style="3" bestFit="1" customWidth="1"/>
    <col min="16146" max="16384" width="9.28515625" style="3"/>
  </cols>
  <sheetData>
    <row r="1" spans="1:15" ht="21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5" ht="21.7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5" ht="21.75" customHeight="1" x14ac:dyDescent="0.25">
      <c r="A3" s="4" t="s">
        <v>204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5" ht="21.75" customHeight="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</row>
    <row r="5" spans="1:15" ht="21.2" customHeight="1" x14ac:dyDescent="0.25">
      <c r="A5" s="1"/>
      <c r="B5" s="1"/>
      <c r="C5" s="1"/>
      <c r="D5" s="6"/>
      <c r="E5" s="6"/>
      <c r="F5" s="322" t="s">
        <v>2</v>
      </c>
      <c r="G5" s="322"/>
      <c r="H5" s="322"/>
      <c r="I5" s="7"/>
      <c r="J5" s="322" t="s">
        <v>3</v>
      </c>
      <c r="K5" s="322"/>
      <c r="L5" s="322"/>
    </row>
    <row r="6" spans="1:15" ht="21.2" customHeight="1" x14ac:dyDescent="0.25">
      <c r="A6" s="1"/>
      <c r="B6" s="1"/>
      <c r="C6" s="1"/>
      <c r="D6" s="6"/>
      <c r="E6" s="6"/>
      <c r="F6" s="8" t="s">
        <v>169</v>
      </c>
      <c r="G6" s="9"/>
      <c r="H6" s="8" t="s">
        <v>170</v>
      </c>
      <c r="I6" s="10"/>
      <c r="J6" s="8" t="s">
        <v>169</v>
      </c>
      <c r="K6" s="9"/>
      <c r="L6" s="8" t="s">
        <v>170</v>
      </c>
    </row>
    <row r="7" spans="1:15" ht="21.2" customHeight="1" x14ac:dyDescent="0.25">
      <c r="A7" s="1"/>
      <c r="B7" s="1"/>
      <c r="C7" s="1"/>
      <c r="D7" s="6"/>
      <c r="E7" s="6"/>
      <c r="F7" s="11" t="s">
        <v>205</v>
      </c>
      <c r="G7" s="9"/>
      <c r="H7" s="11" t="s">
        <v>4</v>
      </c>
      <c r="I7" s="9"/>
      <c r="J7" s="11" t="s">
        <v>205</v>
      </c>
      <c r="K7" s="9"/>
      <c r="L7" s="11" t="s">
        <v>4</v>
      </c>
    </row>
    <row r="8" spans="1:15" ht="21.2" customHeight="1" x14ac:dyDescent="0.25">
      <c r="A8" s="1"/>
      <c r="B8" s="1"/>
      <c r="C8" s="1"/>
      <c r="D8" s="6"/>
      <c r="E8" s="6"/>
      <c r="F8" s="11" t="s">
        <v>142</v>
      </c>
      <c r="G8" s="11"/>
      <c r="H8" s="11" t="s">
        <v>5</v>
      </c>
      <c r="I8" s="11"/>
      <c r="J8" s="11" t="s">
        <v>142</v>
      </c>
      <c r="K8" s="11"/>
      <c r="L8" s="11" t="s">
        <v>5</v>
      </c>
    </row>
    <row r="9" spans="1:15" ht="21.2" customHeight="1" x14ac:dyDescent="0.25">
      <c r="A9" s="1"/>
      <c r="B9" s="1"/>
      <c r="C9" s="1"/>
      <c r="D9" s="12" t="s">
        <v>6</v>
      </c>
      <c r="E9" s="13"/>
      <c r="F9" s="14" t="s">
        <v>7</v>
      </c>
      <c r="G9" s="11"/>
      <c r="H9" s="14" t="s">
        <v>7</v>
      </c>
      <c r="I9" s="8"/>
      <c r="J9" s="14" t="s">
        <v>7</v>
      </c>
      <c r="K9" s="8"/>
      <c r="L9" s="14" t="s">
        <v>7</v>
      </c>
    </row>
    <row r="10" spans="1:15" ht="8.1" customHeight="1" x14ac:dyDescent="0.25">
      <c r="A10" s="1"/>
      <c r="B10" s="1"/>
      <c r="C10" s="1"/>
      <c r="D10" s="6"/>
      <c r="E10" s="13"/>
      <c r="F10" s="15"/>
      <c r="G10" s="11"/>
      <c r="H10" s="8"/>
      <c r="I10" s="8"/>
      <c r="J10" s="15"/>
      <c r="K10" s="8"/>
      <c r="L10" s="8"/>
    </row>
    <row r="11" spans="1:15" ht="21.2" customHeight="1" x14ac:dyDescent="0.25">
      <c r="A11" s="323" t="s">
        <v>8</v>
      </c>
      <c r="B11" s="323"/>
      <c r="C11" s="323"/>
      <c r="D11" s="6"/>
      <c r="F11" s="16"/>
      <c r="G11" s="11"/>
      <c r="H11" s="17"/>
      <c r="I11" s="18"/>
      <c r="J11" s="16"/>
      <c r="L11" s="17"/>
    </row>
    <row r="12" spans="1:15" ht="6" customHeight="1" x14ac:dyDescent="0.25">
      <c r="D12" s="3"/>
      <c r="F12" s="20"/>
      <c r="G12" s="11"/>
      <c r="H12" s="18"/>
      <c r="I12" s="18"/>
      <c r="J12" s="20"/>
      <c r="L12" s="18"/>
    </row>
    <row r="13" spans="1:15" ht="21.2" customHeight="1" x14ac:dyDescent="0.25">
      <c r="A13" s="21" t="s">
        <v>9</v>
      </c>
      <c r="F13" s="23"/>
      <c r="G13" s="11"/>
      <c r="H13" s="24"/>
      <c r="I13" s="18"/>
      <c r="J13" s="25"/>
      <c r="N13" s="27"/>
    </row>
    <row r="14" spans="1:15" ht="6" customHeight="1" x14ac:dyDescent="0.25">
      <c r="D14" s="3"/>
      <c r="F14" s="20"/>
      <c r="G14" s="11"/>
      <c r="H14" s="18"/>
      <c r="I14" s="18"/>
      <c r="J14" s="20"/>
      <c r="L14" s="18"/>
      <c r="N14" s="27"/>
    </row>
    <row r="15" spans="1:15" ht="21.2" customHeight="1" x14ac:dyDescent="0.25">
      <c r="A15" s="19" t="s">
        <v>10</v>
      </c>
      <c r="C15" s="3"/>
      <c r="F15" s="23">
        <v>1763709749</v>
      </c>
      <c r="G15" s="24"/>
      <c r="H15" s="24">
        <v>754591304</v>
      </c>
      <c r="I15" s="28"/>
      <c r="J15" s="23">
        <v>1611321347</v>
      </c>
      <c r="K15" s="28"/>
      <c r="L15" s="24">
        <v>541569322</v>
      </c>
      <c r="N15" s="27"/>
      <c r="O15" s="44"/>
    </row>
    <row r="16" spans="1:15" ht="21.2" customHeight="1" x14ac:dyDescent="0.25">
      <c r="A16" s="19" t="s">
        <v>11</v>
      </c>
      <c r="C16" s="3"/>
      <c r="F16" s="23">
        <v>230145682</v>
      </c>
      <c r="G16" s="24"/>
      <c r="H16" s="24">
        <v>811378643</v>
      </c>
      <c r="I16" s="28"/>
      <c r="J16" s="23">
        <v>366951562</v>
      </c>
      <c r="K16" s="28"/>
      <c r="L16" s="24">
        <v>277486695</v>
      </c>
      <c r="N16" s="27"/>
      <c r="O16" s="44"/>
    </row>
    <row r="17" spans="1:15" ht="21.2" customHeight="1" x14ac:dyDescent="0.25">
      <c r="A17" s="260" t="s">
        <v>143</v>
      </c>
      <c r="B17" s="260"/>
      <c r="C17" s="53"/>
      <c r="D17" s="22">
        <v>16.3</v>
      </c>
      <c r="F17" s="23">
        <v>283490552</v>
      </c>
      <c r="G17" s="24"/>
      <c r="H17" s="24">
        <v>283490552</v>
      </c>
      <c r="I17" s="28"/>
      <c r="J17" s="23">
        <v>3003000000</v>
      </c>
      <c r="K17" s="28"/>
      <c r="L17" s="24">
        <v>5029490000</v>
      </c>
      <c r="N17" s="27"/>
      <c r="O17" s="44"/>
    </row>
    <row r="18" spans="1:15" ht="21.2" customHeight="1" x14ac:dyDescent="0.25">
      <c r="A18" s="3" t="s">
        <v>12</v>
      </c>
      <c r="B18" s="3"/>
      <c r="C18" s="3"/>
      <c r="F18" s="29">
        <v>250662458</v>
      </c>
      <c r="G18" s="24"/>
      <c r="H18" s="30">
        <v>224806825</v>
      </c>
      <c r="I18" s="28"/>
      <c r="J18" s="29">
        <v>146809294</v>
      </c>
      <c r="K18" s="28"/>
      <c r="L18" s="30">
        <v>152134369</v>
      </c>
      <c r="M18" s="44"/>
      <c r="N18" s="27"/>
      <c r="O18" s="44"/>
    </row>
    <row r="19" spans="1:15" ht="6" customHeight="1" x14ac:dyDescent="0.25">
      <c r="C19" s="3"/>
      <c r="F19" s="23"/>
      <c r="G19" s="24"/>
      <c r="H19" s="24"/>
      <c r="I19" s="28"/>
      <c r="J19" s="23"/>
      <c r="K19" s="28"/>
      <c r="L19" s="24"/>
      <c r="N19" s="27"/>
      <c r="O19" s="44"/>
    </row>
    <row r="20" spans="1:15" ht="21.2" customHeight="1" x14ac:dyDescent="0.25">
      <c r="A20" s="21" t="s">
        <v>13</v>
      </c>
      <c r="B20" s="3"/>
      <c r="C20" s="3"/>
      <c r="F20" s="29">
        <f>SUM(F15:F18)</f>
        <v>2528008441</v>
      </c>
      <c r="G20" s="24"/>
      <c r="H20" s="30">
        <f>SUM(H15:H18)</f>
        <v>2074267324</v>
      </c>
      <c r="I20" s="28"/>
      <c r="J20" s="29">
        <f>SUM(J15:J18)</f>
        <v>5128082203</v>
      </c>
      <c r="K20" s="28"/>
      <c r="L20" s="30">
        <f>SUM(L15:L18)</f>
        <v>6000680386</v>
      </c>
      <c r="N20" s="27"/>
      <c r="O20" s="44"/>
    </row>
    <row r="21" spans="1:15" ht="21.2" customHeight="1" x14ac:dyDescent="0.25">
      <c r="F21" s="20"/>
      <c r="G21" s="24"/>
      <c r="H21" s="18"/>
      <c r="I21" s="31"/>
      <c r="J21" s="25"/>
      <c r="K21" s="31"/>
      <c r="N21" s="27"/>
      <c r="O21" s="44"/>
    </row>
    <row r="22" spans="1:15" ht="21.2" customHeight="1" x14ac:dyDescent="0.25">
      <c r="A22" s="21" t="s">
        <v>14</v>
      </c>
      <c r="F22" s="20"/>
      <c r="G22" s="24"/>
      <c r="H22" s="18"/>
      <c r="I22" s="31"/>
      <c r="J22" s="23"/>
      <c r="K22" s="28"/>
      <c r="L22" s="24"/>
      <c r="N22" s="27"/>
      <c r="O22" s="44"/>
    </row>
    <row r="23" spans="1:15" ht="6" customHeight="1" x14ac:dyDescent="0.25">
      <c r="A23" s="21"/>
      <c r="F23" s="20"/>
      <c r="G23" s="24"/>
      <c r="H23" s="18"/>
      <c r="I23" s="31"/>
      <c r="J23" s="23"/>
      <c r="K23" s="28"/>
      <c r="L23" s="24"/>
      <c r="N23" s="27"/>
      <c r="O23" s="44"/>
    </row>
    <row r="24" spans="1:15" ht="21.2" customHeight="1" x14ac:dyDescent="0.25">
      <c r="A24" s="19" t="s">
        <v>144</v>
      </c>
      <c r="C24" s="3"/>
      <c r="F24" s="23"/>
      <c r="G24" s="24"/>
      <c r="H24" s="24"/>
      <c r="I24" s="28"/>
      <c r="J24" s="23"/>
      <c r="K24" s="28"/>
      <c r="L24" s="24"/>
      <c r="N24" s="27"/>
      <c r="O24" s="44"/>
    </row>
    <row r="25" spans="1:15" ht="21.2" customHeight="1" x14ac:dyDescent="0.25">
      <c r="B25" s="19" t="s">
        <v>145</v>
      </c>
      <c r="C25" s="3"/>
      <c r="D25" s="22">
        <v>8</v>
      </c>
      <c r="F25" s="23">
        <v>328772518</v>
      </c>
      <c r="G25" s="24"/>
      <c r="H25" s="24">
        <v>0</v>
      </c>
      <c r="I25" s="28"/>
      <c r="J25" s="23">
        <v>0</v>
      </c>
      <c r="K25" s="28"/>
      <c r="L25" s="24">
        <v>0</v>
      </c>
      <c r="N25" s="27"/>
      <c r="O25" s="44"/>
    </row>
    <row r="26" spans="1:15" ht="21.2" customHeight="1" x14ac:dyDescent="0.25">
      <c r="A26" s="19" t="s">
        <v>15</v>
      </c>
      <c r="C26" s="3"/>
      <c r="D26" s="22">
        <v>10</v>
      </c>
      <c r="F26" s="23">
        <v>12737379107</v>
      </c>
      <c r="G26" s="24"/>
      <c r="H26" s="24">
        <v>14587636917</v>
      </c>
      <c r="I26" s="28"/>
      <c r="J26" s="23">
        <v>0</v>
      </c>
      <c r="K26" s="28"/>
      <c r="L26" s="24">
        <v>0</v>
      </c>
      <c r="N26" s="27"/>
      <c r="O26" s="44"/>
    </row>
    <row r="27" spans="1:15" ht="21.2" customHeight="1" x14ac:dyDescent="0.25">
      <c r="A27" s="19" t="s">
        <v>16</v>
      </c>
      <c r="C27" s="3"/>
      <c r="F27" s="23">
        <v>0</v>
      </c>
      <c r="G27" s="24"/>
      <c r="H27" s="24">
        <v>0</v>
      </c>
      <c r="I27" s="28"/>
      <c r="J27" s="23">
        <v>9324499944</v>
      </c>
      <c r="K27" s="28"/>
      <c r="L27" s="24">
        <v>9324499944</v>
      </c>
      <c r="N27" s="27"/>
      <c r="O27" s="44"/>
    </row>
    <row r="28" spans="1:15" ht="21.2" customHeight="1" x14ac:dyDescent="0.25">
      <c r="A28" s="19" t="s">
        <v>17</v>
      </c>
      <c r="C28" s="3"/>
      <c r="F28" s="23">
        <v>783143668</v>
      </c>
      <c r="G28" s="24"/>
      <c r="H28" s="24">
        <v>737554465</v>
      </c>
      <c r="I28" s="28"/>
      <c r="J28" s="23">
        <v>158900000</v>
      </c>
      <c r="K28" s="28"/>
      <c r="L28" s="24">
        <v>158900000</v>
      </c>
      <c r="N28" s="27"/>
      <c r="O28" s="44"/>
    </row>
    <row r="29" spans="1:15" ht="21.2" customHeight="1" x14ac:dyDescent="0.25">
      <c r="A29" s="19" t="s">
        <v>18</v>
      </c>
      <c r="C29" s="3"/>
      <c r="F29" s="23">
        <v>0</v>
      </c>
      <c r="G29" s="24"/>
      <c r="H29" s="24">
        <v>253557521</v>
      </c>
      <c r="I29" s="28"/>
      <c r="J29" s="23">
        <v>0</v>
      </c>
      <c r="K29" s="28"/>
      <c r="L29" s="24">
        <v>0</v>
      </c>
      <c r="N29" s="27"/>
      <c r="O29" s="44"/>
    </row>
    <row r="30" spans="1:15" ht="21.2" customHeight="1" x14ac:dyDescent="0.25">
      <c r="A30" s="260" t="s">
        <v>194</v>
      </c>
      <c r="B30" s="260"/>
      <c r="C30" s="53"/>
      <c r="D30" s="259">
        <v>16.3</v>
      </c>
      <c r="F30" s="23">
        <v>0</v>
      </c>
      <c r="G30" s="24"/>
      <c r="H30" s="24">
        <v>0</v>
      </c>
      <c r="I30" s="28"/>
      <c r="J30" s="23">
        <v>2611490000</v>
      </c>
      <c r="K30" s="28"/>
      <c r="L30" s="24">
        <v>0</v>
      </c>
      <c r="N30" s="27"/>
      <c r="O30" s="44"/>
    </row>
    <row r="31" spans="1:15" ht="21.2" customHeight="1" x14ac:dyDescent="0.25">
      <c r="A31" s="241" t="s">
        <v>154</v>
      </c>
      <c r="B31" s="241"/>
      <c r="C31" s="3"/>
      <c r="D31" s="240"/>
      <c r="F31" s="23">
        <v>21975626</v>
      </c>
      <c r="G31" s="24"/>
      <c r="H31" s="24">
        <v>0</v>
      </c>
      <c r="I31" s="28"/>
      <c r="J31" s="23">
        <v>0</v>
      </c>
      <c r="K31" s="28"/>
      <c r="L31" s="24">
        <v>0</v>
      </c>
      <c r="N31" s="27"/>
      <c r="O31" s="44"/>
    </row>
    <row r="32" spans="1:15" ht="21.2" customHeight="1" x14ac:dyDescent="0.25">
      <c r="A32" s="19" t="s">
        <v>146</v>
      </c>
      <c r="C32" s="3"/>
      <c r="D32" s="32">
        <v>11</v>
      </c>
      <c r="F32" s="23">
        <v>4880033229</v>
      </c>
      <c r="G32" s="24"/>
      <c r="H32" s="24">
        <v>3950235348</v>
      </c>
      <c r="I32" s="28"/>
      <c r="J32" s="23">
        <v>3010328496</v>
      </c>
      <c r="K32" s="28"/>
      <c r="L32" s="24">
        <v>2804749720</v>
      </c>
      <c r="N32" s="27"/>
      <c r="O32" s="44"/>
    </row>
    <row r="33" spans="1:14" ht="21.2" customHeight="1" x14ac:dyDescent="0.25">
      <c r="A33" s="19" t="s">
        <v>19</v>
      </c>
      <c r="C33" s="3"/>
      <c r="F33" s="23">
        <v>2000185738</v>
      </c>
      <c r="G33" s="24"/>
      <c r="H33" s="24">
        <f>1918164164+117306279</f>
        <v>2035470443</v>
      </c>
      <c r="I33" s="28"/>
      <c r="J33" s="23">
        <v>1957072408</v>
      </c>
      <c r="K33" s="28"/>
      <c r="L33" s="24">
        <f>1874550111+117306279</f>
        <v>1991856390</v>
      </c>
      <c r="N33" s="27"/>
    </row>
    <row r="34" spans="1:14" ht="21.2" customHeight="1" x14ac:dyDescent="0.25">
      <c r="A34" s="19" t="s">
        <v>20</v>
      </c>
      <c r="C34" s="3"/>
      <c r="F34" s="23">
        <v>2772877526</v>
      </c>
      <c r="G34" s="24"/>
      <c r="H34" s="24">
        <v>2772877526</v>
      </c>
      <c r="I34" s="28"/>
      <c r="J34" s="23">
        <v>597693413</v>
      </c>
      <c r="K34" s="28"/>
      <c r="L34" s="24">
        <v>597693413</v>
      </c>
      <c r="N34" s="27"/>
    </row>
    <row r="35" spans="1:14" ht="21.2" customHeight="1" x14ac:dyDescent="0.25">
      <c r="A35" s="324" t="s">
        <v>147</v>
      </c>
      <c r="B35" s="324"/>
      <c r="C35" s="324"/>
      <c r="F35" s="23">
        <v>948274</v>
      </c>
      <c r="G35" s="24"/>
      <c r="H35" s="24">
        <v>154004</v>
      </c>
      <c r="I35" s="28"/>
      <c r="J35" s="23">
        <v>0</v>
      </c>
      <c r="K35" s="28"/>
      <c r="L35" s="24" t="s">
        <v>81</v>
      </c>
      <c r="N35" s="27"/>
    </row>
    <row r="36" spans="1:14" ht="21.2" customHeight="1" x14ac:dyDescent="0.25">
      <c r="A36" s="3" t="s">
        <v>21</v>
      </c>
      <c r="C36" s="3"/>
      <c r="F36" s="23">
        <v>8240371</v>
      </c>
      <c r="G36" s="24"/>
      <c r="H36" s="24">
        <v>6963882</v>
      </c>
      <c r="I36" s="28"/>
      <c r="J36" s="23">
        <v>7979598</v>
      </c>
      <c r="K36" s="28"/>
      <c r="L36" s="24">
        <v>6963882</v>
      </c>
      <c r="N36" s="27"/>
    </row>
    <row r="37" spans="1:14" ht="6" customHeight="1" x14ac:dyDescent="0.25">
      <c r="C37" s="3"/>
      <c r="F37" s="33"/>
      <c r="G37" s="24"/>
      <c r="H37" s="34"/>
      <c r="I37" s="28"/>
      <c r="J37" s="33"/>
      <c r="K37" s="28"/>
      <c r="L37" s="34"/>
      <c r="N37" s="27"/>
    </row>
    <row r="38" spans="1:14" ht="21.2" customHeight="1" x14ac:dyDescent="0.25">
      <c r="A38" s="21" t="s">
        <v>22</v>
      </c>
      <c r="C38" s="3"/>
      <c r="D38" s="32"/>
      <c r="F38" s="23">
        <f>SUM(F25:F36)</f>
        <v>23533556057</v>
      </c>
      <c r="G38" s="24"/>
      <c r="H38" s="24">
        <f>SUM(H25:H36)</f>
        <v>24344450106</v>
      </c>
      <c r="I38" s="28"/>
      <c r="J38" s="23">
        <f>SUM(J25:J36)</f>
        <v>17667963859</v>
      </c>
      <c r="K38" s="28"/>
      <c r="L38" s="24">
        <f>SUM(L25:L36)</f>
        <v>14884663349</v>
      </c>
      <c r="N38" s="27"/>
    </row>
    <row r="39" spans="1:14" ht="6" customHeight="1" x14ac:dyDescent="0.25">
      <c r="C39" s="3"/>
      <c r="F39" s="33"/>
      <c r="G39" s="24"/>
      <c r="H39" s="34"/>
      <c r="I39" s="28"/>
      <c r="J39" s="33"/>
      <c r="K39" s="28"/>
      <c r="L39" s="34"/>
      <c r="N39" s="27"/>
    </row>
    <row r="40" spans="1:14" ht="21.2" customHeight="1" thickBot="1" x14ac:dyDescent="0.3">
      <c r="A40" s="21" t="s">
        <v>23</v>
      </c>
      <c r="F40" s="35">
        <f>F38+F20</f>
        <v>26061564498</v>
      </c>
      <c r="G40" s="24"/>
      <c r="H40" s="36">
        <f>H38+H20</f>
        <v>26418717430</v>
      </c>
      <c r="I40" s="28"/>
      <c r="J40" s="35">
        <f>+J20+J38</f>
        <v>22796046062</v>
      </c>
      <c r="K40" s="28"/>
      <c r="L40" s="36">
        <f>+L20+L38</f>
        <v>20885343735</v>
      </c>
      <c r="N40" s="27"/>
    </row>
    <row r="41" spans="1:14" ht="21.75" customHeight="1" thickTop="1" x14ac:dyDescent="0.25">
      <c r="A41" s="21"/>
      <c r="F41" s="24"/>
      <c r="G41" s="24"/>
      <c r="H41" s="24"/>
      <c r="I41" s="28"/>
      <c r="J41" s="24"/>
      <c r="K41" s="28"/>
      <c r="L41" s="24"/>
      <c r="N41" s="27"/>
    </row>
    <row r="42" spans="1:14" ht="21.75" customHeight="1" x14ac:dyDescent="0.25">
      <c r="A42" s="21"/>
      <c r="B42" s="265"/>
      <c r="C42" s="265"/>
      <c r="D42" s="266"/>
      <c r="F42" s="24"/>
      <c r="G42" s="24"/>
      <c r="H42" s="24"/>
      <c r="I42" s="28"/>
      <c r="J42" s="24"/>
      <c r="K42" s="28"/>
      <c r="L42" s="24"/>
      <c r="N42" s="27"/>
    </row>
    <row r="43" spans="1:14" ht="20.100000000000001" customHeight="1" x14ac:dyDescent="0.25">
      <c r="A43" s="325" t="s">
        <v>24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N43" s="27"/>
    </row>
    <row r="44" spans="1:14" ht="6.75" customHeight="1" x14ac:dyDescent="0.25">
      <c r="N44" s="27"/>
    </row>
    <row r="45" spans="1:14" ht="21.95" customHeight="1" x14ac:dyDescent="0.25">
      <c r="A45" s="37" t="s">
        <v>25</v>
      </c>
      <c r="B45" s="38"/>
      <c r="C45" s="38"/>
      <c r="D45" s="39"/>
      <c r="E45" s="37"/>
      <c r="F45" s="40"/>
      <c r="G45" s="40"/>
      <c r="H45" s="40"/>
      <c r="I45" s="40"/>
      <c r="J45" s="41"/>
      <c r="K45" s="40"/>
      <c r="L45" s="41"/>
      <c r="N45" s="27"/>
    </row>
    <row r="46" spans="1:14" ht="21.75" customHeight="1" x14ac:dyDescent="0.25">
      <c r="A46" s="1" t="str">
        <f>A1</f>
        <v>บริษัท ดับบลิวเอชเอ ยูทิลิตี้ส์ แอนด์ พาวเวอร์ จำกัด (มหาชน)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N46" s="27"/>
    </row>
    <row r="47" spans="1:14" ht="21.75" customHeight="1" x14ac:dyDescent="0.25">
      <c r="A47" s="1" t="s">
        <v>1</v>
      </c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N47" s="27"/>
    </row>
    <row r="48" spans="1:14" ht="21.75" customHeight="1" x14ac:dyDescent="0.25">
      <c r="A48" s="4" t="str">
        <f>A3</f>
        <v>ณ วันที่ 30 กันยายน พ.ศ. 2563</v>
      </c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  <c r="N48" s="27"/>
    </row>
    <row r="49" spans="1:15" ht="21.75" customHeight="1" x14ac:dyDescent="0.25">
      <c r="A49" s="1"/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  <c r="N49" s="27"/>
    </row>
    <row r="50" spans="1:15" ht="21.75" customHeight="1" x14ac:dyDescent="0.25">
      <c r="A50" s="1"/>
      <c r="B50" s="1"/>
      <c r="C50" s="1"/>
      <c r="D50" s="3"/>
      <c r="E50" s="6"/>
      <c r="F50" s="322" t="s">
        <v>2</v>
      </c>
      <c r="G50" s="322"/>
      <c r="H50" s="322"/>
      <c r="I50" s="7"/>
      <c r="J50" s="322" t="s">
        <v>3</v>
      </c>
      <c r="K50" s="322"/>
      <c r="L50" s="322"/>
      <c r="N50" s="27"/>
    </row>
    <row r="51" spans="1:15" ht="21.75" customHeight="1" x14ac:dyDescent="0.25">
      <c r="A51" s="1"/>
      <c r="B51" s="1"/>
      <c r="C51" s="1"/>
      <c r="D51" s="3"/>
      <c r="E51" s="6"/>
      <c r="F51" s="8" t="s">
        <v>169</v>
      </c>
      <c r="G51" s="9"/>
      <c r="H51" s="8" t="s">
        <v>170</v>
      </c>
      <c r="I51" s="10"/>
      <c r="J51" s="8" t="s">
        <v>169</v>
      </c>
      <c r="K51" s="9"/>
      <c r="L51" s="8" t="s">
        <v>170</v>
      </c>
      <c r="N51" s="27"/>
    </row>
    <row r="52" spans="1:15" ht="21.75" customHeight="1" x14ac:dyDescent="0.25">
      <c r="A52" s="1"/>
      <c r="B52" s="1"/>
      <c r="C52" s="1"/>
      <c r="D52" s="3"/>
      <c r="E52" s="6"/>
      <c r="F52" s="11" t="s">
        <v>205</v>
      </c>
      <c r="G52" s="9"/>
      <c r="H52" s="11" t="s">
        <v>4</v>
      </c>
      <c r="I52" s="9"/>
      <c r="J52" s="11" t="s">
        <v>205</v>
      </c>
      <c r="K52" s="9"/>
      <c r="L52" s="11" t="s">
        <v>4</v>
      </c>
      <c r="N52" s="27"/>
    </row>
    <row r="53" spans="1:15" ht="21.75" customHeight="1" x14ac:dyDescent="0.25">
      <c r="A53" s="1"/>
      <c r="B53" s="1"/>
      <c r="C53" s="1"/>
      <c r="D53" s="6"/>
      <c r="E53" s="6"/>
      <c r="F53" s="11" t="s">
        <v>142</v>
      </c>
      <c r="G53" s="11"/>
      <c r="H53" s="11" t="s">
        <v>5</v>
      </c>
      <c r="I53" s="11"/>
      <c r="J53" s="11" t="s">
        <v>142</v>
      </c>
      <c r="K53" s="11"/>
      <c r="L53" s="11" t="s">
        <v>5</v>
      </c>
      <c r="N53" s="27"/>
    </row>
    <row r="54" spans="1:15" ht="21.75" customHeight="1" x14ac:dyDescent="0.25">
      <c r="A54" s="1"/>
      <c r="B54" s="1"/>
      <c r="C54" s="1"/>
      <c r="D54" s="12" t="s">
        <v>6</v>
      </c>
      <c r="E54" s="6"/>
      <c r="F54" s="14" t="s">
        <v>7</v>
      </c>
      <c r="G54" s="11"/>
      <c r="H54" s="14" t="s">
        <v>7</v>
      </c>
      <c r="I54" s="8"/>
      <c r="J54" s="14" t="s">
        <v>7</v>
      </c>
      <c r="K54" s="8"/>
      <c r="L54" s="14" t="s">
        <v>7</v>
      </c>
      <c r="N54" s="27"/>
    </row>
    <row r="55" spans="1:15" ht="6" customHeight="1" x14ac:dyDescent="0.25">
      <c r="A55" s="1"/>
      <c r="B55" s="1"/>
      <c r="C55" s="1"/>
      <c r="D55" s="6"/>
      <c r="E55" s="6"/>
      <c r="F55" s="15"/>
      <c r="G55" s="11"/>
      <c r="H55" s="8"/>
      <c r="I55" s="8"/>
      <c r="J55" s="15"/>
      <c r="K55" s="8"/>
      <c r="L55" s="8"/>
      <c r="N55" s="27"/>
    </row>
    <row r="56" spans="1:15" ht="21.75" customHeight="1" x14ac:dyDescent="0.25">
      <c r="A56" s="323" t="s">
        <v>26</v>
      </c>
      <c r="B56" s="323"/>
      <c r="C56" s="323"/>
      <c r="D56" s="3"/>
      <c r="F56" s="16"/>
      <c r="G56" s="11"/>
      <c r="H56" s="17"/>
      <c r="I56" s="18"/>
      <c r="J56" s="16"/>
      <c r="L56" s="17"/>
      <c r="N56" s="27"/>
    </row>
    <row r="57" spans="1:15" ht="6" customHeight="1" x14ac:dyDescent="0.25">
      <c r="A57" s="42"/>
      <c r="B57" s="42"/>
      <c r="C57" s="42"/>
      <c r="D57" s="3"/>
      <c r="F57" s="16"/>
      <c r="G57" s="11"/>
      <c r="H57" s="17"/>
      <c r="I57" s="18"/>
      <c r="J57" s="16"/>
      <c r="L57" s="17"/>
      <c r="N57" s="27"/>
    </row>
    <row r="58" spans="1:15" ht="21.75" customHeight="1" x14ac:dyDescent="0.25">
      <c r="A58" s="21" t="s">
        <v>27</v>
      </c>
      <c r="B58" s="43"/>
      <c r="C58" s="43"/>
      <c r="F58" s="23"/>
      <c r="G58" s="11"/>
      <c r="H58" s="24"/>
      <c r="I58" s="18"/>
      <c r="J58" s="25"/>
      <c r="N58" s="27"/>
    </row>
    <row r="59" spans="1:15" ht="6" customHeight="1" x14ac:dyDescent="0.25">
      <c r="A59" s="21"/>
      <c r="B59" s="43"/>
      <c r="C59" s="43"/>
      <c r="F59" s="23"/>
      <c r="G59" s="24"/>
      <c r="H59" s="24"/>
      <c r="I59" s="18"/>
      <c r="J59" s="25"/>
      <c r="N59" s="27"/>
    </row>
    <row r="60" spans="1:15" ht="21.75" customHeight="1" x14ac:dyDescent="0.25">
      <c r="A60" s="19" t="s">
        <v>29</v>
      </c>
      <c r="B60" s="3"/>
      <c r="C60" s="3"/>
      <c r="F60" s="23">
        <v>290309672</v>
      </c>
      <c r="G60" s="24"/>
      <c r="H60" s="24">
        <v>292213975</v>
      </c>
      <c r="I60" s="28"/>
      <c r="J60" s="23">
        <v>166204811</v>
      </c>
      <c r="K60" s="28"/>
      <c r="L60" s="24">
        <v>194633354</v>
      </c>
      <c r="N60" s="27"/>
      <c r="O60" s="44"/>
    </row>
    <row r="61" spans="1:15" ht="21.75" customHeight="1" x14ac:dyDescent="0.25">
      <c r="A61" s="19" t="s">
        <v>28</v>
      </c>
      <c r="B61" s="3"/>
      <c r="C61" s="3"/>
      <c r="D61" s="22">
        <v>12</v>
      </c>
      <c r="F61" s="23">
        <v>0</v>
      </c>
      <c r="G61" s="24"/>
      <c r="H61" s="24">
        <v>1765000000</v>
      </c>
      <c r="I61" s="28"/>
      <c r="J61" s="23">
        <v>0</v>
      </c>
      <c r="K61" s="28"/>
      <c r="L61" s="24">
        <v>1765000000</v>
      </c>
      <c r="N61" s="27"/>
      <c r="O61" s="44"/>
    </row>
    <row r="62" spans="1:15" ht="21.75" customHeight="1" x14ac:dyDescent="0.25">
      <c r="A62" s="19" t="s">
        <v>34</v>
      </c>
      <c r="B62" s="3"/>
      <c r="C62" s="3"/>
      <c r="F62" s="23"/>
      <c r="G62" s="24"/>
      <c r="H62" s="24"/>
      <c r="I62" s="28"/>
      <c r="J62" s="23"/>
      <c r="K62" s="28"/>
      <c r="L62" s="24"/>
      <c r="N62" s="27"/>
      <c r="O62" s="44"/>
    </row>
    <row r="63" spans="1:15" ht="21.75" customHeight="1" x14ac:dyDescent="0.25">
      <c r="B63" s="3" t="s">
        <v>148</v>
      </c>
      <c r="C63" s="3"/>
      <c r="D63" s="267">
        <v>12</v>
      </c>
      <c r="F63" s="23">
        <v>249701868</v>
      </c>
      <c r="G63" s="24"/>
      <c r="H63" s="24">
        <v>124729533</v>
      </c>
      <c r="I63" s="28"/>
      <c r="J63" s="23">
        <v>249701868</v>
      </c>
      <c r="K63" s="28"/>
      <c r="L63" s="24">
        <v>124729533</v>
      </c>
      <c r="N63" s="27"/>
      <c r="O63" s="44"/>
    </row>
    <row r="64" spans="1:15" ht="21.75" customHeight="1" x14ac:dyDescent="0.25">
      <c r="A64" s="19" t="s">
        <v>149</v>
      </c>
      <c r="B64" s="3"/>
      <c r="C64" s="3"/>
      <c r="D64" s="267">
        <v>12</v>
      </c>
      <c r="F64" s="23">
        <v>2388934345</v>
      </c>
      <c r="G64" s="24"/>
      <c r="H64" s="24">
        <v>3998377529</v>
      </c>
      <c r="I64" s="28"/>
      <c r="J64" s="23">
        <v>2388934345</v>
      </c>
      <c r="K64" s="28"/>
      <c r="L64" s="24">
        <v>3998377529</v>
      </c>
      <c r="N64" s="27"/>
      <c r="O64" s="44"/>
    </row>
    <row r="65" spans="1:17" ht="21.75" customHeight="1" x14ac:dyDescent="0.25">
      <c r="A65" s="320" t="s">
        <v>229</v>
      </c>
      <c r="B65" s="3"/>
      <c r="C65" s="3"/>
      <c r="D65" s="321"/>
      <c r="F65" s="23"/>
      <c r="G65" s="24"/>
      <c r="H65" s="24"/>
      <c r="I65" s="28"/>
      <c r="J65" s="23"/>
      <c r="K65" s="28"/>
      <c r="L65" s="24"/>
      <c r="N65" s="27"/>
      <c r="O65" s="44"/>
    </row>
    <row r="66" spans="1:17" ht="21.75" customHeight="1" x14ac:dyDescent="0.25">
      <c r="A66" s="3"/>
      <c r="B66" s="19" t="s">
        <v>228</v>
      </c>
      <c r="C66" s="3"/>
      <c r="F66" s="23">
        <v>8722979</v>
      </c>
      <c r="G66" s="24"/>
      <c r="H66" s="24">
        <v>0</v>
      </c>
      <c r="I66" s="28"/>
      <c r="J66" s="23">
        <v>7704295</v>
      </c>
      <c r="K66" s="28"/>
      <c r="L66" s="24">
        <v>0</v>
      </c>
      <c r="N66" s="27"/>
      <c r="O66" s="44"/>
    </row>
    <row r="67" spans="1:17" ht="21.75" customHeight="1" x14ac:dyDescent="0.25">
      <c r="A67" s="19" t="s">
        <v>30</v>
      </c>
      <c r="C67" s="3"/>
      <c r="F67" s="23">
        <v>15434152</v>
      </c>
      <c r="G67" s="24"/>
      <c r="H67" s="24">
        <v>29983988</v>
      </c>
      <c r="I67" s="28"/>
      <c r="J67" s="23">
        <v>0</v>
      </c>
      <c r="K67" s="28"/>
      <c r="L67" s="24">
        <v>0</v>
      </c>
      <c r="N67" s="27"/>
      <c r="O67" s="44"/>
    </row>
    <row r="68" spans="1:17" ht="21.75" customHeight="1" x14ac:dyDescent="0.25">
      <c r="A68" s="19" t="s">
        <v>221</v>
      </c>
      <c r="C68" s="3"/>
      <c r="D68" s="22">
        <v>10</v>
      </c>
      <c r="F68" s="23">
        <v>0</v>
      </c>
      <c r="G68" s="24"/>
      <c r="H68" s="24">
        <v>242915209</v>
      </c>
      <c r="I68" s="28"/>
      <c r="J68" s="23">
        <v>0</v>
      </c>
      <c r="K68" s="28"/>
      <c r="L68" s="24">
        <v>0</v>
      </c>
      <c r="N68" s="27"/>
      <c r="O68" s="44"/>
    </row>
    <row r="69" spans="1:17" ht="21.75" customHeight="1" x14ac:dyDescent="0.25">
      <c r="A69" s="19" t="s">
        <v>31</v>
      </c>
      <c r="C69" s="3"/>
      <c r="F69" s="29">
        <v>14469686</v>
      </c>
      <c r="G69" s="24"/>
      <c r="H69" s="30">
        <v>28452287</v>
      </c>
      <c r="I69" s="28"/>
      <c r="J69" s="29">
        <v>9996995</v>
      </c>
      <c r="K69" s="28"/>
      <c r="L69" s="30">
        <v>21541148</v>
      </c>
      <c r="N69" s="27"/>
      <c r="O69" s="44"/>
      <c r="Q69" s="44"/>
    </row>
    <row r="70" spans="1:17" ht="6" customHeight="1" x14ac:dyDescent="0.25">
      <c r="C70" s="3"/>
      <c r="F70" s="23"/>
      <c r="G70" s="24"/>
      <c r="H70" s="24"/>
      <c r="I70" s="28"/>
      <c r="J70" s="23"/>
      <c r="K70" s="28"/>
      <c r="L70" s="24"/>
      <c r="N70" s="27"/>
      <c r="O70" s="44"/>
    </row>
    <row r="71" spans="1:17" ht="21.75" customHeight="1" x14ac:dyDescent="0.25">
      <c r="A71" s="21" t="s">
        <v>32</v>
      </c>
      <c r="B71" s="3"/>
      <c r="C71" s="3"/>
      <c r="F71" s="29">
        <f>SUM(F60:F69)</f>
        <v>2967572702</v>
      </c>
      <c r="G71" s="24"/>
      <c r="H71" s="30">
        <f>SUM(H60:H69)</f>
        <v>6481672521</v>
      </c>
      <c r="I71" s="24"/>
      <c r="J71" s="29">
        <f>SUM(J60:J69)</f>
        <v>2822542314</v>
      </c>
      <c r="K71" s="24"/>
      <c r="L71" s="30">
        <f>SUM(L60:L69)</f>
        <v>6104281564</v>
      </c>
      <c r="N71" s="27"/>
      <c r="O71" s="44"/>
    </row>
    <row r="72" spans="1:17" ht="21.75" customHeight="1" x14ac:dyDescent="0.25">
      <c r="F72" s="25"/>
      <c r="I72" s="31"/>
      <c r="J72" s="25"/>
      <c r="K72" s="31"/>
      <c r="N72" s="27"/>
      <c r="O72" s="44"/>
    </row>
    <row r="73" spans="1:17" ht="21.75" customHeight="1" x14ac:dyDescent="0.25">
      <c r="A73" s="323" t="s">
        <v>33</v>
      </c>
      <c r="B73" s="323"/>
      <c r="C73" s="323"/>
      <c r="D73" s="3"/>
      <c r="F73" s="23"/>
      <c r="G73" s="24"/>
      <c r="H73" s="24"/>
      <c r="I73" s="28"/>
      <c r="J73" s="23"/>
      <c r="K73" s="28"/>
      <c r="L73" s="24"/>
      <c r="N73" s="27"/>
      <c r="O73" s="44"/>
    </row>
    <row r="74" spans="1:17" ht="6" customHeight="1" x14ac:dyDescent="0.25">
      <c r="A74" s="42"/>
      <c r="B74" s="42"/>
      <c r="C74" s="42"/>
      <c r="D74" s="3"/>
      <c r="F74" s="23"/>
      <c r="G74" s="24"/>
      <c r="H74" s="24"/>
      <c r="I74" s="28"/>
      <c r="J74" s="23"/>
      <c r="K74" s="28"/>
      <c r="L74" s="24"/>
      <c r="N74" s="27"/>
      <c r="O74" s="44"/>
    </row>
    <row r="75" spans="1:17" ht="21.75" customHeight="1" x14ac:dyDescent="0.25">
      <c r="A75" s="19" t="s">
        <v>34</v>
      </c>
      <c r="C75" s="3"/>
      <c r="D75" s="267">
        <v>12</v>
      </c>
      <c r="F75" s="23">
        <v>4622735910</v>
      </c>
      <c r="G75" s="24"/>
      <c r="H75" s="24">
        <v>874343972</v>
      </c>
      <c r="I75" s="28"/>
      <c r="J75" s="23">
        <v>4622735910</v>
      </c>
      <c r="K75" s="28"/>
      <c r="L75" s="24">
        <v>874343972</v>
      </c>
      <c r="N75" s="27"/>
      <c r="O75" s="44"/>
    </row>
    <row r="76" spans="1:17" ht="21.75" customHeight="1" x14ac:dyDescent="0.25">
      <c r="A76" s="19" t="s">
        <v>150</v>
      </c>
      <c r="C76" s="3"/>
      <c r="D76" s="267">
        <v>12</v>
      </c>
      <c r="F76" s="23">
        <v>5603679588</v>
      </c>
      <c r="G76" s="24"/>
      <c r="H76" s="24">
        <v>4994265166</v>
      </c>
      <c r="I76" s="28"/>
      <c r="J76" s="23">
        <v>5603679588</v>
      </c>
      <c r="K76" s="28"/>
      <c r="L76" s="24">
        <v>4994265166</v>
      </c>
      <c r="N76" s="27"/>
      <c r="O76" s="44"/>
    </row>
    <row r="77" spans="1:17" ht="21.75" customHeight="1" x14ac:dyDescent="0.25">
      <c r="A77" s="19" t="s">
        <v>35</v>
      </c>
      <c r="C77" s="3"/>
      <c r="F77" s="23">
        <v>125664819</v>
      </c>
      <c r="G77" s="24"/>
      <c r="H77" s="24">
        <v>122793288</v>
      </c>
      <c r="I77" s="28"/>
      <c r="J77" s="23">
        <v>81215078</v>
      </c>
      <c r="K77" s="28"/>
      <c r="L77" s="24">
        <v>93301174</v>
      </c>
      <c r="N77" s="27"/>
      <c r="O77" s="44"/>
    </row>
    <row r="78" spans="1:17" ht="21.75" customHeight="1" x14ac:dyDescent="0.25">
      <c r="A78" s="19" t="s">
        <v>36</v>
      </c>
      <c r="C78" s="3"/>
      <c r="F78" s="23">
        <v>345813671</v>
      </c>
      <c r="G78" s="24"/>
      <c r="H78" s="24">
        <v>340466383</v>
      </c>
      <c r="I78" s="28"/>
      <c r="J78" s="23">
        <v>337081068</v>
      </c>
      <c r="K78" s="28"/>
      <c r="L78" s="24">
        <v>332485373</v>
      </c>
      <c r="N78" s="27"/>
      <c r="O78" s="44"/>
    </row>
    <row r="79" spans="1:17" ht="21.75" customHeight="1" x14ac:dyDescent="0.25">
      <c r="A79" s="19" t="s">
        <v>37</v>
      </c>
      <c r="C79" s="3"/>
      <c r="F79" s="23">
        <v>21848657</v>
      </c>
      <c r="G79" s="24"/>
      <c r="H79" s="24">
        <v>18838462</v>
      </c>
      <c r="I79" s="28"/>
      <c r="J79" s="23">
        <v>21848657</v>
      </c>
      <c r="K79" s="28"/>
      <c r="L79" s="24">
        <v>18838462</v>
      </c>
      <c r="N79" s="27"/>
      <c r="O79" s="44"/>
    </row>
    <row r="80" spans="1:17" ht="21.75" customHeight="1" x14ac:dyDescent="0.25">
      <c r="A80" s="19" t="s">
        <v>151</v>
      </c>
      <c r="C80" s="3"/>
      <c r="F80" s="23">
        <v>235428658</v>
      </c>
      <c r="G80" s="24"/>
      <c r="H80" s="24">
        <v>0</v>
      </c>
      <c r="I80" s="28"/>
      <c r="J80" s="23">
        <v>167052548</v>
      </c>
      <c r="K80" s="28"/>
      <c r="L80" s="24">
        <v>0</v>
      </c>
      <c r="N80" s="27"/>
      <c r="O80" s="44"/>
    </row>
    <row r="81" spans="1:15" ht="21.75" customHeight="1" x14ac:dyDescent="0.25">
      <c r="A81" s="45" t="s">
        <v>38</v>
      </c>
      <c r="C81" s="3"/>
      <c r="F81" s="29">
        <v>27603911</v>
      </c>
      <c r="G81" s="24"/>
      <c r="H81" s="30">
        <v>27070351</v>
      </c>
      <c r="I81" s="28"/>
      <c r="J81" s="29">
        <v>14790476</v>
      </c>
      <c r="K81" s="28"/>
      <c r="L81" s="30">
        <v>15590508</v>
      </c>
      <c r="N81" s="27"/>
      <c r="O81" s="44"/>
    </row>
    <row r="82" spans="1:15" ht="6" customHeight="1" x14ac:dyDescent="0.25">
      <c r="C82" s="3"/>
      <c r="F82" s="23"/>
      <c r="G82" s="24"/>
      <c r="H82" s="24"/>
      <c r="I82" s="28"/>
      <c r="J82" s="23"/>
      <c r="K82" s="28"/>
      <c r="L82" s="24"/>
      <c r="N82" s="27"/>
      <c r="O82" s="44"/>
    </row>
    <row r="83" spans="1:15" ht="21.75" customHeight="1" x14ac:dyDescent="0.25">
      <c r="A83" s="21" t="s">
        <v>39</v>
      </c>
      <c r="B83" s="3"/>
      <c r="C83" s="3"/>
      <c r="F83" s="29">
        <f>SUM(F75:F81)</f>
        <v>10982775214</v>
      </c>
      <c r="G83" s="24"/>
      <c r="H83" s="30">
        <f>SUM(H75:H81)</f>
        <v>6377777622</v>
      </c>
      <c r="I83" s="28"/>
      <c r="J83" s="29">
        <f>SUM(J75:J81)</f>
        <v>10848403325</v>
      </c>
      <c r="K83" s="28"/>
      <c r="L83" s="30">
        <f>SUM(L75:L81)</f>
        <v>6328824655</v>
      </c>
      <c r="N83" s="27"/>
      <c r="O83" s="44"/>
    </row>
    <row r="84" spans="1:15" ht="6" customHeight="1" x14ac:dyDescent="0.25">
      <c r="C84" s="3"/>
      <c r="F84" s="23"/>
      <c r="G84" s="24"/>
      <c r="H84" s="24"/>
      <c r="I84" s="28"/>
      <c r="J84" s="23"/>
      <c r="K84" s="28"/>
      <c r="L84" s="24"/>
      <c r="N84" s="27"/>
      <c r="O84" s="44"/>
    </row>
    <row r="85" spans="1:15" ht="21.75" customHeight="1" x14ac:dyDescent="0.25">
      <c r="A85" s="21" t="s">
        <v>40</v>
      </c>
      <c r="B85" s="3"/>
      <c r="C85" s="3"/>
      <c r="F85" s="29">
        <f>F71+F83</f>
        <v>13950347916</v>
      </c>
      <c r="G85" s="24"/>
      <c r="H85" s="30">
        <f>H71+H83</f>
        <v>12859450143</v>
      </c>
      <c r="I85" s="28"/>
      <c r="J85" s="29">
        <f>+J71+J83</f>
        <v>13670945639</v>
      </c>
      <c r="K85" s="28"/>
      <c r="L85" s="30">
        <f>+L71+L83</f>
        <v>12433106219</v>
      </c>
      <c r="N85" s="27"/>
      <c r="O85" s="44"/>
    </row>
    <row r="86" spans="1:15" ht="21.75" customHeight="1" x14ac:dyDescent="0.25">
      <c r="A86" s="21"/>
      <c r="B86" s="3"/>
      <c r="C86" s="3"/>
      <c r="F86" s="24"/>
      <c r="G86" s="24"/>
      <c r="H86" s="24"/>
      <c r="I86" s="28"/>
      <c r="J86" s="24"/>
      <c r="K86" s="28"/>
      <c r="L86" s="24"/>
      <c r="N86" s="27"/>
      <c r="O86" s="44"/>
    </row>
    <row r="87" spans="1:15" ht="21.75" customHeight="1" x14ac:dyDescent="0.25">
      <c r="A87" s="21"/>
      <c r="B87" s="3"/>
      <c r="C87" s="3"/>
      <c r="D87" s="321"/>
      <c r="F87" s="24"/>
      <c r="G87" s="24"/>
      <c r="H87" s="24"/>
      <c r="I87" s="28"/>
      <c r="J87" s="24"/>
      <c r="K87" s="28"/>
      <c r="L87" s="24"/>
      <c r="N87" s="27"/>
      <c r="O87" s="44"/>
    </row>
    <row r="88" spans="1:15" ht="11.25" customHeight="1" x14ac:dyDescent="0.25">
      <c r="A88" s="21"/>
      <c r="B88" s="3"/>
      <c r="C88" s="3"/>
      <c r="D88" s="268"/>
      <c r="F88" s="24"/>
      <c r="G88" s="24"/>
      <c r="H88" s="24"/>
      <c r="I88" s="28"/>
      <c r="J88" s="24"/>
      <c r="K88" s="28"/>
      <c r="L88" s="24"/>
      <c r="N88" s="27"/>
      <c r="O88" s="44"/>
    </row>
    <row r="89" spans="1:15" ht="21.95" customHeight="1" x14ac:dyDescent="0.25">
      <c r="A89" s="37" t="s">
        <v>25</v>
      </c>
      <c r="B89" s="38"/>
      <c r="C89" s="38"/>
      <c r="D89" s="39"/>
      <c r="E89" s="37"/>
      <c r="F89" s="40"/>
      <c r="G89" s="40"/>
      <c r="H89" s="40"/>
      <c r="I89" s="40"/>
      <c r="J89" s="41"/>
      <c r="K89" s="40"/>
      <c r="L89" s="41"/>
      <c r="N89" s="27"/>
      <c r="O89" s="44"/>
    </row>
    <row r="90" spans="1:15" ht="21.75" customHeight="1" x14ac:dyDescent="0.25">
      <c r="A90" s="1" t="str">
        <f>A46</f>
        <v>บริษัท ดับบลิวเอชเอ ยูทิลิตี้ส์ แอนด์ พาวเวอร์ จำกัด (มหาชน)</v>
      </c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N90" s="27"/>
      <c r="O90" s="44"/>
    </row>
    <row r="91" spans="1:15" ht="21.75" customHeight="1" x14ac:dyDescent="0.25">
      <c r="A91" s="1" t="s">
        <v>1</v>
      </c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N91" s="27"/>
      <c r="O91" s="44"/>
    </row>
    <row r="92" spans="1:15" ht="21.75" customHeight="1" x14ac:dyDescent="0.25">
      <c r="A92" s="4" t="str">
        <f>A48</f>
        <v>ณ วันที่ 30 กันยายน พ.ศ. 2563</v>
      </c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  <c r="N92" s="27"/>
      <c r="O92" s="44"/>
    </row>
    <row r="93" spans="1:15" ht="21.75" customHeight="1" x14ac:dyDescent="0.25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N93" s="27"/>
      <c r="O93" s="44"/>
    </row>
    <row r="94" spans="1:15" ht="21.75" customHeight="1" x14ac:dyDescent="0.25">
      <c r="A94" s="1"/>
      <c r="B94" s="1"/>
      <c r="C94" s="1"/>
      <c r="D94" s="6"/>
      <c r="E94" s="6"/>
      <c r="F94" s="322" t="s">
        <v>2</v>
      </c>
      <c r="G94" s="322"/>
      <c r="H94" s="322"/>
      <c r="I94" s="7"/>
      <c r="J94" s="322" t="s">
        <v>3</v>
      </c>
      <c r="K94" s="322"/>
      <c r="L94" s="322"/>
      <c r="N94" s="27"/>
      <c r="O94" s="44"/>
    </row>
    <row r="95" spans="1:15" ht="21.75" customHeight="1" x14ac:dyDescent="0.25">
      <c r="A95" s="1"/>
      <c r="B95" s="1"/>
      <c r="C95" s="1"/>
      <c r="D95" s="6"/>
      <c r="E95" s="6"/>
      <c r="F95" s="8" t="s">
        <v>169</v>
      </c>
      <c r="G95" s="9"/>
      <c r="H95" s="8" t="s">
        <v>170</v>
      </c>
      <c r="I95" s="10"/>
      <c r="J95" s="8" t="s">
        <v>169</v>
      </c>
      <c r="K95" s="9"/>
      <c r="L95" s="8" t="s">
        <v>170</v>
      </c>
      <c r="N95" s="27"/>
      <c r="O95" s="44"/>
    </row>
    <row r="96" spans="1:15" ht="21.75" customHeight="1" x14ac:dyDescent="0.25">
      <c r="A96" s="1"/>
      <c r="B96" s="1"/>
      <c r="C96" s="1"/>
      <c r="D96" s="6"/>
      <c r="E96" s="6"/>
      <c r="F96" s="11" t="s">
        <v>205</v>
      </c>
      <c r="G96" s="9"/>
      <c r="H96" s="11" t="s">
        <v>4</v>
      </c>
      <c r="I96" s="9"/>
      <c r="J96" s="11" t="s">
        <v>205</v>
      </c>
      <c r="K96" s="9"/>
      <c r="L96" s="11" t="s">
        <v>4</v>
      </c>
      <c r="N96" s="27"/>
      <c r="O96" s="44"/>
    </row>
    <row r="97" spans="1:15" ht="21.75" customHeight="1" x14ac:dyDescent="0.25">
      <c r="A97" s="1"/>
      <c r="B97" s="1"/>
      <c r="C97" s="1"/>
      <c r="D97" s="6"/>
      <c r="E97" s="6"/>
      <c r="F97" s="11" t="s">
        <v>142</v>
      </c>
      <c r="G97" s="11"/>
      <c r="H97" s="11" t="s">
        <v>5</v>
      </c>
      <c r="I97" s="11"/>
      <c r="J97" s="11" t="s">
        <v>142</v>
      </c>
      <c r="K97" s="11"/>
      <c r="L97" s="11" t="s">
        <v>5</v>
      </c>
      <c r="N97" s="27"/>
      <c r="O97" s="44"/>
    </row>
    <row r="98" spans="1:15" ht="21.75" customHeight="1" x14ac:dyDescent="0.25">
      <c r="A98" s="1"/>
      <c r="B98" s="1"/>
      <c r="C98" s="1"/>
      <c r="D98"/>
      <c r="E98" s="13"/>
      <c r="F98" s="14" t="s">
        <v>7</v>
      </c>
      <c r="G98" s="11"/>
      <c r="H98" s="14" t="s">
        <v>7</v>
      </c>
      <c r="I98" s="8"/>
      <c r="J98" s="14" t="s">
        <v>7</v>
      </c>
      <c r="K98" s="8"/>
      <c r="L98" s="14" t="s">
        <v>7</v>
      </c>
      <c r="N98" s="27"/>
      <c r="O98" s="44"/>
    </row>
    <row r="99" spans="1:15" ht="6" customHeight="1" x14ac:dyDescent="0.25">
      <c r="F99" s="25"/>
      <c r="J99" s="25"/>
      <c r="N99" s="27"/>
      <c r="O99" s="44"/>
    </row>
    <row r="100" spans="1:15" ht="21.75" customHeight="1" x14ac:dyDescent="0.25">
      <c r="A100" s="323" t="s">
        <v>223</v>
      </c>
      <c r="B100" s="323"/>
      <c r="C100" s="323"/>
      <c r="D100" s="3"/>
      <c r="F100" s="16"/>
      <c r="G100" s="11"/>
      <c r="H100" s="17"/>
      <c r="I100" s="18"/>
      <c r="J100" s="16"/>
      <c r="L100" s="17"/>
      <c r="N100" s="27"/>
      <c r="O100" s="44"/>
    </row>
    <row r="101" spans="1:15" ht="6" customHeight="1" x14ac:dyDescent="0.25">
      <c r="A101" s="42"/>
      <c r="B101" s="42"/>
      <c r="C101" s="42"/>
      <c r="D101" s="3"/>
      <c r="F101" s="16"/>
      <c r="G101" s="11"/>
      <c r="H101" s="17"/>
      <c r="I101" s="18"/>
      <c r="J101" s="16"/>
      <c r="L101" s="17"/>
      <c r="N101" s="27"/>
      <c r="O101" s="44"/>
    </row>
    <row r="102" spans="1:15" ht="21.75" customHeight="1" x14ac:dyDescent="0.25">
      <c r="A102" s="21" t="s">
        <v>41</v>
      </c>
      <c r="F102" s="23"/>
      <c r="G102" s="24"/>
      <c r="H102" s="24"/>
      <c r="I102" s="18"/>
      <c r="J102" s="25"/>
      <c r="N102" s="27"/>
      <c r="O102" s="44"/>
    </row>
    <row r="103" spans="1:15" ht="6" customHeight="1" x14ac:dyDescent="0.25">
      <c r="F103" s="23"/>
      <c r="G103" s="24"/>
      <c r="H103" s="24"/>
      <c r="I103" s="28"/>
      <c r="J103" s="23"/>
      <c r="K103" s="28"/>
      <c r="L103" s="24"/>
      <c r="N103" s="27"/>
      <c r="O103" s="44"/>
    </row>
    <row r="104" spans="1:15" ht="21.75" customHeight="1" x14ac:dyDescent="0.25">
      <c r="A104" s="19" t="s">
        <v>42</v>
      </c>
      <c r="B104" s="3"/>
      <c r="F104" s="23"/>
      <c r="G104" s="24"/>
      <c r="H104" s="24"/>
      <c r="I104" s="18"/>
      <c r="J104" s="23"/>
      <c r="L104" s="24"/>
      <c r="N104" s="27"/>
      <c r="O104" s="44"/>
    </row>
    <row r="105" spans="1:15" ht="21.75" customHeight="1" x14ac:dyDescent="0.25">
      <c r="B105" s="19" t="s">
        <v>43</v>
      </c>
      <c r="C105" s="3"/>
      <c r="F105" s="23"/>
      <c r="G105" s="24"/>
      <c r="H105" s="24"/>
      <c r="I105" s="18"/>
      <c r="J105" s="23"/>
      <c r="L105" s="24"/>
      <c r="N105" s="27"/>
      <c r="O105" s="44"/>
    </row>
    <row r="106" spans="1:15" ht="21.75" customHeight="1" x14ac:dyDescent="0.25">
      <c r="C106" s="3" t="s">
        <v>152</v>
      </c>
      <c r="F106" s="23"/>
      <c r="G106" s="24"/>
      <c r="H106" s="24"/>
      <c r="I106" s="18"/>
      <c r="J106" s="23"/>
      <c r="L106" s="24"/>
      <c r="N106" s="27"/>
      <c r="O106" s="44"/>
    </row>
    <row r="107" spans="1:15" ht="21.75" customHeight="1" thickBot="1" x14ac:dyDescent="0.3">
      <c r="C107" s="3" t="s">
        <v>44</v>
      </c>
      <c r="F107" s="35">
        <v>3825000000</v>
      </c>
      <c r="G107" s="24"/>
      <c r="H107" s="36">
        <v>3825000000</v>
      </c>
      <c r="I107" s="18"/>
      <c r="J107" s="35">
        <v>3825000000</v>
      </c>
      <c r="K107" s="24"/>
      <c r="L107" s="36">
        <v>3825000000</v>
      </c>
      <c r="N107" s="27"/>
      <c r="O107" s="44"/>
    </row>
    <row r="108" spans="1:15" ht="6" customHeight="1" thickTop="1" x14ac:dyDescent="0.25">
      <c r="C108" s="3"/>
      <c r="F108" s="23"/>
      <c r="G108" s="24"/>
      <c r="H108" s="24"/>
      <c r="I108" s="28"/>
      <c r="J108" s="23"/>
      <c r="K108" s="28"/>
      <c r="L108" s="24"/>
      <c r="N108" s="27"/>
      <c r="O108" s="44"/>
    </row>
    <row r="109" spans="1:15" ht="21.75" customHeight="1" x14ac:dyDescent="0.25">
      <c r="B109" s="19" t="s">
        <v>45</v>
      </c>
      <c r="C109" s="3"/>
      <c r="F109" s="23"/>
      <c r="G109" s="24"/>
      <c r="H109" s="24"/>
      <c r="I109" s="28"/>
      <c r="J109" s="23"/>
      <c r="K109" s="28"/>
      <c r="L109" s="24"/>
      <c r="N109" s="27"/>
      <c r="O109" s="44"/>
    </row>
    <row r="110" spans="1:15" ht="21.75" customHeight="1" x14ac:dyDescent="0.25">
      <c r="C110" s="3" t="s">
        <v>152</v>
      </c>
      <c r="F110" s="23"/>
      <c r="G110" s="24"/>
      <c r="H110" s="24"/>
      <c r="I110" s="28"/>
      <c r="J110" s="23"/>
      <c r="K110" s="28"/>
      <c r="L110" s="24"/>
      <c r="N110" s="27"/>
      <c r="O110" s="44"/>
    </row>
    <row r="111" spans="1:15" ht="21.75" customHeight="1" x14ac:dyDescent="0.25">
      <c r="C111" s="3" t="s">
        <v>46</v>
      </c>
      <c r="F111" s="23">
        <v>3825000000</v>
      </c>
      <c r="G111" s="24"/>
      <c r="H111" s="24">
        <v>3825000000</v>
      </c>
      <c r="I111" s="28"/>
      <c r="J111" s="23">
        <v>3825000000</v>
      </c>
      <c r="K111" s="28"/>
      <c r="L111" s="24">
        <v>3825000000</v>
      </c>
      <c r="N111" s="27"/>
      <c r="O111" s="44"/>
    </row>
    <row r="112" spans="1:15" ht="21.75" customHeight="1" x14ac:dyDescent="0.25">
      <c r="A112" s="19" t="s">
        <v>47</v>
      </c>
      <c r="B112" s="3"/>
      <c r="C112" s="3"/>
      <c r="F112" s="23">
        <v>2557841248</v>
      </c>
      <c r="G112" s="24"/>
      <c r="H112" s="24">
        <v>2557841248</v>
      </c>
      <c r="I112" s="28"/>
      <c r="J112" s="23">
        <v>2557841248</v>
      </c>
      <c r="K112" s="28"/>
      <c r="L112" s="24">
        <v>2557841248</v>
      </c>
      <c r="N112" s="27"/>
      <c r="O112" s="44"/>
    </row>
    <row r="113" spans="1:15" ht="21.75" customHeight="1" x14ac:dyDescent="0.25">
      <c r="A113" s="19" t="s">
        <v>48</v>
      </c>
      <c r="C113" s="3"/>
      <c r="F113" s="23"/>
      <c r="G113" s="24"/>
      <c r="H113" s="24"/>
      <c r="I113" s="28"/>
      <c r="J113" s="23"/>
      <c r="K113" s="28"/>
      <c r="L113" s="24"/>
      <c r="N113" s="27"/>
      <c r="O113" s="44"/>
    </row>
    <row r="114" spans="1:15" ht="21.75" customHeight="1" x14ac:dyDescent="0.25">
      <c r="B114" s="19" t="s">
        <v>153</v>
      </c>
      <c r="C114" s="3"/>
      <c r="F114" s="23">
        <v>164386579</v>
      </c>
      <c r="G114" s="24"/>
      <c r="H114" s="24">
        <v>164386579</v>
      </c>
      <c r="I114" s="28"/>
      <c r="J114" s="23">
        <v>164386579</v>
      </c>
      <c r="K114" s="28"/>
      <c r="L114" s="24">
        <v>164386579</v>
      </c>
      <c r="N114" s="27"/>
      <c r="O114" s="44"/>
    </row>
    <row r="115" spans="1:15" ht="21.75" customHeight="1" x14ac:dyDescent="0.25">
      <c r="B115" s="19" t="s">
        <v>49</v>
      </c>
      <c r="C115" s="3"/>
      <c r="F115" s="23">
        <v>3487554330</v>
      </c>
      <c r="G115" s="24"/>
      <c r="H115" s="24">
        <v>3491991192</v>
      </c>
      <c r="I115" s="28"/>
      <c r="J115" s="23">
        <v>1299956920</v>
      </c>
      <c r="K115" s="28"/>
      <c r="L115" s="24">
        <v>627094013</v>
      </c>
      <c r="N115" s="27"/>
      <c r="O115" s="44"/>
    </row>
    <row r="116" spans="1:15" ht="21.75" customHeight="1" x14ac:dyDescent="0.25">
      <c r="A116" s="19" t="s">
        <v>50</v>
      </c>
      <c r="C116" s="3"/>
      <c r="F116" s="29">
        <v>2076434288</v>
      </c>
      <c r="G116" s="24"/>
      <c r="H116" s="30">
        <v>3520048146</v>
      </c>
      <c r="I116" s="28"/>
      <c r="J116" s="29">
        <v>1277915676</v>
      </c>
      <c r="K116" s="28"/>
      <c r="L116" s="30">
        <v>1277915676</v>
      </c>
      <c r="N116" s="27"/>
      <c r="O116" s="44"/>
    </row>
    <row r="117" spans="1:15" ht="6" customHeight="1" x14ac:dyDescent="0.25">
      <c r="F117" s="23"/>
      <c r="G117" s="24"/>
      <c r="H117" s="24"/>
      <c r="I117" s="28"/>
      <c r="J117" s="23"/>
      <c r="K117" s="28"/>
      <c r="L117" s="24"/>
      <c r="N117" s="27"/>
      <c r="O117" s="44"/>
    </row>
    <row r="118" spans="1:15" ht="21.75" customHeight="1" x14ac:dyDescent="0.25">
      <c r="A118" s="21" t="s">
        <v>51</v>
      </c>
      <c r="C118" s="3"/>
      <c r="F118" s="23">
        <f>SUM(F111:F116)</f>
        <v>12111216445</v>
      </c>
      <c r="G118" s="24"/>
      <c r="H118" s="24">
        <f>SUM(H111:H116)</f>
        <v>13559267165</v>
      </c>
      <c r="I118" s="28"/>
      <c r="J118" s="23">
        <f>+SUM(J110:J116)</f>
        <v>9125100423</v>
      </c>
      <c r="K118" s="28"/>
      <c r="L118" s="24">
        <f>+SUM(L110:L116)</f>
        <v>8452237516</v>
      </c>
      <c r="N118" s="27"/>
      <c r="O118" s="44"/>
    </row>
    <row r="119" spans="1:15" ht="21.75" customHeight="1" x14ac:dyDescent="0.25">
      <c r="A119" s="19" t="s">
        <v>52</v>
      </c>
      <c r="B119" s="3"/>
      <c r="F119" s="29">
        <v>137</v>
      </c>
      <c r="G119" s="24"/>
      <c r="H119" s="30">
        <v>122</v>
      </c>
      <c r="I119" s="28"/>
      <c r="J119" s="29">
        <v>0</v>
      </c>
      <c r="K119" s="28"/>
      <c r="L119" s="30">
        <v>0</v>
      </c>
      <c r="N119" s="27"/>
      <c r="O119" s="44"/>
    </row>
    <row r="120" spans="1:15" ht="6" customHeight="1" x14ac:dyDescent="0.25">
      <c r="F120" s="23"/>
      <c r="G120" s="24"/>
      <c r="H120" s="24"/>
      <c r="I120" s="28"/>
      <c r="J120" s="23"/>
      <c r="K120" s="28"/>
      <c r="L120" s="24"/>
      <c r="N120" s="27"/>
      <c r="O120" s="44"/>
    </row>
    <row r="121" spans="1:15" ht="21.75" customHeight="1" x14ac:dyDescent="0.25">
      <c r="A121" s="21" t="s">
        <v>53</v>
      </c>
      <c r="C121" s="3"/>
      <c r="F121" s="29">
        <f>SUM(F118:F119)</f>
        <v>12111216582</v>
      </c>
      <c r="G121" s="24"/>
      <c r="H121" s="30">
        <f>SUM(H118:H119)</f>
        <v>13559267287</v>
      </c>
      <c r="I121" s="28"/>
      <c r="J121" s="29">
        <f>+J118+J119</f>
        <v>9125100423</v>
      </c>
      <c r="K121" s="28"/>
      <c r="L121" s="30">
        <f>+L118+L119</f>
        <v>8452237516</v>
      </c>
      <c r="N121" s="27"/>
      <c r="O121" s="44"/>
    </row>
    <row r="122" spans="1:15" ht="6" customHeight="1" x14ac:dyDescent="0.25">
      <c r="A122" s="21"/>
      <c r="F122" s="23"/>
      <c r="G122" s="24"/>
      <c r="H122" s="24"/>
      <c r="I122" s="28"/>
      <c r="J122" s="23"/>
      <c r="K122" s="28"/>
      <c r="L122" s="24"/>
      <c r="N122" s="27"/>
      <c r="O122" s="44"/>
    </row>
    <row r="123" spans="1:15" ht="21.75" customHeight="1" thickBot="1" x14ac:dyDescent="0.3">
      <c r="A123" s="21" t="s">
        <v>54</v>
      </c>
      <c r="F123" s="35">
        <f>F121+F85</f>
        <v>26061564498</v>
      </c>
      <c r="G123" s="24"/>
      <c r="H123" s="36">
        <f>H121+H85</f>
        <v>26418717430</v>
      </c>
      <c r="I123" s="28"/>
      <c r="J123" s="35">
        <f>+J85+J121</f>
        <v>22796046062</v>
      </c>
      <c r="K123" s="28"/>
      <c r="L123" s="36">
        <f>+L85+L121</f>
        <v>20885343735</v>
      </c>
      <c r="N123" s="27"/>
      <c r="O123" s="44"/>
    </row>
    <row r="124" spans="1:15" ht="21.75" customHeight="1" thickTop="1" x14ac:dyDescent="0.25">
      <c r="K124" s="26"/>
    </row>
    <row r="125" spans="1:15" ht="21.75" customHeight="1" x14ac:dyDescent="0.25"/>
    <row r="126" spans="1:15" ht="21.75" customHeight="1" x14ac:dyDescent="0.25"/>
    <row r="127" spans="1:15" ht="21.75" customHeight="1" x14ac:dyDescent="0.25">
      <c r="A127" s="262"/>
      <c r="B127" s="262"/>
      <c r="C127" s="262"/>
      <c r="D127" s="261"/>
    </row>
    <row r="128" spans="1:15" ht="21.75" customHeight="1" x14ac:dyDescent="0.25">
      <c r="A128" s="262"/>
      <c r="B128" s="262"/>
      <c r="C128" s="262"/>
      <c r="D128" s="261"/>
    </row>
    <row r="129" spans="1:12" ht="21.75" customHeight="1" x14ac:dyDescent="0.25"/>
    <row r="130" spans="1:12" ht="21.75" customHeight="1" x14ac:dyDescent="0.25"/>
    <row r="131" spans="1:12" ht="21.75" customHeight="1" x14ac:dyDescent="0.25"/>
    <row r="132" spans="1:12" ht="11.25" customHeight="1" x14ac:dyDescent="0.25">
      <c r="A132" s="320"/>
      <c r="B132" s="320"/>
      <c r="C132" s="320"/>
      <c r="D132" s="321"/>
    </row>
    <row r="133" spans="1:12" ht="21.95" customHeight="1" x14ac:dyDescent="0.25">
      <c r="A133" s="37" t="s">
        <v>25</v>
      </c>
      <c r="B133" s="38"/>
      <c r="C133" s="38"/>
      <c r="D133" s="39"/>
      <c r="E133" s="37"/>
      <c r="F133" s="41"/>
      <c r="G133" s="41"/>
      <c r="H133" s="41"/>
      <c r="I133" s="41"/>
      <c r="J133" s="41"/>
      <c r="K133" s="40"/>
      <c r="L133" s="41"/>
    </row>
  </sheetData>
  <mergeCells count="12">
    <mergeCell ref="A100:C100"/>
    <mergeCell ref="F50:H50"/>
    <mergeCell ref="J50:L50"/>
    <mergeCell ref="A56:C56"/>
    <mergeCell ref="A73:C73"/>
    <mergeCell ref="F94:H94"/>
    <mergeCell ref="J94:L94"/>
    <mergeCell ref="F5:H5"/>
    <mergeCell ref="J5:L5"/>
    <mergeCell ref="A11:C11"/>
    <mergeCell ref="A35:C35"/>
    <mergeCell ref="A43:L4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zoomScaleNormal="100" zoomScaleSheetLayoutView="100" workbookViewId="0">
      <selection activeCell="O14" sqref="O14"/>
    </sheetView>
  </sheetViews>
  <sheetFormatPr defaultColWidth="9.140625" defaultRowHeight="18.75" x14ac:dyDescent="0.4"/>
  <cols>
    <col min="1" max="2" width="1.7109375" style="53" customWidth="1"/>
    <col min="3" max="3" width="33.7109375" style="53" customWidth="1"/>
    <col min="4" max="4" width="7.5703125" style="54" customWidth="1"/>
    <col min="5" max="5" width="0.7109375" style="53" customWidth="1"/>
    <col min="6" max="6" width="11.7109375" style="55" customWidth="1"/>
    <col min="7" max="7" width="0.7109375" style="56" customWidth="1"/>
    <col min="8" max="8" width="11.7109375" style="56" customWidth="1"/>
    <col min="9" max="9" width="0.7109375" style="56" customWidth="1"/>
    <col min="10" max="10" width="11.7109375" style="55" customWidth="1"/>
    <col min="11" max="11" width="0.7109375" style="56" customWidth="1"/>
    <col min="12" max="12" width="11.7109375" style="56" customWidth="1"/>
    <col min="13" max="16384" width="9.140625" style="49"/>
  </cols>
  <sheetData>
    <row r="1" spans="1:12" ht="21.75" customHeight="1" x14ac:dyDescent="0.4">
      <c r="A1" s="46" t="s">
        <v>0</v>
      </c>
      <c r="B1" s="47"/>
      <c r="C1" s="47"/>
      <c r="D1" s="47"/>
      <c r="E1" s="47"/>
      <c r="F1" s="48"/>
      <c r="G1" s="48"/>
      <c r="H1" s="48"/>
      <c r="I1" s="48"/>
      <c r="J1" s="48"/>
      <c r="K1" s="48"/>
      <c r="L1" s="48"/>
    </row>
    <row r="2" spans="1:12" ht="21.75" customHeight="1" x14ac:dyDescent="0.4">
      <c r="A2" s="46" t="s">
        <v>55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</row>
    <row r="3" spans="1:12" ht="21.75" customHeight="1" x14ac:dyDescent="0.4">
      <c r="A3" s="50" t="s">
        <v>208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52"/>
    </row>
    <row r="4" spans="1:12" ht="18" customHeight="1" x14ac:dyDescent="0.4">
      <c r="C4" s="53" t="s">
        <v>56</v>
      </c>
    </row>
    <row r="5" spans="1:12" ht="19.149999999999999" customHeight="1" x14ac:dyDescent="0.4">
      <c r="B5" s="57"/>
      <c r="C5" s="57"/>
      <c r="D5" s="58"/>
      <c r="E5" s="57"/>
      <c r="F5" s="326" t="s">
        <v>2</v>
      </c>
      <c r="G5" s="326"/>
      <c r="H5" s="326"/>
      <c r="I5" s="59"/>
      <c r="J5" s="326" t="s">
        <v>3</v>
      </c>
      <c r="K5" s="326"/>
      <c r="L5" s="326"/>
    </row>
    <row r="6" spans="1:12" ht="19.149999999999999" customHeight="1" x14ac:dyDescent="0.4">
      <c r="A6" s="57"/>
      <c r="B6" s="57"/>
      <c r="C6" s="57"/>
      <c r="D6" s="60"/>
      <c r="E6" s="57"/>
      <c r="F6" s="61" t="s">
        <v>205</v>
      </c>
      <c r="G6" s="59"/>
      <c r="H6" s="61" t="s">
        <v>205</v>
      </c>
      <c r="I6" s="59"/>
      <c r="J6" s="61" t="s">
        <v>205</v>
      </c>
      <c r="K6" s="59"/>
      <c r="L6" s="61" t="s">
        <v>205</v>
      </c>
    </row>
    <row r="7" spans="1:12" ht="19.149999999999999" customHeight="1" x14ac:dyDescent="0.4">
      <c r="A7" s="57"/>
      <c r="B7" s="57"/>
      <c r="C7" s="57"/>
      <c r="D7" s="60"/>
      <c r="E7" s="57"/>
      <c r="F7" s="62" t="s">
        <v>142</v>
      </c>
      <c r="G7" s="61"/>
      <c r="H7" s="62" t="s">
        <v>5</v>
      </c>
      <c r="I7" s="61"/>
      <c r="J7" s="62" t="s">
        <v>142</v>
      </c>
      <c r="K7" s="61"/>
      <c r="L7" s="62" t="s">
        <v>5</v>
      </c>
    </row>
    <row r="8" spans="1:12" ht="19.149999999999999" customHeight="1" x14ac:dyDescent="0.4">
      <c r="D8" s="12" t="s">
        <v>6</v>
      </c>
      <c r="F8" s="64" t="s">
        <v>7</v>
      </c>
      <c r="G8" s="61"/>
      <c r="H8" s="64" t="s">
        <v>7</v>
      </c>
      <c r="I8" s="61"/>
      <c r="J8" s="64" t="s">
        <v>7</v>
      </c>
      <c r="K8" s="61"/>
      <c r="L8" s="64" t="s">
        <v>7</v>
      </c>
    </row>
    <row r="9" spans="1:12" ht="3.95" customHeight="1" x14ac:dyDescent="0.4">
      <c r="D9" s="60"/>
      <c r="F9" s="65"/>
      <c r="H9" s="66"/>
      <c r="J9" s="65"/>
      <c r="L9" s="66"/>
    </row>
    <row r="10" spans="1:12" ht="19.149999999999999" customHeight="1" x14ac:dyDescent="0.4">
      <c r="A10" s="67" t="s">
        <v>57</v>
      </c>
      <c r="B10" s="67"/>
      <c r="C10" s="67"/>
      <c r="D10" s="60"/>
      <c r="E10" s="67"/>
      <c r="F10" s="68">
        <v>365753529</v>
      </c>
      <c r="G10" s="69"/>
      <c r="H10" s="70">
        <v>406392536</v>
      </c>
      <c r="I10" s="69"/>
      <c r="J10" s="68">
        <v>280396827</v>
      </c>
      <c r="K10" s="69"/>
      <c r="L10" s="70">
        <v>330352922</v>
      </c>
    </row>
    <row r="11" spans="1:12" ht="19.149999999999999" customHeight="1" x14ac:dyDescent="0.4">
      <c r="A11" s="67" t="s">
        <v>230</v>
      </c>
      <c r="B11" s="67"/>
      <c r="C11" s="67"/>
      <c r="D11" s="60"/>
      <c r="E11" s="67"/>
      <c r="F11" s="68">
        <v>50493134</v>
      </c>
      <c r="G11" s="69"/>
      <c r="H11" s="70">
        <v>46379986</v>
      </c>
      <c r="I11" s="69"/>
      <c r="J11" s="68">
        <v>48480158</v>
      </c>
      <c r="K11" s="69"/>
      <c r="L11" s="70">
        <v>48800601</v>
      </c>
    </row>
    <row r="12" spans="1:12" ht="19.149999999999999" customHeight="1" x14ac:dyDescent="0.4">
      <c r="A12" s="67" t="s">
        <v>155</v>
      </c>
      <c r="B12" s="67"/>
      <c r="C12" s="67"/>
      <c r="D12" s="60"/>
      <c r="E12" s="67"/>
      <c r="F12" s="71">
        <v>674525</v>
      </c>
      <c r="G12" s="69"/>
      <c r="H12" s="72">
        <v>0</v>
      </c>
      <c r="I12" s="69"/>
      <c r="J12" s="71">
        <v>0</v>
      </c>
      <c r="K12" s="69"/>
      <c r="L12" s="72">
        <v>0</v>
      </c>
    </row>
    <row r="13" spans="1:12" ht="3.95" customHeight="1" x14ac:dyDescent="0.4">
      <c r="A13" s="67"/>
      <c r="B13" s="67"/>
      <c r="C13" s="67"/>
      <c r="D13" s="60"/>
      <c r="E13" s="67"/>
      <c r="F13" s="68"/>
      <c r="G13" s="69"/>
      <c r="H13" s="70"/>
      <c r="I13" s="69"/>
      <c r="J13" s="68"/>
      <c r="K13" s="69"/>
      <c r="L13" s="70"/>
    </row>
    <row r="14" spans="1:12" ht="19.149999999999999" customHeight="1" x14ac:dyDescent="0.4">
      <c r="A14" s="73" t="s">
        <v>58</v>
      </c>
      <c r="B14" s="67"/>
      <c r="C14" s="67"/>
      <c r="D14" s="60"/>
      <c r="E14" s="67"/>
      <c r="F14" s="71">
        <f>SUM(F10:F12)</f>
        <v>416921188</v>
      </c>
      <c r="G14" s="69"/>
      <c r="H14" s="72">
        <f>SUM(H10:H12)</f>
        <v>452772522</v>
      </c>
      <c r="I14" s="69"/>
      <c r="J14" s="71">
        <f>SUM(J10:J12)</f>
        <v>328876985</v>
      </c>
      <c r="K14" s="69"/>
      <c r="L14" s="72">
        <f>SUM(L10:L12)</f>
        <v>379153523</v>
      </c>
    </row>
    <row r="15" spans="1:12" ht="6" customHeight="1" x14ac:dyDescent="0.4">
      <c r="A15" s="67"/>
      <c r="B15" s="67"/>
      <c r="C15" s="67"/>
      <c r="D15" s="60"/>
      <c r="E15" s="67"/>
      <c r="F15" s="68"/>
      <c r="G15" s="69"/>
      <c r="H15" s="70"/>
      <c r="I15" s="69"/>
      <c r="J15" s="68"/>
      <c r="K15" s="69"/>
      <c r="L15" s="70"/>
    </row>
    <row r="16" spans="1:12" ht="19.149999999999999" customHeight="1" x14ac:dyDescent="0.4">
      <c r="A16" s="67" t="s">
        <v>59</v>
      </c>
      <c r="B16" s="67"/>
      <c r="C16" s="67"/>
      <c r="D16" s="60"/>
      <c r="E16" s="67"/>
      <c r="F16" s="68">
        <v>-248890138</v>
      </c>
      <c r="G16" s="69"/>
      <c r="H16" s="70">
        <v>-259696947</v>
      </c>
      <c r="I16" s="69"/>
      <c r="J16" s="68">
        <v>-225163672</v>
      </c>
      <c r="K16" s="69"/>
      <c r="L16" s="70">
        <v>-245840834</v>
      </c>
    </row>
    <row r="17" spans="1:12" ht="19.149999999999999" customHeight="1" x14ac:dyDescent="0.4">
      <c r="A17" s="67" t="s">
        <v>231</v>
      </c>
      <c r="B17" s="67"/>
      <c r="C17" s="67"/>
      <c r="D17" s="60"/>
      <c r="E17" s="67"/>
      <c r="F17" s="71">
        <v>-47121267</v>
      </c>
      <c r="G17" s="69"/>
      <c r="H17" s="72">
        <v>-38329069</v>
      </c>
      <c r="I17" s="69"/>
      <c r="J17" s="71">
        <v>-36944150</v>
      </c>
      <c r="K17" s="69"/>
      <c r="L17" s="72">
        <v>-36095182</v>
      </c>
    </row>
    <row r="18" spans="1:12" ht="3.95" customHeight="1" x14ac:dyDescent="0.4">
      <c r="A18" s="67"/>
      <c r="B18" s="67"/>
      <c r="C18" s="67"/>
      <c r="D18" s="60"/>
      <c r="E18" s="67"/>
      <c r="F18" s="68"/>
      <c r="G18" s="69"/>
      <c r="H18" s="70"/>
      <c r="I18" s="69"/>
      <c r="J18" s="68"/>
      <c r="K18" s="69"/>
      <c r="L18" s="70"/>
    </row>
    <row r="19" spans="1:12" ht="19.149999999999999" customHeight="1" x14ac:dyDescent="0.4">
      <c r="A19" s="73" t="s">
        <v>60</v>
      </c>
      <c r="B19" s="67"/>
      <c r="C19" s="67"/>
      <c r="D19" s="60"/>
      <c r="E19" s="67"/>
      <c r="F19" s="71">
        <f>SUM(F16:F17)</f>
        <v>-296011405</v>
      </c>
      <c r="G19" s="69"/>
      <c r="H19" s="72">
        <f>SUM(H16:H17)</f>
        <v>-298026016</v>
      </c>
      <c r="I19" s="69"/>
      <c r="J19" s="71">
        <f>SUM(J16:J17)</f>
        <v>-262107822</v>
      </c>
      <c r="K19" s="69"/>
      <c r="L19" s="72">
        <f>SUM(L16:L17)</f>
        <v>-281936016</v>
      </c>
    </row>
    <row r="20" spans="1:12" ht="6" customHeight="1" x14ac:dyDescent="0.4">
      <c r="A20" s="67"/>
      <c r="B20" s="67"/>
      <c r="C20" s="67"/>
      <c r="D20" s="60"/>
      <c r="E20" s="67"/>
      <c r="F20" s="68"/>
      <c r="G20" s="69"/>
      <c r="H20" s="70"/>
      <c r="I20" s="69"/>
      <c r="J20" s="68"/>
      <c r="K20" s="69"/>
      <c r="L20" s="70"/>
    </row>
    <row r="21" spans="1:12" ht="19.149999999999999" customHeight="1" x14ac:dyDescent="0.4">
      <c r="A21" s="73" t="s">
        <v>61</v>
      </c>
      <c r="B21" s="73"/>
      <c r="C21" s="73"/>
      <c r="D21" s="60"/>
      <c r="E21" s="73"/>
      <c r="F21" s="68">
        <f>+F14+F19</f>
        <v>120909783</v>
      </c>
      <c r="G21" s="69"/>
      <c r="H21" s="70">
        <f>+H14+H19</f>
        <v>154746506</v>
      </c>
      <c r="I21" s="69"/>
      <c r="J21" s="68">
        <f>+J14+J19</f>
        <v>66769163</v>
      </c>
      <c r="K21" s="69"/>
      <c r="L21" s="70">
        <f>+L14+L19</f>
        <v>97217507</v>
      </c>
    </row>
    <row r="22" spans="1:12" ht="19.149999999999999" customHeight="1" x14ac:dyDescent="0.4">
      <c r="A22" s="53" t="s">
        <v>62</v>
      </c>
      <c r="B22" s="73"/>
      <c r="C22" s="73"/>
      <c r="D22" s="60">
        <v>13</v>
      </c>
      <c r="E22" s="73"/>
      <c r="F22" s="74">
        <f>126714872-82314594</f>
        <v>44400278</v>
      </c>
      <c r="G22" s="75"/>
      <c r="H22" s="76">
        <v>16645447</v>
      </c>
      <c r="I22" s="75"/>
      <c r="J22" s="68">
        <v>285737937</v>
      </c>
      <c r="K22" s="75"/>
      <c r="L22" s="70">
        <v>443212375</v>
      </c>
    </row>
    <row r="23" spans="1:12" ht="19.149999999999999" customHeight="1" x14ac:dyDescent="0.4">
      <c r="A23" s="53" t="s">
        <v>156</v>
      </c>
      <c r="B23" s="73"/>
      <c r="C23" s="73"/>
      <c r="D23" s="60"/>
      <c r="E23" s="73"/>
      <c r="F23" s="74">
        <v>121376</v>
      </c>
      <c r="G23" s="75"/>
      <c r="H23" s="76">
        <v>0</v>
      </c>
      <c r="I23" s="75"/>
      <c r="J23" s="68">
        <v>154475</v>
      </c>
      <c r="K23" s="75"/>
      <c r="L23" s="70">
        <v>0</v>
      </c>
    </row>
    <row r="24" spans="1:12" ht="19.149999999999999" customHeight="1" x14ac:dyDescent="0.4">
      <c r="A24" s="53" t="s">
        <v>63</v>
      </c>
      <c r="D24" s="60"/>
      <c r="F24" s="78">
        <v>-40430515</v>
      </c>
      <c r="G24" s="79"/>
      <c r="H24" s="80">
        <v>-42547558</v>
      </c>
      <c r="I24" s="79"/>
      <c r="J24" s="68">
        <v>-38663292</v>
      </c>
      <c r="K24" s="79"/>
      <c r="L24" s="70">
        <v>-35303006</v>
      </c>
    </row>
    <row r="25" spans="1:12" ht="19.149999999999999" customHeight="1" x14ac:dyDescent="0.4">
      <c r="A25" s="53" t="s">
        <v>201</v>
      </c>
      <c r="D25" s="60"/>
      <c r="F25" s="78">
        <v>82314594</v>
      </c>
      <c r="G25" s="69"/>
      <c r="H25" s="80">
        <v>-257096</v>
      </c>
      <c r="I25" s="69"/>
      <c r="J25" s="68">
        <v>-1680</v>
      </c>
      <c r="K25" s="69"/>
      <c r="L25" s="70">
        <v>0</v>
      </c>
    </row>
    <row r="26" spans="1:12" ht="19.149999999999999" customHeight="1" x14ac:dyDescent="0.4">
      <c r="A26" s="53" t="s">
        <v>64</v>
      </c>
      <c r="D26" s="60"/>
      <c r="F26" s="78">
        <v>-106521346</v>
      </c>
      <c r="G26" s="69"/>
      <c r="H26" s="80">
        <v>-84438813</v>
      </c>
      <c r="I26" s="69"/>
      <c r="J26" s="68">
        <v>-107976836</v>
      </c>
      <c r="K26" s="69"/>
      <c r="L26" s="70">
        <v>-83421290</v>
      </c>
    </row>
    <row r="27" spans="1:12" ht="19.149999999999999" customHeight="1" x14ac:dyDescent="0.4">
      <c r="A27" s="53" t="s">
        <v>65</v>
      </c>
      <c r="D27" s="60"/>
      <c r="F27" s="78"/>
      <c r="G27" s="69"/>
      <c r="H27" s="80"/>
      <c r="I27" s="69"/>
      <c r="J27" s="78"/>
      <c r="K27" s="69"/>
      <c r="L27" s="80"/>
    </row>
    <row r="28" spans="1:12" ht="19.149999999999999" customHeight="1" x14ac:dyDescent="0.4">
      <c r="B28" s="53" t="s">
        <v>66</v>
      </c>
      <c r="D28" s="60"/>
      <c r="F28" s="71">
        <v>97089267</v>
      </c>
      <c r="G28" s="69"/>
      <c r="H28" s="72">
        <v>418466121</v>
      </c>
      <c r="I28" s="69"/>
      <c r="J28" s="71">
        <v>0</v>
      </c>
      <c r="K28" s="69"/>
      <c r="L28" s="72">
        <v>0</v>
      </c>
    </row>
    <row r="29" spans="1:12" ht="3.95" customHeight="1" x14ac:dyDescent="0.4">
      <c r="D29" s="60"/>
      <c r="F29" s="68"/>
      <c r="G29" s="69"/>
      <c r="H29" s="70"/>
      <c r="I29" s="69"/>
      <c r="J29" s="68"/>
      <c r="K29" s="69"/>
      <c r="L29" s="70"/>
    </row>
    <row r="30" spans="1:12" ht="19.149999999999999" customHeight="1" x14ac:dyDescent="0.4">
      <c r="A30" s="73" t="s">
        <v>67</v>
      </c>
      <c r="B30" s="73"/>
      <c r="C30" s="73"/>
      <c r="D30" s="60"/>
      <c r="E30" s="73"/>
      <c r="F30" s="68">
        <f>SUM(F21:F28)</f>
        <v>197883437</v>
      </c>
      <c r="G30" s="69"/>
      <c r="H30" s="70">
        <f>SUM(H21:H28)</f>
        <v>462614607</v>
      </c>
      <c r="I30" s="69"/>
      <c r="J30" s="68">
        <f>SUM(J21:J28)</f>
        <v>206019767</v>
      </c>
      <c r="K30" s="69"/>
      <c r="L30" s="70">
        <f>SUM(L21:L28)</f>
        <v>421705586</v>
      </c>
    </row>
    <row r="31" spans="1:12" ht="19.149999999999999" customHeight="1" x14ac:dyDescent="0.4">
      <c r="A31" s="53" t="s">
        <v>190</v>
      </c>
      <c r="D31" s="60"/>
      <c r="F31" s="71">
        <v>-10345876</v>
      </c>
      <c r="G31" s="69"/>
      <c r="H31" s="72">
        <v>-6413922</v>
      </c>
      <c r="I31" s="69"/>
      <c r="J31" s="71">
        <v>3271090</v>
      </c>
      <c r="K31" s="69"/>
      <c r="L31" s="72">
        <v>3699162</v>
      </c>
    </row>
    <row r="32" spans="1:12" ht="3.95" customHeight="1" x14ac:dyDescent="0.4">
      <c r="D32" s="60"/>
      <c r="F32" s="68"/>
      <c r="G32" s="69"/>
      <c r="H32" s="70"/>
      <c r="I32" s="69"/>
      <c r="J32" s="68"/>
      <c r="K32" s="69"/>
      <c r="L32" s="70"/>
    </row>
    <row r="33" spans="1:12" ht="19.149999999999999" customHeight="1" x14ac:dyDescent="0.4">
      <c r="A33" s="81" t="s">
        <v>68</v>
      </c>
      <c r="B33" s="73"/>
      <c r="C33" s="73"/>
      <c r="D33" s="60"/>
      <c r="E33" s="73"/>
      <c r="F33" s="71">
        <f>SUM(F30:F31)</f>
        <v>187537561</v>
      </c>
      <c r="G33" s="69"/>
      <c r="H33" s="72">
        <f>SUM(H30:H31)</f>
        <v>456200685</v>
      </c>
      <c r="I33" s="69"/>
      <c r="J33" s="71">
        <f>SUM(J30:J31)</f>
        <v>209290857</v>
      </c>
      <c r="K33" s="69"/>
      <c r="L33" s="72">
        <f>SUM(L30:L31)</f>
        <v>425404748</v>
      </c>
    </row>
    <row r="34" spans="1:12" ht="6" customHeight="1" x14ac:dyDescent="0.4">
      <c r="A34" s="81"/>
      <c r="B34" s="73"/>
      <c r="C34" s="73"/>
      <c r="D34" s="60"/>
      <c r="E34" s="73"/>
      <c r="F34" s="68"/>
      <c r="G34" s="79"/>
      <c r="H34" s="70"/>
      <c r="I34" s="79"/>
      <c r="J34" s="68"/>
      <c r="K34" s="79"/>
      <c r="L34" s="70"/>
    </row>
    <row r="35" spans="1:12" ht="19.149999999999999" customHeight="1" x14ac:dyDescent="0.4">
      <c r="A35" s="73" t="s">
        <v>69</v>
      </c>
      <c r="D35" s="60"/>
      <c r="F35" s="82"/>
      <c r="G35" s="55"/>
      <c r="H35" s="83"/>
      <c r="I35" s="55"/>
      <c r="J35" s="82"/>
      <c r="L35" s="83"/>
    </row>
    <row r="36" spans="1:12" ht="19.149999999999999" customHeight="1" x14ac:dyDescent="0.4">
      <c r="A36" s="53" t="s">
        <v>70</v>
      </c>
      <c r="D36" s="60"/>
      <c r="F36" s="82"/>
      <c r="G36" s="55"/>
      <c r="H36" s="83"/>
      <c r="I36" s="55"/>
      <c r="J36" s="82"/>
      <c r="L36" s="83"/>
    </row>
    <row r="37" spans="1:12" ht="19.149999999999999" customHeight="1" x14ac:dyDescent="0.4">
      <c r="B37" s="84" t="s">
        <v>71</v>
      </c>
      <c r="D37" s="60"/>
      <c r="E37" s="79"/>
      <c r="F37" s="85"/>
      <c r="G37" s="79"/>
      <c r="H37" s="77"/>
      <c r="I37" s="79"/>
      <c r="J37" s="85"/>
      <c r="K37" s="79"/>
      <c r="L37" s="77"/>
    </row>
    <row r="38" spans="1:12" ht="19.149999999999999" customHeight="1" x14ac:dyDescent="0.4">
      <c r="B38" s="84" t="s">
        <v>72</v>
      </c>
      <c r="D38" s="60"/>
      <c r="E38" s="79"/>
      <c r="F38" s="85"/>
      <c r="G38" s="79"/>
      <c r="H38" s="77"/>
      <c r="I38" s="79"/>
      <c r="J38" s="85"/>
      <c r="K38" s="79"/>
      <c r="L38" s="77"/>
    </row>
    <row r="39" spans="1:12" ht="19.149999999999999" customHeight="1" x14ac:dyDescent="0.4">
      <c r="C39" s="53" t="s">
        <v>73</v>
      </c>
      <c r="D39" s="60"/>
      <c r="E39" s="79"/>
      <c r="F39" s="85">
        <v>-16333665</v>
      </c>
      <c r="G39" s="79"/>
      <c r="H39" s="77">
        <v>23699</v>
      </c>
      <c r="I39" s="53"/>
      <c r="J39" s="68">
        <v>0</v>
      </c>
      <c r="K39" s="86"/>
      <c r="L39" s="70">
        <v>0</v>
      </c>
    </row>
    <row r="40" spans="1:12" ht="19.149999999999999" customHeight="1" x14ac:dyDescent="0.4">
      <c r="B40" s="3" t="s">
        <v>219</v>
      </c>
      <c r="D40" s="60"/>
      <c r="E40" s="79"/>
      <c r="F40" s="85"/>
      <c r="G40" s="69"/>
      <c r="H40" s="77"/>
      <c r="I40" s="69"/>
      <c r="J40" s="85"/>
      <c r="K40" s="69"/>
      <c r="L40" s="77"/>
    </row>
    <row r="41" spans="1:12" ht="19.149999999999999" customHeight="1" x14ac:dyDescent="0.4">
      <c r="C41" s="3" t="s">
        <v>196</v>
      </c>
      <c r="D41" s="58"/>
      <c r="E41" s="79"/>
      <c r="F41" s="87">
        <v>105290466</v>
      </c>
      <c r="G41" s="69"/>
      <c r="H41" s="88">
        <v>-755192</v>
      </c>
      <c r="I41" s="77"/>
      <c r="J41" s="87">
        <v>0</v>
      </c>
      <c r="K41" s="77"/>
      <c r="L41" s="88">
        <v>0</v>
      </c>
    </row>
    <row r="42" spans="1:12" ht="3.95" customHeight="1" x14ac:dyDescent="0.4">
      <c r="D42" s="58"/>
      <c r="E42" s="79"/>
      <c r="F42" s="85"/>
      <c r="G42" s="79"/>
      <c r="H42" s="77"/>
      <c r="I42" s="79"/>
      <c r="J42" s="85"/>
      <c r="K42" s="79"/>
      <c r="L42" s="77"/>
    </row>
    <row r="43" spans="1:12" ht="19.149999999999999" customHeight="1" x14ac:dyDescent="0.4">
      <c r="B43" s="53" t="s">
        <v>74</v>
      </c>
      <c r="D43" s="58"/>
      <c r="E43" s="79"/>
      <c r="F43" s="89"/>
      <c r="G43" s="53"/>
      <c r="H43" s="53"/>
      <c r="I43" s="53"/>
      <c r="J43" s="89"/>
      <c r="K43" s="53"/>
      <c r="L43" s="53"/>
    </row>
    <row r="44" spans="1:12" ht="19.149999999999999" customHeight="1" x14ac:dyDescent="0.4">
      <c r="C44" s="53" t="s">
        <v>71</v>
      </c>
      <c r="D44" s="58"/>
      <c r="E44" s="79"/>
      <c r="F44" s="87">
        <f>SUM(F39:F41)</f>
        <v>88956801</v>
      </c>
      <c r="G44" s="79"/>
      <c r="H44" s="88">
        <f>SUM(H39:H41)</f>
        <v>-731493</v>
      </c>
      <c r="I44" s="79"/>
      <c r="J44" s="87">
        <f>SUM(J39:J41)</f>
        <v>0</v>
      </c>
      <c r="K44" s="79"/>
      <c r="L44" s="88">
        <f>SUM(L39:L41)</f>
        <v>0</v>
      </c>
    </row>
    <row r="45" spans="1:12" ht="3.95" customHeight="1" x14ac:dyDescent="0.4">
      <c r="D45" s="58"/>
      <c r="E45" s="79"/>
      <c r="F45" s="85"/>
      <c r="G45" s="79"/>
      <c r="H45" s="77"/>
      <c r="I45" s="79"/>
      <c r="J45" s="85"/>
      <c r="K45" s="79"/>
      <c r="L45" s="77"/>
    </row>
    <row r="46" spans="1:12" ht="19.149999999999999" customHeight="1" x14ac:dyDescent="0.4">
      <c r="A46" s="73" t="s">
        <v>215</v>
      </c>
      <c r="B46" s="73"/>
      <c r="D46" s="58"/>
      <c r="E46" s="79"/>
      <c r="F46" s="87">
        <f>+F44</f>
        <v>88956801</v>
      </c>
      <c r="G46" s="79"/>
      <c r="H46" s="88">
        <f>+H44</f>
        <v>-731493</v>
      </c>
      <c r="I46" s="79"/>
      <c r="J46" s="87">
        <f>+J44</f>
        <v>0</v>
      </c>
      <c r="K46" s="79"/>
      <c r="L46" s="88">
        <f>+L44</f>
        <v>0</v>
      </c>
    </row>
    <row r="47" spans="1:12" ht="3.95" customHeight="1" x14ac:dyDescent="0.4">
      <c r="B47" s="84"/>
      <c r="D47" s="58"/>
      <c r="E47" s="79"/>
      <c r="F47" s="85"/>
      <c r="G47" s="79"/>
      <c r="H47" s="77"/>
      <c r="I47" s="79"/>
      <c r="J47" s="85"/>
      <c r="K47" s="79"/>
      <c r="L47" s="77"/>
    </row>
    <row r="48" spans="1:12" ht="19.149999999999999" customHeight="1" thickBot="1" x14ac:dyDescent="0.45">
      <c r="A48" s="81" t="s">
        <v>75</v>
      </c>
      <c r="B48" s="73"/>
      <c r="C48" s="73"/>
      <c r="D48" s="58"/>
      <c r="E48" s="79"/>
      <c r="F48" s="90">
        <f>SUM(F33,F44)</f>
        <v>276494362</v>
      </c>
      <c r="G48" s="79"/>
      <c r="H48" s="91">
        <f>SUM(H33,H44)</f>
        <v>455469192</v>
      </c>
      <c r="I48" s="79"/>
      <c r="J48" s="90">
        <f>SUM(J33,J44)</f>
        <v>209290857</v>
      </c>
      <c r="K48" s="79"/>
      <c r="L48" s="91">
        <f>SUM(L33,L44)</f>
        <v>425404748</v>
      </c>
    </row>
    <row r="49" spans="1:12" ht="19.149999999999999" customHeight="1" thickTop="1" x14ac:dyDescent="0.4">
      <c r="A49" s="81"/>
      <c r="B49" s="73"/>
      <c r="C49" s="73"/>
      <c r="D49" s="58"/>
      <c r="E49" s="79"/>
      <c r="F49" s="70"/>
      <c r="G49" s="79"/>
      <c r="H49" s="70"/>
      <c r="I49" s="79"/>
      <c r="J49" s="70"/>
      <c r="K49" s="79"/>
      <c r="L49" s="70"/>
    </row>
    <row r="50" spans="1:12" ht="19.149999999999999" customHeight="1" x14ac:dyDescent="0.4">
      <c r="A50" s="81"/>
      <c r="B50" s="73"/>
      <c r="C50" s="73"/>
      <c r="D50" s="58"/>
      <c r="E50" s="79"/>
      <c r="F50" s="70"/>
      <c r="G50" s="79"/>
      <c r="H50" s="70"/>
      <c r="I50" s="79"/>
      <c r="J50" s="70"/>
      <c r="K50" s="79"/>
      <c r="L50" s="70"/>
    </row>
    <row r="51" spans="1:12" ht="12.75" customHeight="1" x14ac:dyDescent="0.4">
      <c r="A51" s="81"/>
      <c r="B51" s="73"/>
      <c r="C51" s="73"/>
      <c r="D51" s="58"/>
      <c r="E51" s="79"/>
      <c r="F51" s="70"/>
      <c r="G51" s="79"/>
      <c r="H51" s="70"/>
      <c r="I51" s="79"/>
      <c r="J51" s="70"/>
      <c r="K51" s="79"/>
      <c r="L51" s="70"/>
    </row>
    <row r="52" spans="1:12" ht="21.95" customHeight="1" x14ac:dyDescent="0.4">
      <c r="A52" s="96" t="s">
        <v>25</v>
      </c>
      <c r="B52" s="96"/>
      <c r="C52" s="96"/>
      <c r="D52" s="97"/>
      <c r="E52" s="96"/>
      <c r="F52" s="88"/>
      <c r="G52" s="98"/>
      <c r="H52" s="98"/>
      <c r="I52" s="98"/>
      <c r="J52" s="88"/>
      <c r="K52" s="98"/>
      <c r="L52" s="98"/>
    </row>
    <row r="53" spans="1:12" ht="21.75" customHeight="1" x14ac:dyDescent="0.4">
      <c r="A53" s="46" t="str">
        <f>+A1</f>
        <v>บริษัท ดับบลิวเอชเอ ยูทิลิตี้ส์ แอนด์ พาวเวอร์ จำกัด (มหาชน)</v>
      </c>
      <c r="B53" s="47"/>
      <c r="C53" s="47"/>
      <c r="D53" s="47"/>
      <c r="E53" s="47"/>
      <c r="F53" s="48"/>
      <c r="G53" s="48"/>
      <c r="H53" s="48"/>
      <c r="I53" s="48"/>
      <c r="J53" s="48"/>
      <c r="K53" s="48"/>
      <c r="L53" s="48"/>
    </row>
    <row r="54" spans="1:12" ht="21.75" customHeight="1" x14ac:dyDescent="0.4">
      <c r="A54" s="46" t="s">
        <v>55</v>
      </c>
      <c r="B54" s="47"/>
      <c r="C54" s="47"/>
      <c r="D54" s="47"/>
      <c r="E54" s="47"/>
      <c r="F54" s="48"/>
      <c r="G54" s="48"/>
      <c r="H54" s="48"/>
      <c r="I54" s="48"/>
      <c r="J54" s="48"/>
      <c r="K54" s="48"/>
      <c r="L54" s="48"/>
    </row>
    <row r="55" spans="1:12" ht="21.75" customHeight="1" x14ac:dyDescent="0.4">
      <c r="A55" s="50" t="s">
        <v>208</v>
      </c>
      <c r="B55" s="51"/>
      <c r="C55" s="51"/>
      <c r="D55" s="51"/>
      <c r="E55" s="51"/>
      <c r="F55" s="52"/>
      <c r="G55" s="52"/>
      <c r="H55" s="52"/>
      <c r="I55" s="52"/>
      <c r="J55" s="52"/>
      <c r="K55" s="52"/>
      <c r="L55" s="52"/>
    </row>
    <row r="56" spans="1:12" ht="19.149999999999999" customHeight="1" x14ac:dyDescent="0.4">
      <c r="C56" s="53" t="s">
        <v>56</v>
      </c>
    </row>
    <row r="57" spans="1:12" ht="19.149999999999999" customHeight="1" x14ac:dyDescent="0.4">
      <c r="B57" s="57"/>
      <c r="C57" s="57"/>
      <c r="D57" s="58"/>
      <c r="E57" s="57"/>
      <c r="F57" s="326" t="s">
        <v>2</v>
      </c>
      <c r="G57" s="326"/>
      <c r="H57" s="326"/>
      <c r="I57" s="59"/>
      <c r="J57" s="326" t="s">
        <v>3</v>
      </c>
      <c r="K57" s="326"/>
      <c r="L57" s="326"/>
    </row>
    <row r="58" spans="1:12" ht="19.149999999999999" customHeight="1" x14ac:dyDescent="0.4">
      <c r="A58" s="57"/>
      <c r="B58" s="57"/>
      <c r="C58" s="57"/>
      <c r="D58" s="60"/>
      <c r="E58" s="57"/>
      <c r="F58" s="61" t="s">
        <v>205</v>
      </c>
      <c r="G58" s="59"/>
      <c r="H58" s="61" t="s">
        <v>205</v>
      </c>
      <c r="I58" s="59"/>
      <c r="J58" s="61" t="s">
        <v>205</v>
      </c>
      <c r="K58" s="59"/>
      <c r="L58" s="61" t="s">
        <v>205</v>
      </c>
    </row>
    <row r="59" spans="1:12" ht="19.149999999999999" customHeight="1" x14ac:dyDescent="0.4">
      <c r="A59" s="57"/>
      <c r="B59" s="57"/>
      <c r="C59" s="57"/>
      <c r="D59" s="60"/>
      <c r="E59" s="57"/>
      <c r="F59" s="62" t="s">
        <v>142</v>
      </c>
      <c r="G59" s="61"/>
      <c r="H59" s="62" t="s">
        <v>5</v>
      </c>
      <c r="I59" s="61"/>
      <c r="J59" s="62" t="s">
        <v>142</v>
      </c>
      <c r="K59" s="61"/>
      <c r="L59" s="62" t="s">
        <v>5</v>
      </c>
    </row>
    <row r="60" spans="1:12" ht="19.149999999999999" customHeight="1" x14ac:dyDescent="0.4">
      <c r="D60" s="60"/>
      <c r="F60" s="64" t="s">
        <v>7</v>
      </c>
      <c r="G60" s="61"/>
      <c r="H60" s="64" t="s">
        <v>7</v>
      </c>
      <c r="I60" s="61"/>
      <c r="J60" s="64" t="s">
        <v>7</v>
      </c>
      <c r="K60" s="61"/>
      <c r="L60" s="64" t="s">
        <v>7</v>
      </c>
    </row>
    <row r="61" spans="1:12" ht="8.1" customHeight="1" x14ac:dyDescent="0.4">
      <c r="D61" s="60"/>
      <c r="F61" s="65"/>
      <c r="H61" s="92"/>
      <c r="J61" s="65"/>
      <c r="L61" s="92"/>
    </row>
    <row r="62" spans="1:12" ht="19.149999999999999" customHeight="1" x14ac:dyDescent="0.4">
      <c r="A62" s="73" t="s">
        <v>76</v>
      </c>
      <c r="E62" s="79"/>
      <c r="F62" s="25"/>
      <c r="G62" s="79"/>
      <c r="H62" s="55"/>
      <c r="I62" s="79"/>
      <c r="J62" s="25"/>
      <c r="K62" s="79"/>
      <c r="L62" s="55"/>
    </row>
    <row r="63" spans="1:12" ht="19.149999999999999" customHeight="1" x14ac:dyDescent="0.4">
      <c r="A63" s="53" t="s">
        <v>77</v>
      </c>
      <c r="E63" s="79"/>
      <c r="F63" s="78">
        <f>+F33-F64</f>
        <v>187537549</v>
      </c>
      <c r="G63" s="79"/>
      <c r="H63" s="80">
        <v>456200676</v>
      </c>
      <c r="I63" s="79"/>
      <c r="J63" s="78">
        <f>+J48</f>
        <v>209290857</v>
      </c>
      <c r="K63" s="79"/>
      <c r="L63" s="80">
        <v>425404748</v>
      </c>
    </row>
    <row r="64" spans="1:12" ht="19.149999999999999" customHeight="1" x14ac:dyDescent="0.4">
      <c r="A64" s="53" t="s">
        <v>78</v>
      </c>
      <c r="E64" s="79"/>
      <c r="F64" s="71">
        <v>12</v>
      </c>
      <c r="G64" s="79"/>
      <c r="H64" s="72">
        <v>9</v>
      </c>
      <c r="I64" s="79"/>
      <c r="J64" s="71">
        <v>0</v>
      </c>
      <c r="K64" s="79"/>
      <c r="L64" s="72">
        <v>0</v>
      </c>
    </row>
    <row r="65" spans="1:12" ht="8.1" customHeight="1" x14ac:dyDescent="0.4">
      <c r="E65" s="79"/>
      <c r="F65" s="68"/>
      <c r="G65" s="79"/>
      <c r="H65" s="70"/>
      <c r="I65" s="79"/>
      <c r="J65" s="68"/>
      <c r="K65" s="79"/>
      <c r="L65" s="70"/>
    </row>
    <row r="66" spans="1:12" ht="19.149999999999999" customHeight="1" thickBot="1" x14ac:dyDescent="0.45">
      <c r="A66" s="81"/>
      <c r="B66" s="73"/>
      <c r="C66" s="73"/>
      <c r="D66" s="99"/>
      <c r="E66" s="79"/>
      <c r="F66" s="90">
        <f>SUM(F63:F65)</f>
        <v>187537561</v>
      </c>
      <c r="G66" s="79"/>
      <c r="H66" s="91">
        <f>SUM(H63:H65)</f>
        <v>456200685</v>
      </c>
      <c r="I66" s="79"/>
      <c r="J66" s="90">
        <f>SUM(J63:J65)</f>
        <v>209290857</v>
      </c>
      <c r="K66" s="79"/>
      <c r="L66" s="91">
        <f>SUM(L63:L65)</f>
        <v>425404748</v>
      </c>
    </row>
    <row r="67" spans="1:12" ht="19.149999999999999" customHeight="1" thickTop="1" x14ac:dyDescent="0.4">
      <c r="D67" s="58"/>
      <c r="E67" s="79"/>
      <c r="F67" s="25"/>
      <c r="G67" s="79"/>
      <c r="H67" s="55"/>
      <c r="I67" s="79"/>
      <c r="J67" s="25"/>
      <c r="K67" s="79"/>
      <c r="L67" s="55"/>
    </row>
    <row r="68" spans="1:12" ht="19.149999999999999" customHeight="1" x14ac:dyDescent="0.4">
      <c r="A68" s="73" t="s">
        <v>171</v>
      </c>
      <c r="D68" s="58"/>
      <c r="E68" s="79"/>
      <c r="F68" s="25"/>
      <c r="G68" s="79"/>
      <c r="H68" s="55"/>
      <c r="I68" s="79"/>
      <c r="J68" s="25"/>
      <c r="K68" s="79"/>
      <c r="L68" s="55"/>
    </row>
    <row r="69" spans="1:12" ht="19.149999999999999" customHeight="1" x14ac:dyDescent="0.4">
      <c r="A69" s="53" t="s">
        <v>77</v>
      </c>
      <c r="E69" s="79"/>
      <c r="F69" s="78">
        <f>+F48-F70</f>
        <v>276494350</v>
      </c>
      <c r="G69" s="79"/>
      <c r="H69" s="80">
        <v>455469183</v>
      </c>
      <c r="I69" s="79"/>
      <c r="J69" s="78">
        <f>+J63</f>
        <v>209290857</v>
      </c>
      <c r="K69" s="79"/>
      <c r="L69" s="80">
        <v>425404748</v>
      </c>
    </row>
    <row r="70" spans="1:12" ht="19.149999999999999" customHeight="1" x14ac:dyDescent="0.4">
      <c r="A70" s="53" t="s">
        <v>78</v>
      </c>
      <c r="E70" s="79"/>
      <c r="F70" s="71">
        <f>+F64</f>
        <v>12</v>
      </c>
      <c r="G70" s="79"/>
      <c r="H70" s="72">
        <v>9</v>
      </c>
      <c r="I70" s="79"/>
      <c r="J70" s="71">
        <v>0</v>
      </c>
      <c r="K70" s="79"/>
      <c r="L70" s="72">
        <v>0</v>
      </c>
    </row>
    <row r="71" spans="1:12" ht="8.1" customHeight="1" x14ac:dyDescent="0.4">
      <c r="E71" s="79"/>
      <c r="F71" s="68"/>
      <c r="G71" s="79"/>
      <c r="H71" s="70"/>
      <c r="I71" s="79"/>
      <c r="J71" s="68"/>
      <c r="K71" s="79"/>
      <c r="L71" s="70"/>
    </row>
    <row r="72" spans="1:12" ht="19.149999999999999" customHeight="1" thickBot="1" x14ac:dyDescent="0.45">
      <c r="A72" s="73"/>
      <c r="B72" s="73"/>
      <c r="C72" s="73"/>
      <c r="D72" s="99"/>
      <c r="E72" s="79"/>
      <c r="F72" s="90">
        <f>SUM(F69:F71)</f>
        <v>276494362</v>
      </c>
      <c r="G72" s="79"/>
      <c r="H72" s="91">
        <f>SUM(H69:H71)</f>
        <v>455469192</v>
      </c>
      <c r="I72" s="79"/>
      <c r="J72" s="90">
        <f>SUM(J69:J71)</f>
        <v>209290857</v>
      </c>
      <c r="K72" s="79"/>
      <c r="L72" s="91">
        <f>SUM(L69:L71)</f>
        <v>425404748</v>
      </c>
    </row>
    <row r="73" spans="1:12" ht="19.149999999999999" customHeight="1" thickTop="1" x14ac:dyDescent="0.4">
      <c r="A73" s="100"/>
      <c r="B73" s="93"/>
      <c r="C73" s="93"/>
      <c r="D73" s="94"/>
      <c r="E73" s="79"/>
      <c r="F73" s="101"/>
      <c r="G73" s="79"/>
      <c r="H73" s="102"/>
      <c r="I73" s="79"/>
      <c r="J73" s="101"/>
      <c r="K73" s="79"/>
      <c r="L73" s="102"/>
    </row>
    <row r="74" spans="1:12" ht="19.149999999999999" customHeight="1" x14ac:dyDescent="0.4">
      <c r="A74" s="100" t="s">
        <v>79</v>
      </c>
      <c r="B74" s="93"/>
      <c r="C74" s="93"/>
      <c r="D74" s="94"/>
      <c r="E74" s="93"/>
      <c r="F74" s="101"/>
      <c r="G74" s="102"/>
      <c r="H74" s="102"/>
      <c r="I74" s="102"/>
      <c r="J74" s="101"/>
      <c r="L74" s="102"/>
    </row>
    <row r="75" spans="1:12" ht="8.1" customHeight="1" x14ac:dyDescent="0.4">
      <c r="F75" s="68"/>
      <c r="G75" s="69"/>
      <c r="H75" s="70"/>
      <c r="I75" s="69"/>
      <c r="J75" s="68"/>
      <c r="K75" s="69"/>
      <c r="L75" s="70"/>
    </row>
    <row r="76" spans="1:12" ht="19.149999999999999" customHeight="1" thickBot="1" x14ac:dyDescent="0.45">
      <c r="A76" s="93" t="s">
        <v>80</v>
      </c>
      <c r="C76" s="93"/>
      <c r="D76" s="94"/>
      <c r="E76" s="93"/>
      <c r="F76" s="103">
        <f>F63/3825000000</f>
        <v>4.9029424575163398E-2</v>
      </c>
      <c r="G76" s="95"/>
      <c r="H76" s="104">
        <f>H63/3825000000</f>
        <v>0.1192681505882353</v>
      </c>
      <c r="I76" s="95"/>
      <c r="J76" s="103">
        <f>J63/3825000000</f>
        <v>5.471656392156863E-2</v>
      </c>
      <c r="K76" s="95"/>
      <c r="L76" s="104">
        <f>L63/3825000000</f>
        <v>0.11121692758169935</v>
      </c>
    </row>
    <row r="77" spans="1:12" ht="19.149999999999999" customHeight="1" thickTop="1" x14ac:dyDescent="0.4">
      <c r="A77" s="93"/>
      <c r="C77" s="93"/>
      <c r="D77" s="94"/>
      <c r="E77" s="93"/>
      <c r="F77" s="95"/>
      <c r="G77" s="95"/>
      <c r="H77" s="95"/>
      <c r="I77" s="95"/>
      <c r="J77" s="95"/>
      <c r="K77" s="95"/>
      <c r="L77" s="95"/>
    </row>
    <row r="78" spans="1:12" ht="19.149999999999999" customHeight="1" x14ac:dyDescent="0.4">
      <c r="A78" s="93"/>
      <c r="C78" s="93"/>
      <c r="D78" s="94"/>
      <c r="E78" s="93"/>
      <c r="F78" s="95"/>
      <c r="G78" s="95"/>
      <c r="H78" s="95"/>
      <c r="I78" s="95"/>
      <c r="J78" s="95"/>
      <c r="K78" s="95"/>
      <c r="L78" s="95"/>
    </row>
    <row r="79" spans="1:12" ht="19.149999999999999" customHeight="1" x14ac:dyDescent="0.4">
      <c r="A79" s="93"/>
      <c r="C79" s="93"/>
      <c r="D79" s="94"/>
      <c r="E79" s="93"/>
      <c r="F79" s="95"/>
      <c r="G79" s="95"/>
      <c r="H79" s="95"/>
      <c r="I79" s="95"/>
      <c r="J79" s="95"/>
      <c r="K79" s="95"/>
      <c r="L79" s="95"/>
    </row>
    <row r="80" spans="1:12" ht="19.149999999999999" customHeight="1" x14ac:dyDescent="0.4">
      <c r="A80" s="93"/>
      <c r="C80" s="93"/>
      <c r="D80" s="94"/>
      <c r="E80" s="93"/>
      <c r="F80" s="95"/>
      <c r="G80" s="95"/>
      <c r="H80" s="95"/>
      <c r="I80" s="95"/>
      <c r="J80" s="95"/>
      <c r="K80" s="95"/>
      <c r="L80" s="95"/>
    </row>
    <row r="81" spans="1:12" ht="19.149999999999999" customHeight="1" x14ac:dyDescent="0.4">
      <c r="A81" s="93"/>
      <c r="C81" s="93"/>
      <c r="D81" s="94"/>
      <c r="E81" s="93"/>
      <c r="F81" s="95"/>
      <c r="G81" s="95"/>
      <c r="H81" s="95"/>
      <c r="I81" s="95"/>
      <c r="J81" s="95"/>
      <c r="K81" s="95"/>
      <c r="L81" s="95"/>
    </row>
    <row r="82" spans="1:12" ht="19.149999999999999" customHeight="1" x14ac:dyDescent="0.4">
      <c r="A82" s="93"/>
      <c r="C82" s="93"/>
      <c r="D82" s="94"/>
      <c r="E82" s="93"/>
      <c r="F82" s="95"/>
      <c r="G82" s="95"/>
      <c r="H82" s="95"/>
      <c r="I82" s="95"/>
      <c r="J82" s="95"/>
      <c r="K82" s="95"/>
      <c r="L82" s="95"/>
    </row>
    <row r="83" spans="1:12" ht="19.149999999999999" customHeight="1" x14ac:dyDescent="0.4">
      <c r="A83" s="93"/>
      <c r="C83" s="93"/>
      <c r="D83" s="94"/>
      <c r="E83" s="93"/>
      <c r="F83" s="95"/>
      <c r="G83" s="95"/>
      <c r="H83" s="95"/>
      <c r="I83" s="95"/>
      <c r="J83" s="95"/>
      <c r="K83" s="95"/>
      <c r="L83" s="95"/>
    </row>
    <row r="84" spans="1:12" ht="19.149999999999999" customHeight="1" x14ac:dyDescent="0.4">
      <c r="A84" s="93"/>
      <c r="C84" s="93"/>
      <c r="D84" s="94"/>
      <c r="E84" s="93"/>
      <c r="F84" s="95"/>
      <c r="G84" s="95"/>
      <c r="H84" s="95"/>
      <c r="I84" s="95"/>
      <c r="J84" s="95"/>
      <c r="K84" s="95"/>
      <c r="L84" s="95"/>
    </row>
    <row r="85" spans="1:12" ht="19.149999999999999" customHeight="1" x14ac:dyDescent="0.4">
      <c r="A85" s="93"/>
      <c r="C85" s="93"/>
      <c r="D85" s="94"/>
      <c r="E85" s="93"/>
      <c r="F85" s="95"/>
      <c r="G85" s="95"/>
      <c r="H85" s="95"/>
      <c r="I85" s="95"/>
      <c r="J85" s="95"/>
      <c r="K85" s="95"/>
      <c r="L85" s="95"/>
    </row>
    <row r="86" spans="1:12" ht="19.149999999999999" customHeight="1" x14ac:dyDescent="0.4">
      <c r="A86" s="93"/>
      <c r="C86" s="93"/>
      <c r="D86" s="94"/>
      <c r="E86" s="93"/>
      <c r="F86" s="95"/>
      <c r="G86" s="95"/>
      <c r="H86" s="95"/>
      <c r="I86" s="95"/>
      <c r="J86" s="95"/>
      <c r="K86" s="95"/>
      <c r="L86" s="95"/>
    </row>
    <row r="87" spans="1:12" ht="19.149999999999999" customHeight="1" x14ac:dyDescent="0.4">
      <c r="A87" s="93"/>
      <c r="C87" s="93"/>
      <c r="D87" s="94"/>
      <c r="E87" s="93"/>
      <c r="F87" s="95"/>
      <c r="G87" s="95"/>
      <c r="H87" s="95"/>
      <c r="I87" s="95"/>
      <c r="J87" s="95"/>
      <c r="K87" s="95"/>
      <c r="L87" s="95"/>
    </row>
    <row r="88" spans="1:12" ht="19.149999999999999" customHeight="1" x14ac:dyDescent="0.4">
      <c r="A88" s="93"/>
      <c r="C88" s="93"/>
      <c r="D88" s="94"/>
      <c r="E88" s="93"/>
      <c r="F88" s="95"/>
      <c r="G88" s="95"/>
      <c r="H88" s="95"/>
      <c r="I88" s="95"/>
      <c r="J88" s="95"/>
      <c r="K88" s="95"/>
      <c r="L88" s="95"/>
    </row>
    <row r="89" spans="1:12" ht="19.149999999999999" customHeight="1" x14ac:dyDescent="0.4">
      <c r="A89" s="93"/>
      <c r="C89" s="93"/>
      <c r="D89" s="94"/>
      <c r="E89" s="93"/>
      <c r="F89" s="95"/>
      <c r="G89" s="95"/>
      <c r="H89" s="95"/>
      <c r="I89" s="95"/>
      <c r="J89" s="95"/>
      <c r="K89" s="95"/>
      <c r="L89" s="95"/>
    </row>
    <row r="90" spans="1:12" ht="19.149999999999999" customHeight="1" x14ac:dyDescent="0.4">
      <c r="A90" s="93"/>
      <c r="C90" s="93"/>
      <c r="D90" s="94"/>
      <c r="E90" s="93"/>
      <c r="F90" s="95"/>
      <c r="G90" s="95"/>
      <c r="H90" s="95"/>
      <c r="I90" s="95"/>
      <c r="J90" s="95"/>
      <c r="K90" s="95"/>
      <c r="L90" s="95"/>
    </row>
    <row r="91" spans="1:12" ht="19.149999999999999" customHeight="1" x14ac:dyDescent="0.4">
      <c r="A91" s="93"/>
      <c r="C91" s="93"/>
      <c r="D91" s="94"/>
      <c r="E91" s="93"/>
      <c r="F91" s="95"/>
      <c r="G91" s="95"/>
      <c r="H91" s="95"/>
      <c r="I91" s="95"/>
      <c r="J91" s="95"/>
      <c r="K91" s="95"/>
      <c r="L91" s="95"/>
    </row>
    <row r="92" spans="1:12" ht="19.149999999999999" customHeight="1" x14ac:dyDescent="0.4">
      <c r="A92" s="93"/>
      <c r="C92" s="93"/>
      <c r="D92" s="94"/>
      <c r="E92" s="93"/>
      <c r="F92" s="95"/>
      <c r="G92" s="95"/>
      <c r="H92" s="95"/>
      <c r="I92" s="95"/>
      <c r="J92" s="95"/>
      <c r="K92" s="95"/>
      <c r="L92" s="95"/>
    </row>
    <row r="93" spans="1:12" ht="19.149999999999999" customHeight="1" x14ac:dyDescent="0.4">
      <c r="A93" s="93"/>
      <c r="C93" s="93"/>
      <c r="D93" s="94"/>
      <c r="E93" s="93"/>
      <c r="F93" s="95"/>
      <c r="G93" s="95"/>
      <c r="H93" s="95"/>
      <c r="I93" s="95"/>
      <c r="J93" s="95"/>
      <c r="K93" s="95"/>
      <c r="L93" s="95"/>
    </row>
    <row r="94" spans="1:12" ht="19.149999999999999" customHeight="1" x14ac:dyDescent="0.4">
      <c r="A94" s="93"/>
      <c r="C94" s="93"/>
      <c r="D94" s="94"/>
      <c r="E94" s="93"/>
      <c r="F94" s="95"/>
      <c r="G94" s="95"/>
      <c r="H94" s="95"/>
      <c r="I94" s="95"/>
      <c r="J94" s="95"/>
      <c r="K94" s="95"/>
      <c r="L94" s="95"/>
    </row>
    <row r="95" spans="1:12" ht="19.149999999999999" customHeight="1" x14ac:dyDescent="0.4">
      <c r="A95" s="93"/>
      <c r="C95" s="93"/>
      <c r="D95" s="94"/>
      <c r="E95" s="93"/>
      <c r="F95" s="95"/>
      <c r="G95" s="95"/>
      <c r="H95" s="95"/>
      <c r="I95" s="95"/>
      <c r="J95" s="95"/>
      <c r="K95" s="95"/>
      <c r="L95" s="95"/>
    </row>
    <row r="96" spans="1:12" ht="19.149999999999999" customHeight="1" x14ac:dyDescent="0.4">
      <c r="A96" s="263"/>
      <c r="B96" s="263"/>
      <c r="C96" s="263"/>
      <c r="D96" s="263"/>
      <c r="E96" s="263"/>
      <c r="F96" s="263"/>
      <c r="G96" s="263"/>
      <c r="H96" s="263"/>
      <c r="I96" s="263"/>
      <c r="J96" s="263"/>
      <c r="K96" s="263"/>
      <c r="L96" s="263"/>
    </row>
    <row r="97" spans="1:12" ht="8.25" customHeight="1" x14ac:dyDescent="0.4">
      <c r="A97" s="54"/>
      <c r="B97" s="54"/>
      <c r="C97" s="54"/>
      <c r="E97" s="54"/>
      <c r="F97" s="54"/>
      <c r="G97" s="54"/>
      <c r="H97" s="54"/>
      <c r="I97" s="54"/>
      <c r="J97" s="54"/>
      <c r="K97" s="54"/>
      <c r="L97" s="54"/>
    </row>
    <row r="98" spans="1:12" ht="21.95" customHeight="1" x14ac:dyDescent="0.4">
      <c r="A98" s="96" t="s">
        <v>25</v>
      </c>
      <c r="B98" s="96"/>
      <c r="C98" s="96"/>
      <c r="D98" s="97"/>
      <c r="E98" s="96"/>
      <c r="F98" s="88"/>
      <c r="G98" s="98"/>
      <c r="H98" s="98"/>
      <c r="I98" s="98"/>
      <c r="J98" s="88"/>
      <c r="K98" s="98"/>
      <c r="L98" s="9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2"/>
  <sheetViews>
    <sheetView topLeftCell="A53" zoomScaleNormal="100" zoomScaleSheetLayoutView="100" workbookViewId="0">
      <selection activeCell="O67" sqref="O67"/>
    </sheetView>
  </sheetViews>
  <sheetFormatPr defaultColWidth="9.140625" defaultRowHeight="18.75" x14ac:dyDescent="0.4"/>
  <cols>
    <col min="1" max="2" width="1.7109375" style="53" customWidth="1"/>
    <col min="3" max="3" width="30.5703125" style="53" customWidth="1"/>
    <col min="4" max="4" width="8.28515625" style="54" bestFit="1" customWidth="1"/>
    <col min="5" max="5" width="0.7109375" style="53" customWidth="1"/>
    <col min="6" max="6" width="12.28515625" style="55" customWidth="1"/>
    <col min="7" max="7" width="0.7109375" style="56" customWidth="1"/>
    <col min="8" max="8" width="12.28515625" style="56" customWidth="1"/>
    <col min="9" max="9" width="0.7109375" style="56" customWidth="1"/>
    <col min="10" max="10" width="12.28515625" style="55" customWidth="1"/>
    <col min="11" max="11" width="0.7109375" style="56" customWidth="1"/>
    <col min="12" max="12" width="12.28515625" style="56" customWidth="1"/>
    <col min="13" max="13" width="9.140625" style="49"/>
    <col min="14" max="14" width="9.7109375" style="49" bestFit="1" customWidth="1"/>
    <col min="15" max="17" width="9.140625" style="49"/>
    <col min="18" max="18" width="11" style="49" bestFit="1" customWidth="1"/>
    <col min="19" max="16384" width="9.140625" style="49"/>
  </cols>
  <sheetData>
    <row r="1" spans="1:12" ht="21.75" customHeight="1" x14ac:dyDescent="0.4">
      <c r="A1" s="46" t="s">
        <v>0</v>
      </c>
      <c r="B1" s="47"/>
      <c r="C1" s="47"/>
      <c r="D1" s="47"/>
      <c r="E1" s="47"/>
      <c r="F1" s="48"/>
      <c r="G1" s="48"/>
      <c r="H1" s="48"/>
      <c r="I1" s="48"/>
      <c r="J1" s="48"/>
      <c r="K1" s="48"/>
      <c r="L1" s="48"/>
    </row>
    <row r="2" spans="1:12" ht="21.75" customHeight="1" x14ac:dyDescent="0.4">
      <c r="A2" s="46" t="s">
        <v>55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</row>
    <row r="3" spans="1:12" ht="21.75" customHeight="1" x14ac:dyDescent="0.4">
      <c r="A3" s="50" t="s">
        <v>209</v>
      </c>
      <c r="B3" s="51"/>
      <c r="C3" s="51"/>
      <c r="D3" s="51"/>
      <c r="E3" s="51"/>
      <c r="F3" s="52"/>
      <c r="G3" s="52"/>
      <c r="H3" s="52"/>
      <c r="I3" s="52"/>
      <c r="J3" s="52"/>
      <c r="K3" s="52"/>
      <c r="L3" s="52"/>
    </row>
    <row r="4" spans="1:12" ht="18" customHeight="1" x14ac:dyDescent="0.4">
      <c r="C4" s="53" t="s">
        <v>56</v>
      </c>
    </row>
    <row r="5" spans="1:12" ht="20.100000000000001" customHeight="1" x14ac:dyDescent="0.4">
      <c r="B5" s="57"/>
      <c r="C5" s="57"/>
      <c r="D5" s="58"/>
      <c r="E5" s="57"/>
      <c r="F5" s="326" t="s">
        <v>2</v>
      </c>
      <c r="G5" s="326"/>
      <c r="H5" s="326"/>
      <c r="I5" s="59"/>
      <c r="J5" s="326" t="s">
        <v>3</v>
      </c>
      <c r="K5" s="326"/>
      <c r="L5" s="326"/>
    </row>
    <row r="6" spans="1:12" ht="20.100000000000001" customHeight="1" x14ac:dyDescent="0.4">
      <c r="A6" s="57"/>
      <c r="B6" s="57"/>
      <c r="C6" s="57"/>
      <c r="D6" s="60"/>
      <c r="E6" s="57"/>
      <c r="F6" s="61" t="s">
        <v>205</v>
      </c>
      <c r="G6" s="59"/>
      <c r="H6" s="61" t="s">
        <v>205</v>
      </c>
      <c r="I6" s="59"/>
      <c r="J6" s="61" t="s">
        <v>205</v>
      </c>
      <c r="K6" s="59"/>
      <c r="L6" s="61" t="s">
        <v>205</v>
      </c>
    </row>
    <row r="7" spans="1:12" ht="20.100000000000001" customHeight="1" x14ac:dyDescent="0.4">
      <c r="A7" s="57"/>
      <c r="B7" s="57"/>
      <c r="C7" s="57"/>
      <c r="D7" s="60"/>
      <c r="E7" s="57"/>
      <c r="F7" s="62" t="s">
        <v>142</v>
      </c>
      <c r="G7" s="61"/>
      <c r="H7" s="62" t="s">
        <v>5</v>
      </c>
      <c r="I7" s="61"/>
      <c r="J7" s="62" t="s">
        <v>142</v>
      </c>
      <c r="K7" s="61"/>
      <c r="L7" s="62" t="s">
        <v>5</v>
      </c>
    </row>
    <row r="8" spans="1:12" ht="20.100000000000001" customHeight="1" x14ac:dyDescent="0.4">
      <c r="D8" s="12" t="s">
        <v>6</v>
      </c>
      <c r="F8" s="64" t="s">
        <v>7</v>
      </c>
      <c r="G8" s="61"/>
      <c r="H8" s="64" t="s">
        <v>7</v>
      </c>
      <c r="I8" s="61"/>
      <c r="J8" s="64" t="s">
        <v>7</v>
      </c>
      <c r="K8" s="61"/>
      <c r="L8" s="64" t="s">
        <v>7</v>
      </c>
    </row>
    <row r="9" spans="1:12" ht="6" customHeight="1" x14ac:dyDescent="0.4">
      <c r="D9" s="60"/>
      <c r="F9" s="65"/>
      <c r="H9" s="66"/>
      <c r="J9" s="65"/>
      <c r="L9" s="66"/>
    </row>
    <row r="10" spans="1:12" ht="20.100000000000001" customHeight="1" x14ac:dyDescent="0.4">
      <c r="A10" s="67" t="s">
        <v>57</v>
      </c>
      <c r="B10" s="67"/>
      <c r="C10" s="67"/>
      <c r="D10" s="60"/>
      <c r="E10" s="67"/>
      <c r="F10" s="68">
        <v>1104238237</v>
      </c>
      <c r="G10" s="69"/>
      <c r="H10" s="70">
        <v>1227452923</v>
      </c>
      <c r="I10" s="69"/>
      <c r="J10" s="68">
        <v>870385098</v>
      </c>
      <c r="K10" s="69"/>
      <c r="L10" s="70">
        <v>988599713</v>
      </c>
    </row>
    <row r="11" spans="1:12" ht="20.100000000000001" customHeight="1" x14ac:dyDescent="0.4">
      <c r="A11" s="67" t="s">
        <v>230</v>
      </c>
      <c r="B11" s="67"/>
      <c r="C11" s="67"/>
      <c r="D11" s="60"/>
      <c r="E11" s="67"/>
      <c r="F11" s="68">
        <v>145710879</v>
      </c>
      <c r="G11" s="69"/>
      <c r="H11" s="70">
        <v>159834400</v>
      </c>
      <c r="I11" s="69"/>
      <c r="J11" s="68">
        <v>148723650</v>
      </c>
      <c r="K11" s="69"/>
      <c r="L11" s="70">
        <v>170181351</v>
      </c>
    </row>
    <row r="12" spans="1:12" ht="20.100000000000001" customHeight="1" x14ac:dyDescent="0.4">
      <c r="A12" s="67" t="s">
        <v>155</v>
      </c>
      <c r="B12" s="67"/>
      <c r="C12" s="67"/>
      <c r="D12" s="60"/>
      <c r="E12" s="67"/>
      <c r="F12" s="71">
        <v>1125413</v>
      </c>
      <c r="G12" s="69"/>
      <c r="H12" s="72">
        <v>0</v>
      </c>
      <c r="I12" s="69"/>
      <c r="J12" s="71">
        <v>0</v>
      </c>
      <c r="K12" s="69"/>
      <c r="L12" s="72">
        <v>0</v>
      </c>
    </row>
    <row r="13" spans="1:12" ht="6" customHeight="1" x14ac:dyDescent="0.4">
      <c r="A13" s="67"/>
      <c r="B13" s="67"/>
      <c r="C13" s="67"/>
      <c r="D13" s="60"/>
      <c r="E13" s="67"/>
      <c r="F13" s="68"/>
      <c r="G13" s="69"/>
      <c r="H13" s="70"/>
      <c r="I13" s="69"/>
      <c r="J13" s="68"/>
      <c r="K13" s="69"/>
      <c r="L13" s="70"/>
    </row>
    <row r="14" spans="1:12" ht="20.100000000000001" customHeight="1" x14ac:dyDescent="0.4">
      <c r="A14" s="73" t="s">
        <v>58</v>
      </c>
      <c r="B14" s="67"/>
      <c r="C14" s="67"/>
      <c r="D14" s="60"/>
      <c r="E14" s="67"/>
      <c r="F14" s="71">
        <f>SUM(F10:F12)</f>
        <v>1251074529</v>
      </c>
      <c r="G14" s="69"/>
      <c r="H14" s="72">
        <f>SUM(H10:H12)</f>
        <v>1387287323</v>
      </c>
      <c r="I14" s="69"/>
      <c r="J14" s="71">
        <f>SUM(J10:J12)</f>
        <v>1019108748</v>
      </c>
      <c r="K14" s="69"/>
      <c r="L14" s="72">
        <f>SUM(L10:L12)</f>
        <v>1158781064</v>
      </c>
    </row>
    <row r="15" spans="1:12" ht="6" customHeight="1" x14ac:dyDescent="0.4">
      <c r="A15" s="67"/>
      <c r="B15" s="67"/>
      <c r="C15" s="67"/>
      <c r="D15" s="60"/>
      <c r="E15" s="67"/>
      <c r="F15" s="68"/>
      <c r="G15" s="69"/>
      <c r="H15" s="70"/>
      <c r="I15" s="69"/>
      <c r="J15" s="68"/>
      <c r="K15" s="69"/>
      <c r="L15" s="70"/>
    </row>
    <row r="16" spans="1:12" ht="20.100000000000001" customHeight="1" x14ac:dyDescent="0.4">
      <c r="A16" s="67" t="s">
        <v>59</v>
      </c>
      <c r="B16" s="67"/>
      <c r="C16" s="67"/>
      <c r="D16" s="60"/>
      <c r="E16" s="67"/>
      <c r="F16" s="68">
        <v>-741087970</v>
      </c>
      <c r="G16" s="69"/>
      <c r="H16" s="70">
        <v>-751463386</v>
      </c>
      <c r="I16" s="69"/>
      <c r="J16" s="68">
        <v>-679654747</v>
      </c>
      <c r="K16" s="69"/>
      <c r="L16" s="70">
        <v>-711629749</v>
      </c>
    </row>
    <row r="17" spans="1:14" ht="20.100000000000001" customHeight="1" x14ac:dyDescent="0.4">
      <c r="A17" s="67" t="s">
        <v>231</v>
      </c>
      <c r="B17" s="67"/>
      <c r="C17" s="67"/>
      <c r="D17" s="60"/>
      <c r="E17" s="67"/>
      <c r="F17" s="71">
        <v>-133682552</v>
      </c>
      <c r="G17" s="69"/>
      <c r="H17" s="72">
        <v>-105973347</v>
      </c>
      <c r="I17" s="69"/>
      <c r="J17" s="71">
        <v>-110399478</v>
      </c>
      <c r="K17" s="69"/>
      <c r="L17" s="72">
        <v>-102128338</v>
      </c>
    </row>
    <row r="18" spans="1:14" ht="6" customHeight="1" x14ac:dyDescent="0.4">
      <c r="A18" s="67"/>
      <c r="B18" s="67"/>
      <c r="C18" s="67"/>
      <c r="D18" s="60"/>
      <c r="E18" s="67"/>
      <c r="F18" s="68"/>
      <c r="G18" s="69"/>
      <c r="H18" s="70"/>
      <c r="I18" s="69"/>
      <c r="J18" s="68"/>
      <c r="K18" s="69"/>
      <c r="L18" s="70"/>
    </row>
    <row r="19" spans="1:14" ht="20.100000000000001" customHeight="1" x14ac:dyDescent="0.4">
      <c r="A19" s="73" t="s">
        <v>60</v>
      </c>
      <c r="B19" s="67"/>
      <c r="C19" s="67"/>
      <c r="D19" s="60"/>
      <c r="E19" s="67"/>
      <c r="F19" s="71">
        <f>SUM(F16:F17)</f>
        <v>-874770522</v>
      </c>
      <c r="G19" s="69"/>
      <c r="H19" s="72">
        <f>SUM(H16:H17)</f>
        <v>-857436733</v>
      </c>
      <c r="I19" s="69"/>
      <c r="J19" s="71">
        <f>SUM(J16:J17)</f>
        <v>-790054225</v>
      </c>
      <c r="K19" s="69"/>
      <c r="L19" s="72">
        <f>SUM(L16:L17)</f>
        <v>-813758087</v>
      </c>
    </row>
    <row r="20" spans="1:14" ht="6" customHeight="1" x14ac:dyDescent="0.4">
      <c r="A20" s="67"/>
      <c r="B20" s="67"/>
      <c r="C20" s="67"/>
      <c r="D20" s="60"/>
      <c r="E20" s="67"/>
      <c r="F20" s="68"/>
      <c r="G20" s="69"/>
      <c r="H20" s="70"/>
      <c r="I20" s="69"/>
      <c r="J20" s="68"/>
      <c r="K20" s="69"/>
      <c r="L20" s="70"/>
    </row>
    <row r="21" spans="1:14" ht="20.100000000000001" customHeight="1" x14ac:dyDescent="0.4">
      <c r="A21" s="73" t="s">
        <v>61</v>
      </c>
      <c r="B21" s="73"/>
      <c r="C21" s="73"/>
      <c r="D21" s="60"/>
      <c r="E21" s="73"/>
      <c r="F21" s="68">
        <f>+F14+F19</f>
        <v>376304007</v>
      </c>
      <c r="G21" s="69"/>
      <c r="H21" s="70">
        <f>+H14+H19</f>
        <v>529850590</v>
      </c>
      <c r="I21" s="69"/>
      <c r="J21" s="68">
        <f>+J14+J19</f>
        <v>229054523</v>
      </c>
      <c r="K21" s="69"/>
      <c r="L21" s="70">
        <f>+L14+L19</f>
        <v>345022977</v>
      </c>
    </row>
    <row r="22" spans="1:14" ht="20.100000000000001" customHeight="1" x14ac:dyDescent="0.4">
      <c r="A22" s="53" t="s">
        <v>62</v>
      </c>
      <c r="B22" s="73"/>
      <c r="C22" s="73"/>
      <c r="D22" s="60">
        <v>13</v>
      </c>
      <c r="E22" s="73"/>
      <c r="F22" s="74">
        <v>67379212</v>
      </c>
      <c r="G22" s="75"/>
      <c r="H22" s="76">
        <v>85572117</v>
      </c>
      <c r="I22" s="75"/>
      <c r="J22" s="68">
        <v>1477220685</v>
      </c>
      <c r="K22" s="75"/>
      <c r="L22" s="70">
        <v>893587353</v>
      </c>
    </row>
    <row r="23" spans="1:14" ht="20.100000000000001" customHeight="1" x14ac:dyDescent="0.4">
      <c r="A23" s="53" t="s">
        <v>156</v>
      </c>
      <c r="B23" s="73"/>
      <c r="C23" s="73"/>
      <c r="D23" s="60"/>
      <c r="E23" s="73"/>
      <c r="F23" s="74">
        <v>-889048</v>
      </c>
      <c r="G23" s="75"/>
      <c r="H23" s="76">
        <v>0</v>
      </c>
      <c r="I23" s="75"/>
      <c r="J23" s="68">
        <v>-855950</v>
      </c>
      <c r="K23" s="75"/>
      <c r="L23" s="70">
        <v>0</v>
      </c>
    </row>
    <row r="24" spans="1:14" ht="20.100000000000001" customHeight="1" x14ac:dyDescent="0.4">
      <c r="A24" s="53" t="s">
        <v>63</v>
      </c>
      <c r="D24" s="60"/>
      <c r="F24" s="78">
        <v>-120772108</v>
      </c>
      <c r="G24" s="79"/>
      <c r="H24" s="80">
        <f>-118612694+2144540</f>
        <v>-116468154</v>
      </c>
      <c r="I24" s="79"/>
      <c r="J24" s="68">
        <v>-114802256</v>
      </c>
      <c r="K24" s="79"/>
      <c r="L24" s="70">
        <v>-104029995</v>
      </c>
    </row>
    <row r="25" spans="1:14" ht="20.100000000000001" customHeight="1" x14ac:dyDescent="0.4">
      <c r="A25" s="53" t="s">
        <v>201</v>
      </c>
      <c r="D25" s="60"/>
      <c r="F25" s="78">
        <v>142372008</v>
      </c>
      <c r="G25" s="79"/>
      <c r="H25" s="80">
        <v>-2144540</v>
      </c>
      <c r="I25" s="79"/>
      <c r="J25" s="68">
        <v>-1680</v>
      </c>
      <c r="K25" s="79"/>
      <c r="L25" s="70">
        <v>0</v>
      </c>
      <c r="N25" s="255"/>
    </row>
    <row r="26" spans="1:14" ht="20.100000000000001" customHeight="1" x14ac:dyDescent="0.4">
      <c r="A26" s="53" t="s">
        <v>64</v>
      </c>
      <c r="D26" s="60"/>
      <c r="F26" s="78">
        <v>-325140150</v>
      </c>
      <c r="G26" s="69"/>
      <c r="H26" s="80">
        <v>-245481488</v>
      </c>
      <c r="I26" s="69"/>
      <c r="J26" s="68">
        <v>-322203405</v>
      </c>
      <c r="K26" s="69"/>
      <c r="L26" s="70">
        <v>-242591548</v>
      </c>
    </row>
    <row r="27" spans="1:14" ht="20.100000000000001" customHeight="1" x14ac:dyDescent="0.4">
      <c r="A27" s="53" t="s">
        <v>65</v>
      </c>
      <c r="D27" s="60"/>
      <c r="F27" s="78"/>
      <c r="G27" s="69"/>
      <c r="H27" s="80"/>
      <c r="I27" s="69"/>
      <c r="J27" s="78"/>
      <c r="K27" s="69"/>
      <c r="L27" s="80"/>
    </row>
    <row r="28" spans="1:14" ht="20.100000000000001" customHeight="1" x14ac:dyDescent="0.4">
      <c r="B28" s="53" t="s">
        <v>66</v>
      </c>
      <c r="D28" s="60"/>
      <c r="F28" s="71">
        <v>424023298</v>
      </c>
      <c r="G28" s="69"/>
      <c r="H28" s="72">
        <v>1510380001</v>
      </c>
      <c r="I28" s="69"/>
      <c r="J28" s="71">
        <v>0</v>
      </c>
      <c r="K28" s="69"/>
      <c r="L28" s="72">
        <v>0</v>
      </c>
    </row>
    <row r="29" spans="1:14" ht="6" customHeight="1" x14ac:dyDescent="0.4">
      <c r="D29" s="60"/>
      <c r="F29" s="68"/>
      <c r="G29" s="69"/>
      <c r="H29" s="70"/>
      <c r="I29" s="69"/>
      <c r="J29" s="68"/>
      <c r="K29" s="69"/>
      <c r="L29" s="70"/>
    </row>
    <row r="30" spans="1:14" ht="20.100000000000001" customHeight="1" x14ac:dyDescent="0.4">
      <c r="A30" s="73" t="s">
        <v>67</v>
      </c>
      <c r="B30" s="73"/>
      <c r="C30" s="73"/>
      <c r="D30" s="60"/>
      <c r="E30" s="73"/>
      <c r="F30" s="68">
        <f>SUM(F21:F28)</f>
        <v>563277219</v>
      </c>
      <c r="G30" s="69"/>
      <c r="H30" s="70">
        <f>SUM(H21:H28)</f>
        <v>1761708526</v>
      </c>
      <c r="I30" s="69"/>
      <c r="J30" s="68">
        <f>SUM(J21:J28)</f>
        <v>1268411917</v>
      </c>
      <c r="K30" s="69"/>
      <c r="L30" s="70">
        <f>SUM(L21:L28)</f>
        <v>891988787</v>
      </c>
    </row>
    <row r="31" spans="1:14" ht="20.100000000000001" customHeight="1" x14ac:dyDescent="0.4">
      <c r="A31" s="53" t="s">
        <v>190</v>
      </c>
      <c r="D31" s="60"/>
      <c r="F31" s="71">
        <v>-14806358</v>
      </c>
      <c r="G31" s="69"/>
      <c r="H31" s="72">
        <v>-23753703</v>
      </c>
      <c r="I31" s="69"/>
      <c r="J31" s="71">
        <v>17451900</v>
      </c>
      <c r="K31" s="69"/>
      <c r="L31" s="72">
        <v>18215798</v>
      </c>
    </row>
    <row r="32" spans="1:14" ht="6" customHeight="1" x14ac:dyDescent="0.4">
      <c r="D32" s="60"/>
      <c r="F32" s="68"/>
      <c r="G32" s="69"/>
      <c r="H32" s="70"/>
      <c r="I32" s="69"/>
      <c r="J32" s="68"/>
      <c r="K32" s="69"/>
      <c r="L32" s="70"/>
    </row>
    <row r="33" spans="1:14" ht="20.100000000000001" customHeight="1" x14ac:dyDescent="0.4">
      <c r="A33" s="81" t="s">
        <v>68</v>
      </c>
      <c r="B33" s="73"/>
      <c r="C33" s="73"/>
      <c r="D33" s="60"/>
      <c r="E33" s="73"/>
      <c r="F33" s="71">
        <f>SUM(F30:F31)</f>
        <v>548470861</v>
      </c>
      <c r="G33" s="69"/>
      <c r="H33" s="72">
        <f>SUM(H30:H31)</f>
        <v>1737954823</v>
      </c>
      <c r="I33" s="69"/>
      <c r="J33" s="71">
        <f>SUM(J30:J31)</f>
        <v>1285863817</v>
      </c>
      <c r="K33" s="69"/>
      <c r="L33" s="72">
        <f>SUM(L30:L31)</f>
        <v>910204585</v>
      </c>
      <c r="N33" s="255"/>
    </row>
    <row r="34" spans="1:14" ht="6" customHeight="1" x14ac:dyDescent="0.4">
      <c r="A34" s="81"/>
      <c r="B34" s="73"/>
      <c r="C34" s="73"/>
      <c r="D34" s="60"/>
      <c r="E34" s="73"/>
      <c r="F34" s="68"/>
      <c r="G34" s="79"/>
      <c r="H34" s="70"/>
      <c r="I34" s="79"/>
      <c r="J34" s="68"/>
      <c r="K34" s="79"/>
      <c r="L34" s="70"/>
    </row>
    <row r="35" spans="1:14" ht="20.100000000000001" customHeight="1" x14ac:dyDescent="0.4">
      <c r="A35" s="73" t="s">
        <v>69</v>
      </c>
      <c r="D35" s="60"/>
      <c r="F35" s="82"/>
      <c r="G35" s="55"/>
      <c r="H35" s="83"/>
      <c r="I35" s="55"/>
      <c r="J35" s="82"/>
      <c r="L35" s="83"/>
    </row>
    <row r="36" spans="1:14" ht="20.100000000000001" customHeight="1" x14ac:dyDescent="0.4">
      <c r="A36" s="53" t="s">
        <v>70</v>
      </c>
      <c r="D36" s="60"/>
      <c r="F36" s="82"/>
      <c r="G36" s="55"/>
      <c r="H36" s="83"/>
      <c r="I36" s="55"/>
      <c r="J36" s="82"/>
      <c r="L36" s="83"/>
    </row>
    <row r="37" spans="1:14" ht="20.100000000000001" customHeight="1" x14ac:dyDescent="0.4">
      <c r="B37" s="84" t="s">
        <v>71</v>
      </c>
      <c r="D37" s="60"/>
      <c r="E37" s="79"/>
      <c r="F37" s="85"/>
      <c r="G37" s="79"/>
      <c r="H37" s="77"/>
      <c r="I37" s="79"/>
      <c r="J37" s="85"/>
      <c r="K37" s="79"/>
      <c r="L37" s="77"/>
    </row>
    <row r="38" spans="1:14" ht="20.100000000000001" customHeight="1" x14ac:dyDescent="0.4">
      <c r="B38" s="84" t="s">
        <v>72</v>
      </c>
      <c r="D38" s="60"/>
      <c r="E38" s="79"/>
      <c r="F38" s="85"/>
      <c r="G38" s="79"/>
      <c r="H38" s="77"/>
      <c r="I38" s="79"/>
      <c r="J38" s="85"/>
      <c r="K38" s="79"/>
      <c r="L38" s="77"/>
    </row>
    <row r="39" spans="1:14" ht="20.100000000000001" customHeight="1" x14ac:dyDescent="0.4">
      <c r="C39" s="53" t="s">
        <v>73</v>
      </c>
      <c r="D39" s="60"/>
      <c r="E39" s="79"/>
      <c r="F39" s="85">
        <v>-14854931</v>
      </c>
      <c r="G39" s="79"/>
      <c r="H39" s="77">
        <v>-456323</v>
      </c>
      <c r="I39" s="53"/>
      <c r="J39" s="68">
        <v>0</v>
      </c>
      <c r="K39" s="86"/>
      <c r="L39" s="70">
        <v>0</v>
      </c>
    </row>
    <row r="40" spans="1:14" ht="20.100000000000001" customHeight="1" x14ac:dyDescent="0.4">
      <c r="B40" s="3" t="s">
        <v>195</v>
      </c>
      <c r="D40" s="60"/>
      <c r="E40" s="79"/>
      <c r="F40" s="85"/>
      <c r="G40" s="69"/>
      <c r="H40" s="77"/>
      <c r="I40" s="69"/>
      <c r="J40" s="85"/>
      <c r="K40" s="69"/>
      <c r="L40" s="77"/>
    </row>
    <row r="41" spans="1:14" ht="20.100000000000001" customHeight="1" x14ac:dyDescent="0.4">
      <c r="C41" s="3" t="s">
        <v>196</v>
      </c>
      <c r="D41" s="58"/>
      <c r="E41" s="79"/>
      <c r="F41" s="87">
        <v>-290801902</v>
      </c>
      <c r="G41" s="69"/>
      <c r="H41" s="88">
        <v>-12174286</v>
      </c>
      <c r="I41" s="77"/>
      <c r="J41" s="87">
        <v>0</v>
      </c>
      <c r="K41" s="77"/>
      <c r="L41" s="88">
        <v>0</v>
      </c>
    </row>
    <row r="42" spans="1:14" ht="6" customHeight="1" x14ac:dyDescent="0.4">
      <c r="D42" s="58"/>
      <c r="E42" s="79"/>
      <c r="F42" s="85"/>
      <c r="G42" s="79"/>
      <c r="H42" s="77"/>
      <c r="I42" s="79"/>
      <c r="J42" s="85"/>
      <c r="K42" s="79"/>
      <c r="L42" s="77"/>
    </row>
    <row r="43" spans="1:14" ht="20.100000000000001" customHeight="1" x14ac:dyDescent="0.4">
      <c r="B43" s="53" t="s">
        <v>74</v>
      </c>
      <c r="D43" s="58"/>
      <c r="E43" s="79"/>
      <c r="F43" s="89"/>
      <c r="G43" s="53"/>
      <c r="H43" s="53"/>
      <c r="I43" s="53"/>
      <c r="J43" s="89"/>
      <c r="K43" s="53"/>
      <c r="L43" s="53"/>
    </row>
    <row r="44" spans="1:14" ht="20.100000000000001" customHeight="1" x14ac:dyDescent="0.4">
      <c r="C44" s="53" t="s">
        <v>71</v>
      </c>
      <c r="D44" s="58"/>
      <c r="E44" s="79"/>
      <c r="F44" s="87">
        <f>SUM(F39:F41)</f>
        <v>-305656833</v>
      </c>
      <c r="G44" s="79"/>
      <c r="H44" s="88">
        <f>SUM(H39:H41)</f>
        <v>-12630609</v>
      </c>
      <c r="I44" s="79"/>
      <c r="J44" s="87">
        <f>SUM(J39:J41)</f>
        <v>0</v>
      </c>
      <c r="K44" s="79"/>
      <c r="L44" s="88">
        <f>SUM(L39:L41)</f>
        <v>0</v>
      </c>
    </row>
    <row r="45" spans="1:14" ht="6" customHeight="1" x14ac:dyDescent="0.4">
      <c r="D45" s="58"/>
      <c r="E45" s="79"/>
      <c r="F45" s="85"/>
      <c r="G45" s="79"/>
      <c r="H45" s="77"/>
      <c r="I45" s="79"/>
      <c r="J45" s="85"/>
      <c r="K45" s="79"/>
      <c r="L45" s="77"/>
    </row>
    <row r="46" spans="1:14" ht="20.100000000000001" customHeight="1" x14ac:dyDescent="0.4">
      <c r="A46" s="73" t="s">
        <v>210</v>
      </c>
      <c r="B46" s="73"/>
      <c r="D46" s="58"/>
      <c r="E46" s="79"/>
      <c r="F46" s="87">
        <f>+F44</f>
        <v>-305656833</v>
      </c>
      <c r="G46" s="79"/>
      <c r="H46" s="88">
        <f>+H44</f>
        <v>-12630609</v>
      </c>
      <c r="I46" s="79"/>
      <c r="J46" s="87">
        <f>+J44</f>
        <v>0</v>
      </c>
      <c r="K46" s="79"/>
      <c r="L46" s="88">
        <f>+L44</f>
        <v>0</v>
      </c>
    </row>
    <row r="47" spans="1:14" ht="6" customHeight="1" x14ac:dyDescent="0.4">
      <c r="B47" s="84"/>
      <c r="D47" s="58"/>
      <c r="E47" s="79"/>
      <c r="F47" s="85"/>
      <c r="G47" s="79"/>
      <c r="H47" s="77"/>
      <c r="I47" s="79"/>
      <c r="J47" s="85"/>
      <c r="K47" s="79"/>
      <c r="L47" s="77"/>
    </row>
    <row r="48" spans="1:14" ht="20.100000000000001" customHeight="1" thickBot="1" x14ac:dyDescent="0.45">
      <c r="A48" s="81" t="s">
        <v>75</v>
      </c>
      <c r="B48" s="73"/>
      <c r="C48" s="73"/>
      <c r="D48" s="58"/>
      <c r="E48" s="79"/>
      <c r="F48" s="90">
        <f>SUM(F33,F44)</f>
        <v>242814028</v>
      </c>
      <c r="G48" s="79"/>
      <c r="H48" s="91">
        <f>SUM(H33,H44)</f>
        <v>1725324214</v>
      </c>
      <c r="I48" s="79"/>
      <c r="J48" s="90">
        <f>SUM(J33,J44)</f>
        <v>1285863817</v>
      </c>
      <c r="K48" s="79"/>
      <c r="L48" s="91">
        <f>SUM(L33,L44)</f>
        <v>910204585</v>
      </c>
    </row>
    <row r="49" spans="1:12" ht="3.75" customHeight="1" thickTop="1" x14ac:dyDescent="0.4">
      <c r="A49" s="81"/>
      <c r="B49" s="73"/>
      <c r="C49" s="73"/>
      <c r="D49" s="58"/>
      <c r="E49" s="79"/>
      <c r="F49" s="70"/>
      <c r="G49" s="79"/>
      <c r="H49" s="70"/>
      <c r="I49" s="79"/>
      <c r="J49" s="70"/>
      <c r="K49" s="79"/>
      <c r="L49" s="70"/>
    </row>
    <row r="50" spans="1:12" ht="21.95" customHeight="1" x14ac:dyDescent="0.4">
      <c r="A50" s="96" t="s">
        <v>25</v>
      </c>
      <c r="B50" s="96"/>
      <c r="C50" s="96"/>
      <c r="D50" s="97"/>
      <c r="E50" s="96"/>
      <c r="F50" s="88"/>
      <c r="G50" s="98"/>
      <c r="H50" s="98"/>
      <c r="I50" s="98"/>
      <c r="J50" s="88"/>
      <c r="K50" s="98"/>
      <c r="L50" s="98"/>
    </row>
    <row r="51" spans="1:12" ht="21.75" customHeight="1" x14ac:dyDescent="0.4">
      <c r="A51" s="46" t="str">
        <f>+A1</f>
        <v>บริษัท ดับบลิวเอชเอ ยูทิลิตี้ส์ แอนด์ พาวเวอร์ จำกัด (มหาชน)</v>
      </c>
      <c r="B51" s="47"/>
      <c r="C51" s="47"/>
      <c r="D51" s="47"/>
      <c r="E51" s="47"/>
      <c r="F51" s="48"/>
      <c r="G51" s="48"/>
      <c r="H51" s="48"/>
      <c r="I51" s="48"/>
      <c r="J51" s="48"/>
      <c r="K51" s="48"/>
      <c r="L51" s="48"/>
    </row>
    <row r="52" spans="1:12" ht="21.75" customHeight="1" x14ac:dyDescent="0.4">
      <c r="A52" s="46" t="s">
        <v>55</v>
      </c>
      <c r="B52" s="47"/>
      <c r="C52" s="47"/>
      <c r="D52" s="47"/>
      <c r="E52" s="47"/>
      <c r="F52" s="48"/>
      <c r="G52" s="48"/>
      <c r="H52" s="48"/>
      <c r="I52" s="48"/>
      <c r="J52" s="48"/>
      <c r="K52" s="48"/>
      <c r="L52" s="48"/>
    </row>
    <row r="53" spans="1:12" ht="21.75" customHeight="1" x14ac:dyDescent="0.4">
      <c r="A53" s="50" t="str">
        <f>+A3</f>
        <v>สำหรับงวดเก้าเดือนสิ้นสุดวันที่ 30 กันยายน พ.ศ. 2563</v>
      </c>
      <c r="B53" s="51"/>
      <c r="C53" s="51"/>
      <c r="D53" s="51"/>
      <c r="E53" s="51"/>
      <c r="F53" s="52"/>
      <c r="G53" s="52"/>
      <c r="H53" s="52"/>
      <c r="I53" s="52"/>
      <c r="J53" s="52"/>
      <c r="K53" s="52"/>
      <c r="L53" s="52"/>
    </row>
    <row r="54" spans="1:12" ht="21.2" customHeight="1" x14ac:dyDescent="0.4">
      <c r="C54" s="53" t="s">
        <v>56</v>
      </c>
    </row>
    <row r="55" spans="1:12" ht="21.2" customHeight="1" x14ac:dyDescent="0.4">
      <c r="B55" s="57"/>
      <c r="C55" s="57"/>
      <c r="D55" s="58"/>
      <c r="E55" s="57"/>
      <c r="F55" s="326" t="s">
        <v>2</v>
      </c>
      <c r="G55" s="326"/>
      <c r="H55" s="326"/>
      <c r="I55" s="59"/>
      <c r="J55" s="326" t="s">
        <v>3</v>
      </c>
      <c r="K55" s="326"/>
      <c r="L55" s="326"/>
    </row>
    <row r="56" spans="1:12" ht="21.2" customHeight="1" x14ac:dyDescent="0.4">
      <c r="A56" s="57"/>
      <c r="B56" s="57"/>
      <c r="C56" s="57"/>
      <c r="D56" s="60"/>
      <c r="E56" s="57"/>
      <c r="F56" s="61" t="s">
        <v>205</v>
      </c>
      <c r="G56" s="59"/>
      <c r="H56" s="61" t="s">
        <v>205</v>
      </c>
      <c r="I56" s="59"/>
      <c r="J56" s="61" t="s">
        <v>205</v>
      </c>
      <c r="K56" s="59"/>
      <c r="L56" s="61" t="s">
        <v>205</v>
      </c>
    </row>
    <row r="57" spans="1:12" ht="21.2" customHeight="1" x14ac:dyDescent="0.4">
      <c r="A57" s="57"/>
      <c r="B57" s="57"/>
      <c r="C57" s="57"/>
      <c r="D57" s="60"/>
      <c r="E57" s="57"/>
      <c r="F57" s="62" t="s">
        <v>142</v>
      </c>
      <c r="G57" s="61"/>
      <c r="H57" s="62" t="s">
        <v>5</v>
      </c>
      <c r="I57" s="61"/>
      <c r="J57" s="62" t="s">
        <v>142</v>
      </c>
      <c r="K57" s="61"/>
      <c r="L57" s="62" t="s">
        <v>5</v>
      </c>
    </row>
    <row r="58" spans="1:12" ht="21.2" customHeight="1" x14ac:dyDescent="0.4">
      <c r="D58" s="60"/>
      <c r="F58" s="64" t="s">
        <v>7</v>
      </c>
      <c r="G58" s="61"/>
      <c r="H58" s="64" t="s">
        <v>7</v>
      </c>
      <c r="I58" s="61"/>
      <c r="J58" s="64" t="s">
        <v>7</v>
      </c>
      <c r="K58" s="61"/>
      <c r="L58" s="64" t="s">
        <v>7</v>
      </c>
    </row>
    <row r="59" spans="1:12" ht="8.1" customHeight="1" x14ac:dyDescent="0.4">
      <c r="D59" s="60"/>
      <c r="F59" s="65"/>
      <c r="H59" s="66"/>
      <c r="J59" s="65"/>
      <c r="L59" s="66"/>
    </row>
    <row r="60" spans="1:12" ht="21.2" customHeight="1" x14ac:dyDescent="0.4">
      <c r="A60" s="73" t="s">
        <v>76</v>
      </c>
      <c r="E60" s="79"/>
      <c r="F60" s="25"/>
      <c r="G60" s="79"/>
      <c r="H60" s="55"/>
      <c r="I60" s="79"/>
      <c r="J60" s="25"/>
      <c r="K60" s="79"/>
      <c r="L60" s="55"/>
    </row>
    <row r="61" spans="1:12" ht="21.2" customHeight="1" x14ac:dyDescent="0.4">
      <c r="A61" s="53" t="s">
        <v>77</v>
      </c>
      <c r="E61" s="79"/>
      <c r="F61" s="78">
        <f>+F33-F62</f>
        <v>548470812</v>
      </c>
      <c r="G61" s="79"/>
      <c r="H61" s="80">
        <v>1737954796</v>
      </c>
      <c r="I61" s="79"/>
      <c r="J61" s="78">
        <f>+J33-J62</f>
        <v>1285863817</v>
      </c>
      <c r="K61" s="79"/>
      <c r="L61" s="80">
        <v>910204585</v>
      </c>
    </row>
    <row r="62" spans="1:12" ht="21.2" customHeight="1" x14ac:dyDescent="0.4">
      <c r="A62" s="53" t="s">
        <v>78</v>
      </c>
      <c r="E62" s="79"/>
      <c r="F62" s="71">
        <v>49</v>
      </c>
      <c r="G62" s="79"/>
      <c r="H62" s="72">
        <v>27</v>
      </c>
      <c r="I62" s="79"/>
      <c r="J62" s="71">
        <v>0</v>
      </c>
      <c r="K62" s="79"/>
      <c r="L62" s="72">
        <v>0</v>
      </c>
    </row>
    <row r="63" spans="1:12" ht="8.1" customHeight="1" x14ac:dyDescent="0.4">
      <c r="E63" s="79"/>
      <c r="F63" s="68"/>
      <c r="G63" s="79"/>
      <c r="H63" s="70"/>
      <c r="I63" s="79"/>
      <c r="J63" s="68"/>
      <c r="K63" s="79"/>
      <c r="L63" s="70"/>
    </row>
    <row r="64" spans="1:12" ht="21.2" customHeight="1" thickBot="1" x14ac:dyDescent="0.45">
      <c r="A64" s="81"/>
      <c r="B64" s="73"/>
      <c r="C64" s="73"/>
      <c r="D64" s="99"/>
      <c r="E64" s="79"/>
      <c r="F64" s="90">
        <f>SUM(F61:F63)</f>
        <v>548470861</v>
      </c>
      <c r="G64" s="79"/>
      <c r="H64" s="91">
        <f>SUM(H61:H63)</f>
        <v>1737954823</v>
      </c>
      <c r="I64" s="79"/>
      <c r="J64" s="90">
        <f>SUM(J61:J63)</f>
        <v>1285863817</v>
      </c>
      <c r="K64" s="79"/>
      <c r="L64" s="91">
        <f>SUM(L61:L63)</f>
        <v>910204585</v>
      </c>
    </row>
    <row r="65" spans="1:12" ht="21.2" customHeight="1" thickTop="1" x14ac:dyDescent="0.4">
      <c r="D65" s="58"/>
      <c r="E65" s="79"/>
      <c r="F65" s="25"/>
      <c r="G65" s="79"/>
      <c r="H65" s="55"/>
      <c r="I65" s="79"/>
      <c r="J65" s="25"/>
      <c r="K65" s="79"/>
      <c r="L65" s="55"/>
    </row>
    <row r="66" spans="1:12" ht="21.2" customHeight="1" x14ac:dyDescent="0.4">
      <c r="A66" s="73" t="s">
        <v>171</v>
      </c>
      <c r="D66" s="58"/>
      <c r="E66" s="79"/>
      <c r="F66" s="25"/>
      <c r="G66" s="79"/>
      <c r="H66" s="55"/>
      <c r="I66" s="79"/>
      <c r="J66" s="25"/>
      <c r="K66" s="79"/>
      <c r="L66" s="55"/>
    </row>
    <row r="67" spans="1:12" ht="21.2" customHeight="1" x14ac:dyDescent="0.4">
      <c r="A67" s="53" t="s">
        <v>77</v>
      </c>
      <c r="E67" s="79"/>
      <c r="F67" s="78">
        <f>+F48-F68</f>
        <v>242813979</v>
      </c>
      <c r="G67" s="79"/>
      <c r="H67" s="80">
        <v>1725324187</v>
      </c>
      <c r="I67" s="79"/>
      <c r="J67" s="78">
        <f>+J48-J68</f>
        <v>1285863817</v>
      </c>
      <c r="K67" s="79"/>
      <c r="L67" s="80">
        <v>910204585</v>
      </c>
    </row>
    <row r="68" spans="1:12" ht="21.2" customHeight="1" x14ac:dyDescent="0.4">
      <c r="A68" s="53" t="s">
        <v>78</v>
      </c>
      <c r="E68" s="79"/>
      <c r="F68" s="71">
        <f>+F62</f>
        <v>49</v>
      </c>
      <c r="G68" s="79"/>
      <c r="H68" s="72">
        <v>27</v>
      </c>
      <c r="I68" s="79"/>
      <c r="J68" s="71">
        <v>0</v>
      </c>
      <c r="K68" s="79"/>
      <c r="L68" s="72">
        <v>0</v>
      </c>
    </row>
    <row r="69" spans="1:12" ht="8.1" customHeight="1" x14ac:dyDescent="0.4">
      <c r="E69" s="79"/>
      <c r="F69" s="68"/>
      <c r="G69" s="79"/>
      <c r="H69" s="70"/>
      <c r="I69" s="79"/>
      <c r="J69" s="68"/>
      <c r="K69" s="79"/>
      <c r="L69" s="70"/>
    </row>
    <row r="70" spans="1:12" ht="21.2" customHeight="1" thickBot="1" x14ac:dyDescent="0.45">
      <c r="A70" s="73"/>
      <c r="B70" s="73"/>
      <c r="C70" s="73"/>
      <c r="D70" s="99"/>
      <c r="E70" s="79"/>
      <c r="F70" s="90">
        <f>SUM(F67:F69)</f>
        <v>242814028</v>
      </c>
      <c r="G70" s="79"/>
      <c r="H70" s="91">
        <f>SUM(H67:H69)</f>
        <v>1725324214</v>
      </c>
      <c r="I70" s="79"/>
      <c r="J70" s="90">
        <f>SUM(J67:J69)</f>
        <v>1285863817</v>
      </c>
      <c r="K70" s="79"/>
      <c r="L70" s="91">
        <f>SUM(L67:L69)</f>
        <v>910204585</v>
      </c>
    </row>
    <row r="71" spans="1:12" ht="21.2" customHeight="1" thickTop="1" x14ac:dyDescent="0.4">
      <c r="A71" s="100"/>
      <c r="B71" s="93"/>
      <c r="C71" s="93"/>
      <c r="D71" s="94"/>
      <c r="E71" s="79"/>
      <c r="F71" s="101"/>
      <c r="G71" s="79"/>
      <c r="H71" s="102"/>
      <c r="I71" s="79"/>
      <c r="J71" s="101"/>
      <c r="K71" s="79"/>
      <c r="L71" s="102"/>
    </row>
    <row r="72" spans="1:12" ht="21.2" customHeight="1" x14ac:dyDescent="0.4">
      <c r="A72" s="100" t="s">
        <v>79</v>
      </c>
      <c r="B72" s="93"/>
      <c r="C72" s="93"/>
      <c r="D72" s="94"/>
      <c r="E72" s="93"/>
      <c r="F72" s="101"/>
      <c r="G72" s="102"/>
      <c r="H72" s="102"/>
      <c r="I72" s="102"/>
      <c r="J72" s="101"/>
      <c r="L72" s="102"/>
    </row>
    <row r="73" spans="1:12" ht="8.1" customHeight="1" x14ac:dyDescent="0.4">
      <c r="F73" s="68"/>
      <c r="G73" s="69"/>
      <c r="H73" s="70"/>
      <c r="I73" s="69"/>
      <c r="J73" s="68"/>
      <c r="K73" s="69"/>
      <c r="L73" s="70"/>
    </row>
    <row r="74" spans="1:12" ht="21.2" customHeight="1" thickBot="1" x14ac:dyDescent="0.45">
      <c r="A74" s="93" t="s">
        <v>80</v>
      </c>
      <c r="C74" s="93"/>
      <c r="D74" s="94"/>
      <c r="E74" s="93"/>
      <c r="F74" s="103">
        <f>F61/3825000000</f>
        <v>0.14339106196078433</v>
      </c>
      <c r="G74" s="95"/>
      <c r="H74" s="104">
        <f>H61/3825000000</f>
        <v>0.45436726692810459</v>
      </c>
      <c r="I74" s="95"/>
      <c r="J74" s="103">
        <f>J61/3825000000</f>
        <v>0.33617354692810458</v>
      </c>
      <c r="K74" s="95"/>
      <c r="L74" s="104">
        <f>L61/3825000000</f>
        <v>0.23796198300653595</v>
      </c>
    </row>
    <row r="75" spans="1:12" ht="21.2" customHeight="1" thickTop="1" x14ac:dyDescent="0.4">
      <c r="A75" s="93"/>
      <c r="C75" s="93"/>
      <c r="D75" s="94"/>
      <c r="E75" s="93"/>
      <c r="F75" s="95"/>
      <c r="G75" s="95"/>
      <c r="H75" s="95"/>
      <c r="I75" s="95"/>
      <c r="J75" s="95"/>
      <c r="K75" s="95"/>
      <c r="L75" s="95"/>
    </row>
    <row r="76" spans="1:12" ht="21.2" customHeight="1" x14ac:dyDescent="0.4">
      <c r="A76" s="93"/>
      <c r="C76" s="93"/>
      <c r="D76" s="94"/>
      <c r="E76" s="93"/>
      <c r="F76" s="95"/>
      <c r="G76" s="95"/>
      <c r="H76" s="95"/>
      <c r="I76" s="95"/>
      <c r="J76" s="95"/>
      <c r="K76" s="95"/>
      <c r="L76" s="95"/>
    </row>
    <row r="77" spans="1:12" ht="21.2" customHeight="1" x14ac:dyDescent="0.4">
      <c r="A77" s="93"/>
      <c r="C77" s="93"/>
      <c r="D77" s="94"/>
      <c r="E77" s="93"/>
      <c r="F77" s="95"/>
      <c r="G77" s="95"/>
      <c r="H77" s="95"/>
      <c r="I77" s="95"/>
      <c r="J77" s="95"/>
      <c r="K77" s="95"/>
      <c r="L77" s="95"/>
    </row>
    <row r="78" spans="1:12" ht="21.2" customHeight="1" x14ac:dyDescent="0.4">
      <c r="A78" s="93"/>
      <c r="C78" s="93"/>
      <c r="D78" s="94"/>
      <c r="E78" s="93"/>
      <c r="F78" s="95"/>
      <c r="G78" s="95"/>
      <c r="H78" s="95"/>
      <c r="I78" s="95"/>
      <c r="J78" s="95"/>
      <c r="K78" s="95"/>
      <c r="L78" s="95"/>
    </row>
    <row r="79" spans="1:12" ht="21.2" customHeight="1" x14ac:dyDescent="0.4">
      <c r="A79" s="93"/>
      <c r="C79" s="93"/>
      <c r="D79" s="94"/>
      <c r="E79" s="93"/>
      <c r="F79" s="95"/>
      <c r="G79" s="95"/>
      <c r="H79" s="95"/>
      <c r="I79" s="95"/>
      <c r="J79" s="95"/>
      <c r="K79" s="95"/>
      <c r="L79" s="95"/>
    </row>
    <row r="80" spans="1:12" ht="21.2" customHeight="1" x14ac:dyDescent="0.4">
      <c r="A80" s="93"/>
      <c r="C80" s="93"/>
      <c r="D80" s="94"/>
      <c r="E80" s="93"/>
      <c r="F80" s="95"/>
      <c r="G80" s="95"/>
      <c r="H80" s="95"/>
      <c r="I80" s="95"/>
      <c r="J80" s="95"/>
      <c r="K80" s="95"/>
      <c r="L80" s="95"/>
    </row>
    <row r="81" spans="1:12" ht="21.2" customHeight="1" x14ac:dyDescent="0.4">
      <c r="A81" s="93"/>
      <c r="C81" s="93"/>
      <c r="D81" s="94"/>
      <c r="E81" s="93"/>
      <c r="F81" s="95"/>
      <c r="G81" s="95"/>
      <c r="H81" s="95"/>
      <c r="I81" s="95"/>
      <c r="J81" s="95"/>
      <c r="K81" s="95"/>
      <c r="L81" s="95"/>
    </row>
    <row r="82" spans="1:12" ht="21.2" customHeight="1" x14ac:dyDescent="0.4">
      <c r="A82" s="93"/>
      <c r="C82" s="93"/>
      <c r="D82" s="94"/>
      <c r="E82" s="93"/>
      <c r="F82" s="95"/>
      <c r="G82" s="95"/>
      <c r="H82" s="95"/>
      <c r="I82" s="95"/>
      <c r="J82" s="95"/>
      <c r="K82" s="95"/>
      <c r="L82" s="95"/>
    </row>
    <row r="83" spans="1:12" ht="21.2" customHeight="1" x14ac:dyDescent="0.4">
      <c r="A83" s="93"/>
      <c r="C83" s="93"/>
      <c r="D83" s="94"/>
      <c r="E83" s="93"/>
      <c r="F83" s="95"/>
      <c r="G83" s="95"/>
      <c r="H83" s="95"/>
      <c r="I83" s="95"/>
      <c r="J83" s="95"/>
      <c r="K83" s="95"/>
      <c r="L83" s="95"/>
    </row>
    <row r="84" spans="1:12" ht="21.2" customHeight="1" x14ac:dyDescent="0.4">
      <c r="A84" s="93"/>
      <c r="C84" s="93"/>
      <c r="D84" s="94"/>
      <c r="E84" s="93"/>
      <c r="F84" s="95"/>
      <c r="G84" s="95"/>
      <c r="H84" s="95"/>
      <c r="I84" s="95"/>
      <c r="J84" s="95"/>
      <c r="K84" s="95"/>
      <c r="L84" s="95"/>
    </row>
    <row r="85" spans="1:12" ht="21.2" customHeight="1" x14ac:dyDescent="0.4">
      <c r="A85" s="93"/>
      <c r="C85" s="93"/>
      <c r="D85" s="94"/>
      <c r="E85" s="93"/>
      <c r="F85" s="95"/>
      <c r="G85" s="95"/>
      <c r="H85" s="95"/>
      <c r="I85" s="95"/>
      <c r="J85" s="95"/>
      <c r="K85" s="95"/>
      <c r="L85" s="95"/>
    </row>
    <row r="86" spans="1:12" ht="21.2" customHeight="1" x14ac:dyDescent="0.4">
      <c r="A86" s="93"/>
      <c r="C86" s="93"/>
      <c r="D86" s="94"/>
      <c r="E86" s="93"/>
      <c r="F86" s="95"/>
      <c r="G86" s="95"/>
      <c r="H86" s="95"/>
      <c r="I86" s="95"/>
      <c r="J86" s="95"/>
      <c r="K86" s="95"/>
      <c r="L86" s="95"/>
    </row>
    <row r="87" spans="1:12" ht="21.2" customHeight="1" x14ac:dyDescent="0.4">
      <c r="A87" s="93"/>
      <c r="C87" s="93"/>
      <c r="D87" s="94"/>
      <c r="E87" s="93"/>
      <c r="F87" s="95"/>
      <c r="G87" s="95"/>
      <c r="H87" s="95"/>
      <c r="I87" s="95"/>
      <c r="J87" s="95"/>
      <c r="K87" s="95"/>
      <c r="L87" s="95"/>
    </row>
    <row r="88" spans="1:12" ht="21.2" customHeight="1" x14ac:dyDescent="0.4">
      <c r="A88" s="93"/>
      <c r="C88" s="93"/>
      <c r="D88" s="94"/>
      <c r="E88" s="93"/>
      <c r="F88" s="95"/>
      <c r="G88" s="95"/>
      <c r="H88" s="95"/>
      <c r="I88" s="95"/>
      <c r="J88" s="95"/>
      <c r="K88" s="95"/>
      <c r="L88" s="95"/>
    </row>
    <row r="89" spans="1:12" ht="21.2" customHeight="1" x14ac:dyDescent="0.4">
      <c r="A89" s="93"/>
      <c r="C89" s="93"/>
      <c r="D89" s="94"/>
      <c r="E89" s="93"/>
      <c r="F89" s="95"/>
      <c r="G89" s="95"/>
      <c r="H89" s="95"/>
      <c r="I89" s="95"/>
      <c r="J89" s="95"/>
      <c r="K89" s="95"/>
      <c r="L89" s="95"/>
    </row>
    <row r="90" spans="1:12" ht="21.2" customHeight="1" x14ac:dyDescent="0.4">
      <c r="A90" s="93"/>
      <c r="C90" s="93"/>
      <c r="D90" s="94"/>
      <c r="E90" s="93"/>
      <c r="F90" s="95"/>
      <c r="G90" s="95"/>
      <c r="H90" s="95"/>
      <c r="I90" s="95"/>
      <c r="J90" s="95"/>
      <c r="K90" s="95"/>
      <c r="L90" s="95"/>
    </row>
    <row r="91" spans="1:12" ht="18" customHeight="1" x14ac:dyDescent="0.4">
      <c r="A91" s="93"/>
      <c r="C91" s="93"/>
      <c r="D91" s="94"/>
      <c r="E91" s="93"/>
      <c r="F91" s="95"/>
      <c r="G91" s="95"/>
      <c r="H91" s="95"/>
      <c r="I91" s="95"/>
      <c r="J91" s="95"/>
      <c r="K91" s="95"/>
      <c r="L91" s="95"/>
    </row>
    <row r="92" spans="1:12" ht="21.95" customHeight="1" x14ac:dyDescent="0.4">
      <c r="A92" s="96" t="s">
        <v>25</v>
      </c>
      <c r="B92" s="96"/>
      <c r="C92" s="96"/>
      <c r="D92" s="97"/>
      <c r="E92" s="96"/>
      <c r="F92" s="88"/>
      <c r="G92" s="98"/>
      <c r="H92" s="98"/>
      <c r="I92" s="98"/>
      <c r="J92" s="88"/>
      <c r="K92" s="98"/>
      <c r="L92" s="98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0"/>
  <sheetViews>
    <sheetView tabSelected="1" topLeftCell="D31" zoomScale="130" zoomScaleNormal="130" zoomScaleSheetLayoutView="120" workbookViewId="0">
      <selection activeCell="N42" sqref="N42"/>
    </sheetView>
  </sheetViews>
  <sheetFormatPr defaultRowHeight="20.100000000000001" customHeight="1" x14ac:dyDescent="0.25"/>
  <cols>
    <col min="1" max="2" width="0.85546875" style="122" customWidth="1"/>
    <col min="3" max="3" width="32.5703125" style="53" customWidth="1"/>
    <col min="4" max="4" width="7" style="263" customWidth="1"/>
    <col min="5" max="5" width="0.42578125" style="56" customWidth="1"/>
    <col min="6" max="6" width="10.42578125" style="55" customWidth="1"/>
    <col min="7" max="7" width="0.42578125" style="77" customWidth="1"/>
    <col min="8" max="8" width="10.5703125" style="55" customWidth="1"/>
    <col min="9" max="9" width="0.42578125" style="56" customWidth="1"/>
    <col min="10" max="10" width="10.5703125" style="56" customWidth="1"/>
    <col min="11" max="11" width="0.42578125" style="56" customWidth="1"/>
    <col min="12" max="12" width="11.42578125" style="55" customWidth="1"/>
    <col min="13" max="13" width="0.42578125" style="56" customWidth="1"/>
    <col min="14" max="14" width="13" style="56" customWidth="1"/>
    <col min="15" max="15" width="0.42578125" style="56" customWidth="1"/>
    <col min="16" max="16" width="13.7109375" style="56" customWidth="1"/>
    <col min="17" max="17" width="0.42578125" style="56" customWidth="1"/>
    <col min="18" max="18" width="14.5703125" style="56" customWidth="1"/>
    <col min="19" max="19" width="0.42578125" style="56" customWidth="1"/>
    <col min="20" max="20" width="12.7109375" style="56" customWidth="1"/>
    <col min="21" max="21" width="0.42578125" style="56" customWidth="1"/>
    <col min="22" max="22" width="12" style="56" customWidth="1"/>
    <col min="23" max="23" width="0.42578125" style="56" customWidth="1"/>
    <col min="24" max="24" width="11.85546875" style="56" customWidth="1"/>
    <col min="25" max="25" width="0.42578125" style="56" customWidth="1"/>
    <col min="26" max="26" width="11.7109375" style="56" customWidth="1"/>
    <col min="27" max="254" width="9.140625" style="53"/>
    <col min="255" max="256" width="1.7109375" style="53" customWidth="1"/>
    <col min="257" max="257" width="22.7109375" style="53" customWidth="1"/>
    <col min="258" max="258" width="6.28515625" style="53" customWidth="1"/>
    <col min="259" max="259" width="0.42578125" style="53" customWidth="1"/>
    <col min="260" max="260" width="9.7109375" style="53" customWidth="1"/>
    <col min="261" max="261" width="0.42578125" style="53" customWidth="1"/>
    <col min="262" max="262" width="9.42578125" style="53" customWidth="1"/>
    <col min="263" max="263" width="0.42578125" style="53" customWidth="1"/>
    <col min="264" max="264" width="9" style="53" customWidth="1"/>
    <col min="265" max="265" width="0.42578125" style="53" customWidth="1"/>
    <col min="266" max="266" width="10.42578125" style="53" customWidth="1"/>
    <col min="267" max="267" width="0.42578125" style="53" customWidth="1"/>
    <col min="268" max="268" width="11.28515625" style="53" customWidth="1"/>
    <col min="269" max="269" width="0.42578125" style="53" customWidth="1"/>
    <col min="270" max="271" width="0" style="53" hidden="1" customWidth="1"/>
    <col min="272" max="272" width="12" style="53" customWidth="1"/>
    <col min="273" max="273" width="0.42578125" style="53" customWidth="1"/>
    <col min="274" max="274" width="18" style="53" customWidth="1"/>
    <col min="275" max="275" width="0.42578125" style="53" customWidth="1"/>
    <col min="276" max="276" width="12.7109375" style="53" bestFit="1" customWidth="1"/>
    <col min="277" max="277" width="0.42578125" style="53" customWidth="1"/>
    <col min="278" max="278" width="10.140625" style="53" customWidth="1"/>
    <col min="279" max="279" width="0.42578125" style="53" customWidth="1"/>
    <col min="280" max="280" width="10.28515625" style="53" customWidth="1"/>
    <col min="281" max="281" width="0.42578125" style="53" customWidth="1"/>
    <col min="282" max="282" width="10.140625" style="53" customWidth="1"/>
    <col min="283" max="510" width="9.140625" style="53"/>
    <col min="511" max="512" width="1.7109375" style="53" customWidth="1"/>
    <col min="513" max="513" width="22.7109375" style="53" customWidth="1"/>
    <col min="514" max="514" width="6.28515625" style="53" customWidth="1"/>
    <col min="515" max="515" width="0.42578125" style="53" customWidth="1"/>
    <col min="516" max="516" width="9.7109375" style="53" customWidth="1"/>
    <col min="517" max="517" width="0.42578125" style="53" customWidth="1"/>
    <col min="518" max="518" width="9.42578125" style="53" customWidth="1"/>
    <col min="519" max="519" width="0.42578125" style="53" customWidth="1"/>
    <col min="520" max="520" width="9" style="53" customWidth="1"/>
    <col min="521" max="521" width="0.42578125" style="53" customWidth="1"/>
    <col min="522" max="522" width="10.42578125" style="53" customWidth="1"/>
    <col min="523" max="523" width="0.42578125" style="53" customWidth="1"/>
    <col min="524" max="524" width="11.28515625" style="53" customWidth="1"/>
    <col min="525" max="525" width="0.42578125" style="53" customWidth="1"/>
    <col min="526" max="527" width="0" style="53" hidden="1" customWidth="1"/>
    <col min="528" max="528" width="12" style="53" customWidth="1"/>
    <col min="529" max="529" width="0.42578125" style="53" customWidth="1"/>
    <col min="530" max="530" width="18" style="53" customWidth="1"/>
    <col min="531" max="531" width="0.42578125" style="53" customWidth="1"/>
    <col min="532" max="532" width="12.7109375" style="53" bestFit="1" customWidth="1"/>
    <col min="533" max="533" width="0.42578125" style="53" customWidth="1"/>
    <col min="534" max="534" width="10.140625" style="53" customWidth="1"/>
    <col min="535" max="535" width="0.42578125" style="53" customWidth="1"/>
    <col min="536" max="536" width="10.28515625" style="53" customWidth="1"/>
    <col min="537" max="537" width="0.42578125" style="53" customWidth="1"/>
    <col min="538" max="538" width="10.140625" style="53" customWidth="1"/>
    <col min="539" max="766" width="9.140625" style="53"/>
    <col min="767" max="768" width="1.7109375" style="53" customWidth="1"/>
    <col min="769" max="769" width="22.7109375" style="53" customWidth="1"/>
    <col min="770" max="770" width="6.28515625" style="53" customWidth="1"/>
    <col min="771" max="771" width="0.42578125" style="53" customWidth="1"/>
    <col min="772" max="772" width="9.7109375" style="53" customWidth="1"/>
    <col min="773" max="773" width="0.42578125" style="53" customWidth="1"/>
    <col min="774" max="774" width="9.42578125" style="53" customWidth="1"/>
    <col min="775" max="775" width="0.42578125" style="53" customWidth="1"/>
    <col min="776" max="776" width="9" style="53" customWidth="1"/>
    <col min="777" max="777" width="0.42578125" style="53" customWidth="1"/>
    <col min="778" max="778" width="10.42578125" style="53" customWidth="1"/>
    <col min="779" max="779" width="0.42578125" style="53" customWidth="1"/>
    <col min="780" max="780" width="11.28515625" style="53" customWidth="1"/>
    <col min="781" max="781" width="0.42578125" style="53" customWidth="1"/>
    <col min="782" max="783" width="0" style="53" hidden="1" customWidth="1"/>
    <col min="784" max="784" width="12" style="53" customWidth="1"/>
    <col min="785" max="785" width="0.42578125" style="53" customWidth="1"/>
    <col min="786" max="786" width="18" style="53" customWidth="1"/>
    <col min="787" max="787" width="0.42578125" style="53" customWidth="1"/>
    <col min="788" max="788" width="12.7109375" style="53" bestFit="1" customWidth="1"/>
    <col min="789" max="789" width="0.42578125" style="53" customWidth="1"/>
    <col min="790" max="790" width="10.140625" style="53" customWidth="1"/>
    <col min="791" max="791" width="0.42578125" style="53" customWidth="1"/>
    <col min="792" max="792" width="10.28515625" style="53" customWidth="1"/>
    <col min="793" max="793" width="0.42578125" style="53" customWidth="1"/>
    <col min="794" max="794" width="10.140625" style="53" customWidth="1"/>
    <col min="795" max="1022" width="9.140625" style="53"/>
    <col min="1023" max="1024" width="1.7109375" style="53" customWidth="1"/>
    <col min="1025" max="1025" width="22.7109375" style="53" customWidth="1"/>
    <col min="1026" max="1026" width="6.28515625" style="53" customWidth="1"/>
    <col min="1027" max="1027" width="0.42578125" style="53" customWidth="1"/>
    <col min="1028" max="1028" width="9.7109375" style="53" customWidth="1"/>
    <col min="1029" max="1029" width="0.42578125" style="53" customWidth="1"/>
    <col min="1030" max="1030" width="9.42578125" style="53" customWidth="1"/>
    <col min="1031" max="1031" width="0.42578125" style="53" customWidth="1"/>
    <col min="1032" max="1032" width="9" style="53" customWidth="1"/>
    <col min="1033" max="1033" width="0.42578125" style="53" customWidth="1"/>
    <col min="1034" max="1034" width="10.42578125" style="53" customWidth="1"/>
    <col min="1035" max="1035" width="0.42578125" style="53" customWidth="1"/>
    <col min="1036" max="1036" width="11.28515625" style="53" customWidth="1"/>
    <col min="1037" max="1037" width="0.42578125" style="53" customWidth="1"/>
    <col min="1038" max="1039" width="0" style="53" hidden="1" customWidth="1"/>
    <col min="1040" max="1040" width="12" style="53" customWidth="1"/>
    <col min="1041" max="1041" width="0.42578125" style="53" customWidth="1"/>
    <col min="1042" max="1042" width="18" style="53" customWidth="1"/>
    <col min="1043" max="1043" width="0.42578125" style="53" customWidth="1"/>
    <col min="1044" max="1044" width="12.7109375" style="53" bestFit="1" customWidth="1"/>
    <col min="1045" max="1045" width="0.42578125" style="53" customWidth="1"/>
    <col min="1046" max="1046" width="10.140625" style="53" customWidth="1"/>
    <col min="1047" max="1047" width="0.42578125" style="53" customWidth="1"/>
    <col min="1048" max="1048" width="10.28515625" style="53" customWidth="1"/>
    <col min="1049" max="1049" width="0.42578125" style="53" customWidth="1"/>
    <col min="1050" max="1050" width="10.140625" style="53" customWidth="1"/>
    <col min="1051" max="1278" width="9.140625" style="53"/>
    <col min="1279" max="1280" width="1.7109375" style="53" customWidth="1"/>
    <col min="1281" max="1281" width="22.7109375" style="53" customWidth="1"/>
    <col min="1282" max="1282" width="6.28515625" style="53" customWidth="1"/>
    <col min="1283" max="1283" width="0.42578125" style="53" customWidth="1"/>
    <col min="1284" max="1284" width="9.7109375" style="53" customWidth="1"/>
    <col min="1285" max="1285" width="0.42578125" style="53" customWidth="1"/>
    <col min="1286" max="1286" width="9.42578125" style="53" customWidth="1"/>
    <col min="1287" max="1287" width="0.42578125" style="53" customWidth="1"/>
    <col min="1288" max="1288" width="9" style="53" customWidth="1"/>
    <col min="1289" max="1289" width="0.42578125" style="53" customWidth="1"/>
    <col min="1290" max="1290" width="10.42578125" style="53" customWidth="1"/>
    <col min="1291" max="1291" width="0.42578125" style="53" customWidth="1"/>
    <col min="1292" max="1292" width="11.28515625" style="53" customWidth="1"/>
    <col min="1293" max="1293" width="0.42578125" style="53" customWidth="1"/>
    <col min="1294" max="1295" width="0" style="53" hidden="1" customWidth="1"/>
    <col min="1296" max="1296" width="12" style="53" customWidth="1"/>
    <col min="1297" max="1297" width="0.42578125" style="53" customWidth="1"/>
    <col min="1298" max="1298" width="18" style="53" customWidth="1"/>
    <col min="1299" max="1299" width="0.42578125" style="53" customWidth="1"/>
    <col min="1300" max="1300" width="12.7109375" style="53" bestFit="1" customWidth="1"/>
    <col min="1301" max="1301" width="0.42578125" style="53" customWidth="1"/>
    <col min="1302" max="1302" width="10.140625" style="53" customWidth="1"/>
    <col min="1303" max="1303" width="0.42578125" style="53" customWidth="1"/>
    <col min="1304" max="1304" width="10.28515625" style="53" customWidth="1"/>
    <col min="1305" max="1305" width="0.42578125" style="53" customWidth="1"/>
    <col min="1306" max="1306" width="10.140625" style="53" customWidth="1"/>
    <col min="1307" max="1534" width="9.140625" style="53"/>
    <col min="1535" max="1536" width="1.7109375" style="53" customWidth="1"/>
    <col min="1537" max="1537" width="22.7109375" style="53" customWidth="1"/>
    <col min="1538" max="1538" width="6.28515625" style="53" customWidth="1"/>
    <col min="1539" max="1539" width="0.42578125" style="53" customWidth="1"/>
    <col min="1540" max="1540" width="9.7109375" style="53" customWidth="1"/>
    <col min="1541" max="1541" width="0.42578125" style="53" customWidth="1"/>
    <col min="1542" max="1542" width="9.42578125" style="53" customWidth="1"/>
    <col min="1543" max="1543" width="0.42578125" style="53" customWidth="1"/>
    <col min="1544" max="1544" width="9" style="53" customWidth="1"/>
    <col min="1545" max="1545" width="0.42578125" style="53" customWidth="1"/>
    <col min="1546" max="1546" width="10.42578125" style="53" customWidth="1"/>
    <col min="1547" max="1547" width="0.42578125" style="53" customWidth="1"/>
    <col min="1548" max="1548" width="11.28515625" style="53" customWidth="1"/>
    <col min="1549" max="1549" width="0.42578125" style="53" customWidth="1"/>
    <col min="1550" max="1551" width="0" style="53" hidden="1" customWidth="1"/>
    <col min="1552" max="1552" width="12" style="53" customWidth="1"/>
    <col min="1553" max="1553" width="0.42578125" style="53" customWidth="1"/>
    <col min="1554" max="1554" width="18" style="53" customWidth="1"/>
    <col min="1555" max="1555" width="0.42578125" style="53" customWidth="1"/>
    <col min="1556" max="1556" width="12.7109375" style="53" bestFit="1" customWidth="1"/>
    <col min="1557" max="1557" width="0.42578125" style="53" customWidth="1"/>
    <col min="1558" max="1558" width="10.140625" style="53" customWidth="1"/>
    <col min="1559" max="1559" width="0.42578125" style="53" customWidth="1"/>
    <col min="1560" max="1560" width="10.28515625" style="53" customWidth="1"/>
    <col min="1561" max="1561" width="0.42578125" style="53" customWidth="1"/>
    <col min="1562" max="1562" width="10.140625" style="53" customWidth="1"/>
    <col min="1563" max="1790" width="9.140625" style="53"/>
    <col min="1791" max="1792" width="1.7109375" style="53" customWidth="1"/>
    <col min="1793" max="1793" width="22.7109375" style="53" customWidth="1"/>
    <col min="1794" max="1794" width="6.28515625" style="53" customWidth="1"/>
    <col min="1795" max="1795" width="0.42578125" style="53" customWidth="1"/>
    <col min="1796" max="1796" width="9.7109375" style="53" customWidth="1"/>
    <col min="1797" max="1797" width="0.42578125" style="53" customWidth="1"/>
    <col min="1798" max="1798" width="9.42578125" style="53" customWidth="1"/>
    <col min="1799" max="1799" width="0.42578125" style="53" customWidth="1"/>
    <col min="1800" max="1800" width="9" style="53" customWidth="1"/>
    <col min="1801" max="1801" width="0.42578125" style="53" customWidth="1"/>
    <col min="1802" max="1802" width="10.42578125" style="53" customWidth="1"/>
    <col min="1803" max="1803" width="0.42578125" style="53" customWidth="1"/>
    <col min="1804" max="1804" width="11.28515625" style="53" customWidth="1"/>
    <col min="1805" max="1805" width="0.42578125" style="53" customWidth="1"/>
    <col min="1806" max="1807" width="0" style="53" hidden="1" customWidth="1"/>
    <col min="1808" max="1808" width="12" style="53" customWidth="1"/>
    <col min="1809" max="1809" width="0.42578125" style="53" customWidth="1"/>
    <col min="1810" max="1810" width="18" style="53" customWidth="1"/>
    <col min="1811" max="1811" width="0.42578125" style="53" customWidth="1"/>
    <col min="1812" max="1812" width="12.7109375" style="53" bestFit="1" customWidth="1"/>
    <col min="1813" max="1813" width="0.42578125" style="53" customWidth="1"/>
    <col min="1814" max="1814" width="10.140625" style="53" customWidth="1"/>
    <col min="1815" max="1815" width="0.42578125" style="53" customWidth="1"/>
    <col min="1816" max="1816" width="10.28515625" style="53" customWidth="1"/>
    <col min="1817" max="1817" width="0.42578125" style="53" customWidth="1"/>
    <col min="1818" max="1818" width="10.140625" style="53" customWidth="1"/>
    <col min="1819" max="2046" width="9.140625" style="53"/>
    <col min="2047" max="2048" width="1.7109375" style="53" customWidth="1"/>
    <col min="2049" max="2049" width="22.7109375" style="53" customWidth="1"/>
    <col min="2050" max="2050" width="6.28515625" style="53" customWidth="1"/>
    <col min="2051" max="2051" width="0.42578125" style="53" customWidth="1"/>
    <col min="2052" max="2052" width="9.7109375" style="53" customWidth="1"/>
    <col min="2053" max="2053" width="0.42578125" style="53" customWidth="1"/>
    <col min="2054" max="2054" width="9.42578125" style="53" customWidth="1"/>
    <col min="2055" max="2055" width="0.42578125" style="53" customWidth="1"/>
    <col min="2056" max="2056" width="9" style="53" customWidth="1"/>
    <col min="2057" max="2057" width="0.42578125" style="53" customWidth="1"/>
    <col min="2058" max="2058" width="10.42578125" style="53" customWidth="1"/>
    <col min="2059" max="2059" width="0.42578125" style="53" customWidth="1"/>
    <col min="2060" max="2060" width="11.28515625" style="53" customWidth="1"/>
    <col min="2061" max="2061" width="0.42578125" style="53" customWidth="1"/>
    <col min="2062" max="2063" width="0" style="53" hidden="1" customWidth="1"/>
    <col min="2064" max="2064" width="12" style="53" customWidth="1"/>
    <col min="2065" max="2065" width="0.42578125" style="53" customWidth="1"/>
    <col min="2066" max="2066" width="18" style="53" customWidth="1"/>
    <col min="2067" max="2067" width="0.42578125" style="53" customWidth="1"/>
    <col min="2068" max="2068" width="12.7109375" style="53" bestFit="1" customWidth="1"/>
    <col min="2069" max="2069" width="0.42578125" style="53" customWidth="1"/>
    <col min="2070" max="2070" width="10.140625" style="53" customWidth="1"/>
    <col min="2071" max="2071" width="0.42578125" style="53" customWidth="1"/>
    <col min="2072" max="2072" width="10.28515625" style="53" customWidth="1"/>
    <col min="2073" max="2073" width="0.42578125" style="53" customWidth="1"/>
    <col min="2074" max="2074" width="10.140625" style="53" customWidth="1"/>
    <col min="2075" max="2302" width="9.140625" style="53"/>
    <col min="2303" max="2304" width="1.7109375" style="53" customWidth="1"/>
    <col min="2305" max="2305" width="22.7109375" style="53" customWidth="1"/>
    <col min="2306" max="2306" width="6.28515625" style="53" customWidth="1"/>
    <col min="2307" max="2307" width="0.42578125" style="53" customWidth="1"/>
    <col min="2308" max="2308" width="9.7109375" style="53" customWidth="1"/>
    <col min="2309" max="2309" width="0.42578125" style="53" customWidth="1"/>
    <col min="2310" max="2310" width="9.42578125" style="53" customWidth="1"/>
    <col min="2311" max="2311" width="0.42578125" style="53" customWidth="1"/>
    <col min="2312" max="2312" width="9" style="53" customWidth="1"/>
    <col min="2313" max="2313" width="0.42578125" style="53" customWidth="1"/>
    <col min="2314" max="2314" width="10.42578125" style="53" customWidth="1"/>
    <col min="2315" max="2315" width="0.42578125" style="53" customWidth="1"/>
    <col min="2316" max="2316" width="11.28515625" style="53" customWidth="1"/>
    <col min="2317" max="2317" width="0.42578125" style="53" customWidth="1"/>
    <col min="2318" max="2319" width="0" style="53" hidden="1" customWidth="1"/>
    <col min="2320" max="2320" width="12" style="53" customWidth="1"/>
    <col min="2321" max="2321" width="0.42578125" style="53" customWidth="1"/>
    <col min="2322" max="2322" width="18" style="53" customWidth="1"/>
    <col min="2323" max="2323" width="0.42578125" style="53" customWidth="1"/>
    <col min="2324" max="2324" width="12.7109375" style="53" bestFit="1" customWidth="1"/>
    <col min="2325" max="2325" width="0.42578125" style="53" customWidth="1"/>
    <col min="2326" max="2326" width="10.140625" style="53" customWidth="1"/>
    <col min="2327" max="2327" width="0.42578125" style="53" customWidth="1"/>
    <col min="2328" max="2328" width="10.28515625" style="53" customWidth="1"/>
    <col min="2329" max="2329" width="0.42578125" style="53" customWidth="1"/>
    <col min="2330" max="2330" width="10.140625" style="53" customWidth="1"/>
    <col min="2331" max="2558" width="9.140625" style="53"/>
    <col min="2559" max="2560" width="1.7109375" style="53" customWidth="1"/>
    <col min="2561" max="2561" width="22.7109375" style="53" customWidth="1"/>
    <col min="2562" max="2562" width="6.28515625" style="53" customWidth="1"/>
    <col min="2563" max="2563" width="0.42578125" style="53" customWidth="1"/>
    <col min="2564" max="2564" width="9.7109375" style="53" customWidth="1"/>
    <col min="2565" max="2565" width="0.42578125" style="53" customWidth="1"/>
    <col min="2566" max="2566" width="9.42578125" style="53" customWidth="1"/>
    <col min="2567" max="2567" width="0.42578125" style="53" customWidth="1"/>
    <col min="2568" max="2568" width="9" style="53" customWidth="1"/>
    <col min="2569" max="2569" width="0.42578125" style="53" customWidth="1"/>
    <col min="2570" max="2570" width="10.42578125" style="53" customWidth="1"/>
    <col min="2571" max="2571" width="0.42578125" style="53" customWidth="1"/>
    <col min="2572" max="2572" width="11.28515625" style="53" customWidth="1"/>
    <col min="2573" max="2573" width="0.42578125" style="53" customWidth="1"/>
    <col min="2574" max="2575" width="0" style="53" hidden="1" customWidth="1"/>
    <col min="2576" max="2576" width="12" style="53" customWidth="1"/>
    <col min="2577" max="2577" width="0.42578125" style="53" customWidth="1"/>
    <col min="2578" max="2578" width="18" style="53" customWidth="1"/>
    <col min="2579" max="2579" width="0.42578125" style="53" customWidth="1"/>
    <col min="2580" max="2580" width="12.7109375" style="53" bestFit="1" customWidth="1"/>
    <col min="2581" max="2581" width="0.42578125" style="53" customWidth="1"/>
    <col min="2582" max="2582" width="10.140625" style="53" customWidth="1"/>
    <col min="2583" max="2583" width="0.42578125" style="53" customWidth="1"/>
    <col min="2584" max="2584" width="10.28515625" style="53" customWidth="1"/>
    <col min="2585" max="2585" width="0.42578125" style="53" customWidth="1"/>
    <col min="2586" max="2586" width="10.140625" style="53" customWidth="1"/>
    <col min="2587" max="2814" width="9.140625" style="53"/>
    <col min="2815" max="2816" width="1.7109375" style="53" customWidth="1"/>
    <col min="2817" max="2817" width="22.7109375" style="53" customWidth="1"/>
    <col min="2818" max="2818" width="6.28515625" style="53" customWidth="1"/>
    <col min="2819" max="2819" width="0.42578125" style="53" customWidth="1"/>
    <col min="2820" max="2820" width="9.7109375" style="53" customWidth="1"/>
    <col min="2821" max="2821" width="0.42578125" style="53" customWidth="1"/>
    <col min="2822" max="2822" width="9.42578125" style="53" customWidth="1"/>
    <col min="2823" max="2823" width="0.42578125" style="53" customWidth="1"/>
    <col min="2824" max="2824" width="9" style="53" customWidth="1"/>
    <col min="2825" max="2825" width="0.42578125" style="53" customWidth="1"/>
    <col min="2826" max="2826" width="10.42578125" style="53" customWidth="1"/>
    <col min="2827" max="2827" width="0.42578125" style="53" customWidth="1"/>
    <col min="2828" max="2828" width="11.28515625" style="53" customWidth="1"/>
    <col min="2829" max="2829" width="0.42578125" style="53" customWidth="1"/>
    <col min="2830" max="2831" width="0" style="53" hidden="1" customWidth="1"/>
    <col min="2832" max="2832" width="12" style="53" customWidth="1"/>
    <col min="2833" max="2833" width="0.42578125" style="53" customWidth="1"/>
    <col min="2834" max="2834" width="18" style="53" customWidth="1"/>
    <col min="2835" max="2835" width="0.42578125" style="53" customWidth="1"/>
    <col min="2836" max="2836" width="12.7109375" style="53" bestFit="1" customWidth="1"/>
    <col min="2837" max="2837" width="0.42578125" style="53" customWidth="1"/>
    <col min="2838" max="2838" width="10.140625" style="53" customWidth="1"/>
    <col min="2839" max="2839" width="0.42578125" style="53" customWidth="1"/>
    <col min="2840" max="2840" width="10.28515625" style="53" customWidth="1"/>
    <col min="2841" max="2841" width="0.42578125" style="53" customWidth="1"/>
    <col min="2842" max="2842" width="10.140625" style="53" customWidth="1"/>
    <col min="2843" max="3070" width="9.140625" style="53"/>
    <col min="3071" max="3072" width="1.7109375" style="53" customWidth="1"/>
    <col min="3073" max="3073" width="22.7109375" style="53" customWidth="1"/>
    <col min="3074" max="3074" width="6.28515625" style="53" customWidth="1"/>
    <col min="3075" max="3075" width="0.42578125" style="53" customWidth="1"/>
    <col min="3076" max="3076" width="9.7109375" style="53" customWidth="1"/>
    <col min="3077" max="3077" width="0.42578125" style="53" customWidth="1"/>
    <col min="3078" max="3078" width="9.42578125" style="53" customWidth="1"/>
    <col min="3079" max="3079" width="0.42578125" style="53" customWidth="1"/>
    <col min="3080" max="3080" width="9" style="53" customWidth="1"/>
    <col min="3081" max="3081" width="0.42578125" style="53" customWidth="1"/>
    <col min="3082" max="3082" width="10.42578125" style="53" customWidth="1"/>
    <col min="3083" max="3083" width="0.42578125" style="53" customWidth="1"/>
    <col min="3084" max="3084" width="11.28515625" style="53" customWidth="1"/>
    <col min="3085" max="3085" width="0.42578125" style="53" customWidth="1"/>
    <col min="3086" max="3087" width="0" style="53" hidden="1" customWidth="1"/>
    <col min="3088" max="3088" width="12" style="53" customWidth="1"/>
    <col min="3089" max="3089" width="0.42578125" style="53" customWidth="1"/>
    <col min="3090" max="3090" width="18" style="53" customWidth="1"/>
    <col min="3091" max="3091" width="0.42578125" style="53" customWidth="1"/>
    <col min="3092" max="3092" width="12.7109375" style="53" bestFit="1" customWidth="1"/>
    <col min="3093" max="3093" width="0.42578125" style="53" customWidth="1"/>
    <col min="3094" max="3094" width="10.140625" style="53" customWidth="1"/>
    <col min="3095" max="3095" width="0.42578125" style="53" customWidth="1"/>
    <col min="3096" max="3096" width="10.28515625" style="53" customWidth="1"/>
    <col min="3097" max="3097" width="0.42578125" style="53" customWidth="1"/>
    <col min="3098" max="3098" width="10.140625" style="53" customWidth="1"/>
    <col min="3099" max="3326" width="9.140625" style="53"/>
    <col min="3327" max="3328" width="1.7109375" style="53" customWidth="1"/>
    <col min="3329" max="3329" width="22.7109375" style="53" customWidth="1"/>
    <col min="3330" max="3330" width="6.28515625" style="53" customWidth="1"/>
    <col min="3331" max="3331" width="0.42578125" style="53" customWidth="1"/>
    <col min="3332" max="3332" width="9.7109375" style="53" customWidth="1"/>
    <col min="3333" max="3333" width="0.42578125" style="53" customWidth="1"/>
    <col min="3334" max="3334" width="9.42578125" style="53" customWidth="1"/>
    <col min="3335" max="3335" width="0.42578125" style="53" customWidth="1"/>
    <col min="3336" max="3336" width="9" style="53" customWidth="1"/>
    <col min="3337" max="3337" width="0.42578125" style="53" customWidth="1"/>
    <col min="3338" max="3338" width="10.42578125" style="53" customWidth="1"/>
    <col min="3339" max="3339" width="0.42578125" style="53" customWidth="1"/>
    <col min="3340" max="3340" width="11.28515625" style="53" customWidth="1"/>
    <col min="3341" max="3341" width="0.42578125" style="53" customWidth="1"/>
    <col min="3342" max="3343" width="0" style="53" hidden="1" customWidth="1"/>
    <col min="3344" max="3344" width="12" style="53" customWidth="1"/>
    <col min="3345" max="3345" width="0.42578125" style="53" customWidth="1"/>
    <col min="3346" max="3346" width="18" style="53" customWidth="1"/>
    <col min="3347" max="3347" width="0.42578125" style="53" customWidth="1"/>
    <col min="3348" max="3348" width="12.7109375" style="53" bestFit="1" customWidth="1"/>
    <col min="3349" max="3349" width="0.42578125" style="53" customWidth="1"/>
    <col min="3350" max="3350" width="10.140625" style="53" customWidth="1"/>
    <col min="3351" max="3351" width="0.42578125" style="53" customWidth="1"/>
    <col min="3352" max="3352" width="10.28515625" style="53" customWidth="1"/>
    <col min="3353" max="3353" width="0.42578125" style="53" customWidth="1"/>
    <col min="3354" max="3354" width="10.140625" style="53" customWidth="1"/>
    <col min="3355" max="3582" width="9.140625" style="53"/>
    <col min="3583" max="3584" width="1.7109375" style="53" customWidth="1"/>
    <col min="3585" max="3585" width="22.7109375" style="53" customWidth="1"/>
    <col min="3586" max="3586" width="6.28515625" style="53" customWidth="1"/>
    <col min="3587" max="3587" width="0.42578125" style="53" customWidth="1"/>
    <col min="3588" max="3588" width="9.7109375" style="53" customWidth="1"/>
    <col min="3589" max="3589" width="0.42578125" style="53" customWidth="1"/>
    <col min="3590" max="3590" width="9.42578125" style="53" customWidth="1"/>
    <col min="3591" max="3591" width="0.42578125" style="53" customWidth="1"/>
    <col min="3592" max="3592" width="9" style="53" customWidth="1"/>
    <col min="3593" max="3593" width="0.42578125" style="53" customWidth="1"/>
    <col min="3594" max="3594" width="10.42578125" style="53" customWidth="1"/>
    <col min="3595" max="3595" width="0.42578125" style="53" customWidth="1"/>
    <col min="3596" max="3596" width="11.28515625" style="53" customWidth="1"/>
    <col min="3597" max="3597" width="0.42578125" style="53" customWidth="1"/>
    <col min="3598" max="3599" width="0" style="53" hidden="1" customWidth="1"/>
    <col min="3600" max="3600" width="12" style="53" customWidth="1"/>
    <col min="3601" max="3601" width="0.42578125" style="53" customWidth="1"/>
    <col min="3602" max="3602" width="18" style="53" customWidth="1"/>
    <col min="3603" max="3603" width="0.42578125" style="53" customWidth="1"/>
    <col min="3604" max="3604" width="12.7109375" style="53" bestFit="1" customWidth="1"/>
    <col min="3605" max="3605" width="0.42578125" style="53" customWidth="1"/>
    <col min="3606" max="3606" width="10.140625" style="53" customWidth="1"/>
    <col min="3607" max="3607" width="0.42578125" style="53" customWidth="1"/>
    <col min="3608" max="3608" width="10.28515625" style="53" customWidth="1"/>
    <col min="3609" max="3609" width="0.42578125" style="53" customWidth="1"/>
    <col min="3610" max="3610" width="10.140625" style="53" customWidth="1"/>
    <col min="3611" max="3838" width="9.140625" style="53"/>
    <col min="3839" max="3840" width="1.7109375" style="53" customWidth="1"/>
    <col min="3841" max="3841" width="22.7109375" style="53" customWidth="1"/>
    <col min="3842" max="3842" width="6.28515625" style="53" customWidth="1"/>
    <col min="3843" max="3843" width="0.42578125" style="53" customWidth="1"/>
    <col min="3844" max="3844" width="9.7109375" style="53" customWidth="1"/>
    <col min="3845" max="3845" width="0.42578125" style="53" customWidth="1"/>
    <col min="3846" max="3846" width="9.42578125" style="53" customWidth="1"/>
    <col min="3847" max="3847" width="0.42578125" style="53" customWidth="1"/>
    <col min="3848" max="3848" width="9" style="53" customWidth="1"/>
    <col min="3849" max="3849" width="0.42578125" style="53" customWidth="1"/>
    <col min="3850" max="3850" width="10.42578125" style="53" customWidth="1"/>
    <col min="3851" max="3851" width="0.42578125" style="53" customWidth="1"/>
    <col min="3852" max="3852" width="11.28515625" style="53" customWidth="1"/>
    <col min="3853" max="3853" width="0.42578125" style="53" customWidth="1"/>
    <col min="3854" max="3855" width="0" style="53" hidden="1" customWidth="1"/>
    <col min="3856" max="3856" width="12" style="53" customWidth="1"/>
    <col min="3857" max="3857" width="0.42578125" style="53" customWidth="1"/>
    <col min="3858" max="3858" width="18" style="53" customWidth="1"/>
    <col min="3859" max="3859" width="0.42578125" style="53" customWidth="1"/>
    <col min="3860" max="3860" width="12.7109375" style="53" bestFit="1" customWidth="1"/>
    <col min="3861" max="3861" width="0.42578125" style="53" customWidth="1"/>
    <col min="3862" max="3862" width="10.140625" style="53" customWidth="1"/>
    <col min="3863" max="3863" width="0.42578125" style="53" customWidth="1"/>
    <col min="3864" max="3864" width="10.28515625" style="53" customWidth="1"/>
    <col min="3865" max="3865" width="0.42578125" style="53" customWidth="1"/>
    <col min="3866" max="3866" width="10.140625" style="53" customWidth="1"/>
    <col min="3867" max="4094" width="9.140625" style="53"/>
    <col min="4095" max="4096" width="1.7109375" style="53" customWidth="1"/>
    <col min="4097" max="4097" width="22.7109375" style="53" customWidth="1"/>
    <col min="4098" max="4098" width="6.28515625" style="53" customWidth="1"/>
    <col min="4099" max="4099" width="0.42578125" style="53" customWidth="1"/>
    <col min="4100" max="4100" width="9.7109375" style="53" customWidth="1"/>
    <col min="4101" max="4101" width="0.42578125" style="53" customWidth="1"/>
    <col min="4102" max="4102" width="9.42578125" style="53" customWidth="1"/>
    <col min="4103" max="4103" width="0.42578125" style="53" customWidth="1"/>
    <col min="4104" max="4104" width="9" style="53" customWidth="1"/>
    <col min="4105" max="4105" width="0.42578125" style="53" customWidth="1"/>
    <col min="4106" max="4106" width="10.42578125" style="53" customWidth="1"/>
    <col min="4107" max="4107" width="0.42578125" style="53" customWidth="1"/>
    <col min="4108" max="4108" width="11.28515625" style="53" customWidth="1"/>
    <col min="4109" max="4109" width="0.42578125" style="53" customWidth="1"/>
    <col min="4110" max="4111" width="0" style="53" hidden="1" customWidth="1"/>
    <col min="4112" max="4112" width="12" style="53" customWidth="1"/>
    <col min="4113" max="4113" width="0.42578125" style="53" customWidth="1"/>
    <col min="4114" max="4114" width="18" style="53" customWidth="1"/>
    <col min="4115" max="4115" width="0.42578125" style="53" customWidth="1"/>
    <col min="4116" max="4116" width="12.7109375" style="53" bestFit="1" customWidth="1"/>
    <col min="4117" max="4117" width="0.42578125" style="53" customWidth="1"/>
    <col min="4118" max="4118" width="10.140625" style="53" customWidth="1"/>
    <col min="4119" max="4119" width="0.42578125" style="53" customWidth="1"/>
    <col min="4120" max="4120" width="10.28515625" style="53" customWidth="1"/>
    <col min="4121" max="4121" width="0.42578125" style="53" customWidth="1"/>
    <col min="4122" max="4122" width="10.140625" style="53" customWidth="1"/>
    <col min="4123" max="4350" width="9.140625" style="53"/>
    <col min="4351" max="4352" width="1.7109375" style="53" customWidth="1"/>
    <col min="4353" max="4353" width="22.7109375" style="53" customWidth="1"/>
    <col min="4354" max="4354" width="6.28515625" style="53" customWidth="1"/>
    <col min="4355" max="4355" width="0.42578125" style="53" customWidth="1"/>
    <col min="4356" max="4356" width="9.7109375" style="53" customWidth="1"/>
    <col min="4357" max="4357" width="0.42578125" style="53" customWidth="1"/>
    <col min="4358" max="4358" width="9.42578125" style="53" customWidth="1"/>
    <col min="4359" max="4359" width="0.42578125" style="53" customWidth="1"/>
    <col min="4360" max="4360" width="9" style="53" customWidth="1"/>
    <col min="4361" max="4361" width="0.42578125" style="53" customWidth="1"/>
    <col min="4362" max="4362" width="10.42578125" style="53" customWidth="1"/>
    <col min="4363" max="4363" width="0.42578125" style="53" customWidth="1"/>
    <col min="4364" max="4364" width="11.28515625" style="53" customWidth="1"/>
    <col min="4365" max="4365" width="0.42578125" style="53" customWidth="1"/>
    <col min="4366" max="4367" width="0" style="53" hidden="1" customWidth="1"/>
    <col min="4368" max="4368" width="12" style="53" customWidth="1"/>
    <col min="4369" max="4369" width="0.42578125" style="53" customWidth="1"/>
    <col min="4370" max="4370" width="18" style="53" customWidth="1"/>
    <col min="4371" max="4371" width="0.42578125" style="53" customWidth="1"/>
    <col min="4372" max="4372" width="12.7109375" style="53" bestFit="1" customWidth="1"/>
    <col min="4373" max="4373" width="0.42578125" style="53" customWidth="1"/>
    <col min="4374" max="4374" width="10.140625" style="53" customWidth="1"/>
    <col min="4375" max="4375" width="0.42578125" style="53" customWidth="1"/>
    <col min="4376" max="4376" width="10.28515625" style="53" customWidth="1"/>
    <col min="4377" max="4377" width="0.42578125" style="53" customWidth="1"/>
    <col min="4378" max="4378" width="10.140625" style="53" customWidth="1"/>
    <col min="4379" max="4606" width="9.140625" style="53"/>
    <col min="4607" max="4608" width="1.7109375" style="53" customWidth="1"/>
    <col min="4609" max="4609" width="22.7109375" style="53" customWidth="1"/>
    <col min="4610" max="4610" width="6.28515625" style="53" customWidth="1"/>
    <col min="4611" max="4611" width="0.42578125" style="53" customWidth="1"/>
    <col min="4612" max="4612" width="9.7109375" style="53" customWidth="1"/>
    <col min="4613" max="4613" width="0.42578125" style="53" customWidth="1"/>
    <col min="4614" max="4614" width="9.42578125" style="53" customWidth="1"/>
    <col min="4615" max="4615" width="0.42578125" style="53" customWidth="1"/>
    <col min="4616" max="4616" width="9" style="53" customWidth="1"/>
    <col min="4617" max="4617" width="0.42578125" style="53" customWidth="1"/>
    <col min="4618" max="4618" width="10.42578125" style="53" customWidth="1"/>
    <col min="4619" max="4619" width="0.42578125" style="53" customWidth="1"/>
    <col min="4620" max="4620" width="11.28515625" style="53" customWidth="1"/>
    <col min="4621" max="4621" width="0.42578125" style="53" customWidth="1"/>
    <col min="4622" max="4623" width="0" style="53" hidden="1" customWidth="1"/>
    <col min="4624" max="4624" width="12" style="53" customWidth="1"/>
    <col min="4625" max="4625" width="0.42578125" style="53" customWidth="1"/>
    <col min="4626" max="4626" width="18" style="53" customWidth="1"/>
    <col min="4627" max="4627" width="0.42578125" style="53" customWidth="1"/>
    <col min="4628" max="4628" width="12.7109375" style="53" bestFit="1" customWidth="1"/>
    <col min="4629" max="4629" width="0.42578125" style="53" customWidth="1"/>
    <col min="4630" max="4630" width="10.140625" style="53" customWidth="1"/>
    <col min="4631" max="4631" width="0.42578125" style="53" customWidth="1"/>
    <col min="4632" max="4632" width="10.28515625" style="53" customWidth="1"/>
    <col min="4633" max="4633" width="0.42578125" style="53" customWidth="1"/>
    <col min="4634" max="4634" width="10.140625" style="53" customWidth="1"/>
    <col min="4635" max="4862" width="9.140625" style="53"/>
    <col min="4863" max="4864" width="1.7109375" style="53" customWidth="1"/>
    <col min="4865" max="4865" width="22.7109375" style="53" customWidth="1"/>
    <col min="4866" max="4866" width="6.28515625" style="53" customWidth="1"/>
    <col min="4867" max="4867" width="0.42578125" style="53" customWidth="1"/>
    <col min="4868" max="4868" width="9.7109375" style="53" customWidth="1"/>
    <col min="4869" max="4869" width="0.42578125" style="53" customWidth="1"/>
    <col min="4870" max="4870" width="9.42578125" style="53" customWidth="1"/>
    <col min="4871" max="4871" width="0.42578125" style="53" customWidth="1"/>
    <col min="4872" max="4872" width="9" style="53" customWidth="1"/>
    <col min="4873" max="4873" width="0.42578125" style="53" customWidth="1"/>
    <col min="4874" max="4874" width="10.42578125" style="53" customWidth="1"/>
    <col min="4875" max="4875" width="0.42578125" style="53" customWidth="1"/>
    <col min="4876" max="4876" width="11.28515625" style="53" customWidth="1"/>
    <col min="4877" max="4877" width="0.42578125" style="53" customWidth="1"/>
    <col min="4878" max="4879" width="0" style="53" hidden="1" customWidth="1"/>
    <col min="4880" max="4880" width="12" style="53" customWidth="1"/>
    <col min="4881" max="4881" width="0.42578125" style="53" customWidth="1"/>
    <col min="4882" max="4882" width="18" style="53" customWidth="1"/>
    <col min="4883" max="4883" width="0.42578125" style="53" customWidth="1"/>
    <col min="4884" max="4884" width="12.7109375" style="53" bestFit="1" customWidth="1"/>
    <col min="4885" max="4885" width="0.42578125" style="53" customWidth="1"/>
    <col min="4886" max="4886" width="10.140625" style="53" customWidth="1"/>
    <col min="4887" max="4887" width="0.42578125" style="53" customWidth="1"/>
    <col min="4888" max="4888" width="10.28515625" style="53" customWidth="1"/>
    <col min="4889" max="4889" width="0.42578125" style="53" customWidth="1"/>
    <col min="4890" max="4890" width="10.140625" style="53" customWidth="1"/>
    <col min="4891" max="5118" width="9.140625" style="53"/>
    <col min="5119" max="5120" width="1.7109375" style="53" customWidth="1"/>
    <col min="5121" max="5121" width="22.7109375" style="53" customWidth="1"/>
    <col min="5122" max="5122" width="6.28515625" style="53" customWidth="1"/>
    <col min="5123" max="5123" width="0.42578125" style="53" customWidth="1"/>
    <col min="5124" max="5124" width="9.7109375" style="53" customWidth="1"/>
    <col min="5125" max="5125" width="0.42578125" style="53" customWidth="1"/>
    <col min="5126" max="5126" width="9.42578125" style="53" customWidth="1"/>
    <col min="5127" max="5127" width="0.42578125" style="53" customWidth="1"/>
    <col min="5128" max="5128" width="9" style="53" customWidth="1"/>
    <col min="5129" max="5129" width="0.42578125" style="53" customWidth="1"/>
    <col min="5130" max="5130" width="10.42578125" style="53" customWidth="1"/>
    <col min="5131" max="5131" width="0.42578125" style="53" customWidth="1"/>
    <col min="5132" max="5132" width="11.28515625" style="53" customWidth="1"/>
    <col min="5133" max="5133" width="0.42578125" style="53" customWidth="1"/>
    <col min="5134" max="5135" width="0" style="53" hidden="1" customWidth="1"/>
    <col min="5136" max="5136" width="12" style="53" customWidth="1"/>
    <col min="5137" max="5137" width="0.42578125" style="53" customWidth="1"/>
    <col min="5138" max="5138" width="18" style="53" customWidth="1"/>
    <col min="5139" max="5139" width="0.42578125" style="53" customWidth="1"/>
    <col min="5140" max="5140" width="12.7109375" style="53" bestFit="1" customWidth="1"/>
    <col min="5141" max="5141" width="0.42578125" style="53" customWidth="1"/>
    <col min="5142" max="5142" width="10.140625" style="53" customWidth="1"/>
    <col min="5143" max="5143" width="0.42578125" style="53" customWidth="1"/>
    <col min="5144" max="5144" width="10.28515625" style="53" customWidth="1"/>
    <col min="5145" max="5145" width="0.42578125" style="53" customWidth="1"/>
    <col min="5146" max="5146" width="10.140625" style="53" customWidth="1"/>
    <col min="5147" max="5374" width="9.140625" style="53"/>
    <col min="5375" max="5376" width="1.7109375" style="53" customWidth="1"/>
    <col min="5377" max="5377" width="22.7109375" style="53" customWidth="1"/>
    <col min="5378" max="5378" width="6.28515625" style="53" customWidth="1"/>
    <col min="5379" max="5379" width="0.42578125" style="53" customWidth="1"/>
    <col min="5380" max="5380" width="9.7109375" style="53" customWidth="1"/>
    <col min="5381" max="5381" width="0.42578125" style="53" customWidth="1"/>
    <col min="5382" max="5382" width="9.42578125" style="53" customWidth="1"/>
    <col min="5383" max="5383" width="0.42578125" style="53" customWidth="1"/>
    <col min="5384" max="5384" width="9" style="53" customWidth="1"/>
    <col min="5385" max="5385" width="0.42578125" style="53" customWidth="1"/>
    <col min="5386" max="5386" width="10.42578125" style="53" customWidth="1"/>
    <col min="5387" max="5387" width="0.42578125" style="53" customWidth="1"/>
    <col min="5388" max="5388" width="11.28515625" style="53" customWidth="1"/>
    <col min="5389" max="5389" width="0.42578125" style="53" customWidth="1"/>
    <col min="5390" max="5391" width="0" style="53" hidden="1" customWidth="1"/>
    <col min="5392" max="5392" width="12" style="53" customWidth="1"/>
    <col min="5393" max="5393" width="0.42578125" style="53" customWidth="1"/>
    <col min="5394" max="5394" width="18" style="53" customWidth="1"/>
    <col min="5395" max="5395" width="0.42578125" style="53" customWidth="1"/>
    <col min="5396" max="5396" width="12.7109375" style="53" bestFit="1" customWidth="1"/>
    <col min="5397" max="5397" width="0.42578125" style="53" customWidth="1"/>
    <col min="5398" max="5398" width="10.140625" style="53" customWidth="1"/>
    <col min="5399" max="5399" width="0.42578125" style="53" customWidth="1"/>
    <col min="5400" max="5400" width="10.28515625" style="53" customWidth="1"/>
    <col min="5401" max="5401" width="0.42578125" style="53" customWidth="1"/>
    <col min="5402" max="5402" width="10.140625" style="53" customWidth="1"/>
    <col min="5403" max="5630" width="9.140625" style="53"/>
    <col min="5631" max="5632" width="1.7109375" style="53" customWidth="1"/>
    <col min="5633" max="5633" width="22.7109375" style="53" customWidth="1"/>
    <col min="5634" max="5634" width="6.28515625" style="53" customWidth="1"/>
    <col min="5635" max="5635" width="0.42578125" style="53" customWidth="1"/>
    <col min="5636" max="5636" width="9.7109375" style="53" customWidth="1"/>
    <col min="5637" max="5637" width="0.42578125" style="53" customWidth="1"/>
    <col min="5638" max="5638" width="9.42578125" style="53" customWidth="1"/>
    <col min="5639" max="5639" width="0.42578125" style="53" customWidth="1"/>
    <col min="5640" max="5640" width="9" style="53" customWidth="1"/>
    <col min="5641" max="5641" width="0.42578125" style="53" customWidth="1"/>
    <col min="5642" max="5642" width="10.42578125" style="53" customWidth="1"/>
    <col min="5643" max="5643" width="0.42578125" style="53" customWidth="1"/>
    <col min="5644" max="5644" width="11.28515625" style="53" customWidth="1"/>
    <col min="5645" max="5645" width="0.42578125" style="53" customWidth="1"/>
    <col min="5646" max="5647" width="0" style="53" hidden="1" customWidth="1"/>
    <col min="5648" max="5648" width="12" style="53" customWidth="1"/>
    <col min="5649" max="5649" width="0.42578125" style="53" customWidth="1"/>
    <col min="5650" max="5650" width="18" style="53" customWidth="1"/>
    <col min="5651" max="5651" width="0.42578125" style="53" customWidth="1"/>
    <col min="5652" max="5652" width="12.7109375" style="53" bestFit="1" customWidth="1"/>
    <col min="5653" max="5653" width="0.42578125" style="53" customWidth="1"/>
    <col min="5654" max="5654" width="10.140625" style="53" customWidth="1"/>
    <col min="5655" max="5655" width="0.42578125" style="53" customWidth="1"/>
    <col min="5656" max="5656" width="10.28515625" style="53" customWidth="1"/>
    <col min="5657" max="5657" width="0.42578125" style="53" customWidth="1"/>
    <col min="5658" max="5658" width="10.140625" style="53" customWidth="1"/>
    <col min="5659" max="5886" width="9.140625" style="53"/>
    <col min="5887" max="5888" width="1.7109375" style="53" customWidth="1"/>
    <col min="5889" max="5889" width="22.7109375" style="53" customWidth="1"/>
    <col min="5890" max="5890" width="6.28515625" style="53" customWidth="1"/>
    <col min="5891" max="5891" width="0.42578125" style="53" customWidth="1"/>
    <col min="5892" max="5892" width="9.7109375" style="53" customWidth="1"/>
    <col min="5893" max="5893" width="0.42578125" style="53" customWidth="1"/>
    <col min="5894" max="5894" width="9.42578125" style="53" customWidth="1"/>
    <col min="5895" max="5895" width="0.42578125" style="53" customWidth="1"/>
    <col min="5896" max="5896" width="9" style="53" customWidth="1"/>
    <col min="5897" max="5897" width="0.42578125" style="53" customWidth="1"/>
    <col min="5898" max="5898" width="10.42578125" style="53" customWidth="1"/>
    <col min="5899" max="5899" width="0.42578125" style="53" customWidth="1"/>
    <col min="5900" max="5900" width="11.28515625" style="53" customWidth="1"/>
    <col min="5901" max="5901" width="0.42578125" style="53" customWidth="1"/>
    <col min="5902" max="5903" width="0" style="53" hidden="1" customWidth="1"/>
    <col min="5904" max="5904" width="12" style="53" customWidth="1"/>
    <col min="5905" max="5905" width="0.42578125" style="53" customWidth="1"/>
    <col min="5906" max="5906" width="18" style="53" customWidth="1"/>
    <col min="5907" max="5907" width="0.42578125" style="53" customWidth="1"/>
    <col min="5908" max="5908" width="12.7109375" style="53" bestFit="1" customWidth="1"/>
    <col min="5909" max="5909" width="0.42578125" style="53" customWidth="1"/>
    <col min="5910" max="5910" width="10.140625" style="53" customWidth="1"/>
    <col min="5911" max="5911" width="0.42578125" style="53" customWidth="1"/>
    <col min="5912" max="5912" width="10.28515625" style="53" customWidth="1"/>
    <col min="5913" max="5913" width="0.42578125" style="53" customWidth="1"/>
    <col min="5914" max="5914" width="10.140625" style="53" customWidth="1"/>
    <col min="5915" max="6142" width="9.140625" style="53"/>
    <col min="6143" max="6144" width="1.7109375" style="53" customWidth="1"/>
    <col min="6145" max="6145" width="22.7109375" style="53" customWidth="1"/>
    <col min="6146" max="6146" width="6.28515625" style="53" customWidth="1"/>
    <col min="6147" max="6147" width="0.42578125" style="53" customWidth="1"/>
    <col min="6148" max="6148" width="9.7109375" style="53" customWidth="1"/>
    <col min="6149" max="6149" width="0.42578125" style="53" customWidth="1"/>
    <col min="6150" max="6150" width="9.42578125" style="53" customWidth="1"/>
    <col min="6151" max="6151" width="0.42578125" style="53" customWidth="1"/>
    <col min="6152" max="6152" width="9" style="53" customWidth="1"/>
    <col min="6153" max="6153" width="0.42578125" style="53" customWidth="1"/>
    <col min="6154" max="6154" width="10.42578125" style="53" customWidth="1"/>
    <col min="6155" max="6155" width="0.42578125" style="53" customWidth="1"/>
    <col min="6156" max="6156" width="11.28515625" style="53" customWidth="1"/>
    <col min="6157" max="6157" width="0.42578125" style="53" customWidth="1"/>
    <col min="6158" max="6159" width="0" style="53" hidden="1" customWidth="1"/>
    <col min="6160" max="6160" width="12" style="53" customWidth="1"/>
    <col min="6161" max="6161" width="0.42578125" style="53" customWidth="1"/>
    <col min="6162" max="6162" width="18" style="53" customWidth="1"/>
    <col min="6163" max="6163" width="0.42578125" style="53" customWidth="1"/>
    <col min="6164" max="6164" width="12.7109375" style="53" bestFit="1" customWidth="1"/>
    <col min="6165" max="6165" width="0.42578125" style="53" customWidth="1"/>
    <col min="6166" max="6166" width="10.140625" style="53" customWidth="1"/>
    <col min="6167" max="6167" width="0.42578125" style="53" customWidth="1"/>
    <col min="6168" max="6168" width="10.28515625" style="53" customWidth="1"/>
    <col min="6169" max="6169" width="0.42578125" style="53" customWidth="1"/>
    <col min="6170" max="6170" width="10.140625" style="53" customWidth="1"/>
    <col min="6171" max="6398" width="9.140625" style="53"/>
    <col min="6399" max="6400" width="1.7109375" style="53" customWidth="1"/>
    <col min="6401" max="6401" width="22.7109375" style="53" customWidth="1"/>
    <col min="6402" max="6402" width="6.28515625" style="53" customWidth="1"/>
    <col min="6403" max="6403" width="0.42578125" style="53" customWidth="1"/>
    <col min="6404" max="6404" width="9.7109375" style="53" customWidth="1"/>
    <col min="6405" max="6405" width="0.42578125" style="53" customWidth="1"/>
    <col min="6406" max="6406" width="9.42578125" style="53" customWidth="1"/>
    <col min="6407" max="6407" width="0.42578125" style="53" customWidth="1"/>
    <col min="6408" max="6408" width="9" style="53" customWidth="1"/>
    <col min="6409" max="6409" width="0.42578125" style="53" customWidth="1"/>
    <col min="6410" max="6410" width="10.42578125" style="53" customWidth="1"/>
    <col min="6411" max="6411" width="0.42578125" style="53" customWidth="1"/>
    <col min="6412" max="6412" width="11.28515625" style="53" customWidth="1"/>
    <col min="6413" max="6413" width="0.42578125" style="53" customWidth="1"/>
    <col min="6414" max="6415" width="0" style="53" hidden="1" customWidth="1"/>
    <col min="6416" max="6416" width="12" style="53" customWidth="1"/>
    <col min="6417" max="6417" width="0.42578125" style="53" customWidth="1"/>
    <col min="6418" max="6418" width="18" style="53" customWidth="1"/>
    <col min="6419" max="6419" width="0.42578125" style="53" customWidth="1"/>
    <col min="6420" max="6420" width="12.7109375" style="53" bestFit="1" customWidth="1"/>
    <col min="6421" max="6421" width="0.42578125" style="53" customWidth="1"/>
    <col min="6422" max="6422" width="10.140625" style="53" customWidth="1"/>
    <col min="6423" max="6423" width="0.42578125" style="53" customWidth="1"/>
    <col min="6424" max="6424" width="10.28515625" style="53" customWidth="1"/>
    <col min="6425" max="6425" width="0.42578125" style="53" customWidth="1"/>
    <col min="6426" max="6426" width="10.140625" style="53" customWidth="1"/>
    <col min="6427" max="6654" width="9.140625" style="53"/>
    <col min="6655" max="6656" width="1.7109375" style="53" customWidth="1"/>
    <col min="6657" max="6657" width="22.7109375" style="53" customWidth="1"/>
    <col min="6658" max="6658" width="6.28515625" style="53" customWidth="1"/>
    <col min="6659" max="6659" width="0.42578125" style="53" customWidth="1"/>
    <col min="6660" max="6660" width="9.7109375" style="53" customWidth="1"/>
    <col min="6661" max="6661" width="0.42578125" style="53" customWidth="1"/>
    <col min="6662" max="6662" width="9.42578125" style="53" customWidth="1"/>
    <col min="6663" max="6663" width="0.42578125" style="53" customWidth="1"/>
    <col min="6664" max="6664" width="9" style="53" customWidth="1"/>
    <col min="6665" max="6665" width="0.42578125" style="53" customWidth="1"/>
    <col min="6666" max="6666" width="10.42578125" style="53" customWidth="1"/>
    <col min="6667" max="6667" width="0.42578125" style="53" customWidth="1"/>
    <col min="6668" max="6668" width="11.28515625" style="53" customWidth="1"/>
    <col min="6669" max="6669" width="0.42578125" style="53" customWidth="1"/>
    <col min="6670" max="6671" width="0" style="53" hidden="1" customWidth="1"/>
    <col min="6672" max="6672" width="12" style="53" customWidth="1"/>
    <col min="6673" max="6673" width="0.42578125" style="53" customWidth="1"/>
    <col min="6674" max="6674" width="18" style="53" customWidth="1"/>
    <col min="6675" max="6675" width="0.42578125" style="53" customWidth="1"/>
    <col min="6676" max="6676" width="12.7109375" style="53" bestFit="1" customWidth="1"/>
    <col min="6677" max="6677" width="0.42578125" style="53" customWidth="1"/>
    <col min="6678" max="6678" width="10.140625" style="53" customWidth="1"/>
    <col min="6679" max="6679" width="0.42578125" style="53" customWidth="1"/>
    <col min="6680" max="6680" width="10.28515625" style="53" customWidth="1"/>
    <col min="6681" max="6681" width="0.42578125" style="53" customWidth="1"/>
    <col min="6682" max="6682" width="10.140625" style="53" customWidth="1"/>
    <col min="6683" max="6910" width="9.140625" style="53"/>
    <col min="6911" max="6912" width="1.7109375" style="53" customWidth="1"/>
    <col min="6913" max="6913" width="22.7109375" style="53" customWidth="1"/>
    <col min="6914" max="6914" width="6.28515625" style="53" customWidth="1"/>
    <col min="6915" max="6915" width="0.42578125" style="53" customWidth="1"/>
    <col min="6916" max="6916" width="9.7109375" style="53" customWidth="1"/>
    <col min="6917" max="6917" width="0.42578125" style="53" customWidth="1"/>
    <col min="6918" max="6918" width="9.42578125" style="53" customWidth="1"/>
    <col min="6919" max="6919" width="0.42578125" style="53" customWidth="1"/>
    <col min="6920" max="6920" width="9" style="53" customWidth="1"/>
    <col min="6921" max="6921" width="0.42578125" style="53" customWidth="1"/>
    <col min="6922" max="6922" width="10.42578125" style="53" customWidth="1"/>
    <col min="6923" max="6923" width="0.42578125" style="53" customWidth="1"/>
    <col min="6924" max="6924" width="11.28515625" style="53" customWidth="1"/>
    <col min="6925" max="6925" width="0.42578125" style="53" customWidth="1"/>
    <col min="6926" max="6927" width="0" style="53" hidden="1" customWidth="1"/>
    <col min="6928" max="6928" width="12" style="53" customWidth="1"/>
    <col min="6929" max="6929" width="0.42578125" style="53" customWidth="1"/>
    <col min="6930" max="6930" width="18" style="53" customWidth="1"/>
    <col min="6931" max="6931" width="0.42578125" style="53" customWidth="1"/>
    <col min="6932" max="6932" width="12.7109375" style="53" bestFit="1" customWidth="1"/>
    <col min="6933" max="6933" width="0.42578125" style="53" customWidth="1"/>
    <col min="6934" max="6934" width="10.140625" style="53" customWidth="1"/>
    <col min="6935" max="6935" width="0.42578125" style="53" customWidth="1"/>
    <col min="6936" max="6936" width="10.28515625" style="53" customWidth="1"/>
    <col min="6937" max="6937" width="0.42578125" style="53" customWidth="1"/>
    <col min="6938" max="6938" width="10.140625" style="53" customWidth="1"/>
    <col min="6939" max="7166" width="9.140625" style="53"/>
    <col min="7167" max="7168" width="1.7109375" style="53" customWidth="1"/>
    <col min="7169" max="7169" width="22.7109375" style="53" customWidth="1"/>
    <col min="7170" max="7170" width="6.28515625" style="53" customWidth="1"/>
    <col min="7171" max="7171" width="0.42578125" style="53" customWidth="1"/>
    <col min="7172" max="7172" width="9.7109375" style="53" customWidth="1"/>
    <col min="7173" max="7173" width="0.42578125" style="53" customWidth="1"/>
    <col min="7174" max="7174" width="9.42578125" style="53" customWidth="1"/>
    <col min="7175" max="7175" width="0.42578125" style="53" customWidth="1"/>
    <col min="7176" max="7176" width="9" style="53" customWidth="1"/>
    <col min="7177" max="7177" width="0.42578125" style="53" customWidth="1"/>
    <col min="7178" max="7178" width="10.42578125" style="53" customWidth="1"/>
    <col min="7179" max="7179" width="0.42578125" style="53" customWidth="1"/>
    <col min="7180" max="7180" width="11.28515625" style="53" customWidth="1"/>
    <col min="7181" max="7181" width="0.42578125" style="53" customWidth="1"/>
    <col min="7182" max="7183" width="0" style="53" hidden="1" customWidth="1"/>
    <col min="7184" max="7184" width="12" style="53" customWidth="1"/>
    <col min="7185" max="7185" width="0.42578125" style="53" customWidth="1"/>
    <col min="7186" max="7186" width="18" style="53" customWidth="1"/>
    <col min="7187" max="7187" width="0.42578125" style="53" customWidth="1"/>
    <col min="7188" max="7188" width="12.7109375" style="53" bestFit="1" customWidth="1"/>
    <col min="7189" max="7189" width="0.42578125" style="53" customWidth="1"/>
    <col min="7190" max="7190" width="10.140625" style="53" customWidth="1"/>
    <col min="7191" max="7191" width="0.42578125" style="53" customWidth="1"/>
    <col min="7192" max="7192" width="10.28515625" style="53" customWidth="1"/>
    <col min="7193" max="7193" width="0.42578125" style="53" customWidth="1"/>
    <col min="7194" max="7194" width="10.140625" style="53" customWidth="1"/>
    <col min="7195" max="7422" width="9.140625" style="53"/>
    <col min="7423" max="7424" width="1.7109375" style="53" customWidth="1"/>
    <col min="7425" max="7425" width="22.7109375" style="53" customWidth="1"/>
    <col min="7426" max="7426" width="6.28515625" style="53" customWidth="1"/>
    <col min="7427" max="7427" width="0.42578125" style="53" customWidth="1"/>
    <col min="7428" max="7428" width="9.7109375" style="53" customWidth="1"/>
    <col min="7429" max="7429" width="0.42578125" style="53" customWidth="1"/>
    <col min="7430" max="7430" width="9.42578125" style="53" customWidth="1"/>
    <col min="7431" max="7431" width="0.42578125" style="53" customWidth="1"/>
    <col min="7432" max="7432" width="9" style="53" customWidth="1"/>
    <col min="7433" max="7433" width="0.42578125" style="53" customWidth="1"/>
    <col min="7434" max="7434" width="10.42578125" style="53" customWidth="1"/>
    <col min="7435" max="7435" width="0.42578125" style="53" customWidth="1"/>
    <col min="7436" max="7436" width="11.28515625" style="53" customWidth="1"/>
    <col min="7437" max="7437" width="0.42578125" style="53" customWidth="1"/>
    <col min="7438" max="7439" width="0" style="53" hidden="1" customWidth="1"/>
    <col min="7440" max="7440" width="12" style="53" customWidth="1"/>
    <col min="7441" max="7441" width="0.42578125" style="53" customWidth="1"/>
    <col min="7442" max="7442" width="18" style="53" customWidth="1"/>
    <col min="7443" max="7443" width="0.42578125" style="53" customWidth="1"/>
    <col min="7444" max="7444" width="12.7109375" style="53" bestFit="1" customWidth="1"/>
    <col min="7445" max="7445" width="0.42578125" style="53" customWidth="1"/>
    <col min="7446" max="7446" width="10.140625" style="53" customWidth="1"/>
    <col min="7447" max="7447" width="0.42578125" style="53" customWidth="1"/>
    <col min="7448" max="7448" width="10.28515625" style="53" customWidth="1"/>
    <col min="7449" max="7449" width="0.42578125" style="53" customWidth="1"/>
    <col min="7450" max="7450" width="10.140625" style="53" customWidth="1"/>
    <col min="7451" max="7678" width="9.140625" style="53"/>
    <col min="7679" max="7680" width="1.7109375" style="53" customWidth="1"/>
    <col min="7681" max="7681" width="22.7109375" style="53" customWidth="1"/>
    <col min="7682" max="7682" width="6.28515625" style="53" customWidth="1"/>
    <col min="7683" max="7683" width="0.42578125" style="53" customWidth="1"/>
    <col min="7684" max="7684" width="9.7109375" style="53" customWidth="1"/>
    <col min="7685" max="7685" width="0.42578125" style="53" customWidth="1"/>
    <col min="7686" max="7686" width="9.42578125" style="53" customWidth="1"/>
    <col min="7687" max="7687" width="0.42578125" style="53" customWidth="1"/>
    <col min="7688" max="7688" width="9" style="53" customWidth="1"/>
    <col min="7689" max="7689" width="0.42578125" style="53" customWidth="1"/>
    <col min="7690" max="7690" width="10.42578125" style="53" customWidth="1"/>
    <col min="7691" max="7691" width="0.42578125" style="53" customWidth="1"/>
    <col min="7692" max="7692" width="11.28515625" style="53" customWidth="1"/>
    <col min="7693" max="7693" width="0.42578125" style="53" customWidth="1"/>
    <col min="7694" max="7695" width="0" style="53" hidden="1" customWidth="1"/>
    <col min="7696" max="7696" width="12" style="53" customWidth="1"/>
    <col min="7697" max="7697" width="0.42578125" style="53" customWidth="1"/>
    <col min="7698" max="7698" width="18" style="53" customWidth="1"/>
    <col min="7699" max="7699" width="0.42578125" style="53" customWidth="1"/>
    <col min="7700" max="7700" width="12.7109375" style="53" bestFit="1" customWidth="1"/>
    <col min="7701" max="7701" width="0.42578125" style="53" customWidth="1"/>
    <col min="7702" max="7702" width="10.140625" style="53" customWidth="1"/>
    <col min="7703" max="7703" width="0.42578125" style="53" customWidth="1"/>
    <col min="7704" max="7704" width="10.28515625" style="53" customWidth="1"/>
    <col min="7705" max="7705" width="0.42578125" style="53" customWidth="1"/>
    <col min="7706" max="7706" width="10.140625" style="53" customWidth="1"/>
    <col min="7707" max="7934" width="9.140625" style="53"/>
    <col min="7935" max="7936" width="1.7109375" style="53" customWidth="1"/>
    <col min="7937" max="7937" width="22.7109375" style="53" customWidth="1"/>
    <col min="7938" max="7938" width="6.28515625" style="53" customWidth="1"/>
    <col min="7939" max="7939" width="0.42578125" style="53" customWidth="1"/>
    <col min="7940" max="7940" width="9.7109375" style="53" customWidth="1"/>
    <col min="7941" max="7941" width="0.42578125" style="53" customWidth="1"/>
    <col min="7942" max="7942" width="9.42578125" style="53" customWidth="1"/>
    <col min="7943" max="7943" width="0.42578125" style="53" customWidth="1"/>
    <col min="7944" max="7944" width="9" style="53" customWidth="1"/>
    <col min="7945" max="7945" width="0.42578125" style="53" customWidth="1"/>
    <col min="7946" max="7946" width="10.42578125" style="53" customWidth="1"/>
    <col min="7947" max="7947" width="0.42578125" style="53" customWidth="1"/>
    <col min="7948" max="7948" width="11.28515625" style="53" customWidth="1"/>
    <col min="7949" max="7949" width="0.42578125" style="53" customWidth="1"/>
    <col min="7950" max="7951" width="0" style="53" hidden="1" customWidth="1"/>
    <col min="7952" max="7952" width="12" style="53" customWidth="1"/>
    <col min="7953" max="7953" width="0.42578125" style="53" customWidth="1"/>
    <col min="7954" max="7954" width="18" style="53" customWidth="1"/>
    <col min="7955" max="7955" width="0.42578125" style="53" customWidth="1"/>
    <col min="7956" max="7956" width="12.7109375" style="53" bestFit="1" customWidth="1"/>
    <col min="7957" max="7957" width="0.42578125" style="53" customWidth="1"/>
    <col min="7958" max="7958" width="10.140625" style="53" customWidth="1"/>
    <col min="7959" max="7959" width="0.42578125" style="53" customWidth="1"/>
    <col min="7960" max="7960" width="10.28515625" style="53" customWidth="1"/>
    <col min="7961" max="7961" width="0.42578125" style="53" customWidth="1"/>
    <col min="7962" max="7962" width="10.140625" style="53" customWidth="1"/>
    <col min="7963" max="8190" width="9.140625" style="53"/>
    <col min="8191" max="8192" width="1.7109375" style="53" customWidth="1"/>
    <col min="8193" max="8193" width="22.7109375" style="53" customWidth="1"/>
    <col min="8194" max="8194" width="6.28515625" style="53" customWidth="1"/>
    <col min="8195" max="8195" width="0.42578125" style="53" customWidth="1"/>
    <col min="8196" max="8196" width="9.7109375" style="53" customWidth="1"/>
    <col min="8197" max="8197" width="0.42578125" style="53" customWidth="1"/>
    <col min="8198" max="8198" width="9.42578125" style="53" customWidth="1"/>
    <col min="8199" max="8199" width="0.42578125" style="53" customWidth="1"/>
    <col min="8200" max="8200" width="9" style="53" customWidth="1"/>
    <col min="8201" max="8201" width="0.42578125" style="53" customWidth="1"/>
    <col min="8202" max="8202" width="10.42578125" style="53" customWidth="1"/>
    <col min="8203" max="8203" width="0.42578125" style="53" customWidth="1"/>
    <col min="8204" max="8204" width="11.28515625" style="53" customWidth="1"/>
    <col min="8205" max="8205" width="0.42578125" style="53" customWidth="1"/>
    <col min="8206" max="8207" width="0" style="53" hidden="1" customWidth="1"/>
    <col min="8208" max="8208" width="12" style="53" customWidth="1"/>
    <col min="8209" max="8209" width="0.42578125" style="53" customWidth="1"/>
    <col min="8210" max="8210" width="18" style="53" customWidth="1"/>
    <col min="8211" max="8211" width="0.42578125" style="53" customWidth="1"/>
    <col min="8212" max="8212" width="12.7109375" style="53" bestFit="1" customWidth="1"/>
    <col min="8213" max="8213" width="0.42578125" style="53" customWidth="1"/>
    <col min="8214" max="8214" width="10.140625" style="53" customWidth="1"/>
    <col min="8215" max="8215" width="0.42578125" style="53" customWidth="1"/>
    <col min="8216" max="8216" width="10.28515625" style="53" customWidth="1"/>
    <col min="8217" max="8217" width="0.42578125" style="53" customWidth="1"/>
    <col min="8218" max="8218" width="10.140625" style="53" customWidth="1"/>
    <col min="8219" max="8446" width="9.140625" style="53"/>
    <col min="8447" max="8448" width="1.7109375" style="53" customWidth="1"/>
    <col min="8449" max="8449" width="22.7109375" style="53" customWidth="1"/>
    <col min="8450" max="8450" width="6.28515625" style="53" customWidth="1"/>
    <col min="8451" max="8451" width="0.42578125" style="53" customWidth="1"/>
    <col min="8452" max="8452" width="9.7109375" style="53" customWidth="1"/>
    <col min="8453" max="8453" width="0.42578125" style="53" customWidth="1"/>
    <col min="8454" max="8454" width="9.42578125" style="53" customWidth="1"/>
    <col min="8455" max="8455" width="0.42578125" style="53" customWidth="1"/>
    <col min="8456" max="8456" width="9" style="53" customWidth="1"/>
    <col min="8457" max="8457" width="0.42578125" style="53" customWidth="1"/>
    <col min="8458" max="8458" width="10.42578125" style="53" customWidth="1"/>
    <col min="8459" max="8459" width="0.42578125" style="53" customWidth="1"/>
    <col min="8460" max="8460" width="11.28515625" style="53" customWidth="1"/>
    <col min="8461" max="8461" width="0.42578125" style="53" customWidth="1"/>
    <col min="8462" max="8463" width="0" style="53" hidden="1" customWidth="1"/>
    <col min="8464" max="8464" width="12" style="53" customWidth="1"/>
    <col min="8465" max="8465" width="0.42578125" style="53" customWidth="1"/>
    <col min="8466" max="8466" width="18" style="53" customWidth="1"/>
    <col min="8467" max="8467" width="0.42578125" style="53" customWidth="1"/>
    <col min="8468" max="8468" width="12.7109375" style="53" bestFit="1" customWidth="1"/>
    <col min="8469" max="8469" width="0.42578125" style="53" customWidth="1"/>
    <col min="8470" max="8470" width="10.140625" style="53" customWidth="1"/>
    <col min="8471" max="8471" width="0.42578125" style="53" customWidth="1"/>
    <col min="8472" max="8472" width="10.28515625" style="53" customWidth="1"/>
    <col min="8473" max="8473" width="0.42578125" style="53" customWidth="1"/>
    <col min="8474" max="8474" width="10.140625" style="53" customWidth="1"/>
    <col min="8475" max="8702" width="9.140625" style="53"/>
    <col min="8703" max="8704" width="1.7109375" style="53" customWidth="1"/>
    <col min="8705" max="8705" width="22.7109375" style="53" customWidth="1"/>
    <col min="8706" max="8706" width="6.28515625" style="53" customWidth="1"/>
    <col min="8707" max="8707" width="0.42578125" style="53" customWidth="1"/>
    <col min="8708" max="8708" width="9.7109375" style="53" customWidth="1"/>
    <col min="8709" max="8709" width="0.42578125" style="53" customWidth="1"/>
    <col min="8710" max="8710" width="9.42578125" style="53" customWidth="1"/>
    <col min="8711" max="8711" width="0.42578125" style="53" customWidth="1"/>
    <col min="8712" max="8712" width="9" style="53" customWidth="1"/>
    <col min="8713" max="8713" width="0.42578125" style="53" customWidth="1"/>
    <col min="8714" max="8714" width="10.42578125" style="53" customWidth="1"/>
    <col min="8715" max="8715" width="0.42578125" style="53" customWidth="1"/>
    <col min="8716" max="8716" width="11.28515625" style="53" customWidth="1"/>
    <col min="8717" max="8717" width="0.42578125" style="53" customWidth="1"/>
    <col min="8718" max="8719" width="0" style="53" hidden="1" customWidth="1"/>
    <col min="8720" max="8720" width="12" style="53" customWidth="1"/>
    <col min="8721" max="8721" width="0.42578125" style="53" customWidth="1"/>
    <col min="8722" max="8722" width="18" style="53" customWidth="1"/>
    <col min="8723" max="8723" width="0.42578125" style="53" customWidth="1"/>
    <col min="8724" max="8724" width="12.7109375" style="53" bestFit="1" customWidth="1"/>
    <col min="8725" max="8725" width="0.42578125" style="53" customWidth="1"/>
    <col min="8726" max="8726" width="10.140625" style="53" customWidth="1"/>
    <col min="8727" max="8727" width="0.42578125" style="53" customWidth="1"/>
    <col min="8728" max="8728" width="10.28515625" style="53" customWidth="1"/>
    <col min="8729" max="8729" width="0.42578125" style="53" customWidth="1"/>
    <col min="8730" max="8730" width="10.140625" style="53" customWidth="1"/>
    <col min="8731" max="8958" width="9.140625" style="53"/>
    <col min="8959" max="8960" width="1.7109375" style="53" customWidth="1"/>
    <col min="8961" max="8961" width="22.7109375" style="53" customWidth="1"/>
    <col min="8962" max="8962" width="6.28515625" style="53" customWidth="1"/>
    <col min="8963" max="8963" width="0.42578125" style="53" customWidth="1"/>
    <col min="8964" max="8964" width="9.7109375" style="53" customWidth="1"/>
    <col min="8965" max="8965" width="0.42578125" style="53" customWidth="1"/>
    <col min="8966" max="8966" width="9.42578125" style="53" customWidth="1"/>
    <col min="8967" max="8967" width="0.42578125" style="53" customWidth="1"/>
    <col min="8968" max="8968" width="9" style="53" customWidth="1"/>
    <col min="8969" max="8969" width="0.42578125" style="53" customWidth="1"/>
    <col min="8970" max="8970" width="10.42578125" style="53" customWidth="1"/>
    <col min="8971" max="8971" width="0.42578125" style="53" customWidth="1"/>
    <col min="8972" max="8972" width="11.28515625" style="53" customWidth="1"/>
    <col min="8973" max="8973" width="0.42578125" style="53" customWidth="1"/>
    <col min="8974" max="8975" width="0" style="53" hidden="1" customWidth="1"/>
    <col min="8976" max="8976" width="12" style="53" customWidth="1"/>
    <col min="8977" max="8977" width="0.42578125" style="53" customWidth="1"/>
    <col min="8978" max="8978" width="18" style="53" customWidth="1"/>
    <col min="8979" max="8979" width="0.42578125" style="53" customWidth="1"/>
    <col min="8980" max="8980" width="12.7109375" style="53" bestFit="1" customWidth="1"/>
    <col min="8981" max="8981" width="0.42578125" style="53" customWidth="1"/>
    <col min="8982" max="8982" width="10.140625" style="53" customWidth="1"/>
    <col min="8983" max="8983" width="0.42578125" style="53" customWidth="1"/>
    <col min="8984" max="8984" width="10.28515625" style="53" customWidth="1"/>
    <col min="8985" max="8985" width="0.42578125" style="53" customWidth="1"/>
    <col min="8986" max="8986" width="10.140625" style="53" customWidth="1"/>
    <col min="8987" max="9214" width="9.140625" style="53"/>
    <col min="9215" max="9216" width="1.7109375" style="53" customWidth="1"/>
    <col min="9217" max="9217" width="22.7109375" style="53" customWidth="1"/>
    <col min="9218" max="9218" width="6.28515625" style="53" customWidth="1"/>
    <col min="9219" max="9219" width="0.42578125" style="53" customWidth="1"/>
    <col min="9220" max="9220" width="9.7109375" style="53" customWidth="1"/>
    <col min="9221" max="9221" width="0.42578125" style="53" customWidth="1"/>
    <col min="9222" max="9222" width="9.42578125" style="53" customWidth="1"/>
    <col min="9223" max="9223" width="0.42578125" style="53" customWidth="1"/>
    <col min="9224" max="9224" width="9" style="53" customWidth="1"/>
    <col min="9225" max="9225" width="0.42578125" style="53" customWidth="1"/>
    <col min="9226" max="9226" width="10.42578125" style="53" customWidth="1"/>
    <col min="9227" max="9227" width="0.42578125" style="53" customWidth="1"/>
    <col min="9228" max="9228" width="11.28515625" style="53" customWidth="1"/>
    <col min="9229" max="9229" width="0.42578125" style="53" customWidth="1"/>
    <col min="9230" max="9231" width="0" style="53" hidden="1" customWidth="1"/>
    <col min="9232" max="9232" width="12" style="53" customWidth="1"/>
    <col min="9233" max="9233" width="0.42578125" style="53" customWidth="1"/>
    <col min="9234" max="9234" width="18" style="53" customWidth="1"/>
    <col min="9235" max="9235" width="0.42578125" style="53" customWidth="1"/>
    <col min="9236" max="9236" width="12.7109375" style="53" bestFit="1" customWidth="1"/>
    <col min="9237" max="9237" width="0.42578125" style="53" customWidth="1"/>
    <col min="9238" max="9238" width="10.140625" style="53" customWidth="1"/>
    <col min="9239" max="9239" width="0.42578125" style="53" customWidth="1"/>
    <col min="9240" max="9240" width="10.28515625" style="53" customWidth="1"/>
    <col min="9241" max="9241" width="0.42578125" style="53" customWidth="1"/>
    <col min="9242" max="9242" width="10.140625" style="53" customWidth="1"/>
    <col min="9243" max="9470" width="9.140625" style="53"/>
    <col min="9471" max="9472" width="1.7109375" style="53" customWidth="1"/>
    <col min="9473" max="9473" width="22.7109375" style="53" customWidth="1"/>
    <col min="9474" max="9474" width="6.28515625" style="53" customWidth="1"/>
    <col min="9475" max="9475" width="0.42578125" style="53" customWidth="1"/>
    <col min="9476" max="9476" width="9.7109375" style="53" customWidth="1"/>
    <col min="9477" max="9477" width="0.42578125" style="53" customWidth="1"/>
    <col min="9478" max="9478" width="9.42578125" style="53" customWidth="1"/>
    <col min="9479" max="9479" width="0.42578125" style="53" customWidth="1"/>
    <col min="9480" max="9480" width="9" style="53" customWidth="1"/>
    <col min="9481" max="9481" width="0.42578125" style="53" customWidth="1"/>
    <col min="9482" max="9482" width="10.42578125" style="53" customWidth="1"/>
    <col min="9483" max="9483" width="0.42578125" style="53" customWidth="1"/>
    <col min="9484" max="9484" width="11.28515625" style="53" customWidth="1"/>
    <col min="9485" max="9485" width="0.42578125" style="53" customWidth="1"/>
    <col min="9486" max="9487" width="0" style="53" hidden="1" customWidth="1"/>
    <col min="9488" max="9488" width="12" style="53" customWidth="1"/>
    <col min="9489" max="9489" width="0.42578125" style="53" customWidth="1"/>
    <col min="9490" max="9490" width="18" style="53" customWidth="1"/>
    <col min="9491" max="9491" width="0.42578125" style="53" customWidth="1"/>
    <col min="9492" max="9492" width="12.7109375" style="53" bestFit="1" customWidth="1"/>
    <col min="9493" max="9493" width="0.42578125" style="53" customWidth="1"/>
    <col min="9494" max="9494" width="10.140625" style="53" customWidth="1"/>
    <col min="9495" max="9495" width="0.42578125" style="53" customWidth="1"/>
    <col min="9496" max="9496" width="10.28515625" style="53" customWidth="1"/>
    <col min="9497" max="9497" width="0.42578125" style="53" customWidth="1"/>
    <col min="9498" max="9498" width="10.140625" style="53" customWidth="1"/>
    <col min="9499" max="9726" width="9.140625" style="53"/>
    <col min="9727" max="9728" width="1.7109375" style="53" customWidth="1"/>
    <col min="9729" max="9729" width="22.7109375" style="53" customWidth="1"/>
    <col min="9730" max="9730" width="6.28515625" style="53" customWidth="1"/>
    <col min="9731" max="9731" width="0.42578125" style="53" customWidth="1"/>
    <col min="9732" max="9732" width="9.7109375" style="53" customWidth="1"/>
    <col min="9733" max="9733" width="0.42578125" style="53" customWidth="1"/>
    <col min="9734" max="9734" width="9.42578125" style="53" customWidth="1"/>
    <col min="9735" max="9735" width="0.42578125" style="53" customWidth="1"/>
    <col min="9736" max="9736" width="9" style="53" customWidth="1"/>
    <col min="9737" max="9737" width="0.42578125" style="53" customWidth="1"/>
    <col min="9738" max="9738" width="10.42578125" style="53" customWidth="1"/>
    <col min="9739" max="9739" width="0.42578125" style="53" customWidth="1"/>
    <col min="9740" max="9740" width="11.28515625" style="53" customWidth="1"/>
    <col min="9741" max="9741" width="0.42578125" style="53" customWidth="1"/>
    <col min="9742" max="9743" width="0" style="53" hidden="1" customWidth="1"/>
    <col min="9744" max="9744" width="12" style="53" customWidth="1"/>
    <col min="9745" max="9745" width="0.42578125" style="53" customWidth="1"/>
    <col min="9746" max="9746" width="18" style="53" customWidth="1"/>
    <col min="9747" max="9747" width="0.42578125" style="53" customWidth="1"/>
    <col min="9748" max="9748" width="12.7109375" style="53" bestFit="1" customWidth="1"/>
    <col min="9749" max="9749" width="0.42578125" style="53" customWidth="1"/>
    <col min="9750" max="9750" width="10.140625" style="53" customWidth="1"/>
    <col min="9751" max="9751" width="0.42578125" style="53" customWidth="1"/>
    <col min="9752" max="9752" width="10.28515625" style="53" customWidth="1"/>
    <col min="9753" max="9753" width="0.42578125" style="53" customWidth="1"/>
    <col min="9754" max="9754" width="10.140625" style="53" customWidth="1"/>
    <col min="9755" max="9982" width="9.140625" style="53"/>
    <col min="9983" max="9984" width="1.7109375" style="53" customWidth="1"/>
    <col min="9985" max="9985" width="22.7109375" style="53" customWidth="1"/>
    <col min="9986" max="9986" width="6.28515625" style="53" customWidth="1"/>
    <col min="9987" max="9987" width="0.42578125" style="53" customWidth="1"/>
    <col min="9988" max="9988" width="9.7109375" style="53" customWidth="1"/>
    <col min="9989" max="9989" width="0.42578125" style="53" customWidth="1"/>
    <col min="9990" max="9990" width="9.42578125" style="53" customWidth="1"/>
    <col min="9991" max="9991" width="0.42578125" style="53" customWidth="1"/>
    <col min="9992" max="9992" width="9" style="53" customWidth="1"/>
    <col min="9993" max="9993" width="0.42578125" style="53" customWidth="1"/>
    <col min="9994" max="9994" width="10.42578125" style="53" customWidth="1"/>
    <col min="9995" max="9995" width="0.42578125" style="53" customWidth="1"/>
    <col min="9996" max="9996" width="11.28515625" style="53" customWidth="1"/>
    <col min="9997" max="9997" width="0.42578125" style="53" customWidth="1"/>
    <col min="9998" max="9999" width="0" style="53" hidden="1" customWidth="1"/>
    <col min="10000" max="10000" width="12" style="53" customWidth="1"/>
    <col min="10001" max="10001" width="0.42578125" style="53" customWidth="1"/>
    <col min="10002" max="10002" width="18" style="53" customWidth="1"/>
    <col min="10003" max="10003" width="0.42578125" style="53" customWidth="1"/>
    <col min="10004" max="10004" width="12.7109375" style="53" bestFit="1" customWidth="1"/>
    <col min="10005" max="10005" width="0.42578125" style="53" customWidth="1"/>
    <col min="10006" max="10006" width="10.140625" style="53" customWidth="1"/>
    <col min="10007" max="10007" width="0.42578125" style="53" customWidth="1"/>
    <col min="10008" max="10008" width="10.28515625" style="53" customWidth="1"/>
    <col min="10009" max="10009" width="0.42578125" style="53" customWidth="1"/>
    <col min="10010" max="10010" width="10.140625" style="53" customWidth="1"/>
    <col min="10011" max="10238" width="9.140625" style="53"/>
    <col min="10239" max="10240" width="1.7109375" style="53" customWidth="1"/>
    <col min="10241" max="10241" width="22.7109375" style="53" customWidth="1"/>
    <col min="10242" max="10242" width="6.28515625" style="53" customWidth="1"/>
    <col min="10243" max="10243" width="0.42578125" style="53" customWidth="1"/>
    <col min="10244" max="10244" width="9.7109375" style="53" customWidth="1"/>
    <col min="10245" max="10245" width="0.42578125" style="53" customWidth="1"/>
    <col min="10246" max="10246" width="9.42578125" style="53" customWidth="1"/>
    <col min="10247" max="10247" width="0.42578125" style="53" customWidth="1"/>
    <col min="10248" max="10248" width="9" style="53" customWidth="1"/>
    <col min="10249" max="10249" width="0.42578125" style="53" customWidth="1"/>
    <col min="10250" max="10250" width="10.42578125" style="53" customWidth="1"/>
    <col min="10251" max="10251" width="0.42578125" style="53" customWidth="1"/>
    <col min="10252" max="10252" width="11.28515625" style="53" customWidth="1"/>
    <col min="10253" max="10253" width="0.42578125" style="53" customWidth="1"/>
    <col min="10254" max="10255" width="0" style="53" hidden="1" customWidth="1"/>
    <col min="10256" max="10256" width="12" style="53" customWidth="1"/>
    <col min="10257" max="10257" width="0.42578125" style="53" customWidth="1"/>
    <col min="10258" max="10258" width="18" style="53" customWidth="1"/>
    <col min="10259" max="10259" width="0.42578125" style="53" customWidth="1"/>
    <col min="10260" max="10260" width="12.7109375" style="53" bestFit="1" customWidth="1"/>
    <col min="10261" max="10261" width="0.42578125" style="53" customWidth="1"/>
    <col min="10262" max="10262" width="10.140625" style="53" customWidth="1"/>
    <col min="10263" max="10263" width="0.42578125" style="53" customWidth="1"/>
    <col min="10264" max="10264" width="10.28515625" style="53" customWidth="1"/>
    <col min="10265" max="10265" width="0.42578125" style="53" customWidth="1"/>
    <col min="10266" max="10266" width="10.140625" style="53" customWidth="1"/>
    <col min="10267" max="10494" width="9.140625" style="53"/>
    <col min="10495" max="10496" width="1.7109375" style="53" customWidth="1"/>
    <col min="10497" max="10497" width="22.7109375" style="53" customWidth="1"/>
    <col min="10498" max="10498" width="6.28515625" style="53" customWidth="1"/>
    <col min="10499" max="10499" width="0.42578125" style="53" customWidth="1"/>
    <col min="10500" max="10500" width="9.7109375" style="53" customWidth="1"/>
    <col min="10501" max="10501" width="0.42578125" style="53" customWidth="1"/>
    <col min="10502" max="10502" width="9.42578125" style="53" customWidth="1"/>
    <col min="10503" max="10503" width="0.42578125" style="53" customWidth="1"/>
    <col min="10504" max="10504" width="9" style="53" customWidth="1"/>
    <col min="10505" max="10505" width="0.42578125" style="53" customWidth="1"/>
    <col min="10506" max="10506" width="10.42578125" style="53" customWidth="1"/>
    <col min="10507" max="10507" width="0.42578125" style="53" customWidth="1"/>
    <col min="10508" max="10508" width="11.28515625" style="53" customWidth="1"/>
    <col min="10509" max="10509" width="0.42578125" style="53" customWidth="1"/>
    <col min="10510" max="10511" width="0" style="53" hidden="1" customWidth="1"/>
    <col min="10512" max="10512" width="12" style="53" customWidth="1"/>
    <col min="10513" max="10513" width="0.42578125" style="53" customWidth="1"/>
    <col min="10514" max="10514" width="18" style="53" customWidth="1"/>
    <col min="10515" max="10515" width="0.42578125" style="53" customWidth="1"/>
    <col min="10516" max="10516" width="12.7109375" style="53" bestFit="1" customWidth="1"/>
    <col min="10517" max="10517" width="0.42578125" style="53" customWidth="1"/>
    <col min="10518" max="10518" width="10.140625" style="53" customWidth="1"/>
    <col min="10519" max="10519" width="0.42578125" style="53" customWidth="1"/>
    <col min="10520" max="10520" width="10.28515625" style="53" customWidth="1"/>
    <col min="10521" max="10521" width="0.42578125" style="53" customWidth="1"/>
    <col min="10522" max="10522" width="10.140625" style="53" customWidth="1"/>
    <col min="10523" max="10750" width="9.140625" style="53"/>
    <col min="10751" max="10752" width="1.7109375" style="53" customWidth="1"/>
    <col min="10753" max="10753" width="22.7109375" style="53" customWidth="1"/>
    <col min="10754" max="10754" width="6.28515625" style="53" customWidth="1"/>
    <col min="10755" max="10755" width="0.42578125" style="53" customWidth="1"/>
    <col min="10756" max="10756" width="9.7109375" style="53" customWidth="1"/>
    <col min="10757" max="10757" width="0.42578125" style="53" customWidth="1"/>
    <col min="10758" max="10758" width="9.42578125" style="53" customWidth="1"/>
    <col min="10759" max="10759" width="0.42578125" style="53" customWidth="1"/>
    <col min="10760" max="10760" width="9" style="53" customWidth="1"/>
    <col min="10761" max="10761" width="0.42578125" style="53" customWidth="1"/>
    <col min="10762" max="10762" width="10.42578125" style="53" customWidth="1"/>
    <col min="10763" max="10763" width="0.42578125" style="53" customWidth="1"/>
    <col min="10764" max="10764" width="11.28515625" style="53" customWidth="1"/>
    <col min="10765" max="10765" width="0.42578125" style="53" customWidth="1"/>
    <col min="10766" max="10767" width="0" style="53" hidden="1" customWidth="1"/>
    <col min="10768" max="10768" width="12" style="53" customWidth="1"/>
    <col min="10769" max="10769" width="0.42578125" style="53" customWidth="1"/>
    <col min="10770" max="10770" width="18" style="53" customWidth="1"/>
    <col min="10771" max="10771" width="0.42578125" style="53" customWidth="1"/>
    <col min="10772" max="10772" width="12.7109375" style="53" bestFit="1" customWidth="1"/>
    <col min="10773" max="10773" width="0.42578125" style="53" customWidth="1"/>
    <col min="10774" max="10774" width="10.140625" style="53" customWidth="1"/>
    <col min="10775" max="10775" width="0.42578125" style="53" customWidth="1"/>
    <col min="10776" max="10776" width="10.28515625" style="53" customWidth="1"/>
    <col min="10777" max="10777" width="0.42578125" style="53" customWidth="1"/>
    <col min="10778" max="10778" width="10.140625" style="53" customWidth="1"/>
    <col min="10779" max="11006" width="9.140625" style="53"/>
    <col min="11007" max="11008" width="1.7109375" style="53" customWidth="1"/>
    <col min="11009" max="11009" width="22.7109375" style="53" customWidth="1"/>
    <col min="11010" max="11010" width="6.28515625" style="53" customWidth="1"/>
    <col min="11011" max="11011" width="0.42578125" style="53" customWidth="1"/>
    <col min="11012" max="11012" width="9.7109375" style="53" customWidth="1"/>
    <col min="11013" max="11013" width="0.42578125" style="53" customWidth="1"/>
    <col min="11014" max="11014" width="9.42578125" style="53" customWidth="1"/>
    <col min="11015" max="11015" width="0.42578125" style="53" customWidth="1"/>
    <col min="11016" max="11016" width="9" style="53" customWidth="1"/>
    <col min="11017" max="11017" width="0.42578125" style="53" customWidth="1"/>
    <col min="11018" max="11018" width="10.42578125" style="53" customWidth="1"/>
    <col min="11019" max="11019" width="0.42578125" style="53" customWidth="1"/>
    <col min="11020" max="11020" width="11.28515625" style="53" customWidth="1"/>
    <col min="11021" max="11021" width="0.42578125" style="53" customWidth="1"/>
    <col min="11022" max="11023" width="0" style="53" hidden="1" customWidth="1"/>
    <col min="11024" max="11024" width="12" style="53" customWidth="1"/>
    <col min="11025" max="11025" width="0.42578125" style="53" customWidth="1"/>
    <col min="11026" max="11026" width="18" style="53" customWidth="1"/>
    <col min="11027" max="11027" width="0.42578125" style="53" customWidth="1"/>
    <col min="11028" max="11028" width="12.7109375" style="53" bestFit="1" customWidth="1"/>
    <col min="11029" max="11029" width="0.42578125" style="53" customWidth="1"/>
    <col min="11030" max="11030" width="10.140625" style="53" customWidth="1"/>
    <col min="11031" max="11031" width="0.42578125" style="53" customWidth="1"/>
    <col min="11032" max="11032" width="10.28515625" style="53" customWidth="1"/>
    <col min="11033" max="11033" width="0.42578125" style="53" customWidth="1"/>
    <col min="11034" max="11034" width="10.140625" style="53" customWidth="1"/>
    <col min="11035" max="11262" width="9.140625" style="53"/>
    <col min="11263" max="11264" width="1.7109375" style="53" customWidth="1"/>
    <col min="11265" max="11265" width="22.7109375" style="53" customWidth="1"/>
    <col min="11266" max="11266" width="6.28515625" style="53" customWidth="1"/>
    <col min="11267" max="11267" width="0.42578125" style="53" customWidth="1"/>
    <col min="11268" max="11268" width="9.7109375" style="53" customWidth="1"/>
    <col min="11269" max="11269" width="0.42578125" style="53" customWidth="1"/>
    <col min="11270" max="11270" width="9.42578125" style="53" customWidth="1"/>
    <col min="11271" max="11271" width="0.42578125" style="53" customWidth="1"/>
    <col min="11272" max="11272" width="9" style="53" customWidth="1"/>
    <col min="11273" max="11273" width="0.42578125" style="53" customWidth="1"/>
    <col min="11274" max="11274" width="10.42578125" style="53" customWidth="1"/>
    <col min="11275" max="11275" width="0.42578125" style="53" customWidth="1"/>
    <col min="11276" max="11276" width="11.28515625" style="53" customWidth="1"/>
    <col min="11277" max="11277" width="0.42578125" style="53" customWidth="1"/>
    <col min="11278" max="11279" width="0" style="53" hidden="1" customWidth="1"/>
    <col min="11280" max="11280" width="12" style="53" customWidth="1"/>
    <col min="11281" max="11281" width="0.42578125" style="53" customWidth="1"/>
    <col min="11282" max="11282" width="18" style="53" customWidth="1"/>
    <col min="11283" max="11283" width="0.42578125" style="53" customWidth="1"/>
    <col min="11284" max="11284" width="12.7109375" style="53" bestFit="1" customWidth="1"/>
    <col min="11285" max="11285" width="0.42578125" style="53" customWidth="1"/>
    <col min="11286" max="11286" width="10.140625" style="53" customWidth="1"/>
    <col min="11287" max="11287" width="0.42578125" style="53" customWidth="1"/>
    <col min="11288" max="11288" width="10.28515625" style="53" customWidth="1"/>
    <col min="11289" max="11289" width="0.42578125" style="53" customWidth="1"/>
    <col min="11290" max="11290" width="10.140625" style="53" customWidth="1"/>
    <col min="11291" max="11518" width="9.140625" style="53"/>
    <col min="11519" max="11520" width="1.7109375" style="53" customWidth="1"/>
    <col min="11521" max="11521" width="22.7109375" style="53" customWidth="1"/>
    <col min="11522" max="11522" width="6.28515625" style="53" customWidth="1"/>
    <col min="11523" max="11523" width="0.42578125" style="53" customWidth="1"/>
    <col min="11524" max="11524" width="9.7109375" style="53" customWidth="1"/>
    <col min="11525" max="11525" width="0.42578125" style="53" customWidth="1"/>
    <col min="11526" max="11526" width="9.42578125" style="53" customWidth="1"/>
    <col min="11527" max="11527" width="0.42578125" style="53" customWidth="1"/>
    <col min="11528" max="11528" width="9" style="53" customWidth="1"/>
    <col min="11529" max="11529" width="0.42578125" style="53" customWidth="1"/>
    <col min="11530" max="11530" width="10.42578125" style="53" customWidth="1"/>
    <col min="11531" max="11531" width="0.42578125" style="53" customWidth="1"/>
    <col min="11532" max="11532" width="11.28515625" style="53" customWidth="1"/>
    <col min="11533" max="11533" width="0.42578125" style="53" customWidth="1"/>
    <col min="11534" max="11535" width="0" style="53" hidden="1" customWidth="1"/>
    <col min="11536" max="11536" width="12" style="53" customWidth="1"/>
    <col min="11537" max="11537" width="0.42578125" style="53" customWidth="1"/>
    <col min="11538" max="11538" width="18" style="53" customWidth="1"/>
    <col min="11539" max="11539" width="0.42578125" style="53" customWidth="1"/>
    <col min="11540" max="11540" width="12.7109375" style="53" bestFit="1" customWidth="1"/>
    <col min="11541" max="11541" width="0.42578125" style="53" customWidth="1"/>
    <col min="11542" max="11542" width="10.140625" style="53" customWidth="1"/>
    <col min="11543" max="11543" width="0.42578125" style="53" customWidth="1"/>
    <col min="11544" max="11544" width="10.28515625" style="53" customWidth="1"/>
    <col min="11545" max="11545" width="0.42578125" style="53" customWidth="1"/>
    <col min="11546" max="11546" width="10.140625" style="53" customWidth="1"/>
    <col min="11547" max="11774" width="9.140625" style="53"/>
    <col min="11775" max="11776" width="1.7109375" style="53" customWidth="1"/>
    <col min="11777" max="11777" width="22.7109375" style="53" customWidth="1"/>
    <col min="11778" max="11778" width="6.28515625" style="53" customWidth="1"/>
    <col min="11779" max="11779" width="0.42578125" style="53" customWidth="1"/>
    <col min="11780" max="11780" width="9.7109375" style="53" customWidth="1"/>
    <col min="11781" max="11781" width="0.42578125" style="53" customWidth="1"/>
    <col min="11782" max="11782" width="9.42578125" style="53" customWidth="1"/>
    <col min="11783" max="11783" width="0.42578125" style="53" customWidth="1"/>
    <col min="11784" max="11784" width="9" style="53" customWidth="1"/>
    <col min="11785" max="11785" width="0.42578125" style="53" customWidth="1"/>
    <col min="11786" max="11786" width="10.42578125" style="53" customWidth="1"/>
    <col min="11787" max="11787" width="0.42578125" style="53" customWidth="1"/>
    <col min="11788" max="11788" width="11.28515625" style="53" customWidth="1"/>
    <col min="11789" max="11789" width="0.42578125" style="53" customWidth="1"/>
    <col min="11790" max="11791" width="0" style="53" hidden="1" customWidth="1"/>
    <col min="11792" max="11792" width="12" style="53" customWidth="1"/>
    <col min="11793" max="11793" width="0.42578125" style="53" customWidth="1"/>
    <col min="11794" max="11794" width="18" style="53" customWidth="1"/>
    <col min="11795" max="11795" width="0.42578125" style="53" customWidth="1"/>
    <col min="11796" max="11796" width="12.7109375" style="53" bestFit="1" customWidth="1"/>
    <col min="11797" max="11797" width="0.42578125" style="53" customWidth="1"/>
    <col min="11798" max="11798" width="10.140625" style="53" customWidth="1"/>
    <col min="11799" max="11799" width="0.42578125" style="53" customWidth="1"/>
    <col min="11800" max="11800" width="10.28515625" style="53" customWidth="1"/>
    <col min="11801" max="11801" width="0.42578125" style="53" customWidth="1"/>
    <col min="11802" max="11802" width="10.140625" style="53" customWidth="1"/>
    <col min="11803" max="12030" width="9.140625" style="53"/>
    <col min="12031" max="12032" width="1.7109375" style="53" customWidth="1"/>
    <col min="12033" max="12033" width="22.7109375" style="53" customWidth="1"/>
    <col min="12034" max="12034" width="6.28515625" style="53" customWidth="1"/>
    <col min="12035" max="12035" width="0.42578125" style="53" customWidth="1"/>
    <col min="12036" max="12036" width="9.7109375" style="53" customWidth="1"/>
    <col min="12037" max="12037" width="0.42578125" style="53" customWidth="1"/>
    <col min="12038" max="12038" width="9.42578125" style="53" customWidth="1"/>
    <col min="12039" max="12039" width="0.42578125" style="53" customWidth="1"/>
    <col min="12040" max="12040" width="9" style="53" customWidth="1"/>
    <col min="12041" max="12041" width="0.42578125" style="53" customWidth="1"/>
    <col min="12042" max="12042" width="10.42578125" style="53" customWidth="1"/>
    <col min="12043" max="12043" width="0.42578125" style="53" customWidth="1"/>
    <col min="12044" max="12044" width="11.28515625" style="53" customWidth="1"/>
    <col min="12045" max="12045" width="0.42578125" style="53" customWidth="1"/>
    <col min="12046" max="12047" width="0" style="53" hidden="1" customWidth="1"/>
    <col min="12048" max="12048" width="12" style="53" customWidth="1"/>
    <col min="12049" max="12049" width="0.42578125" style="53" customWidth="1"/>
    <col min="12050" max="12050" width="18" style="53" customWidth="1"/>
    <col min="12051" max="12051" width="0.42578125" style="53" customWidth="1"/>
    <col min="12052" max="12052" width="12.7109375" style="53" bestFit="1" customWidth="1"/>
    <col min="12053" max="12053" width="0.42578125" style="53" customWidth="1"/>
    <col min="12054" max="12054" width="10.140625" style="53" customWidth="1"/>
    <col min="12055" max="12055" width="0.42578125" style="53" customWidth="1"/>
    <col min="12056" max="12056" width="10.28515625" style="53" customWidth="1"/>
    <col min="12057" max="12057" width="0.42578125" style="53" customWidth="1"/>
    <col min="12058" max="12058" width="10.140625" style="53" customWidth="1"/>
    <col min="12059" max="12286" width="9.140625" style="53"/>
    <col min="12287" max="12288" width="1.7109375" style="53" customWidth="1"/>
    <col min="12289" max="12289" width="22.7109375" style="53" customWidth="1"/>
    <col min="12290" max="12290" width="6.28515625" style="53" customWidth="1"/>
    <col min="12291" max="12291" width="0.42578125" style="53" customWidth="1"/>
    <col min="12292" max="12292" width="9.7109375" style="53" customWidth="1"/>
    <col min="12293" max="12293" width="0.42578125" style="53" customWidth="1"/>
    <col min="12294" max="12294" width="9.42578125" style="53" customWidth="1"/>
    <col min="12295" max="12295" width="0.42578125" style="53" customWidth="1"/>
    <col min="12296" max="12296" width="9" style="53" customWidth="1"/>
    <col min="12297" max="12297" width="0.42578125" style="53" customWidth="1"/>
    <col min="12298" max="12298" width="10.42578125" style="53" customWidth="1"/>
    <col min="12299" max="12299" width="0.42578125" style="53" customWidth="1"/>
    <col min="12300" max="12300" width="11.28515625" style="53" customWidth="1"/>
    <col min="12301" max="12301" width="0.42578125" style="53" customWidth="1"/>
    <col min="12302" max="12303" width="0" style="53" hidden="1" customWidth="1"/>
    <col min="12304" max="12304" width="12" style="53" customWidth="1"/>
    <col min="12305" max="12305" width="0.42578125" style="53" customWidth="1"/>
    <col min="12306" max="12306" width="18" style="53" customWidth="1"/>
    <col min="12307" max="12307" width="0.42578125" style="53" customWidth="1"/>
    <col min="12308" max="12308" width="12.7109375" style="53" bestFit="1" customWidth="1"/>
    <col min="12309" max="12309" width="0.42578125" style="53" customWidth="1"/>
    <col min="12310" max="12310" width="10.140625" style="53" customWidth="1"/>
    <col min="12311" max="12311" width="0.42578125" style="53" customWidth="1"/>
    <col min="12312" max="12312" width="10.28515625" style="53" customWidth="1"/>
    <col min="12313" max="12313" width="0.42578125" style="53" customWidth="1"/>
    <col min="12314" max="12314" width="10.140625" style="53" customWidth="1"/>
    <col min="12315" max="12542" width="9.140625" style="53"/>
    <col min="12543" max="12544" width="1.7109375" style="53" customWidth="1"/>
    <col min="12545" max="12545" width="22.7109375" style="53" customWidth="1"/>
    <col min="12546" max="12546" width="6.28515625" style="53" customWidth="1"/>
    <col min="12547" max="12547" width="0.42578125" style="53" customWidth="1"/>
    <col min="12548" max="12548" width="9.7109375" style="53" customWidth="1"/>
    <col min="12549" max="12549" width="0.42578125" style="53" customWidth="1"/>
    <col min="12550" max="12550" width="9.42578125" style="53" customWidth="1"/>
    <col min="12551" max="12551" width="0.42578125" style="53" customWidth="1"/>
    <col min="12552" max="12552" width="9" style="53" customWidth="1"/>
    <col min="12553" max="12553" width="0.42578125" style="53" customWidth="1"/>
    <col min="12554" max="12554" width="10.42578125" style="53" customWidth="1"/>
    <col min="12555" max="12555" width="0.42578125" style="53" customWidth="1"/>
    <col min="12556" max="12556" width="11.28515625" style="53" customWidth="1"/>
    <col min="12557" max="12557" width="0.42578125" style="53" customWidth="1"/>
    <col min="12558" max="12559" width="0" style="53" hidden="1" customWidth="1"/>
    <col min="12560" max="12560" width="12" style="53" customWidth="1"/>
    <col min="12561" max="12561" width="0.42578125" style="53" customWidth="1"/>
    <col min="12562" max="12562" width="18" style="53" customWidth="1"/>
    <col min="12563" max="12563" width="0.42578125" style="53" customWidth="1"/>
    <col min="12564" max="12564" width="12.7109375" style="53" bestFit="1" customWidth="1"/>
    <col min="12565" max="12565" width="0.42578125" style="53" customWidth="1"/>
    <col min="12566" max="12566" width="10.140625" style="53" customWidth="1"/>
    <col min="12567" max="12567" width="0.42578125" style="53" customWidth="1"/>
    <col min="12568" max="12568" width="10.28515625" style="53" customWidth="1"/>
    <col min="12569" max="12569" width="0.42578125" style="53" customWidth="1"/>
    <col min="12570" max="12570" width="10.140625" style="53" customWidth="1"/>
    <col min="12571" max="12798" width="9.140625" style="53"/>
    <col min="12799" max="12800" width="1.7109375" style="53" customWidth="1"/>
    <col min="12801" max="12801" width="22.7109375" style="53" customWidth="1"/>
    <col min="12802" max="12802" width="6.28515625" style="53" customWidth="1"/>
    <col min="12803" max="12803" width="0.42578125" style="53" customWidth="1"/>
    <col min="12804" max="12804" width="9.7109375" style="53" customWidth="1"/>
    <col min="12805" max="12805" width="0.42578125" style="53" customWidth="1"/>
    <col min="12806" max="12806" width="9.42578125" style="53" customWidth="1"/>
    <col min="12807" max="12807" width="0.42578125" style="53" customWidth="1"/>
    <col min="12808" max="12808" width="9" style="53" customWidth="1"/>
    <col min="12809" max="12809" width="0.42578125" style="53" customWidth="1"/>
    <col min="12810" max="12810" width="10.42578125" style="53" customWidth="1"/>
    <col min="12811" max="12811" width="0.42578125" style="53" customWidth="1"/>
    <col min="12812" max="12812" width="11.28515625" style="53" customWidth="1"/>
    <col min="12813" max="12813" width="0.42578125" style="53" customWidth="1"/>
    <col min="12814" max="12815" width="0" style="53" hidden="1" customWidth="1"/>
    <col min="12816" max="12816" width="12" style="53" customWidth="1"/>
    <col min="12817" max="12817" width="0.42578125" style="53" customWidth="1"/>
    <col min="12818" max="12818" width="18" style="53" customWidth="1"/>
    <col min="12819" max="12819" width="0.42578125" style="53" customWidth="1"/>
    <col min="12820" max="12820" width="12.7109375" style="53" bestFit="1" customWidth="1"/>
    <col min="12821" max="12821" width="0.42578125" style="53" customWidth="1"/>
    <col min="12822" max="12822" width="10.140625" style="53" customWidth="1"/>
    <col min="12823" max="12823" width="0.42578125" style="53" customWidth="1"/>
    <col min="12824" max="12824" width="10.28515625" style="53" customWidth="1"/>
    <col min="12825" max="12825" width="0.42578125" style="53" customWidth="1"/>
    <col min="12826" max="12826" width="10.140625" style="53" customWidth="1"/>
    <col min="12827" max="13054" width="9.140625" style="53"/>
    <col min="13055" max="13056" width="1.7109375" style="53" customWidth="1"/>
    <col min="13057" max="13057" width="22.7109375" style="53" customWidth="1"/>
    <col min="13058" max="13058" width="6.28515625" style="53" customWidth="1"/>
    <col min="13059" max="13059" width="0.42578125" style="53" customWidth="1"/>
    <col min="13060" max="13060" width="9.7109375" style="53" customWidth="1"/>
    <col min="13061" max="13061" width="0.42578125" style="53" customWidth="1"/>
    <col min="13062" max="13062" width="9.42578125" style="53" customWidth="1"/>
    <col min="13063" max="13063" width="0.42578125" style="53" customWidth="1"/>
    <col min="13064" max="13064" width="9" style="53" customWidth="1"/>
    <col min="13065" max="13065" width="0.42578125" style="53" customWidth="1"/>
    <col min="13066" max="13066" width="10.42578125" style="53" customWidth="1"/>
    <col min="13067" max="13067" width="0.42578125" style="53" customWidth="1"/>
    <col min="13068" max="13068" width="11.28515625" style="53" customWidth="1"/>
    <col min="13069" max="13069" width="0.42578125" style="53" customWidth="1"/>
    <col min="13070" max="13071" width="0" style="53" hidden="1" customWidth="1"/>
    <col min="13072" max="13072" width="12" style="53" customWidth="1"/>
    <col min="13073" max="13073" width="0.42578125" style="53" customWidth="1"/>
    <col min="13074" max="13074" width="18" style="53" customWidth="1"/>
    <col min="13075" max="13075" width="0.42578125" style="53" customWidth="1"/>
    <col min="13076" max="13076" width="12.7109375" style="53" bestFit="1" customWidth="1"/>
    <col min="13077" max="13077" width="0.42578125" style="53" customWidth="1"/>
    <col min="13078" max="13078" width="10.140625" style="53" customWidth="1"/>
    <col min="13079" max="13079" width="0.42578125" style="53" customWidth="1"/>
    <col min="13080" max="13080" width="10.28515625" style="53" customWidth="1"/>
    <col min="13081" max="13081" width="0.42578125" style="53" customWidth="1"/>
    <col min="13082" max="13082" width="10.140625" style="53" customWidth="1"/>
    <col min="13083" max="13310" width="9.140625" style="53"/>
    <col min="13311" max="13312" width="1.7109375" style="53" customWidth="1"/>
    <col min="13313" max="13313" width="22.7109375" style="53" customWidth="1"/>
    <col min="13314" max="13314" width="6.28515625" style="53" customWidth="1"/>
    <col min="13315" max="13315" width="0.42578125" style="53" customWidth="1"/>
    <col min="13316" max="13316" width="9.7109375" style="53" customWidth="1"/>
    <col min="13317" max="13317" width="0.42578125" style="53" customWidth="1"/>
    <col min="13318" max="13318" width="9.42578125" style="53" customWidth="1"/>
    <col min="13319" max="13319" width="0.42578125" style="53" customWidth="1"/>
    <col min="13320" max="13320" width="9" style="53" customWidth="1"/>
    <col min="13321" max="13321" width="0.42578125" style="53" customWidth="1"/>
    <col min="13322" max="13322" width="10.42578125" style="53" customWidth="1"/>
    <col min="13323" max="13323" width="0.42578125" style="53" customWidth="1"/>
    <col min="13324" max="13324" width="11.28515625" style="53" customWidth="1"/>
    <col min="13325" max="13325" width="0.42578125" style="53" customWidth="1"/>
    <col min="13326" max="13327" width="0" style="53" hidden="1" customWidth="1"/>
    <col min="13328" max="13328" width="12" style="53" customWidth="1"/>
    <col min="13329" max="13329" width="0.42578125" style="53" customWidth="1"/>
    <col min="13330" max="13330" width="18" style="53" customWidth="1"/>
    <col min="13331" max="13331" width="0.42578125" style="53" customWidth="1"/>
    <col min="13332" max="13332" width="12.7109375" style="53" bestFit="1" customWidth="1"/>
    <col min="13333" max="13333" width="0.42578125" style="53" customWidth="1"/>
    <col min="13334" max="13334" width="10.140625" style="53" customWidth="1"/>
    <col min="13335" max="13335" width="0.42578125" style="53" customWidth="1"/>
    <col min="13336" max="13336" width="10.28515625" style="53" customWidth="1"/>
    <col min="13337" max="13337" width="0.42578125" style="53" customWidth="1"/>
    <col min="13338" max="13338" width="10.140625" style="53" customWidth="1"/>
    <col min="13339" max="13566" width="9.140625" style="53"/>
    <col min="13567" max="13568" width="1.7109375" style="53" customWidth="1"/>
    <col min="13569" max="13569" width="22.7109375" style="53" customWidth="1"/>
    <col min="13570" max="13570" width="6.28515625" style="53" customWidth="1"/>
    <col min="13571" max="13571" width="0.42578125" style="53" customWidth="1"/>
    <col min="13572" max="13572" width="9.7109375" style="53" customWidth="1"/>
    <col min="13573" max="13573" width="0.42578125" style="53" customWidth="1"/>
    <col min="13574" max="13574" width="9.42578125" style="53" customWidth="1"/>
    <col min="13575" max="13575" width="0.42578125" style="53" customWidth="1"/>
    <col min="13576" max="13576" width="9" style="53" customWidth="1"/>
    <col min="13577" max="13577" width="0.42578125" style="53" customWidth="1"/>
    <col min="13578" max="13578" width="10.42578125" style="53" customWidth="1"/>
    <col min="13579" max="13579" width="0.42578125" style="53" customWidth="1"/>
    <col min="13580" max="13580" width="11.28515625" style="53" customWidth="1"/>
    <col min="13581" max="13581" width="0.42578125" style="53" customWidth="1"/>
    <col min="13582" max="13583" width="0" style="53" hidden="1" customWidth="1"/>
    <col min="13584" max="13584" width="12" style="53" customWidth="1"/>
    <col min="13585" max="13585" width="0.42578125" style="53" customWidth="1"/>
    <col min="13586" max="13586" width="18" style="53" customWidth="1"/>
    <col min="13587" max="13587" width="0.42578125" style="53" customWidth="1"/>
    <col min="13588" max="13588" width="12.7109375" style="53" bestFit="1" customWidth="1"/>
    <col min="13589" max="13589" width="0.42578125" style="53" customWidth="1"/>
    <col min="13590" max="13590" width="10.140625" style="53" customWidth="1"/>
    <col min="13591" max="13591" width="0.42578125" style="53" customWidth="1"/>
    <col min="13592" max="13592" width="10.28515625" style="53" customWidth="1"/>
    <col min="13593" max="13593" width="0.42578125" style="53" customWidth="1"/>
    <col min="13594" max="13594" width="10.140625" style="53" customWidth="1"/>
    <col min="13595" max="13822" width="9.140625" style="53"/>
    <col min="13823" max="13824" width="1.7109375" style="53" customWidth="1"/>
    <col min="13825" max="13825" width="22.7109375" style="53" customWidth="1"/>
    <col min="13826" max="13826" width="6.28515625" style="53" customWidth="1"/>
    <col min="13827" max="13827" width="0.42578125" style="53" customWidth="1"/>
    <col min="13828" max="13828" width="9.7109375" style="53" customWidth="1"/>
    <col min="13829" max="13829" width="0.42578125" style="53" customWidth="1"/>
    <col min="13830" max="13830" width="9.42578125" style="53" customWidth="1"/>
    <col min="13831" max="13831" width="0.42578125" style="53" customWidth="1"/>
    <col min="13832" max="13832" width="9" style="53" customWidth="1"/>
    <col min="13833" max="13833" width="0.42578125" style="53" customWidth="1"/>
    <col min="13834" max="13834" width="10.42578125" style="53" customWidth="1"/>
    <col min="13835" max="13835" width="0.42578125" style="53" customWidth="1"/>
    <col min="13836" max="13836" width="11.28515625" style="53" customWidth="1"/>
    <col min="13837" max="13837" width="0.42578125" style="53" customWidth="1"/>
    <col min="13838" max="13839" width="0" style="53" hidden="1" customWidth="1"/>
    <col min="13840" max="13840" width="12" style="53" customWidth="1"/>
    <col min="13841" max="13841" width="0.42578125" style="53" customWidth="1"/>
    <col min="13842" max="13842" width="18" style="53" customWidth="1"/>
    <col min="13843" max="13843" width="0.42578125" style="53" customWidth="1"/>
    <col min="13844" max="13844" width="12.7109375" style="53" bestFit="1" customWidth="1"/>
    <col min="13845" max="13845" width="0.42578125" style="53" customWidth="1"/>
    <col min="13846" max="13846" width="10.140625" style="53" customWidth="1"/>
    <col min="13847" max="13847" width="0.42578125" style="53" customWidth="1"/>
    <col min="13848" max="13848" width="10.28515625" style="53" customWidth="1"/>
    <col min="13849" max="13849" width="0.42578125" style="53" customWidth="1"/>
    <col min="13850" max="13850" width="10.140625" style="53" customWidth="1"/>
    <col min="13851" max="14078" width="9.140625" style="53"/>
    <col min="14079" max="14080" width="1.7109375" style="53" customWidth="1"/>
    <col min="14081" max="14081" width="22.7109375" style="53" customWidth="1"/>
    <col min="14082" max="14082" width="6.28515625" style="53" customWidth="1"/>
    <col min="14083" max="14083" width="0.42578125" style="53" customWidth="1"/>
    <col min="14084" max="14084" width="9.7109375" style="53" customWidth="1"/>
    <col min="14085" max="14085" width="0.42578125" style="53" customWidth="1"/>
    <col min="14086" max="14086" width="9.42578125" style="53" customWidth="1"/>
    <col min="14087" max="14087" width="0.42578125" style="53" customWidth="1"/>
    <col min="14088" max="14088" width="9" style="53" customWidth="1"/>
    <col min="14089" max="14089" width="0.42578125" style="53" customWidth="1"/>
    <col min="14090" max="14090" width="10.42578125" style="53" customWidth="1"/>
    <col min="14091" max="14091" width="0.42578125" style="53" customWidth="1"/>
    <col min="14092" max="14092" width="11.28515625" style="53" customWidth="1"/>
    <col min="14093" max="14093" width="0.42578125" style="53" customWidth="1"/>
    <col min="14094" max="14095" width="0" style="53" hidden="1" customWidth="1"/>
    <col min="14096" max="14096" width="12" style="53" customWidth="1"/>
    <col min="14097" max="14097" width="0.42578125" style="53" customWidth="1"/>
    <col min="14098" max="14098" width="18" style="53" customWidth="1"/>
    <col min="14099" max="14099" width="0.42578125" style="53" customWidth="1"/>
    <col min="14100" max="14100" width="12.7109375" style="53" bestFit="1" customWidth="1"/>
    <col min="14101" max="14101" width="0.42578125" style="53" customWidth="1"/>
    <col min="14102" max="14102" width="10.140625" style="53" customWidth="1"/>
    <col min="14103" max="14103" width="0.42578125" style="53" customWidth="1"/>
    <col min="14104" max="14104" width="10.28515625" style="53" customWidth="1"/>
    <col min="14105" max="14105" width="0.42578125" style="53" customWidth="1"/>
    <col min="14106" max="14106" width="10.140625" style="53" customWidth="1"/>
    <col min="14107" max="14334" width="9.140625" style="53"/>
    <col min="14335" max="14336" width="1.7109375" style="53" customWidth="1"/>
    <col min="14337" max="14337" width="22.7109375" style="53" customWidth="1"/>
    <col min="14338" max="14338" width="6.28515625" style="53" customWidth="1"/>
    <col min="14339" max="14339" width="0.42578125" style="53" customWidth="1"/>
    <col min="14340" max="14340" width="9.7109375" style="53" customWidth="1"/>
    <col min="14341" max="14341" width="0.42578125" style="53" customWidth="1"/>
    <col min="14342" max="14342" width="9.42578125" style="53" customWidth="1"/>
    <col min="14343" max="14343" width="0.42578125" style="53" customWidth="1"/>
    <col min="14344" max="14344" width="9" style="53" customWidth="1"/>
    <col min="14345" max="14345" width="0.42578125" style="53" customWidth="1"/>
    <col min="14346" max="14346" width="10.42578125" style="53" customWidth="1"/>
    <col min="14347" max="14347" width="0.42578125" style="53" customWidth="1"/>
    <col min="14348" max="14348" width="11.28515625" style="53" customWidth="1"/>
    <col min="14349" max="14349" width="0.42578125" style="53" customWidth="1"/>
    <col min="14350" max="14351" width="0" style="53" hidden="1" customWidth="1"/>
    <col min="14352" max="14352" width="12" style="53" customWidth="1"/>
    <col min="14353" max="14353" width="0.42578125" style="53" customWidth="1"/>
    <col min="14354" max="14354" width="18" style="53" customWidth="1"/>
    <col min="14355" max="14355" width="0.42578125" style="53" customWidth="1"/>
    <col min="14356" max="14356" width="12.7109375" style="53" bestFit="1" customWidth="1"/>
    <col min="14357" max="14357" width="0.42578125" style="53" customWidth="1"/>
    <col min="14358" max="14358" width="10.140625" style="53" customWidth="1"/>
    <col min="14359" max="14359" width="0.42578125" style="53" customWidth="1"/>
    <col min="14360" max="14360" width="10.28515625" style="53" customWidth="1"/>
    <col min="14361" max="14361" width="0.42578125" style="53" customWidth="1"/>
    <col min="14362" max="14362" width="10.140625" style="53" customWidth="1"/>
    <col min="14363" max="14590" width="9.140625" style="53"/>
    <col min="14591" max="14592" width="1.7109375" style="53" customWidth="1"/>
    <col min="14593" max="14593" width="22.7109375" style="53" customWidth="1"/>
    <col min="14594" max="14594" width="6.28515625" style="53" customWidth="1"/>
    <col min="14595" max="14595" width="0.42578125" style="53" customWidth="1"/>
    <col min="14596" max="14596" width="9.7109375" style="53" customWidth="1"/>
    <col min="14597" max="14597" width="0.42578125" style="53" customWidth="1"/>
    <col min="14598" max="14598" width="9.42578125" style="53" customWidth="1"/>
    <col min="14599" max="14599" width="0.42578125" style="53" customWidth="1"/>
    <col min="14600" max="14600" width="9" style="53" customWidth="1"/>
    <col min="14601" max="14601" width="0.42578125" style="53" customWidth="1"/>
    <col min="14602" max="14602" width="10.42578125" style="53" customWidth="1"/>
    <col min="14603" max="14603" width="0.42578125" style="53" customWidth="1"/>
    <col min="14604" max="14604" width="11.28515625" style="53" customWidth="1"/>
    <col min="14605" max="14605" width="0.42578125" style="53" customWidth="1"/>
    <col min="14606" max="14607" width="0" style="53" hidden="1" customWidth="1"/>
    <col min="14608" max="14608" width="12" style="53" customWidth="1"/>
    <col min="14609" max="14609" width="0.42578125" style="53" customWidth="1"/>
    <col min="14610" max="14610" width="18" style="53" customWidth="1"/>
    <col min="14611" max="14611" width="0.42578125" style="53" customWidth="1"/>
    <col min="14612" max="14612" width="12.7109375" style="53" bestFit="1" customWidth="1"/>
    <col min="14613" max="14613" width="0.42578125" style="53" customWidth="1"/>
    <col min="14614" max="14614" width="10.140625" style="53" customWidth="1"/>
    <col min="14615" max="14615" width="0.42578125" style="53" customWidth="1"/>
    <col min="14616" max="14616" width="10.28515625" style="53" customWidth="1"/>
    <col min="14617" max="14617" width="0.42578125" style="53" customWidth="1"/>
    <col min="14618" max="14618" width="10.140625" style="53" customWidth="1"/>
    <col min="14619" max="14846" width="9.140625" style="53"/>
    <col min="14847" max="14848" width="1.7109375" style="53" customWidth="1"/>
    <col min="14849" max="14849" width="22.7109375" style="53" customWidth="1"/>
    <col min="14850" max="14850" width="6.28515625" style="53" customWidth="1"/>
    <col min="14851" max="14851" width="0.42578125" style="53" customWidth="1"/>
    <col min="14852" max="14852" width="9.7109375" style="53" customWidth="1"/>
    <col min="14853" max="14853" width="0.42578125" style="53" customWidth="1"/>
    <col min="14854" max="14854" width="9.42578125" style="53" customWidth="1"/>
    <col min="14855" max="14855" width="0.42578125" style="53" customWidth="1"/>
    <col min="14856" max="14856" width="9" style="53" customWidth="1"/>
    <col min="14857" max="14857" width="0.42578125" style="53" customWidth="1"/>
    <col min="14858" max="14858" width="10.42578125" style="53" customWidth="1"/>
    <col min="14859" max="14859" width="0.42578125" style="53" customWidth="1"/>
    <col min="14860" max="14860" width="11.28515625" style="53" customWidth="1"/>
    <col min="14861" max="14861" width="0.42578125" style="53" customWidth="1"/>
    <col min="14862" max="14863" width="0" style="53" hidden="1" customWidth="1"/>
    <col min="14864" max="14864" width="12" style="53" customWidth="1"/>
    <col min="14865" max="14865" width="0.42578125" style="53" customWidth="1"/>
    <col min="14866" max="14866" width="18" style="53" customWidth="1"/>
    <col min="14867" max="14867" width="0.42578125" style="53" customWidth="1"/>
    <col min="14868" max="14868" width="12.7109375" style="53" bestFit="1" customWidth="1"/>
    <col min="14869" max="14869" width="0.42578125" style="53" customWidth="1"/>
    <col min="14870" max="14870" width="10.140625" style="53" customWidth="1"/>
    <col min="14871" max="14871" width="0.42578125" style="53" customWidth="1"/>
    <col min="14872" max="14872" width="10.28515625" style="53" customWidth="1"/>
    <col min="14873" max="14873" width="0.42578125" style="53" customWidth="1"/>
    <col min="14874" max="14874" width="10.140625" style="53" customWidth="1"/>
    <col min="14875" max="15102" width="9.140625" style="53"/>
    <col min="15103" max="15104" width="1.7109375" style="53" customWidth="1"/>
    <col min="15105" max="15105" width="22.7109375" style="53" customWidth="1"/>
    <col min="15106" max="15106" width="6.28515625" style="53" customWidth="1"/>
    <col min="15107" max="15107" width="0.42578125" style="53" customWidth="1"/>
    <col min="15108" max="15108" width="9.7109375" style="53" customWidth="1"/>
    <col min="15109" max="15109" width="0.42578125" style="53" customWidth="1"/>
    <col min="15110" max="15110" width="9.42578125" style="53" customWidth="1"/>
    <col min="15111" max="15111" width="0.42578125" style="53" customWidth="1"/>
    <col min="15112" max="15112" width="9" style="53" customWidth="1"/>
    <col min="15113" max="15113" width="0.42578125" style="53" customWidth="1"/>
    <col min="15114" max="15114" width="10.42578125" style="53" customWidth="1"/>
    <col min="15115" max="15115" width="0.42578125" style="53" customWidth="1"/>
    <col min="15116" max="15116" width="11.28515625" style="53" customWidth="1"/>
    <col min="15117" max="15117" width="0.42578125" style="53" customWidth="1"/>
    <col min="15118" max="15119" width="0" style="53" hidden="1" customWidth="1"/>
    <col min="15120" max="15120" width="12" style="53" customWidth="1"/>
    <col min="15121" max="15121" width="0.42578125" style="53" customWidth="1"/>
    <col min="15122" max="15122" width="18" style="53" customWidth="1"/>
    <col min="15123" max="15123" width="0.42578125" style="53" customWidth="1"/>
    <col min="15124" max="15124" width="12.7109375" style="53" bestFit="1" customWidth="1"/>
    <col min="15125" max="15125" width="0.42578125" style="53" customWidth="1"/>
    <col min="15126" max="15126" width="10.140625" style="53" customWidth="1"/>
    <col min="15127" max="15127" width="0.42578125" style="53" customWidth="1"/>
    <col min="15128" max="15128" width="10.28515625" style="53" customWidth="1"/>
    <col min="15129" max="15129" width="0.42578125" style="53" customWidth="1"/>
    <col min="15130" max="15130" width="10.140625" style="53" customWidth="1"/>
    <col min="15131" max="15358" width="9.140625" style="53"/>
    <col min="15359" max="15360" width="1.7109375" style="53" customWidth="1"/>
    <col min="15361" max="15361" width="22.7109375" style="53" customWidth="1"/>
    <col min="15362" max="15362" width="6.28515625" style="53" customWidth="1"/>
    <col min="15363" max="15363" width="0.42578125" style="53" customWidth="1"/>
    <col min="15364" max="15364" width="9.7109375" style="53" customWidth="1"/>
    <col min="15365" max="15365" width="0.42578125" style="53" customWidth="1"/>
    <col min="15366" max="15366" width="9.42578125" style="53" customWidth="1"/>
    <col min="15367" max="15367" width="0.42578125" style="53" customWidth="1"/>
    <col min="15368" max="15368" width="9" style="53" customWidth="1"/>
    <col min="15369" max="15369" width="0.42578125" style="53" customWidth="1"/>
    <col min="15370" max="15370" width="10.42578125" style="53" customWidth="1"/>
    <col min="15371" max="15371" width="0.42578125" style="53" customWidth="1"/>
    <col min="15372" max="15372" width="11.28515625" style="53" customWidth="1"/>
    <col min="15373" max="15373" width="0.42578125" style="53" customWidth="1"/>
    <col min="15374" max="15375" width="0" style="53" hidden="1" customWidth="1"/>
    <col min="15376" max="15376" width="12" style="53" customWidth="1"/>
    <col min="15377" max="15377" width="0.42578125" style="53" customWidth="1"/>
    <col min="15378" max="15378" width="18" style="53" customWidth="1"/>
    <col min="15379" max="15379" width="0.42578125" style="53" customWidth="1"/>
    <col min="15380" max="15380" width="12.7109375" style="53" bestFit="1" customWidth="1"/>
    <col min="15381" max="15381" width="0.42578125" style="53" customWidth="1"/>
    <col min="15382" max="15382" width="10.140625" style="53" customWidth="1"/>
    <col min="15383" max="15383" width="0.42578125" style="53" customWidth="1"/>
    <col min="15384" max="15384" width="10.28515625" style="53" customWidth="1"/>
    <col min="15385" max="15385" width="0.42578125" style="53" customWidth="1"/>
    <col min="15386" max="15386" width="10.140625" style="53" customWidth="1"/>
    <col min="15387" max="15614" width="9.140625" style="53"/>
    <col min="15615" max="15616" width="1.7109375" style="53" customWidth="1"/>
    <col min="15617" max="15617" width="22.7109375" style="53" customWidth="1"/>
    <col min="15618" max="15618" width="6.28515625" style="53" customWidth="1"/>
    <col min="15619" max="15619" width="0.42578125" style="53" customWidth="1"/>
    <col min="15620" max="15620" width="9.7109375" style="53" customWidth="1"/>
    <col min="15621" max="15621" width="0.42578125" style="53" customWidth="1"/>
    <col min="15622" max="15622" width="9.42578125" style="53" customWidth="1"/>
    <col min="15623" max="15623" width="0.42578125" style="53" customWidth="1"/>
    <col min="15624" max="15624" width="9" style="53" customWidth="1"/>
    <col min="15625" max="15625" width="0.42578125" style="53" customWidth="1"/>
    <col min="15626" max="15626" width="10.42578125" style="53" customWidth="1"/>
    <col min="15627" max="15627" width="0.42578125" style="53" customWidth="1"/>
    <col min="15628" max="15628" width="11.28515625" style="53" customWidth="1"/>
    <col min="15629" max="15629" width="0.42578125" style="53" customWidth="1"/>
    <col min="15630" max="15631" width="0" style="53" hidden="1" customWidth="1"/>
    <col min="15632" max="15632" width="12" style="53" customWidth="1"/>
    <col min="15633" max="15633" width="0.42578125" style="53" customWidth="1"/>
    <col min="15634" max="15634" width="18" style="53" customWidth="1"/>
    <col min="15635" max="15635" width="0.42578125" style="53" customWidth="1"/>
    <col min="15636" max="15636" width="12.7109375" style="53" bestFit="1" customWidth="1"/>
    <col min="15637" max="15637" width="0.42578125" style="53" customWidth="1"/>
    <col min="15638" max="15638" width="10.140625" style="53" customWidth="1"/>
    <col min="15639" max="15639" width="0.42578125" style="53" customWidth="1"/>
    <col min="15640" max="15640" width="10.28515625" style="53" customWidth="1"/>
    <col min="15641" max="15641" width="0.42578125" style="53" customWidth="1"/>
    <col min="15642" max="15642" width="10.140625" style="53" customWidth="1"/>
    <col min="15643" max="15870" width="9.140625" style="53"/>
    <col min="15871" max="15872" width="1.7109375" style="53" customWidth="1"/>
    <col min="15873" max="15873" width="22.7109375" style="53" customWidth="1"/>
    <col min="15874" max="15874" width="6.28515625" style="53" customWidth="1"/>
    <col min="15875" max="15875" width="0.42578125" style="53" customWidth="1"/>
    <col min="15876" max="15876" width="9.7109375" style="53" customWidth="1"/>
    <col min="15877" max="15877" width="0.42578125" style="53" customWidth="1"/>
    <col min="15878" max="15878" width="9.42578125" style="53" customWidth="1"/>
    <col min="15879" max="15879" width="0.42578125" style="53" customWidth="1"/>
    <col min="15880" max="15880" width="9" style="53" customWidth="1"/>
    <col min="15881" max="15881" width="0.42578125" style="53" customWidth="1"/>
    <col min="15882" max="15882" width="10.42578125" style="53" customWidth="1"/>
    <col min="15883" max="15883" width="0.42578125" style="53" customWidth="1"/>
    <col min="15884" max="15884" width="11.28515625" style="53" customWidth="1"/>
    <col min="15885" max="15885" width="0.42578125" style="53" customWidth="1"/>
    <col min="15886" max="15887" width="0" style="53" hidden="1" customWidth="1"/>
    <col min="15888" max="15888" width="12" style="53" customWidth="1"/>
    <col min="15889" max="15889" width="0.42578125" style="53" customWidth="1"/>
    <col min="15890" max="15890" width="18" style="53" customWidth="1"/>
    <col min="15891" max="15891" width="0.42578125" style="53" customWidth="1"/>
    <col min="15892" max="15892" width="12.7109375" style="53" bestFit="1" customWidth="1"/>
    <col min="15893" max="15893" width="0.42578125" style="53" customWidth="1"/>
    <col min="15894" max="15894" width="10.140625" style="53" customWidth="1"/>
    <col min="15895" max="15895" width="0.42578125" style="53" customWidth="1"/>
    <col min="15896" max="15896" width="10.28515625" style="53" customWidth="1"/>
    <col min="15897" max="15897" width="0.42578125" style="53" customWidth="1"/>
    <col min="15898" max="15898" width="10.140625" style="53" customWidth="1"/>
    <col min="15899" max="16126" width="9.140625" style="53"/>
    <col min="16127" max="16128" width="1.7109375" style="53" customWidth="1"/>
    <col min="16129" max="16129" width="22.7109375" style="53" customWidth="1"/>
    <col min="16130" max="16130" width="6.28515625" style="53" customWidth="1"/>
    <col min="16131" max="16131" width="0.42578125" style="53" customWidth="1"/>
    <col min="16132" max="16132" width="9.7109375" style="53" customWidth="1"/>
    <col min="16133" max="16133" width="0.42578125" style="53" customWidth="1"/>
    <col min="16134" max="16134" width="9.42578125" style="53" customWidth="1"/>
    <col min="16135" max="16135" width="0.42578125" style="53" customWidth="1"/>
    <col min="16136" max="16136" width="9" style="53" customWidth="1"/>
    <col min="16137" max="16137" width="0.42578125" style="53" customWidth="1"/>
    <col min="16138" max="16138" width="10.42578125" style="53" customWidth="1"/>
    <col min="16139" max="16139" width="0.42578125" style="53" customWidth="1"/>
    <col min="16140" max="16140" width="11.28515625" style="53" customWidth="1"/>
    <col min="16141" max="16141" width="0.42578125" style="53" customWidth="1"/>
    <col min="16142" max="16143" width="0" style="53" hidden="1" customWidth="1"/>
    <col min="16144" max="16144" width="12" style="53" customWidth="1"/>
    <col min="16145" max="16145" width="0.42578125" style="53" customWidth="1"/>
    <col min="16146" max="16146" width="18" style="53" customWidth="1"/>
    <col min="16147" max="16147" width="0.42578125" style="53" customWidth="1"/>
    <col min="16148" max="16148" width="12.7109375" style="53" bestFit="1" customWidth="1"/>
    <col min="16149" max="16149" width="0.42578125" style="53" customWidth="1"/>
    <col min="16150" max="16150" width="10.140625" style="53" customWidth="1"/>
    <col min="16151" max="16151" width="0.42578125" style="53" customWidth="1"/>
    <col min="16152" max="16152" width="10.28515625" style="53" customWidth="1"/>
    <col min="16153" max="16153" width="0.42578125" style="53" customWidth="1"/>
    <col min="16154" max="16154" width="10.140625" style="53" customWidth="1"/>
    <col min="16155" max="16384" width="9.140625" style="53"/>
  </cols>
  <sheetData>
    <row r="1" spans="1:26" s="67" customFormat="1" ht="20.100000000000001" customHeight="1" x14ac:dyDescent="0.25">
      <c r="A1" s="105" t="s">
        <v>0</v>
      </c>
      <c r="B1" s="105"/>
      <c r="C1" s="106"/>
      <c r="D1" s="106"/>
      <c r="E1" s="107"/>
      <c r="F1" s="107"/>
      <c r="G1" s="76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</row>
    <row r="2" spans="1:26" s="67" customFormat="1" ht="20.100000000000001" customHeight="1" x14ac:dyDescent="0.25">
      <c r="A2" s="105" t="s">
        <v>172</v>
      </c>
      <c r="B2" s="105"/>
      <c r="C2" s="106"/>
      <c r="D2" s="106"/>
      <c r="E2" s="107"/>
      <c r="F2" s="107"/>
      <c r="G2" s="76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6" s="67" customFormat="1" ht="20.100000000000001" customHeight="1" x14ac:dyDescent="0.25">
      <c r="A3" s="108" t="str">
        <f>+'PL (9month) 7-8'!A3</f>
        <v>สำหรับงวดเก้าเดือนสิ้นสุดวันที่ 30 กันยายน พ.ศ. 2563</v>
      </c>
      <c r="B3" s="108"/>
      <c r="C3" s="109"/>
      <c r="D3" s="109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6" s="67" customFormat="1" ht="18.75" customHeight="1" x14ac:dyDescent="0.25">
      <c r="A4" s="316"/>
      <c r="B4" s="316"/>
      <c r="C4" s="317"/>
      <c r="D4" s="317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6" s="271" customFormat="1" ht="18.75" customHeight="1" x14ac:dyDescent="0.25">
      <c r="A5" s="270"/>
      <c r="B5" s="270"/>
      <c r="D5" s="272"/>
      <c r="F5" s="327" t="s">
        <v>173</v>
      </c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</row>
    <row r="6" spans="1:26" s="271" customFormat="1" ht="18.75" customHeight="1" x14ac:dyDescent="0.25">
      <c r="A6" s="270"/>
      <c r="B6" s="270"/>
      <c r="D6" s="272"/>
      <c r="F6" s="327" t="s">
        <v>82</v>
      </c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273"/>
      <c r="X6" s="328"/>
      <c r="Y6" s="328"/>
      <c r="Z6" s="273"/>
    </row>
    <row r="7" spans="1:26" s="271" customFormat="1" ht="18.75" customHeight="1" x14ac:dyDescent="0.25">
      <c r="A7" s="270"/>
      <c r="B7" s="270"/>
      <c r="D7" s="272"/>
      <c r="F7" s="274"/>
      <c r="G7" s="275"/>
      <c r="H7" s="275"/>
      <c r="I7" s="275"/>
      <c r="J7" s="275"/>
      <c r="K7" s="275"/>
      <c r="L7" s="275"/>
      <c r="M7" s="275"/>
      <c r="N7" s="329" t="s">
        <v>50</v>
      </c>
      <c r="O7" s="329"/>
      <c r="P7" s="329"/>
      <c r="Q7" s="329"/>
      <c r="R7" s="329"/>
      <c r="S7" s="329"/>
      <c r="T7" s="329"/>
      <c r="U7" s="275"/>
      <c r="V7" s="275"/>
      <c r="W7" s="273"/>
      <c r="X7" s="273"/>
      <c r="Y7" s="273"/>
      <c r="Z7" s="273"/>
    </row>
    <row r="8" spans="1:26" s="271" customFormat="1" ht="18.75" customHeight="1" x14ac:dyDescent="0.25">
      <c r="A8" s="270"/>
      <c r="B8" s="270"/>
      <c r="D8" s="272"/>
      <c r="G8" s="276"/>
      <c r="I8" s="277"/>
      <c r="J8" s="327" t="s">
        <v>48</v>
      </c>
      <c r="K8" s="327"/>
      <c r="L8" s="327"/>
      <c r="M8" s="275"/>
      <c r="N8" s="275"/>
      <c r="O8" s="275"/>
      <c r="P8" s="330" t="s">
        <v>109</v>
      </c>
      <c r="Q8" s="330"/>
      <c r="R8" s="330"/>
      <c r="S8" s="330"/>
      <c r="T8" s="330"/>
      <c r="U8" s="275"/>
      <c r="V8" s="275"/>
      <c r="W8" s="273"/>
      <c r="X8" s="273"/>
      <c r="Y8" s="273"/>
      <c r="Z8" s="273"/>
    </row>
    <row r="9" spans="1:26" s="271" customFormat="1" ht="18.75" customHeight="1" x14ac:dyDescent="0.25">
      <c r="A9" s="270"/>
      <c r="B9" s="270"/>
      <c r="D9" s="272"/>
      <c r="E9" s="278"/>
      <c r="F9" s="279"/>
      <c r="G9" s="273"/>
      <c r="H9" s="279"/>
      <c r="I9" s="278"/>
      <c r="N9" s="273" t="s">
        <v>83</v>
      </c>
      <c r="P9" s="280" t="s">
        <v>84</v>
      </c>
      <c r="S9" s="278"/>
      <c r="T9" s="280" t="s">
        <v>165</v>
      </c>
      <c r="U9" s="278"/>
      <c r="V9" s="279"/>
      <c r="W9" s="278"/>
      <c r="X9" s="278"/>
      <c r="Y9" s="278"/>
      <c r="Z9" s="281"/>
    </row>
    <row r="10" spans="1:26" s="271" customFormat="1" ht="18.75" customHeight="1" x14ac:dyDescent="0.25">
      <c r="A10" s="270"/>
      <c r="B10" s="270"/>
      <c r="D10" s="272"/>
      <c r="E10" s="278"/>
      <c r="F10" s="279"/>
      <c r="G10" s="273"/>
      <c r="H10" s="279"/>
      <c r="I10" s="278"/>
      <c r="J10" s="278" t="s">
        <v>85</v>
      </c>
      <c r="K10" s="282"/>
      <c r="L10" s="282"/>
      <c r="M10" s="282"/>
      <c r="N10" s="283" t="s">
        <v>86</v>
      </c>
      <c r="O10" s="282"/>
      <c r="P10" s="282" t="s">
        <v>87</v>
      </c>
      <c r="Q10" s="282"/>
      <c r="R10" s="284" t="s">
        <v>197</v>
      </c>
      <c r="S10" s="278"/>
      <c r="T10" s="278" t="s">
        <v>166</v>
      </c>
      <c r="U10" s="278"/>
      <c r="V10" s="279" t="s">
        <v>88</v>
      </c>
      <c r="W10" s="278"/>
      <c r="X10" s="278"/>
      <c r="Y10" s="278"/>
      <c r="Z10" s="278"/>
    </row>
    <row r="11" spans="1:26" s="271" customFormat="1" ht="18.75" customHeight="1" x14ac:dyDescent="0.25">
      <c r="A11" s="270"/>
      <c r="B11" s="270"/>
      <c r="D11" s="272"/>
      <c r="E11" s="278"/>
      <c r="F11" s="279" t="s">
        <v>89</v>
      </c>
      <c r="G11" s="273"/>
      <c r="H11" s="279" t="s">
        <v>90</v>
      </c>
      <c r="I11" s="278"/>
      <c r="J11" s="278" t="s">
        <v>91</v>
      </c>
      <c r="K11" s="278"/>
      <c r="L11" s="278"/>
      <c r="M11" s="278"/>
      <c r="N11" s="282" t="s">
        <v>92</v>
      </c>
      <c r="O11" s="278"/>
      <c r="P11" s="278" t="s">
        <v>93</v>
      </c>
      <c r="Q11" s="278"/>
      <c r="R11" s="285" t="s">
        <v>198</v>
      </c>
      <c r="S11" s="278"/>
      <c r="T11" s="278" t="s">
        <v>168</v>
      </c>
      <c r="U11" s="278"/>
      <c r="V11" s="279" t="s">
        <v>94</v>
      </c>
      <c r="W11" s="278"/>
      <c r="X11" s="278" t="s">
        <v>95</v>
      </c>
      <c r="Y11" s="278"/>
      <c r="Z11" s="278" t="s">
        <v>88</v>
      </c>
    </row>
    <row r="12" spans="1:26" s="271" customFormat="1" ht="18.75" customHeight="1" x14ac:dyDescent="0.25">
      <c r="A12" s="270"/>
      <c r="B12" s="270"/>
      <c r="D12" s="272"/>
      <c r="E12" s="282"/>
      <c r="F12" s="273" t="s">
        <v>96</v>
      </c>
      <c r="G12" s="273"/>
      <c r="H12" s="273" t="s">
        <v>97</v>
      </c>
      <c r="I12" s="282"/>
      <c r="J12" s="282" t="s">
        <v>98</v>
      </c>
      <c r="K12" s="282"/>
      <c r="L12" s="282" t="s">
        <v>49</v>
      </c>
      <c r="M12" s="282"/>
      <c r="N12" s="278" t="s">
        <v>99</v>
      </c>
      <c r="O12" s="282"/>
      <c r="P12" s="282" t="s">
        <v>100</v>
      </c>
      <c r="Q12" s="282"/>
      <c r="R12" s="282" t="s">
        <v>101</v>
      </c>
      <c r="S12" s="282"/>
      <c r="T12" s="278" t="s">
        <v>167</v>
      </c>
      <c r="U12" s="282"/>
      <c r="V12" s="282" t="s">
        <v>102</v>
      </c>
      <c r="W12" s="282"/>
      <c r="X12" s="282" t="s">
        <v>103</v>
      </c>
      <c r="Y12" s="282"/>
      <c r="Z12" s="282" t="s">
        <v>104</v>
      </c>
    </row>
    <row r="13" spans="1:26" s="271" customFormat="1" ht="18.75" customHeight="1" x14ac:dyDescent="0.25">
      <c r="A13" s="270"/>
      <c r="B13" s="270"/>
      <c r="D13" s="286" t="s">
        <v>6</v>
      </c>
      <c r="E13" s="278"/>
      <c r="F13" s="287" t="s">
        <v>7</v>
      </c>
      <c r="G13" s="276"/>
      <c r="H13" s="287" t="s">
        <v>7</v>
      </c>
      <c r="I13" s="278"/>
      <c r="J13" s="287" t="s">
        <v>7</v>
      </c>
      <c r="K13" s="278"/>
      <c r="L13" s="287" t="s">
        <v>7</v>
      </c>
      <c r="M13" s="273"/>
      <c r="N13" s="287" t="s">
        <v>7</v>
      </c>
      <c r="O13" s="273"/>
      <c r="P13" s="287" t="s">
        <v>7</v>
      </c>
      <c r="Q13" s="273"/>
      <c r="R13" s="287" t="s">
        <v>7</v>
      </c>
      <c r="S13" s="278"/>
      <c r="T13" s="287" t="s">
        <v>7</v>
      </c>
      <c r="U13" s="278"/>
      <c r="V13" s="287" t="s">
        <v>7</v>
      </c>
      <c r="W13" s="278"/>
      <c r="X13" s="287" t="s">
        <v>7</v>
      </c>
      <c r="Y13" s="278"/>
      <c r="Z13" s="287" t="s">
        <v>7</v>
      </c>
    </row>
    <row r="14" spans="1:26" s="271" customFormat="1" ht="5.0999999999999996" customHeight="1" x14ac:dyDescent="0.25">
      <c r="B14" s="288"/>
      <c r="C14" s="289"/>
      <c r="D14" s="290"/>
      <c r="E14" s="291"/>
      <c r="F14" s="292"/>
      <c r="G14" s="292"/>
      <c r="H14" s="292"/>
      <c r="I14" s="291"/>
      <c r="J14" s="291"/>
      <c r="K14" s="291"/>
      <c r="L14" s="292"/>
      <c r="M14" s="291"/>
      <c r="N14" s="293"/>
      <c r="O14" s="291"/>
      <c r="P14" s="292"/>
      <c r="Q14" s="291"/>
      <c r="R14" s="292"/>
      <c r="S14" s="291"/>
      <c r="T14" s="291"/>
      <c r="U14" s="291"/>
      <c r="V14" s="292"/>
      <c r="W14" s="291"/>
      <c r="X14" s="292"/>
      <c r="Y14" s="291"/>
      <c r="Z14" s="292"/>
    </row>
    <row r="15" spans="1:26" s="127" customFormat="1" ht="18.75" customHeight="1" x14ac:dyDescent="0.25">
      <c r="A15" s="294" t="s">
        <v>159</v>
      </c>
      <c r="B15" s="294"/>
      <c r="D15" s="295"/>
      <c r="E15" s="296"/>
      <c r="F15" s="297">
        <v>3825000000</v>
      </c>
      <c r="G15" s="292"/>
      <c r="H15" s="297">
        <v>2557841248</v>
      </c>
      <c r="I15" s="296"/>
      <c r="J15" s="297">
        <v>112766796</v>
      </c>
      <c r="K15" s="296"/>
      <c r="L15" s="297">
        <v>4000462005</v>
      </c>
      <c r="M15" s="296"/>
      <c r="N15" s="297">
        <v>3576558531</v>
      </c>
      <c r="O15" s="296"/>
      <c r="P15" s="297">
        <v>-423012</v>
      </c>
      <c r="Q15" s="296"/>
      <c r="R15" s="297">
        <v>-1864616</v>
      </c>
      <c r="S15" s="296"/>
      <c r="T15" s="297">
        <v>-21071206</v>
      </c>
      <c r="U15" s="296"/>
      <c r="V15" s="297">
        <f>SUM(F15:T15)</f>
        <v>14049269746</v>
      </c>
      <c r="W15" s="292"/>
      <c r="X15" s="297">
        <v>118</v>
      </c>
      <c r="Y15" s="296"/>
      <c r="Z15" s="297">
        <f>SUM(V15:X15)</f>
        <v>14049269864</v>
      </c>
    </row>
    <row r="16" spans="1:26" s="127" customFormat="1" ht="18.75" customHeight="1" x14ac:dyDescent="0.25">
      <c r="A16" s="298" t="s">
        <v>224</v>
      </c>
      <c r="B16" s="288"/>
      <c r="D16" s="295"/>
      <c r="E16" s="296"/>
      <c r="F16" s="299">
        <v>0</v>
      </c>
      <c r="G16" s="297"/>
      <c r="H16" s="299">
        <v>0</v>
      </c>
      <c r="I16" s="296"/>
      <c r="J16" s="299">
        <v>0</v>
      </c>
      <c r="K16" s="296"/>
      <c r="L16" s="299">
        <v>-1431260052</v>
      </c>
      <c r="M16" s="296"/>
      <c r="N16" s="299">
        <v>0</v>
      </c>
      <c r="O16" s="296"/>
      <c r="P16" s="299">
        <v>0</v>
      </c>
      <c r="Q16" s="296"/>
      <c r="R16" s="299">
        <v>0</v>
      </c>
      <c r="S16" s="297"/>
      <c r="T16" s="299">
        <v>0</v>
      </c>
      <c r="U16" s="296"/>
      <c r="V16" s="299">
        <f>SUM(F16:T16)</f>
        <v>-1431260052</v>
      </c>
      <c r="W16" s="292"/>
      <c r="X16" s="299">
        <v>0</v>
      </c>
      <c r="Y16" s="297"/>
      <c r="Z16" s="299">
        <f>SUM(V16:X16)</f>
        <v>-1431260052</v>
      </c>
    </row>
    <row r="17" spans="1:28" s="271" customFormat="1" ht="5.0999999999999996" customHeight="1" x14ac:dyDescent="0.25">
      <c r="B17" s="288"/>
      <c r="C17" s="289"/>
      <c r="D17" s="290"/>
      <c r="E17" s="291"/>
      <c r="F17" s="292"/>
      <c r="G17" s="292"/>
      <c r="H17" s="292"/>
      <c r="I17" s="291"/>
      <c r="J17" s="291"/>
      <c r="K17" s="291"/>
      <c r="L17" s="292"/>
      <c r="M17" s="291"/>
      <c r="N17" s="293"/>
      <c r="O17" s="291"/>
      <c r="P17" s="292"/>
      <c r="Q17" s="291"/>
      <c r="R17" s="292"/>
      <c r="S17" s="291"/>
      <c r="T17" s="291"/>
      <c r="U17" s="291"/>
      <c r="V17" s="292"/>
      <c r="W17" s="291"/>
      <c r="X17" s="292"/>
      <c r="Y17" s="291"/>
      <c r="Z17" s="292"/>
    </row>
    <row r="18" spans="1:28" s="127" customFormat="1" ht="18.75" customHeight="1" x14ac:dyDescent="0.25">
      <c r="A18" s="300" t="s">
        <v>225</v>
      </c>
      <c r="B18" s="294"/>
      <c r="C18" s="300"/>
      <c r="D18" s="295"/>
      <c r="E18" s="296"/>
      <c r="F18" s="297"/>
      <c r="G18" s="297"/>
      <c r="H18" s="297"/>
      <c r="I18" s="296"/>
      <c r="J18" s="297"/>
      <c r="K18" s="296"/>
      <c r="L18" s="297"/>
      <c r="M18" s="296"/>
      <c r="N18" s="297"/>
      <c r="O18" s="296"/>
      <c r="P18" s="297"/>
      <c r="Q18" s="296"/>
      <c r="R18" s="297"/>
      <c r="S18" s="297"/>
      <c r="T18" s="297"/>
      <c r="U18" s="296"/>
      <c r="V18" s="297"/>
      <c r="W18" s="292"/>
      <c r="X18" s="297"/>
      <c r="Y18" s="297"/>
      <c r="Z18" s="297"/>
    </row>
    <row r="19" spans="1:28" s="127" customFormat="1" ht="18.75" customHeight="1" x14ac:dyDescent="0.25">
      <c r="A19" s="300"/>
      <c r="B19" s="301" t="s">
        <v>161</v>
      </c>
      <c r="C19" s="300"/>
      <c r="D19" s="295"/>
      <c r="E19" s="296"/>
      <c r="F19" s="297">
        <f>SUM(F15:F16)</f>
        <v>3825000000</v>
      </c>
      <c r="G19" s="297"/>
      <c r="H19" s="297">
        <f>SUM(H15:H16)</f>
        <v>2557841248</v>
      </c>
      <c r="I19" s="296"/>
      <c r="J19" s="297">
        <f>SUM(J15:J16)</f>
        <v>112766796</v>
      </c>
      <c r="K19" s="296"/>
      <c r="L19" s="297">
        <f>SUM(L15:L16)</f>
        <v>2569201953</v>
      </c>
      <c r="M19" s="296"/>
      <c r="N19" s="297">
        <f>SUM(N15:N16)</f>
        <v>3576558531</v>
      </c>
      <c r="O19" s="296"/>
      <c r="P19" s="297">
        <f>SUM(P15:P16)</f>
        <v>-423012</v>
      </c>
      <c r="Q19" s="296"/>
      <c r="R19" s="297">
        <f>SUM(R15:R16)</f>
        <v>-1864616</v>
      </c>
      <c r="S19" s="297"/>
      <c r="T19" s="297">
        <f>SUM(T15:T16)</f>
        <v>-21071206</v>
      </c>
      <c r="U19" s="296"/>
      <c r="V19" s="297">
        <f>SUM(V15:V16)</f>
        <v>12618009694</v>
      </c>
      <c r="W19" s="292"/>
      <c r="X19" s="297">
        <f>SUM(X15:X16)</f>
        <v>118</v>
      </c>
      <c r="Y19" s="297"/>
      <c r="Z19" s="297">
        <f>SUM(Z15:Z16)</f>
        <v>12618009812</v>
      </c>
    </row>
    <row r="20" spans="1:28" s="127" customFormat="1" ht="18.75" customHeight="1" x14ac:dyDescent="0.25">
      <c r="A20" s="127" t="s">
        <v>105</v>
      </c>
      <c r="B20" s="288"/>
      <c r="D20" s="295">
        <v>15</v>
      </c>
      <c r="E20" s="296"/>
      <c r="F20" s="297">
        <v>0</v>
      </c>
      <c r="G20" s="297"/>
      <c r="H20" s="297">
        <v>0</v>
      </c>
      <c r="I20" s="296"/>
      <c r="J20" s="297">
        <v>0</v>
      </c>
      <c r="K20" s="296"/>
      <c r="L20" s="297">
        <v>-808987500</v>
      </c>
      <c r="M20" s="296"/>
      <c r="N20" s="297">
        <v>0</v>
      </c>
      <c r="O20" s="296"/>
      <c r="P20" s="297">
        <v>0</v>
      </c>
      <c r="Q20" s="296"/>
      <c r="R20" s="297">
        <v>0</v>
      </c>
      <c r="S20" s="297"/>
      <c r="T20" s="297">
        <v>0</v>
      </c>
      <c r="U20" s="296"/>
      <c r="V20" s="297">
        <f>SUM(F20:T20)</f>
        <v>-808987500</v>
      </c>
      <c r="W20" s="292"/>
      <c r="X20" s="297">
        <v>0</v>
      </c>
      <c r="Y20" s="297"/>
      <c r="Z20" s="297">
        <f>SUM(V20:X20)</f>
        <v>-808987500</v>
      </c>
    </row>
    <row r="21" spans="1:28" s="127" customFormat="1" ht="18.75" customHeight="1" x14ac:dyDescent="0.25">
      <c r="A21" s="298" t="s">
        <v>106</v>
      </c>
      <c r="B21" s="288"/>
      <c r="D21" s="295"/>
      <c r="E21" s="296"/>
      <c r="F21" s="297"/>
      <c r="G21" s="297"/>
      <c r="H21" s="297"/>
      <c r="I21" s="296"/>
      <c r="J21" s="297"/>
      <c r="K21" s="296"/>
      <c r="L21" s="297"/>
      <c r="M21" s="296"/>
      <c r="N21" s="297"/>
      <c r="O21" s="296"/>
      <c r="P21" s="297"/>
      <c r="Q21" s="296"/>
      <c r="R21" s="297"/>
      <c r="S21" s="297"/>
      <c r="T21" s="297"/>
      <c r="U21" s="296"/>
      <c r="V21" s="297"/>
      <c r="W21" s="292"/>
      <c r="X21" s="297"/>
      <c r="Y21" s="297"/>
      <c r="Z21" s="297"/>
    </row>
    <row r="22" spans="1:28" s="127" customFormat="1" ht="18.75" customHeight="1" x14ac:dyDescent="0.25">
      <c r="B22" s="298" t="s">
        <v>107</v>
      </c>
      <c r="D22" s="302"/>
      <c r="E22" s="291"/>
      <c r="F22" s="292">
        <v>0</v>
      </c>
      <c r="G22" s="292"/>
      <c r="H22" s="292">
        <v>0</v>
      </c>
      <c r="I22" s="291"/>
      <c r="J22" s="292">
        <v>0</v>
      </c>
      <c r="K22" s="291"/>
      <c r="L22" s="292">
        <v>0</v>
      </c>
      <c r="M22" s="291"/>
      <c r="N22" s="292">
        <v>0</v>
      </c>
      <c r="O22" s="291"/>
      <c r="P22" s="292">
        <v>0</v>
      </c>
      <c r="Q22" s="291"/>
      <c r="R22" s="292">
        <v>0</v>
      </c>
      <c r="S22" s="291"/>
      <c r="T22" s="303">
        <v>0</v>
      </c>
      <c r="U22" s="291"/>
      <c r="V22" s="297">
        <f>SUM(F22:T22)</f>
        <v>0</v>
      </c>
      <c r="W22" s="292"/>
      <c r="X22" s="297">
        <v>-31</v>
      </c>
      <c r="Y22" s="291"/>
      <c r="Z22" s="297">
        <f>SUM(V22:X22)</f>
        <v>-31</v>
      </c>
    </row>
    <row r="23" spans="1:28" s="127" customFormat="1" ht="18.75" customHeight="1" x14ac:dyDescent="0.25">
      <c r="A23" s="127" t="s">
        <v>108</v>
      </c>
      <c r="B23" s="298"/>
      <c r="D23" s="302"/>
      <c r="E23" s="291"/>
      <c r="F23" s="292">
        <v>0</v>
      </c>
      <c r="G23" s="292"/>
      <c r="H23" s="292">
        <v>0</v>
      </c>
      <c r="I23" s="291"/>
      <c r="J23" s="292">
        <v>0</v>
      </c>
      <c r="K23" s="291"/>
      <c r="L23" s="292">
        <v>0</v>
      </c>
      <c r="M23" s="291"/>
      <c r="N23" s="292">
        <v>0</v>
      </c>
      <c r="O23" s="291"/>
      <c r="P23" s="292">
        <v>0</v>
      </c>
      <c r="Q23" s="291"/>
      <c r="R23" s="292">
        <v>0</v>
      </c>
      <c r="S23" s="291"/>
      <c r="T23" s="303">
        <v>0</v>
      </c>
      <c r="U23" s="291"/>
      <c r="V23" s="297">
        <f>SUM(F23:T23)</f>
        <v>0</v>
      </c>
      <c r="W23" s="292"/>
      <c r="X23" s="297">
        <v>15</v>
      </c>
      <c r="Y23" s="291"/>
      <c r="Z23" s="297">
        <f>SUM(V23:X23)</f>
        <v>15</v>
      </c>
    </row>
    <row r="24" spans="1:28" s="127" customFormat="1" ht="18.75" customHeight="1" x14ac:dyDescent="0.25">
      <c r="A24" s="298" t="s">
        <v>186</v>
      </c>
      <c r="B24" s="298"/>
      <c r="C24" s="289"/>
      <c r="D24" s="290"/>
      <c r="E24" s="291"/>
      <c r="F24" s="299">
        <v>0</v>
      </c>
      <c r="G24" s="292"/>
      <c r="H24" s="299">
        <v>0</v>
      </c>
      <c r="I24" s="291"/>
      <c r="J24" s="299">
        <v>0</v>
      </c>
      <c r="K24" s="291"/>
      <c r="L24" s="299">
        <v>1737954796</v>
      </c>
      <c r="M24" s="291"/>
      <c r="N24" s="299">
        <v>0</v>
      </c>
      <c r="O24" s="291"/>
      <c r="P24" s="299">
        <v>-456323</v>
      </c>
      <c r="Q24" s="291"/>
      <c r="R24" s="299">
        <v>0</v>
      </c>
      <c r="S24" s="291"/>
      <c r="T24" s="299">
        <v>-12174286</v>
      </c>
      <c r="U24" s="291"/>
      <c r="V24" s="299">
        <f>SUM(F24:T24)</f>
        <v>1725324187</v>
      </c>
      <c r="W24" s="292"/>
      <c r="X24" s="304">
        <v>27</v>
      </c>
      <c r="Y24" s="291"/>
      <c r="Z24" s="299">
        <f>SUM(V24:X24)</f>
        <v>1725324214</v>
      </c>
    </row>
    <row r="25" spans="1:28" s="271" customFormat="1" ht="5.0999999999999996" customHeight="1" x14ac:dyDescent="0.25">
      <c r="A25" s="270"/>
      <c r="B25" s="270"/>
      <c r="D25" s="272"/>
      <c r="E25" s="305"/>
      <c r="F25" s="306"/>
      <c r="G25" s="306"/>
      <c r="H25" s="306"/>
      <c r="I25" s="305"/>
      <c r="J25" s="306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</row>
    <row r="26" spans="1:28" s="127" customFormat="1" ht="18.75" customHeight="1" thickBot="1" x14ac:dyDescent="0.3">
      <c r="A26" s="294" t="s">
        <v>206</v>
      </c>
      <c r="B26" s="294"/>
      <c r="C26" s="289"/>
      <c r="D26" s="290"/>
      <c r="E26" s="291"/>
      <c r="F26" s="307">
        <f>SUM(F19:F24)</f>
        <v>3825000000</v>
      </c>
      <c r="G26" s="292"/>
      <c r="H26" s="307">
        <f>SUM(H19:H24)</f>
        <v>2557841248</v>
      </c>
      <c r="I26" s="291"/>
      <c r="J26" s="307">
        <f>SUM(J19:J24)</f>
        <v>112766796</v>
      </c>
      <c r="K26" s="291"/>
      <c r="L26" s="307">
        <f>SUM(L19:L24)</f>
        <v>3498169249</v>
      </c>
      <c r="M26" s="291"/>
      <c r="N26" s="307">
        <f>SUM(N19:N24)</f>
        <v>3576558531</v>
      </c>
      <c r="O26" s="291"/>
      <c r="P26" s="307">
        <f>SUM(P19:P24)</f>
        <v>-879335</v>
      </c>
      <c r="Q26" s="291"/>
      <c r="R26" s="307">
        <f>SUM(R19:R24)</f>
        <v>-1864616</v>
      </c>
      <c r="S26" s="291"/>
      <c r="T26" s="307">
        <f>SUM(T19:T24)</f>
        <v>-33245492</v>
      </c>
      <c r="U26" s="291"/>
      <c r="V26" s="307">
        <f>SUM(V19:V24)</f>
        <v>13534346381</v>
      </c>
      <c r="W26" s="292"/>
      <c r="X26" s="307">
        <f>SUM(X19:X24)</f>
        <v>129</v>
      </c>
      <c r="Y26" s="291"/>
      <c r="Z26" s="307">
        <f>SUM(Z19:Z24)</f>
        <v>13534346510</v>
      </c>
      <c r="AA26" s="293"/>
      <c r="AB26" s="293"/>
    </row>
    <row r="27" spans="1:28" s="127" customFormat="1" ht="18.75" customHeight="1" thickTop="1" x14ac:dyDescent="0.25">
      <c r="A27" s="294"/>
      <c r="B27" s="288"/>
      <c r="C27" s="289"/>
      <c r="D27" s="290"/>
      <c r="E27" s="291"/>
      <c r="F27" s="292"/>
      <c r="G27" s="292"/>
      <c r="H27" s="292"/>
      <c r="I27" s="291"/>
      <c r="J27" s="291"/>
      <c r="K27" s="291"/>
      <c r="L27" s="292"/>
      <c r="M27" s="291"/>
      <c r="N27" s="293"/>
      <c r="O27" s="291"/>
      <c r="P27" s="292"/>
      <c r="Q27" s="291"/>
      <c r="R27" s="292"/>
      <c r="S27" s="291"/>
      <c r="T27" s="291"/>
      <c r="U27" s="291"/>
      <c r="V27" s="292"/>
      <c r="W27" s="291"/>
      <c r="X27" s="292"/>
      <c r="Y27" s="291"/>
      <c r="Z27" s="292"/>
    </row>
    <row r="28" spans="1:28" s="127" customFormat="1" ht="18.75" customHeight="1" x14ac:dyDescent="0.25">
      <c r="A28" s="294" t="s">
        <v>226</v>
      </c>
      <c r="B28" s="294"/>
      <c r="D28" s="295"/>
      <c r="E28" s="296"/>
      <c r="F28" s="309">
        <v>3825000000</v>
      </c>
      <c r="G28" s="292"/>
      <c r="H28" s="309">
        <v>2557841248</v>
      </c>
      <c r="I28" s="296"/>
      <c r="J28" s="309">
        <v>164386579</v>
      </c>
      <c r="K28" s="296"/>
      <c r="L28" s="309">
        <v>3491991192</v>
      </c>
      <c r="M28" s="296"/>
      <c r="N28" s="309">
        <v>3576558531</v>
      </c>
      <c r="O28" s="296"/>
      <c r="P28" s="309">
        <v>-22571448</v>
      </c>
      <c r="Q28" s="296"/>
      <c r="R28" s="309">
        <v>-448854</v>
      </c>
      <c r="S28" s="296"/>
      <c r="T28" s="309">
        <v>-33490083</v>
      </c>
      <c r="U28" s="296"/>
      <c r="V28" s="309">
        <f>SUM(F28:T28)</f>
        <v>13559267165</v>
      </c>
      <c r="W28" s="292"/>
      <c r="X28" s="309">
        <v>122</v>
      </c>
      <c r="Y28" s="296"/>
      <c r="Z28" s="309">
        <f>SUM(V28:X28)</f>
        <v>13559267287</v>
      </c>
    </row>
    <row r="29" spans="1:28" s="127" customFormat="1" ht="18.75" customHeight="1" x14ac:dyDescent="0.25">
      <c r="A29" s="298" t="s">
        <v>224</v>
      </c>
      <c r="B29" s="288"/>
      <c r="D29" s="295">
        <v>5</v>
      </c>
      <c r="E29" s="296"/>
      <c r="F29" s="310">
        <v>0</v>
      </c>
      <c r="G29" s="297"/>
      <c r="H29" s="310">
        <v>0</v>
      </c>
      <c r="I29" s="296"/>
      <c r="J29" s="310">
        <v>0</v>
      </c>
      <c r="K29" s="296"/>
      <c r="L29" s="310">
        <v>59092326</v>
      </c>
      <c r="M29" s="296"/>
      <c r="N29" s="310">
        <v>0</v>
      </c>
      <c r="O29" s="296"/>
      <c r="P29" s="310">
        <v>0</v>
      </c>
      <c r="Q29" s="296"/>
      <c r="R29" s="310">
        <v>0</v>
      </c>
      <c r="S29" s="297"/>
      <c r="T29" s="310">
        <v>-1137957025</v>
      </c>
      <c r="U29" s="296"/>
      <c r="V29" s="310">
        <f>SUM(F29:T29)</f>
        <v>-1078864699</v>
      </c>
      <c r="W29" s="292"/>
      <c r="X29" s="310">
        <v>0</v>
      </c>
      <c r="Y29" s="297"/>
      <c r="Z29" s="310">
        <f>SUM(V29:X29)</f>
        <v>-1078864699</v>
      </c>
    </row>
    <row r="30" spans="1:28" s="127" customFormat="1" ht="5.0999999999999996" customHeight="1" x14ac:dyDescent="0.25">
      <c r="B30" s="294"/>
      <c r="C30" s="300"/>
      <c r="D30" s="295"/>
      <c r="E30" s="296"/>
      <c r="F30" s="309"/>
      <c r="G30" s="297"/>
      <c r="H30" s="309"/>
      <c r="I30" s="296"/>
      <c r="J30" s="309"/>
      <c r="K30" s="296"/>
      <c r="L30" s="309"/>
      <c r="M30" s="296"/>
      <c r="N30" s="309"/>
      <c r="O30" s="296"/>
      <c r="P30" s="309"/>
      <c r="Q30" s="296"/>
      <c r="R30" s="309"/>
      <c r="S30" s="297"/>
      <c r="T30" s="309"/>
      <c r="U30" s="296"/>
      <c r="V30" s="309"/>
      <c r="W30" s="292"/>
      <c r="X30" s="309"/>
      <c r="Y30" s="297"/>
      <c r="Z30" s="309"/>
    </row>
    <row r="31" spans="1:28" s="127" customFormat="1" ht="18.75" customHeight="1" x14ac:dyDescent="0.25">
      <c r="A31" s="300" t="s">
        <v>227</v>
      </c>
      <c r="B31" s="294"/>
      <c r="C31" s="300"/>
      <c r="D31" s="295"/>
      <c r="E31" s="296"/>
      <c r="F31" s="309"/>
      <c r="H31" s="309"/>
      <c r="J31" s="309"/>
      <c r="L31" s="309"/>
      <c r="N31" s="309"/>
      <c r="P31" s="309"/>
      <c r="R31" s="309"/>
      <c r="T31" s="309"/>
      <c r="V31" s="309"/>
      <c r="X31" s="309"/>
      <c r="Z31" s="309"/>
    </row>
    <row r="32" spans="1:28" s="127" customFormat="1" ht="18.75" customHeight="1" x14ac:dyDescent="0.25">
      <c r="A32" s="300"/>
      <c r="B32" s="301" t="s">
        <v>161</v>
      </c>
      <c r="C32" s="300"/>
      <c r="D32" s="295"/>
      <c r="E32" s="296"/>
      <c r="F32" s="309">
        <f>SUM(F28:F29)</f>
        <v>3825000000</v>
      </c>
      <c r="G32" s="297"/>
      <c r="H32" s="309">
        <f>SUM(H28:H29)</f>
        <v>2557841248</v>
      </c>
      <c r="I32" s="296"/>
      <c r="J32" s="309">
        <f>SUM(J28:J29)</f>
        <v>164386579</v>
      </c>
      <c r="K32" s="296"/>
      <c r="L32" s="309">
        <f>SUM(L28:L29)</f>
        <v>3551083518</v>
      </c>
      <c r="M32" s="296"/>
      <c r="N32" s="309">
        <f>SUM(N28:N29)</f>
        <v>3576558531</v>
      </c>
      <c r="O32" s="296"/>
      <c r="P32" s="309">
        <f>SUM(P28:P29)</f>
        <v>-22571448</v>
      </c>
      <c r="Q32" s="296"/>
      <c r="R32" s="309">
        <f>SUM(R28:R29)</f>
        <v>-448854</v>
      </c>
      <c r="S32" s="297"/>
      <c r="T32" s="309">
        <f>SUM(T28:T29)</f>
        <v>-1171447108</v>
      </c>
      <c r="U32" s="296"/>
      <c r="V32" s="309">
        <f>SUM(V28:V29)</f>
        <v>12480402466</v>
      </c>
      <c r="W32" s="292"/>
      <c r="X32" s="309">
        <f>SUM(X28:X29)</f>
        <v>122</v>
      </c>
      <c r="Y32" s="297"/>
      <c r="Z32" s="309">
        <f>SUM(Z28:Z29)</f>
        <v>12480402588</v>
      </c>
    </row>
    <row r="33" spans="1:26" s="127" customFormat="1" ht="18.75" customHeight="1" x14ac:dyDescent="0.25">
      <c r="A33" s="127" t="s">
        <v>105</v>
      </c>
      <c r="B33" s="288"/>
      <c r="D33" s="295">
        <v>15</v>
      </c>
      <c r="E33" s="296"/>
      <c r="F33" s="309">
        <v>0</v>
      </c>
      <c r="G33" s="297"/>
      <c r="H33" s="309">
        <v>0</v>
      </c>
      <c r="I33" s="296"/>
      <c r="J33" s="309">
        <v>0</v>
      </c>
      <c r="K33" s="296"/>
      <c r="L33" s="309">
        <v>-612000000</v>
      </c>
      <c r="M33" s="296"/>
      <c r="N33" s="309">
        <v>0</v>
      </c>
      <c r="O33" s="296"/>
      <c r="P33" s="309">
        <v>0</v>
      </c>
      <c r="Q33" s="296"/>
      <c r="R33" s="309">
        <v>0</v>
      </c>
      <c r="S33" s="297"/>
      <c r="T33" s="309">
        <v>0</v>
      </c>
      <c r="U33" s="296"/>
      <c r="V33" s="309">
        <f>SUM(F33:T33)</f>
        <v>-612000000</v>
      </c>
      <c r="W33" s="292"/>
      <c r="X33" s="309">
        <v>0</v>
      </c>
      <c r="Y33" s="297"/>
      <c r="Z33" s="309">
        <f>SUM(V33:X33)</f>
        <v>-612000000</v>
      </c>
    </row>
    <row r="34" spans="1:26" s="127" customFormat="1" ht="18.75" customHeight="1" x14ac:dyDescent="0.25">
      <c r="A34" s="298" t="s">
        <v>106</v>
      </c>
      <c r="B34" s="288"/>
      <c r="D34" s="295"/>
      <c r="E34" s="296"/>
      <c r="F34" s="309"/>
      <c r="G34" s="297"/>
      <c r="H34" s="309"/>
      <c r="I34" s="296"/>
      <c r="J34" s="309"/>
      <c r="K34" s="296"/>
      <c r="L34" s="309"/>
      <c r="M34" s="296"/>
      <c r="N34" s="309"/>
      <c r="O34" s="296"/>
      <c r="P34" s="309"/>
      <c r="Q34" s="296"/>
      <c r="R34" s="309"/>
      <c r="S34" s="297"/>
      <c r="T34" s="309"/>
      <c r="U34" s="296"/>
      <c r="V34" s="309"/>
      <c r="W34" s="292"/>
      <c r="X34" s="309"/>
      <c r="Y34" s="297"/>
      <c r="Z34" s="309"/>
    </row>
    <row r="35" spans="1:26" s="127" customFormat="1" ht="18.75" customHeight="1" x14ac:dyDescent="0.25">
      <c r="B35" s="298" t="s">
        <v>107</v>
      </c>
      <c r="D35" s="302"/>
      <c r="E35" s="291"/>
      <c r="F35" s="308">
        <v>0</v>
      </c>
      <c r="G35" s="292"/>
      <c r="H35" s="308">
        <v>0</v>
      </c>
      <c r="I35" s="291"/>
      <c r="J35" s="308">
        <v>0</v>
      </c>
      <c r="K35" s="291"/>
      <c r="L35" s="308">
        <v>0</v>
      </c>
      <c r="M35" s="291"/>
      <c r="N35" s="308">
        <v>0</v>
      </c>
      <c r="O35" s="291"/>
      <c r="P35" s="308">
        <v>0</v>
      </c>
      <c r="Q35" s="291"/>
      <c r="R35" s="308">
        <v>0</v>
      </c>
      <c r="S35" s="291"/>
      <c r="T35" s="311">
        <v>0</v>
      </c>
      <c r="U35" s="291"/>
      <c r="V35" s="309">
        <f>SUM(F35:T35)</f>
        <v>0</v>
      </c>
      <c r="W35" s="292"/>
      <c r="X35" s="309">
        <v>-34</v>
      </c>
      <c r="Y35" s="291"/>
      <c r="Z35" s="309">
        <f>SUM(V35:X35)</f>
        <v>-34</v>
      </c>
    </row>
    <row r="36" spans="1:26" s="127" customFormat="1" ht="18.75" customHeight="1" x14ac:dyDescent="0.25">
      <c r="A36" s="298" t="s">
        <v>186</v>
      </c>
      <c r="B36" s="298"/>
      <c r="C36" s="289"/>
      <c r="D36" s="290"/>
      <c r="E36" s="291"/>
      <c r="F36" s="310">
        <v>0</v>
      </c>
      <c r="G36" s="292"/>
      <c r="H36" s="310">
        <v>0</v>
      </c>
      <c r="I36" s="291"/>
      <c r="J36" s="310">
        <v>0</v>
      </c>
      <c r="K36" s="291"/>
      <c r="L36" s="310">
        <f>+'PL (9month) 7-8'!F61</f>
        <v>548470812</v>
      </c>
      <c r="M36" s="291"/>
      <c r="N36" s="310">
        <v>0</v>
      </c>
      <c r="O36" s="291"/>
      <c r="P36" s="310">
        <f>+'PL (9month) 7-8'!F39</f>
        <v>-14854931</v>
      </c>
      <c r="Q36" s="291"/>
      <c r="R36" s="310">
        <v>0</v>
      </c>
      <c r="S36" s="291"/>
      <c r="T36" s="310">
        <f>+'PL (9month) 7-8'!F41</f>
        <v>-290801902</v>
      </c>
      <c r="U36" s="291"/>
      <c r="V36" s="310">
        <f>SUM(F36:T36)</f>
        <v>242813979</v>
      </c>
      <c r="W36" s="292"/>
      <c r="X36" s="312">
        <f>+'PL (9month) 7-8'!F62</f>
        <v>49</v>
      </c>
      <c r="Y36" s="291"/>
      <c r="Z36" s="310">
        <f>SUM(V36:X36)</f>
        <v>242814028</v>
      </c>
    </row>
    <row r="37" spans="1:26" s="271" customFormat="1" ht="5.0999999999999996" customHeight="1" x14ac:dyDescent="0.25">
      <c r="A37" s="270"/>
      <c r="B37" s="270"/>
      <c r="D37" s="272"/>
      <c r="E37" s="305"/>
      <c r="F37" s="313"/>
      <c r="G37" s="306"/>
      <c r="H37" s="313"/>
      <c r="I37" s="305"/>
      <c r="J37" s="313"/>
      <c r="K37" s="305"/>
      <c r="L37" s="314"/>
      <c r="M37" s="305"/>
      <c r="N37" s="314"/>
      <c r="O37" s="305"/>
      <c r="P37" s="314"/>
      <c r="Q37" s="305"/>
      <c r="R37" s="314"/>
      <c r="S37" s="305"/>
      <c r="T37" s="314"/>
      <c r="U37" s="305"/>
      <c r="V37" s="314"/>
      <c r="W37" s="305"/>
      <c r="X37" s="314"/>
      <c r="Y37" s="305"/>
      <c r="Z37" s="314"/>
    </row>
    <row r="38" spans="1:26" s="127" customFormat="1" ht="18.75" customHeight="1" thickBot="1" x14ac:dyDescent="0.3">
      <c r="A38" s="294" t="s">
        <v>207</v>
      </c>
      <c r="B38" s="294"/>
      <c r="C38" s="289"/>
      <c r="D38" s="290"/>
      <c r="E38" s="291"/>
      <c r="F38" s="315">
        <f>SUM(F32:F36)</f>
        <v>3825000000</v>
      </c>
      <c r="G38" s="292"/>
      <c r="H38" s="315">
        <f>SUM(H32:H36)</f>
        <v>2557841248</v>
      </c>
      <c r="I38" s="291"/>
      <c r="J38" s="315">
        <f>SUM(J32:J36)</f>
        <v>164386579</v>
      </c>
      <c r="K38" s="291"/>
      <c r="L38" s="315">
        <f>SUM(L32:L36)</f>
        <v>3487554330</v>
      </c>
      <c r="M38" s="291"/>
      <c r="N38" s="315">
        <f>SUM(N32:N36)</f>
        <v>3576558531</v>
      </c>
      <c r="O38" s="291"/>
      <c r="P38" s="315">
        <f>SUM(P32:P36)</f>
        <v>-37426379</v>
      </c>
      <c r="Q38" s="291"/>
      <c r="R38" s="315">
        <f>SUM(R32:R36)</f>
        <v>-448854</v>
      </c>
      <c r="S38" s="291"/>
      <c r="T38" s="315">
        <f>SUM(T32:T36)</f>
        <v>-1462249010</v>
      </c>
      <c r="U38" s="291"/>
      <c r="V38" s="315">
        <f>SUM(V32:V36)</f>
        <v>12111216445</v>
      </c>
      <c r="W38" s="292"/>
      <c r="X38" s="315">
        <f>SUM(X32:X36)</f>
        <v>137</v>
      </c>
      <c r="Y38" s="291"/>
      <c r="Z38" s="315">
        <f>SUM(Z32:Z36)</f>
        <v>12111216582</v>
      </c>
    </row>
    <row r="39" spans="1:26" ht="5.25" customHeight="1" thickTop="1" x14ac:dyDescent="0.25">
      <c r="A39" s="121"/>
      <c r="C39" s="318"/>
      <c r="D39" s="319"/>
      <c r="E39" s="69"/>
      <c r="F39" s="70"/>
      <c r="G39" s="70"/>
      <c r="H39" s="70"/>
      <c r="I39" s="69"/>
      <c r="J39" s="70"/>
      <c r="K39" s="69"/>
      <c r="L39" s="70"/>
      <c r="M39" s="69"/>
      <c r="N39" s="70"/>
      <c r="O39" s="69"/>
      <c r="P39" s="70"/>
      <c r="Q39" s="69"/>
      <c r="R39" s="70"/>
      <c r="S39" s="69"/>
      <c r="T39" s="70"/>
      <c r="U39" s="69"/>
      <c r="V39" s="70"/>
      <c r="W39" s="70"/>
      <c r="X39" s="70"/>
      <c r="Y39" s="69"/>
      <c r="Z39" s="70"/>
    </row>
    <row r="40" spans="1:26" ht="21.95" customHeight="1" x14ac:dyDescent="0.25">
      <c r="A40" s="126" t="s">
        <v>25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</sheetData>
  <mergeCells count="6">
    <mergeCell ref="F5:Z5"/>
    <mergeCell ref="F6:V6"/>
    <mergeCell ref="X6:Y6"/>
    <mergeCell ref="N7:T7"/>
    <mergeCell ref="J8:L8"/>
    <mergeCell ref="P8:T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2"/>
  <sheetViews>
    <sheetView topLeftCell="C10" zoomScaleNormal="100" zoomScaleSheetLayoutView="100" workbookViewId="0">
      <selection activeCell="K31" sqref="K31"/>
    </sheetView>
  </sheetViews>
  <sheetFormatPr defaultRowHeight="20.100000000000001" customHeight="1" x14ac:dyDescent="0.25"/>
  <cols>
    <col min="1" max="1" width="1.7109375" style="141" customWidth="1"/>
    <col min="2" max="2" width="38.7109375" style="141" customWidth="1"/>
    <col min="3" max="3" width="6.85546875" style="125" customWidth="1"/>
    <col min="4" max="4" width="1" style="125" customWidth="1"/>
    <col min="5" max="5" width="11.140625" style="55" customWidth="1"/>
    <col min="6" max="6" width="0.85546875" style="55" customWidth="1"/>
    <col min="7" max="7" width="12" style="55" customWidth="1"/>
    <col min="8" max="8" width="0.85546875" style="56" customWidth="1"/>
    <col min="9" max="9" width="12" style="55" customWidth="1"/>
    <col min="10" max="10" width="0.85546875" style="56" customWidth="1"/>
    <col min="11" max="11" width="12.28515625" style="56" customWidth="1"/>
    <col min="12" max="12" width="0.85546875" style="56" customWidth="1"/>
    <col min="13" max="13" width="16.28515625" style="56" customWidth="1"/>
    <col min="14" max="14" width="0.85546875" style="56" customWidth="1"/>
    <col min="15" max="15" width="16.7109375" style="56" customWidth="1"/>
    <col min="16" max="16" width="0.85546875" style="56" customWidth="1"/>
    <col min="17" max="17" width="13.85546875" style="56" customWidth="1"/>
    <col min="18" max="254" width="9.140625" style="53"/>
    <col min="255" max="255" width="1.7109375" style="53" customWidth="1"/>
    <col min="256" max="256" width="32.28515625" style="53" customWidth="1"/>
    <col min="257" max="257" width="6.28515625" style="53" customWidth="1"/>
    <col min="258" max="258" width="1" style="53" customWidth="1"/>
    <col min="259" max="259" width="10.140625" style="53" customWidth="1"/>
    <col min="260" max="260" width="0.85546875" style="53" customWidth="1"/>
    <col min="261" max="261" width="12" style="53" customWidth="1"/>
    <col min="262" max="262" width="0.85546875" style="53" customWidth="1"/>
    <col min="263" max="263" width="12" style="53" customWidth="1"/>
    <col min="264" max="264" width="0.85546875" style="53" customWidth="1"/>
    <col min="265" max="265" width="12" style="53" customWidth="1"/>
    <col min="266" max="266" width="0.85546875" style="53" customWidth="1"/>
    <col min="267" max="267" width="13.7109375" style="53" customWidth="1"/>
    <col min="268" max="268" width="0.85546875" style="53" customWidth="1"/>
    <col min="269" max="270" width="0" style="53" hidden="1" customWidth="1"/>
    <col min="271" max="271" width="17.7109375" style="53" customWidth="1"/>
    <col min="272" max="272" width="0.85546875" style="53" customWidth="1"/>
    <col min="273" max="273" width="13.7109375" style="53" customWidth="1"/>
    <col min="274" max="510" width="9.140625" style="53"/>
    <col min="511" max="511" width="1.7109375" style="53" customWidth="1"/>
    <col min="512" max="512" width="32.28515625" style="53" customWidth="1"/>
    <col min="513" max="513" width="6.28515625" style="53" customWidth="1"/>
    <col min="514" max="514" width="1" style="53" customWidth="1"/>
    <col min="515" max="515" width="10.140625" style="53" customWidth="1"/>
    <col min="516" max="516" width="0.85546875" style="53" customWidth="1"/>
    <col min="517" max="517" width="12" style="53" customWidth="1"/>
    <col min="518" max="518" width="0.85546875" style="53" customWidth="1"/>
    <col min="519" max="519" width="12" style="53" customWidth="1"/>
    <col min="520" max="520" width="0.85546875" style="53" customWidth="1"/>
    <col min="521" max="521" width="12" style="53" customWidth="1"/>
    <col min="522" max="522" width="0.85546875" style="53" customWidth="1"/>
    <col min="523" max="523" width="13.7109375" style="53" customWidth="1"/>
    <col min="524" max="524" width="0.85546875" style="53" customWidth="1"/>
    <col min="525" max="526" width="0" style="53" hidden="1" customWidth="1"/>
    <col min="527" max="527" width="17.7109375" style="53" customWidth="1"/>
    <col min="528" max="528" width="0.85546875" style="53" customWidth="1"/>
    <col min="529" max="529" width="13.7109375" style="53" customWidth="1"/>
    <col min="530" max="766" width="9.140625" style="53"/>
    <col min="767" max="767" width="1.7109375" style="53" customWidth="1"/>
    <col min="768" max="768" width="32.28515625" style="53" customWidth="1"/>
    <col min="769" max="769" width="6.28515625" style="53" customWidth="1"/>
    <col min="770" max="770" width="1" style="53" customWidth="1"/>
    <col min="771" max="771" width="10.140625" style="53" customWidth="1"/>
    <col min="772" max="772" width="0.85546875" style="53" customWidth="1"/>
    <col min="773" max="773" width="12" style="53" customWidth="1"/>
    <col min="774" max="774" width="0.85546875" style="53" customWidth="1"/>
    <col min="775" max="775" width="12" style="53" customWidth="1"/>
    <col min="776" max="776" width="0.85546875" style="53" customWidth="1"/>
    <col min="777" max="777" width="12" style="53" customWidth="1"/>
    <col min="778" max="778" width="0.85546875" style="53" customWidth="1"/>
    <col min="779" max="779" width="13.7109375" style="53" customWidth="1"/>
    <col min="780" max="780" width="0.85546875" style="53" customWidth="1"/>
    <col min="781" max="782" width="0" style="53" hidden="1" customWidth="1"/>
    <col min="783" max="783" width="17.7109375" style="53" customWidth="1"/>
    <col min="784" max="784" width="0.85546875" style="53" customWidth="1"/>
    <col min="785" max="785" width="13.7109375" style="53" customWidth="1"/>
    <col min="786" max="1022" width="9.140625" style="53"/>
    <col min="1023" max="1023" width="1.7109375" style="53" customWidth="1"/>
    <col min="1024" max="1024" width="32.28515625" style="53" customWidth="1"/>
    <col min="1025" max="1025" width="6.28515625" style="53" customWidth="1"/>
    <col min="1026" max="1026" width="1" style="53" customWidth="1"/>
    <col min="1027" max="1027" width="10.140625" style="53" customWidth="1"/>
    <col min="1028" max="1028" width="0.85546875" style="53" customWidth="1"/>
    <col min="1029" max="1029" width="12" style="53" customWidth="1"/>
    <col min="1030" max="1030" width="0.85546875" style="53" customWidth="1"/>
    <col min="1031" max="1031" width="12" style="53" customWidth="1"/>
    <col min="1032" max="1032" width="0.85546875" style="53" customWidth="1"/>
    <col min="1033" max="1033" width="12" style="53" customWidth="1"/>
    <col min="1034" max="1034" width="0.85546875" style="53" customWidth="1"/>
    <col min="1035" max="1035" width="13.7109375" style="53" customWidth="1"/>
    <col min="1036" max="1036" width="0.85546875" style="53" customWidth="1"/>
    <col min="1037" max="1038" width="0" style="53" hidden="1" customWidth="1"/>
    <col min="1039" max="1039" width="17.7109375" style="53" customWidth="1"/>
    <col min="1040" max="1040" width="0.85546875" style="53" customWidth="1"/>
    <col min="1041" max="1041" width="13.7109375" style="53" customWidth="1"/>
    <col min="1042" max="1278" width="9.140625" style="53"/>
    <col min="1279" max="1279" width="1.7109375" style="53" customWidth="1"/>
    <col min="1280" max="1280" width="32.28515625" style="53" customWidth="1"/>
    <col min="1281" max="1281" width="6.28515625" style="53" customWidth="1"/>
    <col min="1282" max="1282" width="1" style="53" customWidth="1"/>
    <col min="1283" max="1283" width="10.140625" style="53" customWidth="1"/>
    <col min="1284" max="1284" width="0.85546875" style="53" customWidth="1"/>
    <col min="1285" max="1285" width="12" style="53" customWidth="1"/>
    <col min="1286" max="1286" width="0.85546875" style="53" customWidth="1"/>
    <col min="1287" max="1287" width="12" style="53" customWidth="1"/>
    <col min="1288" max="1288" width="0.85546875" style="53" customWidth="1"/>
    <col min="1289" max="1289" width="12" style="53" customWidth="1"/>
    <col min="1290" max="1290" width="0.85546875" style="53" customWidth="1"/>
    <col min="1291" max="1291" width="13.7109375" style="53" customWidth="1"/>
    <col min="1292" max="1292" width="0.85546875" style="53" customWidth="1"/>
    <col min="1293" max="1294" width="0" style="53" hidden="1" customWidth="1"/>
    <col min="1295" max="1295" width="17.7109375" style="53" customWidth="1"/>
    <col min="1296" max="1296" width="0.85546875" style="53" customWidth="1"/>
    <col min="1297" max="1297" width="13.7109375" style="53" customWidth="1"/>
    <col min="1298" max="1534" width="9.140625" style="53"/>
    <col min="1535" max="1535" width="1.7109375" style="53" customWidth="1"/>
    <col min="1536" max="1536" width="32.28515625" style="53" customWidth="1"/>
    <col min="1537" max="1537" width="6.28515625" style="53" customWidth="1"/>
    <col min="1538" max="1538" width="1" style="53" customWidth="1"/>
    <col min="1539" max="1539" width="10.140625" style="53" customWidth="1"/>
    <col min="1540" max="1540" width="0.85546875" style="53" customWidth="1"/>
    <col min="1541" max="1541" width="12" style="53" customWidth="1"/>
    <col min="1542" max="1542" width="0.85546875" style="53" customWidth="1"/>
    <col min="1543" max="1543" width="12" style="53" customWidth="1"/>
    <col min="1544" max="1544" width="0.85546875" style="53" customWidth="1"/>
    <col min="1545" max="1545" width="12" style="53" customWidth="1"/>
    <col min="1546" max="1546" width="0.85546875" style="53" customWidth="1"/>
    <col min="1547" max="1547" width="13.7109375" style="53" customWidth="1"/>
    <col min="1548" max="1548" width="0.85546875" style="53" customWidth="1"/>
    <col min="1549" max="1550" width="0" style="53" hidden="1" customWidth="1"/>
    <col min="1551" max="1551" width="17.7109375" style="53" customWidth="1"/>
    <col min="1552" max="1552" width="0.85546875" style="53" customWidth="1"/>
    <col min="1553" max="1553" width="13.7109375" style="53" customWidth="1"/>
    <col min="1554" max="1790" width="9.140625" style="53"/>
    <col min="1791" max="1791" width="1.7109375" style="53" customWidth="1"/>
    <col min="1792" max="1792" width="32.28515625" style="53" customWidth="1"/>
    <col min="1793" max="1793" width="6.28515625" style="53" customWidth="1"/>
    <col min="1794" max="1794" width="1" style="53" customWidth="1"/>
    <col min="1795" max="1795" width="10.140625" style="53" customWidth="1"/>
    <col min="1796" max="1796" width="0.85546875" style="53" customWidth="1"/>
    <col min="1797" max="1797" width="12" style="53" customWidth="1"/>
    <col min="1798" max="1798" width="0.85546875" style="53" customWidth="1"/>
    <col min="1799" max="1799" width="12" style="53" customWidth="1"/>
    <col min="1800" max="1800" width="0.85546875" style="53" customWidth="1"/>
    <col min="1801" max="1801" width="12" style="53" customWidth="1"/>
    <col min="1802" max="1802" width="0.85546875" style="53" customWidth="1"/>
    <col min="1803" max="1803" width="13.7109375" style="53" customWidth="1"/>
    <col min="1804" max="1804" width="0.85546875" style="53" customWidth="1"/>
    <col min="1805" max="1806" width="0" style="53" hidden="1" customWidth="1"/>
    <col min="1807" max="1807" width="17.7109375" style="53" customWidth="1"/>
    <col min="1808" max="1808" width="0.85546875" style="53" customWidth="1"/>
    <col min="1809" max="1809" width="13.7109375" style="53" customWidth="1"/>
    <col min="1810" max="2046" width="9.140625" style="53"/>
    <col min="2047" max="2047" width="1.7109375" style="53" customWidth="1"/>
    <col min="2048" max="2048" width="32.28515625" style="53" customWidth="1"/>
    <col min="2049" max="2049" width="6.28515625" style="53" customWidth="1"/>
    <col min="2050" max="2050" width="1" style="53" customWidth="1"/>
    <col min="2051" max="2051" width="10.140625" style="53" customWidth="1"/>
    <col min="2052" max="2052" width="0.85546875" style="53" customWidth="1"/>
    <col min="2053" max="2053" width="12" style="53" customWidth="1"/>
    <col min="2054" max="2054" width="0.85546875" style="53" customWidth="1"/>
    <col min="2055" max="2055" width="12" style="53" customWidth="1"/>
    <col min="2056" max="2056" width="0.85546875" style="53" customWidth="1"/>
    <col min="2057" max="2057" width="12" style="53" customWidth="1"/>
    <col min="2058" max="2058" width="0.85546875" style="53" customWidth="1"/>
    <col min="2059" max="2059" width="13.7109375" style="53" customWidth="1"/>
    <col min="2060" max="2060" width="0.85546875" style="53" customWidth="1"/>
    <col min="2061" max="2062" width="0" style="53" hidden="1" customWidth="1"/>
    <col min="2063" max="2063" width="17.7109375" style="53" customWidth="1"/>
    <col min="2064" max="2064" width="0.85546875" style="53" customWidth="1"/>
    <col min="2065" max="2065" width="13.7109375" style="53" customWidth="1"/>
    <col min="2066" max="2302" width="9.140625" style="53"/>
    <col min="2303" max="2303" width="1.7109375" style="53" customWidth="1"/>
    <col min="2304" max="2304" width="32.28515625" style="53" customWidth="1"/>
    <col min="2305" max="2305" width="6.28515625" style="53" customWidth="1"/>
    <col min="2306" max="2306" width="1" style="53" customWidth="1"/>
    <col min="2307" max="2307" width="10.140625" style="53" customWidth="1"/>
    <col min="2308" max="2308" width="0.85546875" style="53" customWidth="1"/>
    <col min="2309" max="2309" width="12" style="53" customWidth="1"/>
    <col min="2310" max="2310" width="0.85546875" style="53" customWidth="1"/>
    <col min="2311" max="2311" width="12" style="53" customWidth="1"/>
    <col min="2312" max="2312" width="0.85546875" style="53" customWidth="1"/>
    <col min="2313" max="2313" width="12" style="53" customWidth="1"/>
    <col min="2314" max="2314" width="0.85546875" style="53" customWidth="1"/>
    <col min="2315" max="2315" width="13.7109375" style="53" customWidth="1"/>
    <col min="2316" max="2316" width="0.85546875" style="53" customWidth="1"/>
    <col min="2317" max="2318" width="0" style="53" hidden="1" customWidth="1"/>
    <col min="2319" max="2319" width="17.7109375" style="53" customWidth="1"/>
    <col min="2320" max="2320" width="0.85546875" style="53" customWidth="1"/>
    <col min="2321" max="2321" width="13.7109375" style="53" customWidth="1"/>
    <col min="2322" max="2558" width="9.140625" style="53"/>
    <col min="2559" max="2559" width="1.7109375" style="53" customWidth="1"/>
    <col min="2560" max="2560" width="32.28515625" style="53" customWidth="1"/>
    <col min="2561" max="2561" width="6.28515625" style="53" customWidth="1"/>
    <col min="2562" max="2562" width="1" style="53" customWidth="1"/>
    <col min="2563" max="2563" width="10.140625" style="53" customWidth="1"/>
    <col min="2564" max="2564" width="0.85546875" style="53" customWidth="1"/>
    <col min="2565" max="2565" width="12" style="53" customWidth="1"/>
    <col min="2566" max="2566" width="0.85546875" style="53" customWidth="1"/>
    <col min="2567" max="2567" width="12" style="53" customWidth="1"/>
    <col min="2568" max="2568" width="0.85546875" style="53" customWidth="1"/>
    <col min="2569" max="2569" width="12" style="53" customWidth="1"/>
    <col min="2570" max="2570" width="0.85546875" style="53" customWidth="1"/>
    <col min="2571" max="2571" width="13.7109375" style="53" customWidth="1"/>
    <col min="2572" max="2572" width="0.85546875" style="53" customWidth="1"/>
    <col min="2573" max="2574" width="0" style="53" hidden="1" customWidth="1"/>
    <col min="2575" max="2575" width="17.7109375" style="53" customWidth="1"/>
    <col min="2576" max="2576" width="0.85546875" style="53" customWidth="1"/>
    <col min="2577" max="2577" width="13.7109375" style="53" customWidth="1"/>
    <col min="2578" max="2814" width="9.140625" style="53"/>
    <col min="2815" max="2815" width="1.7109375" style="53" customWidth="1"/>
    <col min="2816" max="2816" width="32.28515625" style="53" customWidth="1"/>
    <col min="2817" max="2817" width="6.28515625" style="53" customWidth="1"/>
    <col min="2818" max="2818" width="1" style="53" customWidth="1"/>
    <col min="2819" max="2819" width="10.140625" style="53" customWidth="1"/>
    <col min="2820" max="2820" width="0.85546875" style="53" customWidth="1"/>
    <col min="2821" max="2821" width="12" style="53" customWidth="1"/>
    <col min="2822" max="2822" width="0.85546875" style="53" customWidth="1"/>
    <col min="2823" max="2823" width="12" style="53" customWidth="1"/>
    <col min="2824" max="2824" width="0.85546875" style="53" customWidth="1"/>
    <col min="2825" max="2825" width="12" style="53" customWidth="1"/>
    <col min="2826" max="2826" width="0.85546875" style="53" customWidth="1"/>
    <col min="2827" max="2827" width="13.7109375" style="53" customWidth="1"/>
    <col min="2828" max="2828" width="0.85546875" style="53" customWidth="1"/>
    <col min="2829" max="2830" width="0" style="53" hidden="1" customWidth="1"/>
    <col min="2831" max="2831" width="17.7109375" style="53" customWidth="1"/>
    <col min="2832" max="2832" width="0.85546875" style="53" customWidth="1"/>
    <col min="2833" max="2833" width="13.7109375" style="53" customWidth="1"/>
    <col min="2834" max="3070" width="9.140625" style="53"/>
    <col min="3071" max="3071" width="1.7109375" style="53" customWidth="1"/>
    <col min="3072" max="3072" width="32.28515625" style="53" customWidth="1"/>
    <col min="3073" max="3073" width="6.28515625" style="53" customWidth="1"/>
    <col min="3074" max="3074" width="1" style="53" customWidth="1"/>
    <col min="3075" max="3075" width="10.140625" style="53" customWidth="1"/>
    <col min="3076" max="3076" width="0.85546875" style="53" customWidth="1"/>
    <col min="3077" max="3077" width="12" style="53" customWidth="1"/>
    <col min="3078" max="3078" width="0.85546875" style="53" customWidth="1"/>
    <col min="3079" max="3079" width="12" style="53" customWidth="1"/>
    <col min="3080" max="3080" width="0.85546875" style="53" customWidth="1"/>
    <col min="3081" max="3081" width="12" style="53" customWidth="1"/>
    <col min="3082" max="3082" width="0.85546875" style="53" customWidth="1"/>
    <col min="3083" max="3083" width="13.7109375" style="53" customWidth="1"/>
    <col min="3084" max="3084" width="0.85546875" style="53" customWidth="1"/>
    <col min="3085" max="3086" width="0" style="53" hidden="1" customWidth="1"/>
    <col min="3087" max="3087" width="17.7109375" style="53" customWidth="1"/>
    <col min="3088" max="3088" width="0.85546875" style="53" customWidth="1"/>
    <col min="3089" max="3089" width="13.7109375" style="53" customWidth="1"/>
    <col min="3090" max="3326" width="9.140625" style="53"/>
    <col min="3327" max="3327" width="1.7109375" style="53" customWidth="1"/>
    <col min="3328" max="3328" width="32.28515625" style="53" customWidth="1"/>
    <col min="3329" max="3329" width="6.28515625" style="53" customWidth="1"/>
    <col min="3330" max="3330" width="1" style="53" customWidth="1"/>
    <col min="3331" max="3331" width="10.140625" style="53" customWidth="1"/>
    <col min="3332" max="3332" width="0.85546875" style="53" customWidth="1"/>
    <col min="3333" max="3333" width="12" style="53" customWidth="1"/>
    <col min="3334" max="3334" width="0.85546875" style="53" customWidth="1"/>
    <col min="3335" max="3335" width="12" style="53" customWidth="1"/>
    <col min="3336" max="3336" width="0.85546875" style="53" customWidth="1"/>
    <col min="3337" max="3337" width="12" style="53" customWidth="1"/>
    <col min="3338" max="3338" width="0.85546875" style="53" customWidth="1"/>
    <col min="3339" max="3339" width="13.7109375" style="53" customWidth="1"/>
    <col min="3340" max="3340" width="0.85546875" style="53" customWidth="1"/>
    <col min="3341" max="3342" width="0" style="53" hidden="1" customWidth="1"/>
    <col min="3343" max="3343" width="17.7109375" style="53" customWidth="1"/>
    <col min="3344" max="3344" width="0.85546875" style="53" customWidth="1"/>
    <col min="3345" max="3345" width="13.7109375" style="53" customWidth="1"/>
    <col min="3346" max="3582" width="9.140625" style="53"/>
    <col min="3583" max="3583" width="1.7109375" style="53" customWidth="1"/>
    <col min="3584" max="3584" width="32.28515625" style="53" customWidth="1"/>
    <col min="3585" max="3585" width="6.28515625" style="53" customWidth="1"/>
    <col min="3586" max="3586" width="1" style="53" customWidth="1"/>
    <col min="3587" max="3587" width="10.140625" style="53" customWidth="1"/>
    <col min="3588" max="3588" width="0.85546875" style="53" customWidth="1"/>
    <col min="3589" max="3589" width="12" style="53" customWidth="1"/>
    <col min="3590" max="3590" width="0.85546875" style="53" customWidth="1"/>
    <col min="3591" max="3591" width="12" style="53" customWidth="1"/>
    <col min="3592" max="3592" width="0.85546875" style="53" customWidth="1"/>
    <col min="3593" max="3593" width="12" style="53" customWidth="1"/>
    <col min="3594" max="3594" width="0.85546875" style="53" customWidth="1"/>
    <col min="3595" max="3595" width="13.7109375" style="53" customWidth="1"/>
    <col min="3596" max="3596" width="0.85546875" style="53" customWidth="1"/>
    <col min="3597" max="3598" width="0" style="53" hidden="1" customWidth="1"/>
    <col min="3599" max="3599" width="17.7109375" style="53" customWidth="1"/>
    <col min="3600" max="3600" width="0.85546875" style="53" customWidth="1"/>
    <col min="3601" max="3601" width="13.7109375" style="53" customWidth="1"/>
    <col min="3602" max="3838" width="9.140625" style="53"/>
    <col min="3839" max="3839" width="1.7109375" style="53" customWidth="1"/>
    <col min="3840" max="3840" width="32.28515625" style="53" customWidth="1"/>
    <col min="3841" max="3841" width="6.28515625" style="53" customWidth="1"/>
    <col min="3842" max="3842" width="1" style="53" customWidth="1"/>
    <col min="3843" max="3843" width="10.140625" style="53" customWidth="1"/>
    <col min="3844" max="3844" width="0.85546875" style="53" customWidth="1"/>
    <col min="3845" max="3845" width="12" style="53" customWidth="1"/>
    <col min="3846" max="3846" width="0.85546875" style="53" customWidth="1"/>
    <col min="3847" max="3847" width="12" style="53" customWidth="1"/>
    <col min="3848" max="3848" width="0.85546875" style="53" customWidth="1"/>
    <col min="3849" max="3849" width="12" style="53" customWidth="1"/>
    <col min="3850" max="3850" width="0.85546875" style="53" customWidth="1"/>
    <col min="3851" max="3851" width="13.7109375" style="53" customWidth="1"/>
    <col min="3852" max="3852" width="0.85546875" style="53" customWidth="1"/>
    <col min="3853" max="3854" width="0" style="53" hidden="1" customWidth="1"/>
    <col min="3855" max="3855" width="17.7109375" style="53" customWidth="1"/>
    <col min="3856" max="3856" width="0.85546875" style="53" customWidth="1"/>
    <col min="3857" max="3857" width="13.7109375" style="53" customWidth="1"/>
    <col min="3858" max="4094" width="9.140625" style="53"/>
    <col min="4095" max="4095" width="1.7109375" style="53" customWidth="1"/>
    <col min="4096" max="4096" width="32.28515625" style="53" customWidth="1"/>
    <col min="4097" max="4097" width="6.28515625" style="53" customWidth="1"/>
    <col min="4098" max="4098" width="1" style="53" customWidth="1"/>
    <col min="4099" max="4099" width="10.140625" style="53" customWidth="1"/>
    <col min="4100" max="4100" width="0.85546875" style="53" customWidth="1"/>
    <col min="4101" max="4101" width="12" style="53" customWidth="1"/>
    <col min="4102" max="4102" width="0.85546875" style="53" customWidth="1"/>
    <col min="4103" max="4103" width="12" style="53" customWidth="1"/>
    <col min="4104" max="4104" width="0.85546875" style="53" customWidth="1"/>
    <col min="4105" max="4105" width="12" style="53" customWidth="1"/>
    <col min="4106" max="4106" width="0.85546875" style="53" customWidth="1"/>
    <col min="4107" max="4107" width="13.7109375" style="53" customWidth="1"/>
    <col min="4108" max="4108" width="0.85546875" style="53" customWidth="1"/>
    <col min="4109" max="4110" width="0" style="53" hidden="1" customWidth="1"/>
    <col min="4111" max="4111" width="17.7109375" style="53" customWidth="1"/>
    <col min="4112" max="4112" width="0.85546875" style="53" customWidth="1"/>
    <col min="4113" max="4113" width="13.7109375" style="53" customWidth="1"/>
    <col min="4114" max="4350" width="9.140625" style="53"/>
    <col min="4351" max="4351" width="1.7109375" style="53" customWidth="1"/>
    <col min="4352" max="4352" width="32.28515625" style="53" customWidth="1"/>
    <col min="4353" max="4353" width="6.28515625" style="53" customWidth="1"/>
    <col min="4354" max="4354" width="1" style="53" customWidth="1"/>
    <col min="4355" max="4355" width="10.140625" style="53" customWidth="1"/>
    <col min="4356" max="4356" width="0.85546875" style="53" customWidth="1"/>
    <col min="4357" max="4357" width="12" style="53" customWidth="1"/>
    <col min="4358" max="4358" width="0.85546875" style="53" customWidth="1"/>
    <col min="4359" max="4359" width="12" style="53" customWidth="1"/>
    <col min="4360" max="4360" width="0.85546875" style="53" customWidth="1"/>
    <col min="4361" max="4361" width="12" style="53" customWidth="1"/>
    <col min="4362" max="4362" width="0.85546875" style="53" customWidth="1"/>
    <col min="4363" max="4363" width="13.7109375" style="53" customWidth="1"/>
    <col min="4364" max="4364" width="0.85546875" style="53" customWidth="1"/>
    <col min="4365" max="4366" width="0" style="53" hidden="1" customWidth="1"/>
    <col min="4367" max="4367" width="17.7109375" style="53" customWidth="1"/>
    <col min="4368" max="4368" width="0.85546875" style="53" customWidth="1"/>
    <col min="4369" max="4369" width="13.7109375" style="53" customWidth="1"/>
    <col min="4370" max="4606" width="9.140625" style="53"/>
    <col min="4607" max="4607" width="1.7109375" style="53" customWidth="1"/>
    <col min="4608" max="4608" width="32.28515625" style="53" customWidth="1"/>
    <col min="4609" max="4609" width="6.28515625" style="53" customWidth="1"/>
    <col min="4610" max="4610" width="1" style="53" customWidth="1"/>
    <col min="4611" max="4611" width="10.140625" style="53" customWidth="1"/>
    <col min="4612" max="4612" width="0.85546875" style="53" customWidth="1"/>
    <col min="4613" max="4613" width="12" style="53" customWidth="1"/>
    <col min="4614" max="4614" width="0.85546875" style="53" customWidth="1"/>
    <col min="4615" max="4615" width="12" style="53" customWidth="1"/>
    <col min="4616" max="4616" width="0.85546875" style="53" customWidth="1"/>
    <col min="4617" max="4617" width="12" style="53" customWidth="1"/>
    <col min="4618" max="4618" width="0.85546875" style="53" customWidth="1"/>
    <col min="4619" max="4619" width="13.7109375" style="53" customWidth="1"/>
    <col min="4620" max="4620" width="0.85546875" style="53" customWidth="1"/>
    <col min="4621" max="4622" width="0" style="53" hidden="1" customWidth="1"/>
    <col min="4623" max="4623" width="17.7109375" style="53" customWidth="1"/>
    <col min="4624" max="4624" width="0.85546875" style="53" customWidth="1"/>
    <col min="4625" max="4625" width="13.7109375" style="53" customWidth="1"/>
    <col min="4626" max="4862" width="9.140625" style="53"/>
    <col min="4863" max="4863" width="1.7109375" style="53" customWidth="1"/>
    <col min="4864" max="4864" width="32.28515625" style="53" customWidth="1"/>
    <col min="4865" max="4865" width="6.28515625" style="53" customWidth="1"/>
    <col min="4866" max="4866" width="1" style="53" customWidth="1"/>
    <col min="4867" max="4867" width="10.140625" style="53" customWidth="1"/>
    <col min="4868" max="4868" width="0.85546875" style="53" customWidth="1"/>
    <col min="4869" max="4869" width="12" style="53" customWidth="1"/>
    <col min="4870" max="4870" width="0.85546875" style="53" customWidth="1"/>
    <col min="4871" max="4871" width="12" style="53" customWidth="1"/>
    <col min="4872" max="4872" width="0.85546875" style="53" customWidth="1"/>
    <col min="4873" max="4873" width="12" style="53" customWidth="1"/>
    <col min="4874" max="4874" width="0.85546875" style="53" customWidth="1"/>
    <col min="4875" max="4875" width="13.7109375" style="53" customWidth="1"/>
    <col min="4876" max="4876" width="0.85546875" style="53" customWidth="1"/>
    <col min="4877" max="4878" width="0" style="53" hidden="1" customWidth="1"/>
    <col min="4879" max="4879" width="17.7109375" style="53" customWidth="1"/>
    <col min="4880" max="4880" width="0.85546875" style="53" customWidth="1"/>
    <col min="4881" max="4881" width="13.7109375" style="53" customWidth="1"/>
    <col min="4882" max="5118" width="9.140625" style="53"/>
    <col min="5119" max="5119" width="1.7109375" style="53" customWidth="1"/>
    <col min="5120" max="5120" width="32.28515625" style="53" customWidth="1"/>
    <col min="5121" max="5121" width="6.28515625" style="53" customWidth="1"/>
    <col min="5122" max="5122" width="1" style="53" customWidth="1"/>
    <col min="5123" max="5123" width="10.140625" style="53" customWidth="1"/>
    <col min="5124" max="5124" width="0.85546875" style="53" customWidth="1"/>
    <col min="5125" max="5125" width="12" style="53" customWidth="1"/>
    <col min="5126" max="5126" width="0.85546875" style="53" customWidth="1"/>
    <col min="5127" max="5127" width="12" style="53" customWidth="1"/>
    <col min="5128" max="5128" width="0.85546875" style="53" customWidth="1"/>
    <col min="5129" max="5129" width="12" style="53" customWidth="1"/>
    <col min="5130" max="5130" width="0.85546875" style="53" customWidth="1"/>
    <col min="5131" max="5131" width="13.7109375" style="53" customWidth="1"/>
    <col min="5132" max="5132" width="0.85546875" style="53" customWidth="1"/>
    <col min="5133" max="5134" width="0" style="53" hidden="1" customWidth="1"/>
    <col min="5135" max="5135" width="17.7109375" style="53" customWidth="1"/>
    <col min="5136" max="5136" width="0.85546875" style="53" customWidth="1"/>
    <col min="5137" max="5137" width="13.7109375" style="53" customWidth="1"/>
    <col min="5138" max="5374" width="9.140625" style="53"/>
    <col min="5375" max="5375" width="1.7109375" style="53" customWidth="1"/>
    <col min="5376" max="5376" width="32.28515625" style="53" customWidth="1"/>
    <col min="5377" max="5377" width="6.28515625" style="53" customWidth="1"/>
    <col min="5378" max="5378" width="1" style="53" customWidth="1"/>
    <col min="5379" max="5379" width="10.140625" style="53" customWidth="1"/>
    <col min="5380" max="5380" width="0.85546875" style="53" customWidth="1"/>
    <col min="5381" max="5381" width="12" style="53" customWidth="1"/>
    <col min="5382" max="5382" width="0.85546875" style="53" customWidth="1"/>
    <col min="5383" max="5383" width="12" style="53" customWidth="1"/>
    <col min="5384" max="5384" width="0.85546875" style="53" customWidth="1"/>
    <col min="5385" max="5385" width="12" style="53" customWidth="1"/>
    <col min="5386" max="5386" width="0.85546875" style="53" customWidth="1"/>
    <col min="5387" max="5387" width="13.7109375" style="53" customWidth="1"/>
    <col min="5388" max="5388" width="0.85546875" style="53" customWidth="1"/>
    <col min="5389" max="5390" width="0" style="53" hidden="1" customWidth="1"/>
    <col min="5391" max="5391" width="17.7109375" style="53" customWidth="1"/>
    <col min="5392" max="5392" width="0.85546875" style="53" customWidth="1"/>
    <col min="5393" max="5393" width="13.7109375" style="53" customWidth="1"/>
    <col min="5394" max="5630" width="9.140625" style="53"/>
    <col min="5631" max="5631" width="1.7109375" style="53" customWidth="1"/>
    <col min="5632" max="5632" width="32.28515625" style="53" customWidth="1"/>
    <col min="5633" max="5633" width="6.28515625" style="53" customWidth="1"/>
    <col min="5634" max="5634" width="1" style="53" customWidth="1"/>
    <col min="5635" max="5635" width="10.140625" style="53" customWidth="1"/>
    <col min="5636" max="5636" width="0.85546875" style="53" customWidth="1"/>
    <col min="5637" max="5637" width="12" style="53" customWidth="1"/>
    <col min="5638" max="5638" width="0.85546875" style="53" customWidth="1"/>
    <col min="5639" max="5639" width="12" style="53" customWidth="1"/>
    <col min="5640" max="5640" width="0.85546875" style="53" customWidth="1"/>
    <col min="5641" max="5641" width="12" style="53" customWidth="1"/>
    <col min="5642" max="5642" width="0.85546875" style="53" customWidth="1"/>
    <col min="5643" max="5643" width="13.7109375" style="53" customWidth="1"/>
    <col min="5644" max="5644" width="0.85546875" style="53" customWidth="1"/>
    <col min="5645" max="5646" width="0" style="53" hidden="1" customWidth="1"/>
    <col min="5647" max="5647" width="17.7109375" style="53" customWidth="1"/>
    <col min="5648" max="5648" width="0.85546875" style="53" customWidth="1"/>
    <col min="5649" max="5649" width="13.7109375" style="53" customWidth="1"/>
    <col min="5650" max="5886" width="9.140625" style="53"/>
    <col min="5887" max="5887" width="1.7109375" style="53" customWidth="1"/>
    <col min="5888" max="5888" width="32.28515625" style="53" customWidth="1"/>
    <col min="5889" max="5889" width="6.28515625" style="53" customWidth="1"/>
    <col min="5890" max="5890" width="1" style="53" customWidth="1"/>
    <col min="5891" max="5891" width="10.140625" style="53" customWidth="1"/>
    <col min="5892" max="5892" width="0.85546875" style="53" customWidth="1"/>
    <col min="5893" max="5893" width="12" style="53" customWidth="1"/>
    <col min="5894" max="5894" width="0.85546875" style="53" customWidth="1"/>
    <col min="5895" max="5895" width="12" style="53" customWidth="1"/>
    <col min="5896" max="5896" width="0.85546875" style="53" customWidth="1"/>
    <col min="5897" max="5897" width="12" style="53" customWidth="1"/>
    <col min="5898" max="5898" width="0.85546875" style="53" customWidth="1"/>
    <col min="5899" max="5899" width="13.7109375" style="53" customWidth="1"/>
    <col min="5900" max="5900" width="0.85546875" style="53" customWidth="1"/>
    <col min="5901" max="5902" width="0" style="53" hidden="1" customWidth="1"/>
    <col min="5903" max="5903" width="17.7109375" style="53" customWidth="1"/>
    <col min="5904" max="5904" width="0.85546875" style="53" customWidth="1"/>
    <col min="5905" max="5905" width="13.7109375" style="53" customWidth="1"/>
    <col min="5906" max="6142" width="9.140625" style="53"/>
    <col min="6143" max="6143" width="1.7109375" style="53" customWidth="1"/>
    <col min="6144" max="6144" width="32.28515625" style="53" customWidth="1"/>
    <col min="6145" max="6145" width="6.28515625" style="53" customWidth="1"/>
    <col min="6146" max="6146" width="1" style="53" customWidth="1"/>
    <col min="6147" max="6147" width="10.140625" style="53" customWidth="1"/>
    <col min="6148" max="6148" width="0.85546875" style="53" customWidth="1"/>
    <col min="6149" max="6149" width="12" style="53" customWidth="1"/>
    <col min="6150" max="6150" width="0.85546875" style="53" customWidth="1"/>
    <col min="6151" max="6151" width="12" style="53" customWidth="1"/>
    <col min="6152" max="6152" width="0.85546875" style="53" customWidth="1"/>
    <col min="6153" max="6153" width="12" style="53" customWidth="1"/>
    <col min="6154" max="6154" width="0.85546875" style="53" customWidth="1"/>
    <col min="6155" max="6155" width="13.7109375" style="53" customWidth="1"/>
    <col min="6156" max="6156" width="0.85546875" style="53" customWidth="1"/>
    <col min="6157" max="6158" width="0" style="53" hidden="1" customWidth="1"/>
    <col min="6159" max="6159" width="17.7109375" style="53" customWidth="1"/>
    <col min="6160" max="6160" width="0.85546875" style="53" customWidth="1"/>
    <col min="6161" max="6161" width="13.7109375" style="53" customWidth="1"/>
    <col min="6162" max="6398" width="9.140625" style="53"/>
    <col min="6399" max="6399" width="1.7109375" style="53" customWidth="1"/>
    <col min="6400" max="6400" width="32.28515625" style="53" customWidth="1"/>
    <col min="6401" max="6401" width="6.28515625" style="53" customWidth="1"/>
    <col min="6402" max="6402" width="1" style="53" customWidth="1"/>
    <col min="6403" max="6403" width="10.140625" style="53" customWidth="1"/>
    <col min="6404" max="6404" width="0.85546875" style="53" customWidth="1"/>
    <col min="6405" max="6405" width="12" style="53" customWidth="1"/>
    <col min="6406" max="6406" width="0.85546875" style="53" customWidth="1"/>
    <col min="6407" max="6407" width="12" style="53" customWidth="1"/>
    <col min="6408" max="6408" width="0.85546875" style="53" customWidth="1"/>
    <col min="6409" max="6409" width="12" style="53" customWidth="1"/>
    <col min="6410" max="6410" width="0.85546875" style="53" customWidth="1"/>
    <col min="6411" max="6411" width="13.7109375" style="53" customWidth="1"/>
    <col min="6412" max="6412" width="0.85546875" style="53" customWidth="1"/>
    <col min="6413" max="6414" width="0" style="53" hidden="1" customWidth="1"/>
    <col min="6415" max="6415" width="17.7109375" style="53" customWidth="1"/>
    <col min="6416" max="6416" width="0.85546875" style="53" customWidth="1"/>
    <col min="6417" max="6417" width="13.7109375" style="53" customWidth="1"/>
    <col min="6418" max="6654" width="9.140625" style="53"/>
    <col min="6655" max="6655" width="1.7109375" style="53" customWidth="1"/>
    <col min="6656" max="6656" width="32.28515625" style="53" customWidth="1"/>
    <col min="6657" max="6657" width="6.28515625" style="53" customWidth="1"/>
    <col min="6658" max="6658" width="1" style="53" customWidth="1"/>
    <col min="6659" max="6659" width="10.140625" style="53" customWidth="1"/>
    <col min="6660" max="6660" width="0.85546875" style="53" customWidth="1"/>
    <col min="6661" max="6661" width="12" style="53" customWidth="1"/>
    <col min="6662" max="6662" width="0.85546875" style="53" customWidth="1"/>
    <col min="6663" max="6663" width="12" style="53" customWidth="1"/>
    <col min="6664" max="6664" width="0.85546875" style="53" customWidth="1"/>
    <col min="6665" max="6665" width="12" style="53" customWidth="1"/>
    <col min="6666" max="6666" width="0.85546875" style="53" customWidth="1"/>
    <col min="6667" max="6667" width="13.7109375" style="53" customWidth="1"/>
    <col min="6668" max="6668" width="0.85546875" style="53" customWidth="1"/>
    <col min="6669" max="6670" width="0" style="53" hidden="1" customWidth="1"/>
    <col min="6671" max="6671" width="17.7109375" style="53" customWidth="1"/>
    <col min="6672" max="6672" width="0.85546875" style="53" customWidth="1"/>
    <col min="6673" max="6673" width="13.7109375" style="53" customWidth="1"/>
    <col min="6674" max="6910" width="9.140625" style="53"/>
    <col min="6911" max="6911" width="1.7109375" style="53" customWidth="1"/>
    <col min="6912" max="6912" width="32.28515625" style="53" customWidth="1"/>
    <col min="6913" max="6913" width="6.28515625" style="53" customWidth="1"/>
    <col min="6914" max="6914" width="1" style="53" customWidth="1"/>
    <col min="6915" max="6915" width="10.140625" style="53" customWidth="1"/>
    <col min="6916" max="6916" width="0.85546875" style="53" customWidth="1"/>
    <col min="6917" max="6917" width="12" style="53" customWidth="1"/>
    <col min="6918" max="6918" width="0.85546875" style="53" customWidth="1"/>
    <col min="6919" max="6919" width="12" style="53" customWidth="1"/>
    <col min="6920" max="6920" width="0.85546875" style="53" customWidth="1"/>
    <col min="6921" max="6921" width="12" style="53" customWidth="1"/>
    <col min="6922" max="6922" width="0.85546875" style="53" customWidth="1"/>
    <col min="6923" max="6923" width="13.7109375" style="53" customWidth="1"/>
    <col min="6924" max="6924" width="0.85546875" style="53" customWidth="1"/>
    <col min="6925" max="6926" width="0" style="53" hidden="1" customWidth="1"/>
    <col min="6927" max="6927" width="17.7109375" style="53" customWidth="1"/>
    <col min="6928" max="6928" width="0.85546875" style="53" customWidth="1"/>
    <col min="6929" max="6929" width="13.7109375" style="53" customWidth="1"/>
    <col min="6930" max="7166" width="9.140625" style="53"/>
    <col min="7167" max="7167" width="1.7109375" style="53" customWidth="1"/>
    <col min="7168" max="7168" width="32.28515625" style="53" customWidth="1"/>
    <col min="7169" max="7169" width="6.28515625" style="53" customWidth="1"/>
    <col min="7170" max="7170" width="1" style="53" customWidth="1"/>
    <col min="7171" max="7171" width="10.140625" style="53" customWidth="1"/>
    <col min="7172" max="7172" width="0.85546875" style="53" customWidth="1"/>
    <col min="7173" max="7173" width="12" style="53" customWidth="1"/>
    <col min="7174" max="7174" width="0.85546875" style="53" customWidth="1"/>
    <col min="7175" max="7175" width="12" style="53" customWidth="1"/>
    <col min="7176" max="7176" width="0.85546875" style="53" customWidth="1"/>
    <col min="7177" max="7177" width="12" style="53" customWidth="1"/>
    <col min="7178" max="7178" width="0.85546875" style="53" customWidth="1"/>
    <col min="7179" max="7179" width="13.7109375" style="53" customWidth="1"/>
    <col min="7180" max="7180" width="0.85546875" style="53" customWidth="1"/>
    <col min="7181" max="7182" width="0" style="53" hidden="1" customWidth="1"/>
    <col min="7183" max="7183" width="17.7109375" style="53" customWidth="1"/>
    <col min="7184" max="7184" width="0.85546875" style="53" customWidth="1"/>
    <col min="7185" max="7185" width="13.7109375" style="53" customWidth="1"/>
    <col min="7186" max="7422" width="9.140625" style="53"/>
    <col min="7423" max="7423" width="1.7109375" style="53" customWidth="1"/>
    <col min="7424" max="7424" width="32.28515625" style="53" customWidth="1"/>
    <col min="7425" max="7425" width="6.28515625" style="53" customWidth="1"/>
    <col min="7426" max="7426" width="1" style="53" customWidth="1"/>
    <col min="7427" max="7427" width="10.140625" style="53" customWidth="1"/>
    <col min="7428" max="7428" width="0.85546875" style="53" customWidth="1"/>
    <col min="7429" max="7429" width="12" style="53" customWidth="1"/>
    <col min="7430" max="7430" width="0.85546875" style="53" customWidth="1"/>
    <col min="7431" max="7431" width="12" style="53" customWidth="1"/>
    <col min="7432" max="7432" width="0.85546875" style="53" customWidth="1"/>
    <col min="7433" max="7433" width="12" style="53" customWidth="1"/>
    <col min="7434" max="7434" width="0.85546875" style="53" customWidth="1"/>
    <col min="7435" max="7435" width="13.7109375" style="53" customWidth="1"/>
    <col min="7436" max="7436" width="0.85546875" style="53" customWidth="1"/>
    <col min="7437" max="7438" width="0" style="53" hidden="1" customWidth="1"/>
    <col min="7439" max="7439" width="17.7109375" style="53" customWidth="1"/>
    <col min="7440" max="7440" width="0.85546875" style="53" customWidth="1"/>
    <col min="7441" max="7441" width="13.7109375" style="53" customWidth="1"/>
    <col min="7442" max="7678" width="9.140625" style="53"/>
    <col min="7679" max="7679" width="1.7109375" style="53" customWidth="1"/>
    <col min="7680" max="7680" width="32.28515625" style="53" customWidth="1"/>
    <col min="7681" max="7681" width="6.28515625" style="53" customWidth="1"/>
    <col min="7682" max="7682" width="1" style="53" customWidth="1"/>
    <col min="7683" max="7683" width="10.140625" style="53" customWidth="1"/>
    <col min="7684" max="7684" width="0.85546875" style="53" customWidth="1"/>
    <col min="7685" max="7685" width="12" style="53" customWidth="1"/>
    <col min="7686" max="7686" width="0.85546875" style="53" customWidth="1"/>
    <col min="7687" max="7687" width="12" style="53" customWidth="1"/>
    <col min="7688" max="7688" width="0.85546875" style="53" customWidth="1"/>
    <col min="7689" max="7689" width="12" style="53" customWidth="1"/>
    <col min="7690" max="7690" width="0.85546875" style="53" customWidth="1"/>
    <col min="7691" max="7691" width="13.7109375" style="53" customWidth="1"/>
    <col min="7692" max="7692" width="0.85546875" style="53" customWidth="1"/>
    <col min="7693" max="7694" width="0" style="53" hidden="1" customWidth="1"/>
    <col min="7695" max="7695" width="17.7109375" style="53" customWidth="1"/>
    <col min="7696" max="7696" width="0.85546875" style="53" customWidth="1"/>
    <col min="7697" max="7697" width="13.7109375" style="53" customWidth="1"/>
    <col min="7698" max="7934" width="9.140625" style="53"/>
    <col min="7935" max="7935" width="1.7109375" style="53" customWidth="1"/>
    <col min="7936" max="7936" width="32.28515625" style="53" customWidth="1"/>
    <col min="7937" max="7937" width="6.28515625" style="53" customWidth="1"/>
    <col min="7938" max="7938" width="1" style="53" customWidth="1"/>
    <col min="7939" max="7939" width="10.140625" style="53" customWidth="1"/>
    <col min="7940" max="7940" width="0.85546875" style="53" customWidth="1"/>
    <col min="7941" max="7941" width="12" style="53" customWidth="1"/>
    <col min="7942" max="7942" width="0.85546875" style="53" customWidth="1"/>
    <col min="7943" max="7943" width="12" style="53" customWidth="1"/>
    <col min="7944" max="7944" width="0.85546875" style="53" customWidth="1"/>
    <col min="7945" max="7945" width="12" style="53" customWidth="1"/>
    <col min="7946" max="7946" width="0.85546875" style="53" customWidth="1"/>
    <col min="7947" max="7947" width="13.7109375" style="53" customWidth="1"/>
    <col min="7948" max="7948" width="0.85546875" style="53" customWidth="1"/>
    <col min="7949" max="7950" width="0" style="53" hidden="1" customWidth="1"/>
    <col min="7951" max="7951" width="17.7109375" style="53" customWidth="1"/>
    <col min="7952" max="7952" width="0.85546875" style="53" customWidth="1"/>
    <col min="7953" max="7953" width="13.7109375" style="53" customWidth="1"/>
    <col min="7954" max="8190" width="9.140625" style="53"/>
    <col min="8191" max="8191" width="1.7109375" style="53" customWidth="1"/>
    <col min="8192" max="8192" width="32.28515625" style="53" customWidth="1"/>
    <col min="8193" max="8193" width="6.28515625" style="53" customWidth="1"/>
    <col min="8194" max="8194" width="1" style="53" customWidth="1"/>
    <col min="8195" max="8195" width="10.140625" style="53" customWidth="1"/>
    <col min="8196" max="8196" width="0.85546875" style="53" customWidth="1"/>
    <col min="8197" max="8197" width="12" style="53" customWidth="1"/>
    <col min="8198" max="8198" width="0.85546875" style="53" customWidth="1"/>
    <col min="8199" max="8199" width="12" style="53" customWidth="1"/>
    <col min="8200" max="8200" width="0.85546875" style="53" customWidth="1"/>
    <col min="8201" max="8201" width="12" style="53" customWidth="1"/>
    <col min="8202" max="8202" width="0.85546875" style="53" customWidth="1"/>
    <col min="8203" max="8203" width="13.7109375" style="53" customWidth="1"/>
    <col min="8204" max="8204" width="0.85546875" style="53" customWidth="1"/>
    <col min="8205" max="8206" width="0" style="53" hidden="1" customWidth="1"/>
    <col min="8207" max="8207" width="17.7109375" style="53" customWidth="1"/>
    <col min="8208" max="8208" width="0.85546875" style="53" customWidth="1"/>
    <col min="8209" max="8209" width="13.7109375" style="53" customWidth="1"/>
    <col min="8210" max="8446" width="9.140625" style="53"/>
    <col min="8447" max="8447" width="1.7109375" style="53" customWidth="1"/>
    <col min="8448" max="8448" width="32.28515625" style="53" customWidth="1"/>
    <col min="8449" max="8449" width="6.28515625" style="53" customWidth="1"/>
    <col min="8450" max="8450" width="1" style="53" customWidth="1"/>
    <col min="8451" max="8451" width="10.140625" style="53" customWidth="1"/>
    <col min="8452" max="8452" width="0.85546875" style="53" customWidth="1"/>
    <col min="8453" max="8453" width="12" style="53" customWidth="1"/>
    <col min="8454" max="8454" width="0.85546875" style="53" customWidth="1"/>
    <col min="8455" max="8455" width="12" style="53" customWidth="1"/>
    <col min="8456" max="8456" width="0.85546875" style="53" customWidth="1"/>
    <col min="8457" max="8457" width="12" style="53" customWidth="1"/>
    <col min="8458" max="8458" width="0.85546875" style="53" customWidth="1"/>
    <col min="8459" max="8459" width="13.7109375" style="53" customWidth="1"/>
    <col min="8460" max="8460" width="0.85546875" style="53" customWidth="1"/>
    <col min="8461" max="8462" width="0" style="53" hidden="1" customWidth="1"/>
    <col min="8463" max="8463" width="17.7109375" style="53" customWidth="1"/>
    <col min="8464" max="8464" width="0.85546875" style="53" customWidth="1"/>
    <col min="8465" max="8465" width="13.7109375" style="53" customWidth="1"/>
    <col min="8466" max="8702" width="9.140625" style="53"/>
    <col min="8703" max="8703" width="1.7109375" style="53" customWidth="1"/>
    <col min="8704" max="8704" width="32.28515625" style="53" customWidth="1"/>
    <col min="8705" max="8705" width="6.28515625" style="53" customWidth="1"/>
    <col min="8706" max="8706" width="1" style="53" customWidth="1"/>
    <col min="8707" max="8707" width="10.140625" style="53" customWidth="1"/>
    <col min="8708" max="8708" width="0.85546875" style="53" customWidth="1"/>
    <col min="8709" max="8709" width="12" style="53" customWidth="1"/>
    <col min="8710" max="8710" width="0.85546875" style="53" customWidth="1"/>
    <col min="8711" max="8711" width="12" style="53" customWidth="1"/>
    <col min="8712" max="8712" width="0.85546875" style="53" customWidth="1"/>
    <col min="8713" max="8713" width="12" style="53" customWidth="1"/>
    <col min="8714" max="8714" width="0.85546875" style="53" customWidth="1"/>
    <col min="8715" max="8715" width="13.7109375" style="53" customWidth="1"/>
    <col min="8716" max="8716" width="0.85546875" style="53" customWidth="1"/>
    <col min="8717" max="8718" width="0" style="53" hidden="1" customWidth="1"/>
    <col min="8719" max="8719" width="17.7109375" style="53" customWidth="1"/>
    <col min="8720" max="8720" width="0.85546875" style="53" customWidth="1"/>
    <col min="8721" max="8721" width="13.7109375" style="53" customWidth="1"/>
    <col min="8722" max="8958" width="9.140625" style="53"/>
    <col min="8959" max="8959" width="1.7109375" style="53" customWidth="1"/>
    <col min="8960" max="8960" width="32.28515625" style="53" customWidth="1"/>
    <col min="8961" max="8961" width="6.28515625" style="53" customWidth="1"/>
    <col min="8962" max="8962" width="1" style="53" customWidth="1"/>
    <col min="8963" max="8963" width="10.140625" style="53" customWidth="1"/>
    <col min="8964" max="8964" width="0.85546875" style="53" customWidth="1"/>
    <col min="8965" max="8965" width="12" style="53" customWidth="1"/>
    <col min="8966" max="8966" width="0.85546875" style="53" customWidth="1"/>
    <col min="8967" max="8967" width="12" style="53" customWidth="1"/>
    <col min="8968" max="8968" width="0.85546875" style="53" customWidth="1"/>
    <col min="8969" max="8969" width="12" style="53" customWidth="1"/>
    <col min="8970" max="8970" width="0.85546875" style="53" customWidth="1"/>
    <col min="8971" max="8971" width="13.7109375" style="53" customWidth="1"/>
    <col min="8972" max="8972" width="0.85546875" style="53" customWidth="1"/>
    <col min="8973" max="8974" width="0" style="53" hidden="1" customWidth="1"/>
    <col min="8975" max="8975" width="17.7109375" style="53" customWidth="1"/>
    <col min="8976" max="8976" width="0.85546875" style="53" customWidth="1"/>
    <col min="8977" max="8977" width="13.7109375" style="53" customWidth="1"/>
    <col min="8978" max="9214" width="9.140625" style="53"/>
    <col min="9215" max="9215" width="1.7109375" style="53" customWidth="1"/>
    <col min="9216" max="9216" width="32.28515625" style="53" customWidth="1"/>
    <col min="9217" max="9217" width="6.28515625" style="53" customWidth="1"/>
    <col min="9218" max="9218" width="1" style="53" customWidth="1"/>
    <col min="9219" max="9219" width="10.140625" style="53" customWidth="1"/>
    <col min="9220" max="9220" width="0.85546875" style="53" customWidth="1"/>
    <col min="9221" max="9221" width="12" style="53" customWidth="1"/>
    <col min="9222" max="9222" width="0.85546875" style="53" customWidth="1"/>
    <col min="9223" max="9223" width="12" style="53" customWidth="1"/>
    <col min="9224" max="9224" width="0.85546875" style="53" customWidth="1"/>
    <col min="9225" max="9225" width="12" style="53" customWidth="1"/>
    <col min="9226" max="9226" width="0.85546875" style="53" customWidth="1"/>
    <col min="9227" max="9227" width="13.7109375" style="53" customWidth="1"/>
    <col min="9228" max="9228" width="0.85546875" style="53" customWidth="1"/>
    <col min="9229" max="9230" width="0" style="53" hidden="1" customWidth="1"/>
    <col min="9231" max="9231" width="17.7109375" style="53" customWidth="1"/>
    <col min="9232" max="9232" width="0.85546875" style="53" customWidth="1"/>
    <col min="9233" max="9233" width="13.7109375" style="53" customWidth="1"/>
    <col min="9234" max="9470" width="9.140625" style="53"/>
    <col min="9471" max="9471" width="1.7109375" style="53" customWidth="1"/>
    <col min="9472" max="9472" width="32.28515625" style="53" customWidth="1"/>
    <col min="9473" max="9473" width="6.28515625" style="53" customWidth="1"/>
    <col min="9474" max="9474" width="1" style="53" customWidth="1"/>
    <col min="9475" max="9475" width="10.140625" style="53" customWidth="1"/>
    <col min="9476" max="9476" width="0.85546875" style="53" customWidth="1"/>
    <col min="9477" max="9477" width="12" style="53" customWidth="1"/>
    <col min="9478" max="9478" width="0.85546875" style="53" customWidth="1"/>
    <col min="9479" max="9479" width="12" style="53" customWidth="1"/>
    <col min="9480" max="9480" width="0.85546875" style="53" customWidth="1"/>
    <col min="9481" max="9481" width="12" style="53" customWidth="1"/>
    <col min="9482" max="9482" width="0.85546875" style="53" customWidth="1"/>
    <col min="9483" max="9483" width="13.7109375" style="53" customWidth="1"/>
    <col min="9484" max="9484" width="0.85546875" style="53" customWidth="1"/>
    <col min="9485" max="9486" width="0" style="53" hidden="1" customWidth="1"/>
    <col min="9487" max="9487" width="17.7109375" style="53" customWidth="1"/>
    <col min="9488" max="9488" width="0.85546875" style="53" customWidth="1"/>
    <col min="9489" max="9489" width="13.7109375" style="53" customWidth="1"/>
    <col min="9490" max="9726" width="9.140625" style="53"/>
    <col min="9727" max="9727" width="1.7109375" style="53" customWidth="1"/>
    <col min="9728" max="9728" width="32.28515625" style="53" customWidth="1"/>
    <col min="9729" max="9729" width="6.28515625" style="53" customWidth="1"/>
    <col min="9730" max="9730" width="1" style="53" customWidth="1"/>
    <col min="9731" max="9731" width="10.140625" style="53" customWidth="1"/>
    <col min="9732" max="9732" width="0.85546875" style="53" customWidth="1"/>
    <col min="9733" max="9733" width="12" style="53" customWidth="1"/>
    <col min="9734" max="9734" width="0.85546875" style="53" customWidth="1"/>
    <col min="9735" max="9735" width="12" style="53" customWidth="1"/>
    <col min="9736" max="9736" width="0.85546875" style="53" customWidth="1"/>
    <col min="9737" max="9737" width="12" style="53" customWidth="1"/>
    <col min="9738" max="9738" width="0.85546875" style="53" customWidth="1"/>
    <col min="9739" max="9739" width="13.7109375" style="53" customWidth="1"/>
    <col min="9740" max="9740" width="0.85546875" style="53" customWidth="1"/>
    <col min="9741" max="9742" width="0" style="53" hidden="1" customWidth="1"/>
    <col min="9743" max="9743" width="17.7109375" style="53" customWidth="1"/>
    <col min="9744" max="9744" width="0.85546875" style="53" customWidth="1"/>
    <col min="9745" max="9745" width="13.7109375" style="53" customWidth="1"/>
    <col min="9746" max="9982" width="9.140625" style="53"/>
    <col min="9983" max="9983" width="1.7109375" style="53" customWidth="1"/>
    <col min="9984" max="9984" width="32.28515625" style="53" customWidth="1"/>
    <col min="9985" max="9985" width="6.28515625" style="53" customWidth="1"/>
    <col min="9986" max="9986" width="1" style="53" customWidth="1"/>
    <col min="9987" max="9987" width="10.140625" style="53" customWidth="1"/>
    <col min="9988" max="9988" width="0.85546875" style="53" customWidth="1"/>
    <col min="9989" max="9989" width="12" style="53" customWidth="1"/>
    <col min="9990" max="9990" width="0.85546875" style="53" customWidth="1"/>
    <col min="9991" max="9991" width="12" style="53" customWidth="1"/>
    <col min="9992" max="9992" width="0.85546875" style="53" customWidth="1"/>
    <col min="9993" max="9993" width="12" style="53" customWidth="1"/>
    <col min="9994" max="9994" width="0.85546875" style="53" customWidth="1"/>
    <col min="9995" max="9995" width="13.7109375" style="53" customWidth="1"/>
    <col min="9996" max="9996" width="0.85546875" style="53" customWidth="1"/>
    <col min="9997" max="9998" width="0" style="53" hidden="1" customWidth="1"/>
    <col min="9999" max="9999" width="17.7109375" style="53" customWidth="1"/>
    <col min="10000" max="10000" width="0.85546875" style="53" customWidth="1"/>
    <col min="10001" max="10001" width="13.7109375" style="53" customWidth="1"/>
    <col min="10002" max="10238" width="9.140625" style="53"/>
    <col min="10239" max="10239" width="1.7109375" style="53" customWidth="1"/>
    <col min="10240" max="10240" width="32.28515625" style="53" customWidth="1"/>
    <col min="10241" max="10241" width="6.28515625" style="53" customWidth="1"/>
    <col min="10242" max="10242" width="1" style="53" customWidth="1"/>
    <col min="10243" max="10243" width="10.140625" style="53" customWidth="1"/>
    <col min="10244" max="10244" width="0.85546875" style="53" customWidth="1"/>
    <col min="10245" max="10245" width="12" style="53" customWidth="1"/>
    <col min="10246" max="10246" width="0.85546875" style="53" customWidth="1"/>
    <col min="10247" max="10247" width="12" style="53" customWidth="1"/>
    <col min="10248" max="10248" width="0.85546875" style="53" customWidth="1"/>
    <col min="10249" max="10249" width="12" style="53" customWidth="1"/>
    <col min="10250" max="10250" width="0.85546875" style="53" customWidth="1"/>
    <col min="10251" max="10251" width="13.7109375" style="53" customWidth="1"/>
    <col min="10252" max="10252" width="0.85546875" style="53" customWidth="1"/>
    <col min="10253" max="10254" width="0" style="53" hidden="1" customWidth="1"/>
    <col min="10255" max="10255" width="17.7109375" style="53" customWidth="1"/>
    <col min="10256" max="10256" width="0.85546875" style="53" customWidth="1"/>
    <col min="10257" max="10257" width="13.7109375" style="53" customWidth="1"/>
    <col min="10258" max="10494" width="9.140625" style="53"/>
    <col min="10495" max="10495" width="1.7109375" style="53" customWidth="1"/>
    <col min="10496" max="10496" width="32.28515625" style="53" customWidth="1"/>
    <col min="10497" max="10497" width="6.28515625" style="53" customWidth="1"/>
    <col min="10498" max="10498" width="1" style="53" customWidth="1"/>
    <col min="10499" max="10499" width="10.140625" style="53" customWidth="1"/>
    <col min="10500" max="10500" width="0.85546875" style="53" customWidth="1"/>
    <col min="10501" max="10501" width="12" style="53" customWidth="1"/>
    <col min="10502" max="10502" width="0.85546875" style="53" customWidth="1"/>
    <col min="10503" max="10503" width="12" style="53" customWidth="1"/>
    <col min="10504" max="10504" width="0.85546875" style="53" customWidth="1"/>
    <col min="10505" max="10505" width="12" style="53" customWidth="1"/>
    <col min="10506" max="10506" width="0.85546875" style="53" customWidth="1"/>
    <col min="10507" max="10507" width="13.7109375" style="53" customWidth="1"/>
    <col min="10508" max="10508" width="0.85546875" style="53" customWidth="1"/>
    <col min="10509" max="10510" width="0" style="53" hidden="1" customWidth="1"/>
    <col min="10511" max="10511" width="17.7109375" style="53" customWidth="1"/>
    <col min="10512" max="10512" width="0.85546875" style="53" customWidth="1"/>
    <col min="10513" max="10513" width="13.7109375" style="53" customWidth="1"/>
    <col min="10514" max="10750" width="9.140625" style="53"/>
    <col min="10751" max="10751" width="1.7109375" style="53" customWidth="1"/>
    <col min="10752" max="10752" width="32.28515625" style="53" customWidth="1"/>
    <col min="10753" max="10753" width="6.28515625" style="53" customWidth="1"/>
    <col min="10754" max="10754" width="1" style="53" customWidth="1"/>
    <col min="10755" max="10755" width="10.140625" style="53" customWidth="1"/>
    <col min="10756" max="10756" width="0.85546875" style="53" customWidth="1"/>
    <col min="10757" max="10757" width="12" style="53" customWidth="1"/>
    <col min="10758" max="10758" width="0.85546875" style="53" customWidth="1"/>
    <col min="10759" max="10759" width="12" style="53" customWidth="1"/>
    <col min="10760" max="10760" width="0.85546875" style="53" customWidth="1"/>
    <col min="10761" max="10761" width="12" style="53" customWidth="1"/>
    <col min="10762" max="10762" width="0.85546875" style="53" customWidth="1"/>
    <col min="10763" max="10763" width="13.7109375" style="53" customWidth="1"/>
    <col min="10764" max="10764" width="0.85546875" style="53" customWidth="1"/>
    <col min="10765" max="10766" width="0" style="53" hidden="1" customWidth="1"/>
    <col min="10767" max="10767" width="17.7109375" style="53" customWidth="1"/>
    <col min="10768" max="10768" width="0.85546875" style="53" customWidth="1"/>
    <col min="10769" max="10769" width="13.7109375" style="53" customWidth="1"/>
    <col min="10770" max="11006" width="9.140625" style="53"/>
    <col min="11007" max="11007" width="1.7109375" style="53" customWidth="1"/>
    <col min="11008" max="11008" width="32.28515625" style="53" customWidth="1"/>
    <col min="11009" max="11009" width="6.28515625" style="53" customWidth="1"/>
    <col min="11010" max="11010" width="1" style="53" customWidth="1"/>
    <col min="11011" max="11011" width="10.140625" style="53" customWidth="1"/>
    <col min="11012" max="11012" width="0.85546875" style="53" customWidth="1"/>
    <col min="11013" max="11013" width="12" style="53" customWidth="1"/>
    <col min="11014" max="11014" width="0.85546875" style="53" customWidth="1"/>
    <col min="11015" max="11015" width="12" style="53" customWidth="1"/>
    <col min="11016" max="11016" width="0.85546875" style="53" customWidth="1"/>
    <col min="11017" max="11017" width="12" style="53" customWidth="1"/>
    <col min="11018" max="11018" width="0.85546875" style="53" customWidth="1"/>
    <col min="11019" max="11019" width="13.7109375" style="53" customWidth="1"/>
    <col min="11020" max="11020" width="0.85546875" style="53" customWidth="1"/>
    <col min="11021" max="11022" width="0" style="53" hidden="1" customWidth="1"/>
    <col min="11023" max="11023" width="17.7109375" style="53" customWidth="1"/>
    <col min="11024" max="11024" width="0.85546875" style="53" customWidth="1"/>
    <col min="11025" max="11025" width="13.7109375" style="53" customWidth="1"/>
    <col min="11026" max="11262" width="9.140625" style="53"/>
    <col min="11263" max="11263" width="1.7109375" style="53" customWidth="1"/>
    <col min="11264" max="11264" width="32.28515625" style="53" customWidth="1"/>
    <col min="11265" max="11265" width="6.28515625" style="53" customWidth="1"/>
    <col min="11266" max="11266" width="1" style="53" customWidth="1"/>
    <col min="11267" max="11267" width="10.140625" style="53" customWidth="1"/>
    <col min="11268" max="11268" width="0.85546875" style="53" customWidth="1"/>
    <col min="11269" max="11269" width="12" style="53" customWidth="1"/>
    <col min="11270" max="11270" width="0.85546875" style="53" customWidth="1"/>
    <col min="11271" max="11271" width="12" style="53" customWidth="1"/>
    <col min="11272" max="11272" width="0.85546875" style="53" customWidth="1"/>
    <col min="11273" max="11273" width="12" style="53" customWidth="1"/>
    <col min="11274" max="11274" width="0.85546875" style="53" customWidth="1"/>
    <col min="11275" max="11275" width="13.7109375" style="53" customWidth="1"/>
    <col min="11276" max="11276" width="0.85546875" style="53" customWidth="1"/>
    <col min="11277" max="11278" width="0" style="53" hidden="1" customWidth="1"/>
    <col min="11279" max="11279" width="17.7109375" style="53" customWidth="1"/>
    <col min="11280" max="11280" width="0.85546875" style="53" customWidth="1"/>
    <col min="11281" max="11281" width="13.7109375" style="53" customWidth="1"/>
    <col min="11282" max="11518" width="9.140625" style="53"/>
    <col min="11519" max="11519" width="1.7109375" style="53" customWidth="1"/>
    <col min="11520" max="11520" width="32.28515625" style="53" customWidth="1"/>
    <col min="11521" max="11521" width="6.28515625" style="53" customWidth="1"/>
    <col min="11522" max="11522" width="1" style="53" customWidth="1"/>
    <col min="11523" max="11523" width="10.140625" style="53" customWidth="1"/>
    <col min="11524" max="11524" width="0.85546875" style="53" customWidth="1"/>
    <col min="11525" max="11525" width="12" style="53" customWidth="1"/>
    <col min="11526" max="11526" width="0.85546875" style="53" customWidth="1"/>
    <col min="11527" max="11527" width="12" style="53" customWidth="1"/>
    <col min="11528" max="11528" width="0.85546875" style="53" customWidth="1"/>
    <col min="11529" max="11529" width="12" style="53" customWidth="1"/>
    <col min="11530" max="11530" width="0.85546875" style="53" customWidth="1"/>
    <col min="11531" max="11531" width="13.7109375" style="53" customWidth="1"/>
    <col min="11532" max="11532" width="0.85546875" style="53" customWidth="1"/>
    <col min="11533" max="11534" width="0" style="53" hidden="1" customWidth="1"/>
    <col min="11535" max="11535" width="17.7109375" style="53" customWidth="1"/>
    <col min="11536" max="11536" width="0.85546875" style="53" customWidth="1"/>
    <col min="11537" max="11537" width="13.7109375" style="53" customWidth="1"/>
    <col min="11538" max="11774" width="9.140625" style="53"/>
    <col min="11775" max="11775" width="1.7109375" style="53" customWidth="1"/>
    <col min="11776" max="11776" width="32.28515625" style="53" customWidth="1"/>
    <col min="11777" max="11777" width="6.28515625" style="53" customWidth="1"/>
    <col min="11778" max="11778" width="1" style="53" customWidth="1"/>
    <col min="11779" max="11779" width="10.140625" style="53" customWidth="1"/>
    <col min="11780" max="11780" width="0.85546875" style="53" customWidth="1"/>
    <col min="11781" max="11781" width="12" style="53" customWidth="1"/>
    <col min="11782" max="11782" width="0.85546875" style="53" customWidth="1"/>
    <col min="11783" max="11783" width="12" style="53" customWidth="1"/>
    <col min="11784" max="11784" width="0.85546875" style="53" customWidth="1"/>
    <col min="11785" max="11785" width="12" style="53" customWidth="1"/>
    <col min="11786" max="11786" width="0.85546875" style="53" customWidth="1"/>
    <col min="11787" max="11787" width="13.7109375" style="53" customWidth="1"/>
    <col min="11788" max="11788" width="0.85546875" style="53" customWidth="1"/>
    <col min="11789" max="11790" width="0" style="53" hidden="1" customWidth="1"/>
    <col min="11791" max="11791" width="17.7109375" style="53" customWidth="1"/>
    <col min="11792" max="11792" width="0.85546875" style="53" customWidth="1"/>
    <col min="11793" max="11793" width="13.7109375" style="53" customWidth="1"/>
    <col min="11794" max="12030" width="9.140625" style="53"/>
    <col min="12031" max="12031" width="1.7109375" style="53" customWidth="1"/>
    <col min="12032" max="12032" width="32.28515625" style="53" customWidth="1"/>
    <col min="12033" max="12033" width="6.28515625" style="53" customWidth="1"/>
    <col min="12034" max="12034" width="1" style="53" customWidth="1"/>
    <col min="12035" max="12035" width="10.140625" style="53" customWidth="1"/>
    <col min="12036" max="12036" width="0.85546875" style="53" customWidth="1"/>
    <col min="12037" max="12037" width="12" style="53" customWidth="1"/>
    <col min="12038" max="12038" width="0.85546875" style="53" customWidth="1"/>
    <col min="12039" max="12039" width="12" style="53" customWidth="1"/>
    <col min="12040" max="12040" width="0.85546875" style="53" customWidth="1"/>
    <col min="12041" max="12041" width="12" style="53" customWidth="1"/>
    <col min="12042" max="12042" width="0.85546875" style="53" customWidth="1"/>
    <col min="12043" max="12043" width="13.7109375" style="53" customWidth="1"/>
    <col min="12044" max="12044" width="0.85546875" style="53" customWidth="1"/>
    <col min="12045" max="12046" width="0" style="53" hidden="1" customWidth="1"/>
    <col min="12047" max="12047" width="17.7109375" style="53" customWidth="1"/>
    <col min="12048" max="12048" width="0.85546875" style="53" customWidth="1"/>
    <col min="12049" max="12049" width="13.7109375" style="53" customWidth="1"/>
    <col min="12050" max="12286" width="9.140625" style="53"/>
    <col min="12287" max="12287" width="1.7109375" style="53" customWidth="1"/>
    <col min="12288" max="12288" width="32.28515625" style="53" customWidth="1"/>
    <col min="12289" max="12289" width="6.28515625" style="53" customWidth="1"/>
    <col min="12290" max="12290" width="1" style="53" customWidth="1"/>
    <col min="12291" max="12291" width="10.140625" style="53" customWidth="1"/>
    <col min="12292" max="12292" width="0.85546875" style="53" customWidth="1"/>
    <col min="12293" max="12293" width="12" style="53" customWidth="1"/>
    <col min="12294" max="12294" width="0.85546875" style="53" customWidth="1"/>
    <col min="12295" max="12295" width="12" style="53" customWidth="1"/>
    <col min="12296" max="12296" width="0.85546875" style="53" customWidth="1"/>
    <col min="12297" max="12297" width="12" style="53" customWidth="1"/>
    <col min="12298" max="12298" width="0.85546875" style="53" customWidth="1"/>
    <col min="12299" max="12299" width="13.7109375" style="53" customWidth="1"/>
    <col min="12300" max="12300" width="0.85546875" style="53" customWidth="1"/>
    <col min="12301" max="12302" width="0" style="53" hidden="1" customWidth="1"/>
    <col min="12303" max="12303" width="17.7109375" style="53" customWidth="1"/>
    <col min="12304" max="12304" width="0.85546875" style="53" customWidth="1"/>
    <col min="12305" max="12305" width="13.7109375" style="53" customWidth="1"/>
    <col min="12306" max="12542" width="9.140625" style="53"/>
    <col min="12543" max="12543" width="1.7109375" style="53" customWidth="1"/>
    <col min="12544" max="12544" width="32.28515625" style="53" customWidth="1"/>
    <col min="12545" max="12545" width="6.28515625" style="53" customWidth="1"/>
    <col min="12546" max="12546" width="1" style="53" customWidth="1"/>
    <col min="12547" max="12547" width="10.140625" style="53" customWidth="1"/>
    <col min="12548" max="12548" width="0.85546875" style="53" customWidth="1"/>
    <col min="12549" max="12549" width="12" style="53" customWidth="1"/>
    <col min="12550" max="12550" width="0.85546875" style="53" customWidth="1"/>
    <col min="12551" max="12551" width="12" style="53" customWidth="1"/>
    <col min="12552" max="12552" width="0.85546875" style="53" customWidth="1"/>
    <col min="12553" max="12553" width="12" style="53" customWidth="1"/>
    <col min="12554" max="12554" width="0.85546875" style="53" customWidth="1"/>
    <col min="12555" max="12555" width="13.7109375" style="53" customWidth="1"/>
    <col min="12556" max="12556" width="0.85546875" style="53" customWidth="1"/>
    <col min="12557" max="12558" width="0" style="53" hidden="1" customWidth="1"/>
    <col min="12559" max="12559" width="17.7109375" style="53" customWidth="1"/>
    <col min="12560" max="12560" width="0.85546875" style="53" customWidth="1"/>
    <col min="12561" max="12561" width="13.7109375" style="53" customWidth="1"/>
    <col min="12562" max="12798" width="9.140625" style="53"/>
    <col min="12799" max="12799" width="1.7109375" style="53" customWidth="1"/>
    <col min="12800" max="12800" width="32.28515625" style="53" customWidth="1"/>
    <col min="12801" max="12801" width="6.28515625" style="53" customWidth="1"/>
    <col min="12802" max="12802" width="1" style="53" customWidth="1"/>
    <col min="12803" max="12803" width="10.140625" style="53" customWidth="1"/>
    <col min="12804" max="12804" width="0.85546875" style="53" customWidth="1"/>
    <col min="12805" max="12805" width="12" style="53" customWidth="1"/>
    <col min="12806" max="12806" width="0.85546875" style="53" customWidth="1"/>
    <col min="12807" max="12807" width="12" style="53" customWidth="1"/>
    <col min="12808" max="12808" width="0.85546875" style="53" customWidth="1"/>
    <col min="12809" max="12809" width="12" style="53" customWidth="1"/>
    <col min="12810" max="12810" width="0.85546875" style="53" customWidth="1"/>
    <col min="12811" max="12811" width="13.7109375" style="53" customWidth="1"/>
    <col min="12812" max="12812" width="0.85546875" style="53" customWidth="1"/>
    <col min="12813" max="12814" width="0" style="53" hidden="1" customWidth="1"/>
    <col min="12815" max="12815" width="17.7109375" style="53" customWidth="1"/>
    <col min="12816" max="12816" width="0.85546875" style="53" customWidth="1"/>
    <col min="12817" max="12817" width="13.7109375" style="53" customWidth="1"/>
    <col min="12818" max="13054" width="9.140625" style="53"/>
    <col min="13055" max="13055" width="1.7109375" style="53" customWidth="1"/>
    <col min="13056" max="13056" width="32.28515625" style="53" customWidth="1"/>
    <col min="13057" max="13057" width="6.28515625" style="53" customWidth="1"/>
    <col min="13058" max="13058" width="1" style="53" customWidth="1"/>
    <col min="13059" max="13059" width="10.140625" style="53" customWidth="1"/>
    <col min="13060" max="13060" width="0.85546875" style="53" customWidth="1"/>
    <col min="13061" max="13061" width="12" style="53" customWidth="1"/>
    <col min="13062" max="13062" width="0.85546875" style="53" customWidth="1"/>
    <col min="13063" max="13063" width="12" style="53" customWidth="1"/>
    <col min="13064" max="13064" width="0.85546875" style="53" customWidth="1"/>
    <col min="13065" max="13065" width="12" style="53" customWidth="1"/>
    <col min="13066" max="13066" width="0.85546875" style="53" customWidth="1"/>
    <col min="13067" max="13067" width="13.7109375" style="53" customWidth="1"/>
    <col min="13068" max="13068" width="0.85546875" style="53" customWidth="1"/>
    <col min="13069" max="13070" width="0" style="53" hidden="1" customWidth="1"/>
    <col min="13071" max="13071" width="17.7109375" style="53" customWidth="1"/>
    <col min="13072" max="13072" width="0.85546875" style="53" customWidth="1"/>
    <col min="13073" max="13073" width="13.7109375" style="53" customWidth="1"/>
    <col min="13074" max="13310" width="9.140625" style="53"/>
    <col min="13311" max="13311" width="1.7109375" style="53" customWidth="1"/>
    <col min="13312" max="13312" width="32.28515625" style="53" customWidth="1"/>
    <col min="13313" max="13313" width="6.28515625" style="53" customWidth="1"/>
    <col min="13314" max="13314" width="1" style="53" customWidth="1"/>
    <col min="13315" max="13315" width="10.140625" style="53" customWidth="1"/>
    <col min="13316" max="13316" width="0.85546875" style="53" customWidth="1"/>
    <col min="13317" max="13317" width="12" style="53" customWidth="1"/>
    <col min="13318" max="13318" width="0.85546875" style="53" customWidth="1"/>
    <col min="13319" max="13319" width="12" style="53" customWidth="1"/>
    <col min="13320" max="13320" width="0.85546875" style="53" customWidth="1"/>
    <col min="13321" max="13321" width="12" style="53" customWidth="1"/>
    <col min="13322" max="13322" width="0.85546875" style="53" customWidth="1"/>
    <col min="13323" max="13323" width="13.7109375" style="53" customWidth="1"/>
    <col min="13324" max="13324" width="0.85546875" style="53" customWidth="1"/>
    <col min="13325" max="13326" width="0" style="53" hidden="1" customWidth="1"/>
    <col min="13327" max="13327" width="17.7109375" style="53" customWidth="1"/>
    <col min="13328" max="13328" width="0.85546875" style="53" customWidth="1"/>
    <col min="13329" max="13329" width="13.7109375" style="53" customWidth="1"/>
    <col min="13330" max="13566" width="9.140625" style="53"/>
    <col min="13567" max="13567" width="1.7109375" style="53" customWidth="1"/>
    <col min="13568" max="13568" width="32.28515625" style="53" customWidth="1"/>
    <col min="13569" max="13569" width="6.28515625" style="53" customWidth="1"/>
    <col min="13570" max="13570" width="1" style="53" customWidth="1"/>
    <col min="13571" max="13571" width="10.140625" style="53" customWidth="1"/>
    <col min="13572" max="13572" width="0.85546875" style="53" customWidth="1"/>
    <col min="13573" max="13573" width="12" style="53" customWidth="1"/>
    <col min="13574" max="13574" width="0.85546875" style="53" customWidth="1"/>
    <col min="13575" max="13575" width="12" style="53" customWidth="1"/>
    <col min="13576" max="13576" width="0.85546875" style="53" customWidth="1"/>
    <col min="13577" max="13577" width="12" style="53" customWidth="1"/>
    <col min="13578" max="13578" width="0.85546875" style="53" customWidth="1"/>
    <col min="13579" max="13579" width="13.7109375" style="53" customWidth="1"/>
    <col min="13580" max="13580" width="0.85546875" style="53" customWidth="1"/>
    <col min="13581" max="13582" width="0" style="53" hidden="1" customWidth="1"/>
    <col min="13583" max="13583" width="17.7109375" style="53" customWidth="1"/>
    <col min="13584" max="13584" width="0.85546875" style="53" customWidth="1"/>
    <col min="13585" max="13585" width="13.7109375" style="53" customWidth="1"/>
    <col min="13586" max="13822" width="9.140625" style="53"/>
    <col min="13823" max="13823" width="1.7109375" style="53" customWidth="1"/>
    <col min="13824" max="13824" width="32.28515625" style="53" customWidth="1"/>
    <col min="13825" max="13825" width="6.28515625" style="53" customWidth="1"/>
    <col min="13826" max="13826" width="1" style="53" customWidth="1"/>
    <col min="13827" max="13827" width="10.140625" style="53" customWidth="1"/>
    <col min="13828" max="13828" width="0.85546875" style="53" customWidth="1"/>
    <col min="13829" max="13829" width="12" style="53" customWidth="1"/>
    <col min="13830" max="13830" width="0.85546875" style="53" customWidth="1"/>
    <col min="13831" max="13831" width="12" style="53" customWidth="1"/>
    <col min="13832" max="13832" width="0.85546875" style="53" customWidth="1"/>
    <col min="13833" max="13833" width="12" style="53" customWidth="1"/>
    <col min="13834" max="13834" width="0.85546875" style="53" customWidth="1"/>
    <col min="13835" max="13835" width="13.7109375" style="53" customWidth="1"/>
    <col min="13836" max="13836" width="0.85546875" style="53" customWidth="1"/>
    <col min="13837" max="13838" width="0" style="53" hidden="1" customWidth="1"/>
    <col min="13839" max="13839" width="17.7109375" style="53" customWidth="1"/>
    <col min="13840" max="13840" width="0.85546875" style="53" customWidth="1"/>
    <col min="13841" max="13841" width="13.7109375" style="53" customWidth="1"/>
    <col min="13842" max="14078" width="9.140625" style="53"/>
    <col min="14079" max="14079" width="1.7109375" style="53" customWidth="1"/>
    <col min="14080" max="14080" width="32.28515625" style="53" customWidth="1"/>
    <col min="14081" max="14081" width="6.28515625" style="53" customWidth="1"/>
    <col min="14082" max="14082" width="1" style="53" customWidth="1"/>
    <col min="14083" max="14083" width="10.140625" style="53" customWidth="1"/>
    <col min="14084" max="14084" width="0.85546875" style="53" customWidth="1"/>
    <col min="14085" max="14085" width="12" style="53" customWidth="1"/>
    <col min="14086" max="14086" width="0.85546875" style="53" customWidth="1"/>
    <col min="14087" max="14087" width="12" style="53" customWidth="1"/>
    <col min="14088" max="14088" width="0.85546875" style="53" customWidth="1"/>
    <col min="14089" max="14089" width="12" style="53" customWidth="1"/>
    <col min="14090" max="14090" width="0.85546875" style="53" customWidth="1"/>
    <col min="14091" max="14091" width="13.7109375" style="53" customWidth="1"/>
    <col min="14092" max="14092" width="0.85546875" style="53" customWidth="1"/>
    <col min="14093" max="14094" width="0" style="53" hidden="1" customWidth="1"/>
    <col min="14095" max="14095" width="17.7109375" style="53" customWidth="1"/>
    <col min="14096" max="14096" width="0.85546875" style="53" customWidth="1"/>
    <col min="14097" max="14097" width="13.7109375" style="53" customWidth="1"/>
    <col min="14098" max="14334" width="9.140625" style="53"/>
    <col min="14335" max="14335" width="1.7109375" style="53" customWidth="1"/>
    <col min="14336" max="14336" width="32.28515625" style="53" customWidth="1"/>
    <col min="14337" max="14337" width="6.28515625" style="53" customWidth="1"/>
    <col min="14338" max="14338" width="1" style="53" customWidth="1"/>
    <col min="14339" max="14339" width="10.140625" style="53" customWidth="1"/>
    <col min="14340" max="14340" width="0.85546875" style="53" customWidth="1"/>
    <col min="14341" max="14341" width="12" style="53" customWidth="1"/>
    <col min="14342" max="14342" width="0.85546875" style="53" customWidth="1"/>
    <col min="14343" max="14343" width="12" style="53" customWidth="1"/>
    <col min="14344" max="14344" width="0.85546875" style="53" customWidth="1"/>
    <col min="14345" max="14345" width="12" style="53" customWidth="1"/>
    <col min="14346" max="14346" width="0.85546875" style="53" customWidth="1"/>
    <col min="14347" max="14347" width="13.7109375" style="53" customWidth="1"/>
    <col min="14348" max="14348" width="0.85546875" style="53" customWidth="1"/>
    <col min="14349" max="14350" width="0" style="53" hidden="1" customWidth="1"/>
    <col min="14351" max="14351" width="17.7109375" style="53" customWidth="1"/>
    <col min="14352" max="14352" width="0.85546875" style="53" customWidth="1"/>
    <col min="14353" max="14353" width="13.7109375" style="53" customWidth="1"/>
    <col min="14354" max="14590" width="9.140625" style="53"/>
    <col min="14591" max="14591" width="1.7109375" style="53" customWidth="1"/>
    <col min="14592" max="14592" width="32.28515625" style="53" customWidth="1"/>
    <col min="14593" max="14593" width="6.28515625" style="53" customWidth="1"/>
    <col min="14594" max="14594" width="1" style="53" customWidth="1"/>
    <col min="14595" max="14595" width="10.140625" style="53" customWidth="1"/>
    <col min="14596" max="14596" width="0.85546875" style="53" customWidth="1"/>
    <col min="14597" max="14597" width="12" style="53" customWidth="1"/>
    <col min="14598" max="14598" width="0.85546875" style="53" customWidth="1"/>
    <col min="14599" max="14599" width="12" style="53" customWidth="1"/>
    <col min="14600" max="14600" width="0.85546875" style="53" customWidth="1"/>
    <col min="14601" max="14601" width="12" style="53" customWidth="1"/>
    <col min="14602" max="14602" width="0.85546875" style="53" customWidth="1"/>
    <col min="14603" max="14603" width="13.7109375" style="53" customWidth="1"/>
    <col min="14604" max="14604" width="0.85546875" style="53" customWidth="1"/>
    <col min="14605" max="14606" width="0" style="53" hidden="1" customWidth="1"/>
    <col min="14607" max="14607" width="17.7109375" style="53" customWidth="1"/>
    <col min="14608" max="14608" width="0.85546875" style="53" customWidth="1"/>
    <col min="14609" max="14609" width="13.7109375" style="53" customWidth="1"/>
    <col min="14610" max="14846" width="9.140625" style="53"/>
    <col min="14847" max="14847" width="1.7109375" style="53" customWidth="1"/>
    <col min="14848" max="14848" width="32.28515625" style="53" customWidth="1"/>
    <col min="14849" max="14849" width="6.28515625" style="53" customWidth="1"/>
    <col min="14850" max="14850" width="1" style="53" customWidth="1"/>
    <col min="14851" max="14851" width="10.140625" style="53" customWidth="1"/>
    <col min="14852" max="14852" width="0.85546875" style="53" customWidth="1"/>
    <col min="14853" max="14853" width="12" style="53" customWidth="1"/>
    <col min="14854" max="14854" width="0.85546875" style="53" customWidth="1"/>
    <col min="14855" max="14855" width="12" style="53" customWidth="1"/>
    <col min="14856" max="14856" width="0.85546875" style="53" customWidth="1"/>
    <col min="14857" max="14857" width="12" style="53" customWidth="1"/>
    <col min="14858" max="14858" width="0.85546875" style="53" customWidth="1"/>
    <col min="14859" max="14859" width="13.7109375" style="53" customWidth="1"/>
    <col min="14860" max="14860" width="0.85546875" style="53" customWidth="1"/>
    <col min="14861" max="14862" width="0" style="53" hidden="1" customWidth="1"/>
    <col min="14863" max="14863" width="17.7109375" style="53" customWidth="1"/>
    <col min="14864" max="14864" width="0.85546875" style="53" customWidth="1"/>
    <col min="14865" max="14865" width="13.7109375" style="53" customWidth="1"/>
    <col min="14866" max="15102" width="9.140625" style="53"/>
    <col min="15103" max="15103" width="1.7109375" style="53" customWidth="1"/>
    <col min="15104" max="15104" width="32.28515625" style="53" customWidth="1"/>
    <col min="15105" max="15105" width="6.28515625" style="53" customWidth="1"/>
    <col min="15106" max="15106" width="1" style="53" customWidth="1"/>
    <col min="15107" max="15107" width="10.140625" style="53" customWidth="1"/>
    <col min="15108" max="15108" width="0.85546875" style="53" customWidth="1"/>
    <col min="15109" max="15109" width="12" style="53" customWidth="1"/>
    <col min="15110" max="15110" width="0.85546875" style="53" customWidth="1"/>
    <col min="15111" max="15111" width="12" style="53" customWidth="1"/>
    <col min="15112" max="15112" width="0.85546875" style="53" customWidth="1"/>
    <col min="15113" max="15113" width="12" style="53" customWidth="1"/>
    <col min="15114" max="15114" width="0.85546875" style="53" customWidth="1"/>
    <col min="15115" max="15115" width="13.7109375" style="53" customWidth="1"/>
    <col min="15116" max="15116" width="0.85546875" style="53" customWidth="1"/>
    <col min="15117" max="15118" width="0" style="53" hidden="1" customWidth="1"/>
    <col min="15119" max="15119" width="17.7109375" style="53" customWidth="1"/>
    <col min="15120" max="15120" width="0.85546875" style="53" customWidth="1"/>
    <col min="15121" max="15121" width="13.7109375" style="53" customWidth="1"/>
    <col min="15122" max="15358" width="9.140625" style="53"/>
    <col min="15359" max="15359" width="1.7109375" style="53" customWidth="1"/>
    <col min="15360" max="15360" width="32.28515625" style="53" customWidth="1"/>
    <col min="15361" max="15361" width="6.28515625" style="53" customWidth="1"/>
    <col min="15362" max="15362" width="1" style="53" customWidth="1"/>
    <col min="15363" max="15363" width="10.140625" style="53" customWidth="1"/>
    <col min="15364" max="15364" width="0.85546875" style="53" customWidth="1"/>
    <col min="15365" max="15365" width="12" style="53" customWidth="1"/>
    <col min="15366" max="15366" width="0.85546875" style="53" customWidth="1"/>
    <col min="15367" max="15367" width="12" style="53" customWidth="1"/>
    <col min="15368" max="15368" width="0.85546875" style="53" customWidth="1"/>
    <col min="15369" max="15369" width="12" style="53" customWidth="1"/>
    <col min="15370" max="15370" width="0.85546875" style="53" customWidth="1"/>
    <col min="15371" max="15371" width="13.7109375" style="53" customWidth="1"/>
    <col min="15372" max="15372" width="0.85546875" style="53" customWidth="1"/>
    <col min="15373" max="15374" width="0" style="53" hidden="1" customWidth="1"/>
    <col min="15375" max="15375" width="17.7109375" style="53" customWidth="1"/>
    <col min="15376" max="15376" width="0.85546875" style="53" customWidth="1"/>
    <col min="15377" max="15377" width="13.7109375" style="53" customWidth="1"/>
    <col min="15378" max="15614" width="9.140625" style="53"/>
    <col min="15615" max="15615" width="1.7109375" style="53" customWidth="1"/>
    <col min="15616" max="15616" width="32.28515625" style="53" customWidth="1"/>
    <col min="15617" max="15617" width="6.28515625" style="53" customWidth="1"/>
    <col min="15618" max="15618" width="1" style="53" customWidth="1"/>
    <col min="15619" max="15619" width="10.140625" style="53" customWidth="1"/>
    <col min="15620" max="15620" width="0.85546875" style="53" customWidth="1"/>
    <col min="15621" max="15621" width="12" style="53" customWidth="1"/>
    <col min="15622" max="15622" width="0.85546875" style="53" customWidth="1"/>
    <col min="15623" max="15623" width="12" style="53" customWidth="1"/>
    <col min="15624" max="15624" width="0.85546875" style="53" customWidth="1"/>
    <col min="15625" max="15625" width="12" style="53" customWidth="1"/>
    <col min="15626" max="15626" width="0.85546875" style="53" customWidth="1"/>
    <col min="15627" max="15627" width="13.7109375" style="53" customWidth="1"/>
    <col min="15628" max="15628" width="0.85546875" style="53" customWidth="1"/>
    <col min="15629" max="15630" width="0" style="53" hidden="1" customWidth="1"/>
    <col min="15631" max="15631" width="17.7109375" style="53" customWidth="1"/>
    <col min="15632" max="15632" width="0.85546875" style="53" customWidth="1"/>
    <col min="15633" max="15633" width="13.7109375" style="53" customWidth="1"/>
    <col min="15634" max="15870" width="9.140625" style="53"/>
    <col min="15871" max="15871" width="1.7109375" style="53" customWidth="1"/>
    <col min="15872" max="15872" width="32.28515625" style="53" customWidth="1"/>
    <col min="15873" max="15873" width="6.28515625" style="53" customWidth="1"/>
    <col min="15874" max="15874" width="1" style="53" customWidth="1"/>
    <col min="15875" max="15875" width="10.140625" style="53" customWidth="1"/>
    <col min="15876" max="15876" width="0.85546875" style="53" customWidth="1"/>
    <col min="15877" max="15877" width="12" style="53" customWidth="1"/>
    <col min="15878" max="15878" width="0.85546875" style="53" customWidth="1"/>
    <col min="15879" max="15879" width="12" style="53" customWidth="1"/>
    <col min="15880" max="15880" width="0.85546875" style="53" customWidth="1"/>
    <col min="15881" max="15881" width="12" style="53" customWidth="1"/>
    <col min="15882" max="15882" width="0.85546875" style="53" customWidth="1"/>
    <col min="15883" max="15883" width="13.7109375" style="53" customWidth="1"/>
    <col min="15884" max="15884" width="0.85546875" style="53" customWidth="1"/>
    <col min="15885" max="15886" width="0" style="53" hidden="1" customWidth="1"/>
    <col min="15887" max="15887" width="17.7109375" style="53" customWidth="1"/>
    <col min="15888" max="15888" width="0.85546875" style="53" customWidth="1"/>
    <col min="15889" max="15889" width="13.7109375" style="53" customWidth="1"/>
    <col min="15890" max="16126" width="9.140625" style="53"/>
    <col min="16127" max="16127" width="1.7109375" style="53" customWidth="1"/>
    <col min="16128" max="16128" width="32.28515625" style="53" customWidth="1"/>
    <col min="16129" max="16129" width="6.28515625" style="53" customWidth="1"/>
    <col min="16130" max="16130" width="1" style="53" customWidth="1"/>
    <col min="16131" max="16131" width="10.140625" style="53" customWidth="1"/>
    <col min="16132" max="16132" width="0.85546875" style="53" customWidth="1"/>
    <col min="16133" max="16133" width="12" style="53" customWidth="1"/>
    <col min="16134" max="16134" width="0.85546875" style="53" customWidth="1"/>
    <col min="16135" max="16135" width="12" style="53" customWidth="1"/>
    <col min="16136" max="16136" width="0.85546875" style="53" customWidth="1"/>
    <col min="16137" max="16137" width="12" style="53" customWidth="1"/>
    <col min="16138" max="16138" width="0.85546875" style="53" customWidth="1"/>
    <col min="16139" max="16139" width="13.7109375" style="53" customWidth="1"/>
    <col min="16140" max="16140" width="0.85546875" style="53" customWidth="1"/>
    <col min="16141" max="16142" width="0" style="53" hidden="1" customWidth="1"/>
    <col min="16143" max="16143" width="17.7109375" style="53" customWidth="1"/>
    <col min="16144" max="16144" width="0.85546875" style="53" customWidth="1"/>
    <col min="16145" max="16145" width="13.7109375" style="53" customWidth="1"/>
    <col min="16146" max="16384" width="9.140625" style="53"/>
  </cols>
  <sheetData>
    <row r="1" spans="1:17" s="67" customFormat="1" ht="20.100000000000001" customHeight="1" x14ac:dyDescent="0.25">
      <c r="A1" s="105" t="s">
        <v>0</v>
      </c>
      <c r="B1" s="128"/>
      <c r="C1" s="129"/>
      <c r="D1" s="129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s="67" customFormat="1" ht="20.100000000000001" customHeight="1" x14ac:dyDescent="0.25">
      <c r="A2" s="105" t="s">
        <v>172</v>
      </c>
      <c r="B2" s="128"/>
      <c r="C2" s="129"/>
      <c r="D2" s="12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67" customFormat="1" ht="20.100000000000001" customHeight="1" x14ac:dyDescent="0.25">
      <c r="A3" s="108" t="str">
        <f>+'9CONSO (T)1'!A3</f>
        <v>สำหรับงวดเก้าเดือนสิ้นสุดวันที่ 30 กันยายน พ.ศ. 2563</v>
      </c>
      <c r="B3" s="130"/>
      <c r="C3" s="131"/>
      <c r="D3" s="131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7" s="67" customFormat="1" ht="18.75" customHeight="1" x14ac:dyDescent="0.25">
      <c r="A4" s="132"/>
      <c r="B4" s="132"/>
      <c r="C4" s="129"/>
      <c r="D4" s="129"/>
      <c r="E4" s="107"/>
      <c r="F4" s="107"/>
      <c r="G4" s="107"/>
      <c r="H4" s="124"/>
      <c r="I4" s="107"/>
      <c r="J4" s="124"/>
      <c r="K4" s="124"/>
      <c r="L4" s="124"/>
      <c r="M4" s="124"/>
      <c r="N4" s="124"/>
      <c r="O4" s="124"/>
      <c r="P4" s="124"/>
      <c r="Q4" s="124"/>
    </row>
    <row r="5" spans="1:17" s="67" customFormat="1" ht="18.75" customHeight="1" x14ac:dyDescent="0.25">
      <c r="A5" s="132"/>
      <c r="B5" s="132"/>
      <c r="C5" s="133"/>
      <c r="D5" s="133"/>
      <c r="E5" s="331" t="s">
        <v>174</v>
      </c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</row>
    <row r="6" spans="1:17" s="67" customFormat="1" ht="18.75" customHeight="1" x14ac:dyDescent="0.25">
      <c r="A6" s="132"/>
      <c r="B6" s="132"/>
      <c r="C6" s="113"/>
      <c r="D6" s="113"/>
      <c r="E6" s="113"/>
      <c r="F6" s="113"/>
      <c r="G6" s="112"/>
      <c r="H6" s="113"/>
      <c r="I6" s="113"/>
      <c r="J6" s="113"/>
      <c r="K6" s="113"/>
      <c r="L6" s="113"/>
      <c r="M6" s="331" t="s">
        <v>50</v>
      </c>
      <c r="N6" s="331"/>
      <c r="O6" s="331"/>
      <c r="P6" s="113"/>
      <c r="Q6" s="113"/>
    </row>
    <row r="7" spans="1:17" s="67" customFormat="1" ht="18.75" customHeight="1" x14ac:dyDescent="0.25">
      <c r="A7" s="132"/>
      <c r="B7" s="132"/>
      <c r="C7" s="134"/>
      <c r="D7" s="134"/>
      <c r="E7" s="134"/>
      <c r="F7" s="134"/>
      <c r="G7" s="134"/>
      <c r="H7" s="135"/>
      <c r="I7" s="332" t="s">
        <v>48</v>
      </c>
      <c r="J7" s="332"/>
      <c r="K7" s="332"/>
      <c r="L7" s="136"/>
      <c r="M7" s="136"/>
      <c r="N7" s="137"/>
      <c r="O7" s="253" t="s">
        <v>109</v>
      </c>
      <c r="P7" s="137"/>
      <c r="Q7" s="135"/>
    </row>
    <row r="8" spans="1:17" s="67" customFormat="1" ht="18.75" customHeight="1" x14ac:dyDescent="0.25">
      <c r="A8" s="132"/>
      <c r="B8" s="132"/>
      <c r="C8" s="134"/>
      <c r="D8" s="134"/>
      <c r="E8" s="116"/>
      <c r="F8" s="116"/>
      <c r="G8" s="116"/>
      <c r="H8" s="115"/>
      <c r="I8" s="115" t="s">
        <v>85</v>
      </c>
      <c r="M8" s="118" t="s">
        <v>110</v>
      </c>
      <c r="O8" s="117" t="s">
        <v>197</v>
      </c>
      <c r="P8" s="117"/>
      <c r="Q8" s="115"/>
    </row>
    <row r="9" spans="1:17" s="67" customFormat="1" ht="18.75" customHeight="1" x14ac:dyDescent="0.25">
      <c r="A9" s="132"/>
      <c r="B9" s="132"/>
      <c r="C9" s="134"/>
      <c r="D9" s="134"/>
      <c r="E9" s="116" t="s">
        <v>111</v>
      </c>
      <c r="F9" s="116"/>
      <c r="G9" s="116" t="s">
        <v>90</v>
      </c>
      <c r="H9" s="115"/>
      <c r="I9" s="138" t="s">
        <v>91</v>
      </c>
      <c r="J9" s="115"/>
      <c r="K9" s="115"/>
      <c r="L9" s="115"/>
      <c r="M9" s="117" t="s">
        <v>112</v>
      </c>
      <c r="N9" s="115"/>
      <c r="O9" s="117" t="s">
        <v>199</v>
      </c>
      <c r="P9" s="115"/>
      <c r="Q9" s="115" t="s">
        <v>88</v>
      </c>
    </row>
    <row r="10" spans="1:17" s="114" customFormat="1" ht="18.75" customHeight="1" x14ac:dyDescent="0.25">
      <c r="A10" s="139"/>
      <c r="B10" s="139"/>
      <c r="C10" s="53"/>
      <c r="D10" s="53"/>
      <c r="E10" s="111" t="s">
        <v>113</v>
      </c>
      <c r="F10" s="111"/>
      <c r="G10" s="111" t="s">
        <v>97</v>
      </c>
      <c r="H10" s="117"/>
      <c r="I10" s="117" t="s">
        <v>98</v>
      </c>
      <c r="J10" s="117"/>
      <c r="K10" s="117" t="s">
        <v>49</v>
      </c>
      <c r="L10" s="117"/>
      <c r="M10" s="115" t="s">
        <v>114</v>
      </c>
      <c r="N10" s="117"/>
      <c r="O10" s="117" t="s">
        <v>101</v>
      </c>
      <c r="P10" s="117"/>
      <c r="Q10" s="117" t="s">
        <v>104</v>
      </c>
    </row>
    <row r="11" spans="1:17" s="67" customFormat="1" ht="18.75" customHeight="1" x14ac:dyDescent="0.25">
      <c r="A11" s="132"/>
      <c r="B11" s="132"/>
      <c r="C11" s="119" t="s">
        <v>6</v>
      </c>
      <c r="D11" s="140"/>
      <c r="E11" s="120" t="s">
        <v>7</v>
      </c>
      <c r="F11" s="111"/>
      <c r="G11" s="120" t="s">
        <v>7</v>
      </c>
      <c r="H11" s="115"/>
      <c r="I11" s="120" t="s">
        <v>7</v>
      </c>
      <c r="J11" s="115"/>
      <c r="K11" s="120" t="s">
        <v>7</v>
      </c>
      <c r="L11" s="111"/>
      <c r="M11" s="120" t="s">
        <v>7</v>
      </c>
      <c r="N11" s="111"/>
      <c r="O11" s="120" t="s">
        <v>7</v>
      </c>
      <c r="P11" s="115"/>
      <c r="Q11" s="120" t="s">
        <v>7</v>
      </c>
    </row>
    <row r="12" spans="1:17" ht="6" customHeight="1" x14ac:dyDescent="0.25">
      <c r="C12" s="53"/>
      <c r="D12" s="53"/>
      <c r="J12" s="55"/>
      <c r="K12" s="55"/>
      <c r="L12" s="55"/>
      <c r="M12" s="55"/>
      <c r="N12" s="55"/>
      <c r="O12" s="55"/>
      <c r="P12" s="55"/>
      <c r="Q12" s="55"/>
    </row>
    <row r="13" spans="1:17" ht="18.75" customHeight="1" x14ac:dyDescent="0.25">
      <c r="A13" s="121" t="s">
        <v>159</v>
      </c>
      <c r="C13" s="53"/>
      <c r="D13" s="53"/>
      <c r="E13" s="80">
        <v>3825000000</v>
      </c>
      <c r="F13" s="80"/>
      <c r="G13" s="80">
        <v>2557841248</v>
      </c>
      <c r="H13" s="79"/>
      <c r="I13" s="80">
        <v>112766796</v>
      </c>
      <c r="J13" s="79"/>
      <c r="K13" s="80">
        <v>809118127</v>
      </c>
      <c r="L13" s="80"/>
      <c r="M13" s="80">
        <v>1278364530</v>
      </c>
      <c r="N13" s="80"/>
      <c r="O13" s="80">
        <v>-1864616</v>
      </c>
      <c r="P13" s="79"/>
      <c r="Q13" s="70">
        <f>SUM(E13:O13)</f>
        <v>8581226085</v>
      </c>
    </row>
    <row r="14" spans="1:17" ht="18.75" customHeight="1" x14ac:dyDescent="0.25">
      <c r="A14" s="123" t="s">
        <v>105</v>
      </c>
      <c r="C14" s="54">
        <v>15</v>
      </c>
      <c r="D14" s="53"/>
      <c r="E14" s="80">
        <v>0</v>
      </c>
      <c r="F14" s="80"/>
      <c r="G14" s="80">
        <v>0</v>
      </c>
      <c r="H14" s="79"/>
      <c r="I14" s="80">
        <v>0</v>
      </c>
      <c r="J14" s="79"/>
      <c r="K14" s="80">
        <v>-808987500</v>
      </c>
      <c r="L14" s="80"/>
      <c r="M14" s="80">
        <v>0</v>
      </c>
      <c r="N14" s="80"/>
      <c r="O14" s="80">
        <v>0</v>
      </c>
      <c r="P14" s="79"/>
      <c r="Q14" s="70">
        <f>SUM(E14:O14)</f>
        <v>-808987500</v>
      </c>
    </row>
    <row r="15" spans="1:17" ht="18.75" customHeight="1" x14ac:dyDescent="0.25">
      <c r="A15" s="141" t="s">
        <v>75</v>
      </c>
      <c r="C15" s="142"/>
      <c r="D15" s="142"/>
      <c r="E15" s="72">
        <v>0</v>
      </c>
      <c r="F15" s="70"/>
      <c r="G15" s="72">
        <v>0</v>
      </c>
      <c r="H15" s="69"/>
      <c r="I15" s="72">
        <v>0</v>
      </c>
      <c r="J15" s="69"/>
      <c r="K15" s="72">
        <v>910204585</v>
      </c>
      <c r="L15" s="70"/>
      <c r="M15" s="72">
        <v>0</v>
      </c>
      <c r="N15" s="70"/>
      <c r="O15" s="72">
        <v>0</v>
      </c>
      <c r="P15" s="69"/>
      <c r="Q15" s="72">
        <f>SUM(E15:O15)</f>
        <v>910204585</v>
      </c>
    </row>
    <row r="16" spans="1:17" s="57" customFormat="1" ht="6" customHeight="1" x14ac:dyDescent="0.25">
      <c r="A16" s="139"/>
      <c r="B16" s="139"/>
      <c r="C16" s="142"/>
      <c r="D16" s="142"/>
      <c r="E16" s="70"/>
      <c r="F16" s="70"/>
      <c r="G16" s="70"/>
      <c r="H16" s="69"/>
      <c r="I16" s="70"/>
      <c r="J16" s="69"/>
      <c r="K16" s="70"/>
      <c r="L16" s="70"/>
      <c r="M16" s="70"/>
      <c r="N16" s="70"/>
      <c r="O16" s="70"/>
      <c r="P16" s="69"/>
      <c r="Q16" s="70"/>
    </row>
    <row r="17" spans="1:17" ht="18.75" customHeight="1" thickBot="1" x14ac:dyDescent="0.3">
      <c r="A17" s="121" t="s">
        <v>206</v>
      </c>
      <c r="C17" s="142"/>
      <c r="D17" s="142"/>
      <c r="E17" s="91">
        <f>SUM(E13:E15)</f>
        <v>3825000000</v>
      </c>
      <c r="F17" s="70"/>
      <c r="G17" s="91">
        <f>SUM(G13:G15)</f>
        <v>2557841248</v>
      </c>
      <c r="H17" s="79"/>
      <c r="I17" s="91">
        <f>SUM(I13:I15)</f>
        <v>112766796</v>
      </c>
      <c r="J17" s="79"/>
      <c r="K17" s="91">
        <f>SUM(K13:K15)</f>
        <v>910335212</v>
      </c>
      <c r="L17" s="70"/>
      <c r="M17" s="91">
        <f>SUM(M13:M15)</f>
        <v>1278364530</v>
      </c>
      <c r="N17" s="70"/>
      <c r="O17" s="91">
        <f>SUM(O13:O15)</f>
        <v>-1864616</v>
      </c>
      <c r="P17" s="79"/>
      <c r="Q17" s="91">
        <f>SUM(Q13:Q15)</f>
        <v>8682443170</v>
      </c>
    </row>
    <row r="18" spans="1:17" ht="18.75" customHeight="1" thickTop="1" x14ac:dyDescent="0.25">
      <c r="C18" s="53"/>
      <c r="D18" s="53"/>
      <c r="J18" s="55"/>
      <c r="K18" s="55"/>
      <c r="L18" s="55"/>
      <c r="M18" s="55"/>
      <c r="N18" s="55"/>
      <c r="O18" s="55"/>
      <c r="P18" s="55"/>
      <c r="Q18" s="55"/>
    </row>
    <row r="19" spans="1:17" ht="18.75" customHeight="1" x14ac:dyDescent="0.25">
      <c r="A19" s="121" t="s">
        <v>160</v>
      </c>
      <c r="C19" s="53"/>
      <c r="D19" s="53"/>
      <c r="E19" s="78">
        <v>3825000000</v>
      </c>
      <c r="F19" s="80"/>
      <c r="G19" s="78">
        <v>2557841248</v>
      </c>
      <c r="H19" s="79"/>
      <c r="I19" s="78">
        <v>164386579</v>
      </c>
      <c r="J19" s="79"/>
      <c r="K19" s="78">
        <v>627094013</v>
      </c>
      <c r="L19" s="80"/>
      <c r="M19" s="80">
        <v>1278364530</v>
      </c>
      <c r="N19" s="80"/>
      <c r="O19" s="80">
        <v>-448854</v>
      </c>
      <c r="P19" s="79"/>
      <c r="Q19" s="68">
        <f>SUM(E19:O19)</f>
        <v>8452237516</v>
      </c>
    </row>
    <row r="20" spans="1:17" ht="18.75" customHeight="1" x14ac:dyDescent="0.25">
      <c r="A20" s="123" t="s">
        <v>224</v>
      </c>
      <c r="C20" s="251">
        <v>5</v>
      </c>
      <c r="D20" s="53"/>
      <c r="E20" s="71">
        <v>0</v>
      </c>
      <c r="F20" s="80"/>
      <c r="G20" s="71">
        <v>0</v>
      </c>
      <c r="H20" s="79"/>
      <c r="I20" s="71">
        <v>0</v>
      </c>
      <c r="J20" s="79"/>
      <c r="K20" s="71">
        <v>-1000910</v>
      </c>
      <c r="L20" s="80"/>
      <c r="M20" s="72">
        <v>0</v>
      </c>
      <c r="N20" s="80"/>
      <c r="O20" s="72">
        <v>0</v>
      </c>
      <c r="P20" s="79"/>
      <c r="Q20" s="71">
        <f>SUM(E20:O20)</f>
        <v>-1000910</v>
      </c>
    </row>
    <row r="21" spans="1:17" ht="6" customHeight="1" x14ac:dyDescent="0.25">
      <c r="C21" s="242"/>
      <c r="D21" s="53"/>
      <c r="E21" s="78"/>
      <c r="F21" s="80"/>
      <c r="G21" s="78"/>
      <c r="H21" s="79"/>
      <c r="I21" s="78"/>
      <c r="J21" s="79"/>
      <c r="K21" s="78"/>
      <c r="L21" s="80"/>
      <c r="M21" s="80"/>
      <c r="N21" s="80"/>
      <c r="O21" s="80"/>
      <c r="P21" s="79"/>
      <c r="Q21" s="68"/>
    </row>
    <row r="22" spans="1:17" ht="18.75" customHeight="1" x14ac:dyDescent="0.25">
      <c r="A22" s="244" t="s">
        <v>160</v>
      </c>
      <c r="B22" s="245"/>
      <c r="C22" s="243"/>
      <c r="D22" s="53"/>
      <c r="E22" s="78"/>
      <c r="F22" s="80"/>
      <c r="G22" s="78"/>
      <c r="H22" s="79"/>
      <c r="I22" s="78"/>
      <c r="J22" s="79"/>
      <c r="K22" s="78"/>
      <c r="L22" s="80"/>
      <c r="M22" s="80"/>
      <c r="N22" s="80"/>
      <c r="O22" s="80"/>
      <c r="P22" s="79"/>
      <c r="Q22" s="68"/>
    </row>
    <row r="23" spans="1:17" ht="18.75" customHeight="1" x14ac:dyDescent="0.25">
      <c r="A23" s="244"/>
      <c r="B23" s="245" t="s">
        <v>161</v>
      </c>
      <c r="C23" s="243"/>
      <c r="D23" s="53"/>
      <c r="E23" s="78">
        <f>SUM(E19:E20)</f>
        <v>3825000000</v>
      </c>
      <c r="F23" s="80"/>
      <c r="G23" s="78">
        <f>SUM(G19:G20)</f>
        <v>2557841248</v>
      </c>
      <c r="H23" s="79"/>
      <c r="I23" s="78">
        <f>SUM(I19:I20)</f>
        <v>164386579</v>
      </c>
      <c r="J23" s="79"/>
      <c r="K23" s="78">
        <f>SUM(K19:K20)</f>
        <v>626093103</v>
      </c>
      <c r="L23" s="80"/>
      <c r="M23" s="80">
        <f>SUM(M19:M20)</f>
        <v>1278364530</v>
      </c>
      <c r="N23" s="80"/>
      <c r="O23" s="80">
        <f>SUM(O19:O20)</f>
        <v>-448854</v>
      </c>
      <c r="P23" s="79"/>
      <c r="Q23" s="78">
        <f>SUM(Q19:Q20)</f>
        <v>8451236606</v>
      </c>
    </row>
    <row r="24" spans="1:17" ht="18.75" customHeight="1" x14ac:dyDescent="0.25">
      <c r="A24" s="123" t="s">
        <v>105</v>
      </c>
      <c r="C24" s="54">
        <v>15</v>
      </c>
      <c r="D24" s="53"/>
      <c r="E24" s="78">
        <v>0</v>
      </c>
      <c r="F24" s="80"/>
      <c r="G24" s="78">
        <v>0</v>
      </c>
      <c r="H24" s="79"/>
      <c r="I24" s="78">
        <v>0</v>
      </c>
      <c r="J24" s="79"/>
      <c r="K24" s="78">
        <v>-612000000</v>
      </c>
      <c r="L24" s="80"/>
      <c r="M24" s="80">
        <v>0</v>
      </c>
      <c r="N24" s="80"/>
      <c r="O24" s="80">
        <v>0</v>
      </c>
      <c r="P24" s="79"/>
      <c r="Q24" s="68">
        <f>SUM(E24:O24)</f>
        <v>-612000000</v>
      </c>
    </row>
    <row r="25" spans="1:17" ht="18.75" customHeight="1" x14ac:dyDescent="0.25">
      <c r="A25" s="141" t="s">
        <v>75</v>
      </c>
      <c r="C25" s="142"/>
      <c r="D25" s="142"/>
      <c r="E25" s="71">
        <v>0</v>
      </c>
      <c r="F25" s="70"/>
      <c r="G25" s="71">
        <v>0</v>
      </c>
      <c r="H25" s="69"/>
      <c r="I25" s="71">
        <v>0</v>
      </c>
      <c r="J25" s="69"/>
      <c r="K25" s="71">
        <v>1285863817</v>
      </c>
      <c r="L25" s="70"/>
      <c r="M25" s="72">
        <v>0</v>
      </c>
      <c r="N25" s="70"/>
      <c r="O25" s="72">
        <v>0</v>
      </c>
      <c r="P25" s="69"/>
      <c r="Q25" s="71">
        <f>SUM(E25:O25)</f>
        <v>1285863817</v>
      </c>
    </row>
    <row r="26" spans="1:17" s="57" customFormat="1" ht="6" customHeight="1" x14ac:dyDescent="0.25">
      <c r="A26" s="139"/>
      <c r="B26" s="139"/>
      <c r="C26" s="142"/>
      <c r="D26" s="142"/>
      <c r="E26" s="68"/>
      <c r="F26" s="70"/>
      <c r="G26" s="68"/>
      <c r="H26" s="69"/>
      <c r="I26" s="68"/>
      <c r="J26" s="69"/>
      <c r="K26" s="68"/>
      <c r="L26" s="70"/>
      <c r="M26" s="70"/>
      <c r="N26" s="70"/>
      <c r="O26" s="70"/>
      <c r="P26" s="69"/>
      <c r="Q26" s="68"/>
    </row>
    <row r="27" spans="1:17" ht="18.75" customHeight="1" thickBot="1" x14ac:dyDescent="0.3">
      <c r="A27" s="121" t="s">
        <v>207</v>
      </c>
      <c r="C27" s="142"/>
      <c r="D27" s="142"/>
      <c r="E27" s="90">
        <f>SUM(E23:E25)</f>
        <v>3825000000</v>
      </c>
      <c r="F27" s="70"/>
      <c r="G27" s="90">
        <f>SUM(G23:G25)</f>
        <v>2557841248</v>
      </c>
      <c r="H27" s="79"/>
      <c r="I27" s="90">
        <f>SUM(I23:I25)</f>
        <v>164386579</v>
      </c>
      <c r="J27" s="79"/>
      <c r="K27" s="90">
        <f>SUM(K23:K25)</f>
        <v>1299956920</v>
      </c>
      <c r="L27" s="70"/>
      <c r="M27" s="91">
        <f>SUM(M23:M25)</f>
        <v>1278364530</v>
      </c>
      <c r="N27" s="70"/>
      <c r="O27" s="91">
        <f>SUM(O23:O25)</f>
        <v>-448854</v>
      </c>
      <c r="P27" s="79"/>
      <c r="Q27" s="90">
        <f>SUM(Q23:Q25)</f>
        <v>9125100423</v>
      </c>
    </row>
    <row r="28" spans="1:17" ht="18" customHeight="1" thickTop="1" x14ac:dyDescent="0.25">
      <c r="A28" s="121"/>
      <c r="C28" s="142"/>
      <c r="D28" s="142"/>
      <c r="E28" s="70"/>
      <c r="F28" s="70"/>
      <c r="G28" s="70"/>
      <c r="H28" s="79"/>
      <c r="I28" s="70"/>
      <c r="J28" s="79"/>
      <c r="K28" s="70"/>
      <c r="L28" s="70"/>
      <c r="M28" s="70"/>
      <c r="N28" s="70"/>
      <c r="O28" s="70"/>
      <c r="P28" s="79"/>
      <c r="Q28" s="70"/>
    </row>
    <row r="29" spans="1:17" ht="18" customHeight="1" x14ac:dyDescent="0.25">
      <c r="A29" s="121"/>
      <c r="C29" s="142"/>
      <c r="D29" s="142"/>
      <c r="E29" s="70"/>
      <c r="F29" s="70"/>
      <c r="G29" s="70"/>
      <c r="H29" s="79"/>
      <c r="I29" s="70"/>
      <c r="J29" s="79"/>
      <c r="K29" s="70"/>
      <c r="L29" s="70"/>
      <c r="M29" s="70"/>
      <c r="N29" s="70"/>
      <c r="O29" s="70"/>
      <c r="P29" s="79"/>
      <c r="Q29" s="70"/>
    </row>
    <row r="30" spans="1:17" ht="18" customHeight="1" x14ac:dyDescent="0.25">
      <c r="A30" s="121"/>
      <c r="C30" s="142"/>
      <c r="D30" s="142"/>
      <c r="E30" s="70"/>
      <c r="F30" s="70"/>
      <c r="G30" s="70"/>
      <c r="H30" s="79"/>
      <c r="I30" s="70"/>
      <c r="J30" s="79"/>
      <c r="K30" s="70"/>
      <c r="L30" s="70"/>
      <c r="M30" s="70"/>
      <c r="N30" s="70"/>
      <c r="O30" s="70"/>
      <c r="P30" s="79"/>
      <c r="Q30" s="70"/>
    </row>
    <row r="31" spans="1:17" ht="32.25" customHeight="1" x14ac:dyDescent="0.25">
      <c r="A31" s="121"/>
      <c r="C31" s="142"/>
      <c r="D31" s="142"/>
      <c r="E31" s="70"/>
      <c r="F31" s="70"/>
      <c r="G31" s="70"/>
      <c r="H31" s="79"/>
      <c r="I31" s="70"/>
      <c r="J31" s="79"/>
      <c r="K31" s="70"/>
      <c r="L31" s="70"/>
      <c r="M31" s="70"/>
      <c r="N31" s="70"/>
      <c r="O31" s="70"/>
      <c r="P31" s="79"/>
      <c r="Q31" s="70"/>
    </row>
    <row r="32" spans="1:17" s="57" customFormat="1" ht="21.95" customHeight="1" x14ac:dyDescent="0.25">
      <c r="A32" s="96" t="s">
        <v>25</v>
      </c>
      <c r="B32" s="143"/>
      <c r="C32" s="144"/>
      <c r="D32" s="144"/>
      <c r="E32" s="88"/>
      <c r="F32" s="88"/>
      <c r="G32" s="88"/>
      <c r="H32" s="98"/>
      <c r="I32" s="88"/>
      <c r="J32" s="98"/>
      <c r="K32" s="88"/>
      <c r="L32" s="88"/>
      <c r="M32" s="88"/>
      <c r="N32" s="88"/>
      <c r="O32" s="88"/>
      <c r="P32" s="98"/>
      <c r="Q32" s="88"/>
    </row>
  </sheetData>
  <mergeCells count="3">
    <mergeCell ref="E5:Q5"/>
    <mergeCell ref="M6:O6"/>
    <mergeCell ref="I7:K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6"/>
  <sheetViews>
    <sheetView zoomScale="110" zoomScaleNormal="110" zoomScaleSheetLayoutView="110" workbookViewId="0">
      <selection activeCell="C15" sqref="C15"/>
    </sheetView>
  </sheetViews>
  <sheetFormatPr defaultRowHeight="20.100000000000001" customHeight="1" x14ac:dyDescent="0.25"/>
  <cols>
    <col min="1" max="1" width="0.85546875" style="180" customWidth="1"/>
    <col min="2" max="2" width="31.5703125" style="180" customWidth="1"/>
    <col min="3" max="3" width="8.28515625" style="181" bestFit="1" customWidth="1"/>
    <col min="4" max="4" width="0.7109375" style="161" customWidth="1"/>
    <col min="5" max="5" width="12.7109375" style="161" customWidth="1"/>
    <col min="6" max="6" width="0.7109375" style="161" customWidth="1"/>
    <col min="7" max="7" width="12.7109375" style="161" customWidth="1"/>
    <col min="8" max="8" width="0.7109375" style="148" customWidth="1"/>
    <col min="9" max="9" width="12.7109375" style="148" customWidth="1"/>
    <col min="10" max="10" width="0.7109375" style="148" customWidth="1"/>
    <col min="11" max="11" width="12.7109375" style="148" customWidth="1"/>
    <col min="12" max="232" width="9.140625" style="148"/>
    <col min="233" max="233" width="1.85546875" style="148" customWidth="1"/>
    <col min="234" max="234" width="30.85546875" style="148" customWidth="1"/>
    <col min="235" max="235" width="6.140625" style="148" customWidth="1"/>
    <col min="236" max="236" width="0.85546875" style="148" customWidth="1"/>
    <col min="237" max="237" width="12.140625" style="148" customWidth="1"/>
    <col min="238" max="238" width="0.85546875" style="148" customWidth="1"/>
    <col min="239" max="239" width="12.140625" style="148" customWidth="1"/>
    <col min="240" max="240" width="0.85546875" style="148" customWidth="1"/>
    <col min="241" max="241" width="12.140625" style="148" customWidth="1"/>
    <col min="242" max="242" width="0.85546875" style="148" customWidth="1"/>
    <col min="243" max="243" width="12.140625" style="148" customWidth="1"/>
    <col min="244" max="488" width="9.140625" style="148"/>
    <col min="489" max="489" width="1.85546875" style="148" customWidth="1"/>
    <col min="490" max="490" width="30.85546875" style="148" customWidth="1"/>
    <col min="491" max="491" width="6.140625" style="148" customWidth="1"/>
    <col min="492" max="492" width="0.85546875" style="148" customWidth="1"/>
    <col min="493" max="493" width="12.140625" style="148" customWidth="1"/>
    <col min="494" max="494" width="0.85546875" style="148" customWidth="1"/>
    <col min="495" max="495" width="12.140625" style="148" customWidth="1"/>
    <col min="496" max="496" width="0.85546875" style="148" customWidth="1"/>
    <col min="497" max="497" width="12.140625" style="148" customWidth="1"/>
    <col min="498" max="498" width="0.85546875" style="148" customWidth="1"/>
    <col min="499" max="499" width="12.140625" style="148" customWidth="1"/>
    <col min="500" max="744" width="9.140625" style="148"/>
    <col min="745" max="745" width="1.85546875" style="148" customWidth="1"/>
    <col min="746" max="746" width="30.85546875" style="148" customWidth="1"/>
    <col min="747" max="747" width="6.140625" style="148" customWidth="1"/>
    <col min="748" max="748" width="0.85546875" style="148" customWidth="1"/>
    <col min="749" max="749" width="12.140625" style="148" customWidth="1"/>
    <col min="750" max="750" width="0.85546875" style="148" customWidth="1"/>
    <col min="751" max="751" width="12.140625" style="148" customWidth="1"/>
    <col min="752" max="752" width="0.85546875" style="148" customWidth="1"/>
    <col min="753" max="753" width="12.140625" style="148" customWidth="1"/>
    <col min="754" max="754" width="0.85546875" style="148" customWidth="1"/>
    <col min="755" max="755" width="12.140625" style="148" customWidth="1"/>
    <col min="756" max="1000" width="9.140625" style="148"/>
    <col min="1001" max="1001" width="1.85546875" style="148" customWidth="1"/>
    <col min="1002" max="1002" width="30.85546875" style="148" customWidth="1"/>
    <col min="1003" max="1003" width="6.140625" style="148" customWidth="1"/>
    <col min="1004" max="1004" width="0.85546875" style="148" customWidth="1"/>
    <col min="1005" max="1005" width="12.140625" style="148" customWidth="1"/>
    <col min="1006" max="1006" width="0.85546875" style="148" customWidth="1"/>
    <col min="1007" max="1007" width="12.140625" style="148" customWidth="1"/>
    <col min="1008" max="1008" width="0.85546875" style="148" customWidth="1"/>
    <col min="1009" max="1009" width="12.140625" style="148" customWidth="1"/>
    <col min="1010" max="1010" width="0.85546875" style="148" customWidth="1"/>
    <col min="1011" max="1011" width="12.140625" style="148" customWidth="1"/>
    <col min="1012" max="1256" width="9.140625" style="148"/>
    <col min="1257" max="1257" width="1.85546875" style="148" customWidth="1"/>
    <col min="1258" max="1258" width="30.85546875" style="148" customWidth="1"/>
    <col min="1259" max="1259" width="6.140625" style="148" customWidth="1"/>
    <col min="1260" max="1260" width="0.85546875" style="148" customWidth="1"/>
    <col min="1261" max="1261" width="12.140625" style="148" customWidth="1"/>
    <col min="1262" max="1262" width="0.85546875" style="148" customWidth="1"/>
    <col min="1263" max="1263" width="12.140625" style="148" customWidth="1"/>
    <col min="1264" max="1264" width="0.85546875" style="148" customWidth="1"/>
    <col min="1265" max="1265" width="12.140625" style="148" customWidth="1"/>
    <col min="1266" max="1266" width="0.85546875" style="148" customWidth="1"/>
    <col min="1267" max="1267" width="12.140625" style="148" customWidth="1"/>
    <col min="1268" max="1512" width="9.140625" style="148"/>
    <col min="1513" max="1513" width="1.85546875" style="148" customWidth="1"/>
    <col min="1514" max="1514" width="30.85546875" style="148" customWidth="1"/>
    <col min="1515" max="1515" width="6.140625" style="148" customWidth="1"/>
    <col min="1516" max="1516" width="0.85546875" style="148" customWidth="1"/>
    <col min="1517" max="1517" width="12.140625" style="148" customWidth="1"/>
    <col min="1518" max="1518" width="0.85546875" style="148" customWidth="1"/>
    <col min="1519" max="1519" width="12.140625" style="148" customWidth="1"/>
    <col min="1520" max="1520" width="0.85546875" style="148" customWidth="1"/>
    <col min="1521" max="1521" width="12.140625" style="148" customWidth="1"/>
    <col min="1522" max="1522" width="0.85546875" style="148" customWidth="1"/>
    <col min="1523" max="1523" width="12.140625" style="148" customWidth="1"/>
    <col min="1524" max="1768" width="9.140625" style="148"/>
    <col min="1769" max="1769" width="1.85546875" style="148" customWidth="1"/>
    <col min="1770" max="1770" width="30.85546875" style="148" customWidth="1"/>
    <col min="1771" max="1771" width="6.140625" style="148" customWidth="1"/>
    <col min="1772" max="1772" width="0.85546875" style="148" customWidth="1"/>
    <col min="1773" max="1773" width="12.140625" style="148" customWidth="1"/>
    <col min="1774" max="1774" width="0.85546875" style="148" customWidth="1"/>
    <col min="1775" max="1775" width="12.140625" style="148" customWidth="1"/>
    <col min="1776" max="1776" width="0.85546875" style="148" customWidth="1"/>
    <col min="1777" max="1777" width="12.140625" style="148" customWidth="1"/>
    <col min="1778" max="1778" width="0.85546875" style="148" customWidth="1"/>
    <col min="1779" max="1779" width="12.140625" style="148" customWidth="1"/>
    <col min="1780" max="2024" width="9.140625" style="148"/>
    <col min="2025" max="2025" width="1.85546875" style="148" customWidth="1"/>
    <col min="2026" max="2026" width="30.85546875" style="148" customWidth="1"/>
    <col min="2027" max="2027" width="6.140625" style="148" customWidth="1"/>
    <col min="2028" max="2028" width="0.85546875" style="148" customWidth="1"/>
    <col min="2029" max="2029" width="12.140625" style="148" customWidth="1"/>
    <col min="2030" max="2030" width="0.85546875" style="148" customWidth="1"/>
    <col min="2031" max="2031" width="12.140625" style="148" customWidth="1"/>
    <col min="2032" max="2032" width="0.85546875" style="148" customWidth="1"/>
    <col min="2033" max="2033" width="12.140625" style="148" customWidth="1"/>
    <col min="2034" max="2034" width="0.85546875" style="148" customWidth="1"/>
    <col min="2035" max="2035" width="12.140625" style="148" customWidth="1"/>
    <col min="2036" max="2280" width="9.140625" style="148"/>
    <col min="2281" max="2281" width="1.85546875" style="148" customWidth="1"/>
    <col min="2282" max="2282" width="30.85546875" style="148" customWidth="1"/>
    <col min="2283" max="2283" width="6.140625" style="148" customWidth="1"/>
    <col min="2284" max="2284" width="0.85546875" style="148" customWidth="1"/>
    <col min="2285" max="2285" width="12.140625" style="148" customWidth="1"/>
    <col min="2286" max="2286" width="0.85546875" style="148" customWidth="1"/>
    <col min="2287" max="2287" width="12.140625" style="148" customWidth="1"/>
    <col min="2288" max="2288" width="0.85546875" style="148" customWidth="1"/>
    <col min="2289" max="2289" width="12.140625" style="148" customWidth="1"/>
    <col min="2290" max="2290" width="0.85546875" style="148" customWidth="1"/>
    <col min="2291" max="2291" width="12.140625" style="148" customWidth="1"/>
    <col min="2292" max="2536" width="9.140625" style="148"/>
    <col min="2537" max="2537" width="1.85546875" style="148" customWidth="1"/>
    <col min="2538" max="2538" width="30.85546875" style="148" customWidth="1"/>
    <col min="2539" max="2539" width="6.140625" style="148" customWidth="1"/>
    <col min="2540" max="2540" width="0.85546875" style="148" customWidth="1"/>
    <col min="2541" max="2541" width="12.140625" style="148" customWidth="1"/>
    <col min="2542" max="2542" width="0.85546875" style="148" customWidth="1"/>
    <col min="2543" max="2543" width="12.140625" style="148" customWidth="1"/>
    <col min="2544" max="2544" width="0.85546875" style="148" customWidth="1"/>
    <col min="2545" max="2545" width="12.140625" style="148" customWidth="1"/>
    <col min="2546" max="2546" width="0.85546875" style="148" customWidth="1"/>
    <col min="2547" max="2547" width="12.140625" style="148" customWidth="1"/>
    <col min="2548" max="2792" width="9.140625" style="148"/>
    <col min="2793" max="2793" width="1.85546875" style="148" customWidth="1"/>
    <col min="2794" max="2794" width="30.85546875" style="148" customWidth="1"/>
    <col min="2795" max="2795" width="6.140625" style="148" customWidth="1"/>
    <col min="2796" max="2796" width="0.85546875" style="148" customWidth="1"/>
    <col min="2797" max="2797" width="12.140625" style="148" customWidth="1"/>
    <col min="2798" max="2798" width="0.85546875" style="148" customWidth="1"/>
    <col min="2799" max="2799" width="12.140625" style="148" customWidth="1"/>
    <col min="2800" max="2800" width="0.85546875" style="148" customWidth="1"/>
    <col min="2801" max="2801" width="12.140625" style="148" customWidth="1"/>
    <col min="2802" max="2802" width="0.85546875" style="148" customWidth="1"/>
    <col min="2803" max="2803" width="12.140625" style="148" customWidth="1"/>
    <col min="2804" max="3048" width="9.140625" style="148"/>
    <col min="3049" max="3049" width="1.85546875" style="148" customWidth="1"/>
    <col min="3050" max="3050" width="30.85546875" style="148" customWidth="1"/>
    <col min="3051" max="3051" width="6.140625" style="148" customWidth="1"/>
    <col min="3052" max="3052" width="0.85546875" style="148" customWidth="1"/>
    <col min="3053" max="3053" width="12.140625" style="148" customWidth="1"/>
    <col min="3054" max="3054" width="0.85546875" style="148" customWidth="1"/>
    <col min="3055" max="3055" width="12.140625" style="148" customWidth="1"/>
    <col min="3056" max="3056" width="0.85546875" style="148" customWidth="1"/>
    <col min="3057" max="3057" width="12.140625" style="148" customWidth="1"/>
    <col min="3058" max="3058" width="0.85546875" style="148" customWidth="1"/>
    <col min="3059" max="3059" width="12.140625" style="148" customWidth="1"/>
    <col min="3060" max="3304" width="9.140625" style="148"/>
    <col min="3305" max="3305" width="1.85546875" style="148" customWidth="1"/>
    <col min="3306" max="3306" width="30.85546875" style="148" customWidth="1"/>
    <col min="3307" max="3307" width="6.140625" style="148" customWidth="1"/>
    <col min="3308" max="3308" width="0.85546875" style="148" customWidth="1"/>
    <col min="3309" max="3309" width="12.140625" style="148" customWidth="1"/>
    <col min="3310" max="3310" width="0.85546875" style="148" customWidth="1"/>
    <col min="3311" max="3311" width="12.140625" style="148" customWidth="1"/>
    <col min="3312" max="3312" width="0.85546875" style="148" customWidth="1"/>
    <col min="3313" max="3313" width="12.140625" style="148" customWidth="1"/>
    <col min="3314" max="3314" width="0.85546875" style="148" customWidth="1"/>
    <col min="3315" max="3315" width="12.140625" style="148" customWidth="1"/>
    <col min="3316" max="3560" width="9.140625" style="148"/>
    <col min="3561" max="3561" width="1.85546875" style="148" customWidth="1"/>
    <col min="3562" max="3562" width="30.85546875" style="148" customWidth="1"/>
    <col min="3563" max="3563" width="6.140625" style="148" customWidth="1"/>
    <col min="3564" max="3564" width="0.85546875" style="148" customWidth="1"/>
    <col min="3565" max="3565" width="12.140625" style="148" customWidth="1"/>
    <col min="3566" max="3566" width="0.85546875" style="148" customWidth="1"/>
    <col min="3567" max="3567" width="12.140625" style="148" customWidth="1"/>
    <col min="3568" max="3568" width="0.85546875" style="148" customWidth="1"/>
    <col min="3569" max="3569" width="12.140625" style="148" customWidth="1"/>
    <col min="3570" max="3570" width="0.85546875" style="148" customWidth="1"/>
    <col min="3571" max="3571" width="12.140625" style="148" customWidth="1"/>
    <col min="3572" max="3816" width="9.140625" style="148"/>
    <col min="3817" max="3817" width="1.85546875" style="148" customWidth="1"/>
    <col min="3818" max="3818" width="30.85546875" style="148" customWidth="1"/>
    <col min="3819" max="3819" width="6.140625" style="148" customWidth="1"/>
    <col min="3820" max="3820" width="0.85546875" style="148" customWidth="1"/>
    <col min="3821" max="3821" width="12.140625" style="148" customWidth="1"/>
    <col min="3822" max="3822" width="0.85546875" style="148" customWidth="1"/>
    <col min="3823" max="3823" width="12.140625" style="148" customWidth="1"/>
    <col min="3824" max="3824" width="0.85546875" style="148" customWidth="1"/>
    <col min="3825" max="3825" width="12.140625" style="148" customWidth="1"/>
    <col min="3826" max="3826" width="0.85546875" style="148" customWidth="1"/>
    <col min="3827" max="3827" width="12.140625" style="148" customWidth="1"/>
    <col min="3828" max="4072" width="9.140625" style="148"/>
    <col min="4073" max="4073" width="1.85546875" style="148" customWidth="1"/>
    <col min="4074" max="4074" width="30.85546875" style="148" customWidth="1"/>
    <col min="4075" max="4075" width="6.140625" style="148" customWidth="1"/>
    <col min="4076" max="4076" width="0.85546875" style="148" customWidth="1"/>
    <col min="4077" max="4077" width="12.140625" style="148" customWidth="1"/>
    <col min="4078" max="4078" width="0.85546875" style="148" customWidth="1"/>
    <col min="4079" max="4079" width="12.140625" style="148" customWidth="1"/>
    <col min="4080" max="4080" width="0.85546875" style="148" customWidth="1"/>
    <col min="4081" max="4081" width="12.140625" style="148" customWidth="1"/>
    <col min="4082" max="4082" width="0.85546875" style="148" customWidth="1"/>
    <col min="4083" max="4083" width="12.140625" style="148" customWidth="1"/>
    <col min="4084" max="4328" width="9.140625" style="148"/>
    <col min="4329" max="4329" width="1.85546875" style="148" customWidth="1"/>
    <col min="4330" max="4330" width="30.85546875" style="148" customWidth="1"/>
    <col min="4331" max="4331" width="6.140625" style="148" customWidth="1"/>
    <col min="4332" max="4332" width="0.85546875" style="148" customWidth="1"/>
    <col min="4333" max="4333" width="12.140625" style="148" customWidth="1"/>
    <col min="4334" max="4334" width="0.85546875" style="148" customWidth="1"/>
    <col min="4335" max="4335" width="12.140625" style="148" customWidth="1"/>
    <col min="4336" max="4336" width="0.85546875" style="148" customWidth="1"/>
    <col min="4337" max="4337" width="12.140625" style="148" customWidth="1"/>
    <col min="4338" max="4338" width="0.85546875" style="148" customWidth="1"/>
    <col min="4339" max="4339" width="12.140625" style="148" customWidth="1"/>
    <col min="4340" max="4584" width="9.140625" style="148"/>
    <col min="4585" max="4585" width="1.85546875" style="148" customWidth="1"/>
    <col min="4586" max="4586" width="30.85546875" style="148" customWidth="1"/>
    <col min="4587" max="4587" width="6.140625" style="148" customWidth="1"/>
    <col min="4588" max="4588" width="0.85546875" style="148" customWidth="1"/>
    <col min="4589" max="4589" width="12.140625" style="148" customWidth="1"/>
    <col min="4590" max="4590" width="0.85546875" style="148" customWidth="1"/>
    <col min="4591" max="4591" width="12.140625" style="148" customWidth="1"/>
    <col min="4592" max="4592" width="0.85546875" style="148" customWidth="1"/>
    <col min="4593" max="4593" width="12.140625" style="148" customWidth="1"/>
    <col min="4594" max="4594" width="0.85546875" style="148" customWidth="1"/>
    <col min="4595" max="4595" width="12.140625" style="148" customWidth="1"/>
    <col min="4596" max="4840" width="9.140625" style="148"/>
    <col min="4841" max="4841" width="1.85546875" style="148" customWidth="1"/>
    <col min="4842" max="4842" width="30.85546875" style="148" customWidth="1"/>
    <col min="4843" max="4843" width="6.140625" style="148" customWidth="1"/>
    <col min="4844" max="4844" width="0.85546875" style="148" customWidth="1"/>
    <col min="4845" max="4845" width="12.140625" style="148" customWidth="1"/>
    <col min="4846" max="4846" width="0.85546875" style="148" customWidth="1"/>
    <col min="4847" max="4847" width="12.140625" style="148" customWidth="1"/>
    <col min="4848" max="4848" width="0.85546875" style="148" customWidth="1"/>
    <col min="4849" max="4849" width="12.140625" style="148" customWidth="1"/>
    <col min="4850" max="4850" width="0.85546875" style="148" customWidth="1"/>
    <col min="4851" max="4851" width="12.140625" style="148" customWidth="1"/>
    <col min="4852" max="5096" width="9.140625" style="148"/>
    <col min="5097" max="5097" width="1.85546875" style="148" customWidth="1"/>
    <col min="5098" max="5098" width="30.85546875" style="148" customWidth="1"/>
    <col min="5099" max="5099" width="6.140625" style="148" customWidth="1"/>
    <col min="5100" max="5100" width="0.85546875" style="148" customWidth="1"/>
    <col min="5101" max="5101" width="12.140625" style="148" customWidth="1"/>
    <col min="5102" max="5102" width="0.85546875" style="148" customWidth="1"/>
    <col min="5103" max="5103" width="12.140625" style="148" customWidth="1"/>
    <col min="5104" max="5104" width="0.85546875" style="148" customWidth="1"/>
    <col min="5105" max="5105" width="12.140625" style="148" customWidth="1"/>
    <col min="5106" max="5106" width="0.85546875" style="148" customWidth="1"/>
    <col min="5107" max="5107" width="12.140625" style="148" customWidth="1"/>
    <col min="5108" max="5352" width="9.140625" style="148"/>
    <col min="5353" max="5353" width="1.85546875" style="148" customWidth="1"/>
    <col min="5354" max="5354" width="30.85546875" style="148" customWidth="1"/>
    <col min="5355" max="5355" width="6.140625" style="148" customWidth="1"/>
    <col min="5356" max="5356" width="0.85546875" style="148" customWidth="1"/>
    <col min="5357" max="5357" width="12.140625" style="148" customWidth="1"/>
    <col min="5358" max="5358" width="0.85546875" style="148" customWidth="1"/>
    <col min="5359" max="5359" width="12.140625" style="148" customWidth="1"/>
    <col min="5360" max="5360" width="0.85546875" style="148" customWidth="1"/>
    <col min="5361" max="5361" width="12.140625" style="148" customWidth="1"/>
    <col min="5362" max="5362" width="0.85546875" style="148" customWidth="1"/>
    <col min="5363" max="5363" width="12.140625" style="148" customWidth="1"/>
    <col min="5364" max="5608" width="9.140625" style="148"/>
    <col min="5609" max="5609" width="1.85546875" style="148" customWidth="1"/>
    <col min="5610" max="5610" width="30.85546875" style="148" customWidth="1"/>
    <col min="5611" max="5611" width="6.140625" style="148" customWidth="1"/>
    <col min="5612" max="5612" width="0.85546875" style="148" customWidth="1"/>
    <col min="5613" max="5613" width="12.140625" style="148" customWidth="1"/>
    <col min="5614" max="5614" width="0.85546875" style="148" customWidth="1"/>
    <col min="5615" max="5615" width="12.140625" style="148" customWidth="1"/>
    <col min="5616" max="5616" width="0.85546875" style="148" customWidth="1"/>
    <col min="5617" max="5617" width="12.140625" style="148" customWidth="1"/>
    <col min="5618" max="5618" width="0.85546875" style="148" customWidth="1"/>
    <col min="5619" max="5619" width="12.140625" style="148" customWidth="1"/>
    <col min="5620" max="5864" width="9.140625" style="148"/>
    <col min="5865" max="5865" width="1.85546875" style="148" customWidth="1"/>
    <col min="5866" max="5866" width="30.85546875" style="148" customWidth="1"/>
    <col min="5867" max="5867" width="6.140625" style="148" customWidth="1"/>
    <col min="5868" max="5868" width="0.85546875" style="148" customWidth="1"/>
    <col min="5869" max="5869" width="12.140625" style="148" customWidth="1"/>
    <col min="5870" max="5870" width="0.85546875" style="148" customWidth="1"/>
    <col min="5871" max="5871" width="12.140625" style="148" customWidth="1"/>
    <col min="5872" max="5872" width="0.85546875" style="148" customWidth="1"/>
    <col min="5873" max="5873" width="12.140625" style="148" customWidth="1"/>
    <col min="5874" max="5874" width="0.85546875" style="148" customWidth="1"/>
    <col min="5875" max="5875" width="12.140625" style="148" customWidth="1"/>
    <col min="5876" max="6120" width="9.140625" style="148"/>
    <col min="6121" max="6121" width="1.85546875" style="148" customWidth="1"/>
    <col min="6122" max="6122" width="30.85546875" style="148" customWidth="1"/>
    <col min="6123" max="6123" width="6.140625" style="148" customWidth="1"/>
    <col min="6124" max="6124" width="0.85546875" style="148" customWidth="1"/>
    <col min="6125" max="6125" width="12.140625" style="148" customWidth="1"/>
    <col min="6126" max="6126" width="0.85546875" style="148" customWidth="1"/>
    <col min="6127" max="6127" width="12.140625" style="148" customWidth="1"/>
    <col min="6128" max="6128" width="0.85546875" style="148" customWidth="1"/>
    <col min="6129" max="6129" width="12.140625" style="148" customWidth="1"/>
    <col min="6130" max="6130" width="0.85546875" style="148" customWidth="1"/>
    <col min="6131" max="6131" width="12.140625" style="148" customWidth="1"/>
    <col min="6132" max="6376" width="9.140625" style="148"/>
    <col min="6377" max="6377" width="1.85546875" style="148" customWidth="1"/>
    <col min="6378" max="6378" width="30.85546875" style="148" customWidth="1"/>
    <col min="6379" max="6379" width="6.140625" style="148" customWidth="1"/>
    <col min="6380" max="6380" width="0.85546875" style="148" customWidth="1"/>
    <col min="6381" max="6381" width="12.140625" style="148" customWidth="1"/>
    <col min="6382" max="6382" width="0.85546875" style="148" customWidth="1"/>
    <col min="6383" max="6383" width="12.140625" style="148" customWidth="1"/>
    <col min="6384" max="6384" width="0.85546875" style="148" customWidth="1"/>
    <col min="6385" max="6385" width="12.140625" style="148" customWidth="1"/>
    <col min="6386" max="6386" width="0.85546875" style="148" customWidth="1"/>
    <col min="6387" max="6387" width="12.140625" style="148" customWidth="1"/>
    <col min="6388" max="6632" width="9.140625" style="148"/>
    <col min="6633" max="6633" width="1.85546875" style="148" customWidth="1"/>
    <col min="6634" max="6634" width="30.85546875" style="148" customWidth="1"/>
    <col min="6635" max="6635" width="6.140625" style="148" customWidth="1"/>
    <col min="6636" max="6636" width="0.85546875" style="148" customWidth="1"/>
    <col min="6637" max="6637" width="12.140625" style="148" customWidth="1"/>
    <col min="6638" max="6638" width="0.85546875" style="148" customWidth="1"/>
    <col min="6639" max="6639" width="12.140625" style="148" customWidth="1"/>
    <col min="6640" max="6640" width="0.85546875" style="148" customWidth="1"/>
    <col min="6641" max="6641" width="12.140625" style="148" customWidth="1"/>
    <col min="6642" max="6642" width="0.85546875" style="148" customWidth="1"/>
    <col min="6643" max="6643" width="12.140625" style="148" customWidth="1"/>
    <col min="6644" max="6888" width="9.140625" style="148"/>
    <col min="6889" max="6889" width="1.85546875" style="148" customWidth="1"/>
    <col min="6890" max="6890" width="30.85546875" style="148" customWidth="1"/>
    <col min="6891" max="6891" width="6.140625" style="148" customWidth="1"/>
    <col min="6892" max="6892" width="0.85546875" style="148" customWidth="1"/>
    <col min="6893" max="6893" width="12.140625" style="148" customWidth="1"/>
    <col min="6894" max="6894" width="0.85546875" style="148" customWidth="1"/>
    <col min="6895" max="6895" width="12.140625" style="148" customWidth="1"/>
    <col min="6896" max="6896" width="0.85546875" style="148" customWidth="1"/>
    <col min="6897" max="6897" width="12.140625" style="148" customWidth="1"/>
    <col min="6898" max="6898" width="0.85546875" style="148" customWidth="1"/>
    <col min="6899" max="6899" width="12.140625" style="148" customWidth="1"/>
    <col min="6900" max="7144" width="9.140625" style="148"/>
    <col min="7145" max="7145" width="1.85546875" style="148" customWidth="1"/>
    <col min="7146" max="7146" width="30.85546875" style="148" customWidth="1"/>
    <col min="7147" max="7147" width="6.140625" style="148" customWidth="1"/>
    <col min="7148" max="7148" width="0.85546875" style="148" customWidth="1"/>
    <col min="7149" max="7149" width="12.140625" style="148" customWidth="1"/>
    <col min="7150" max="7150" width="0.85546875" style="148" customWidth="1"/>
    <col min="7151" max="7151" width="12.140625" style="148" customWidth="1"/>
    <col min="7152" max="7152" width="0.85546875" style="148" customWidth="1"/>
    <col min="7153" max="7153" width="12.140625" style="148" customWidth="1"/>
    <col min="7154" max="7154" width="0.85546875" style="148" customWidth="1"/>
    <col min="7155" max="7155" width="12.140625" style="148" customWidth="1"/>
    <col min="7156" max="7400" width="9.140625" style="148"/>
    <col min="7401" max="7401" width="1.85546875" style="148" customWidth="1"/>
    <col min="7402" max="7402" width="30.85546875" style="148" customWidth="1"/>
    <col min="7403" max="7403" width="6.140625" style="148" customWidth="1"/>
    <col min="7404" max="7404" width="0.85546875" style="148" customWidth="1"/>
    <col min="7405" max="7405" width="12.140625" style="148" customWidth="1"/>
    <col min="7406" max="7406" width="0.85546875" style="148" customWidth="1"/>
    <col min="7407" max="7407" width="12.140625" style="148" customWidth="1"/>
    <col min="7408" max="7408" width="0.85546875" style="148" customWidth="1"/>
    <col min="7409" max="7409" width="12.140625" style="148" customWidth="1"/>
    <col min="7410" max="7410" width="0.85546875" style="148" customWidth="1"/>
    <col min="7411" max="7411" width="12.140625" style="148" customWidth="1"/>
    <col min="7412" max="7656" width="9.140625" style="148"/>
    <col min="7657" max="7657" width="1.85546875" style="148" customWidth="1"/>
    <col min="7658" max="7658" width="30.85546875" style="148" customWidth="1"/>
    <col min="7659" max="7659" width="6.140625" style="148" customWidth="1"/>
    <col min="7660" max="7660" width="0.85546875" style="148" customWidth="1"/>
    <col min="7661" max="7661" width="12.140625" style="148" customWidth="1"/>
    <col min="7662" max="7662" width="0.85546875" style="148" customWidth="1"/>
    <col min="7663" max="7663" width="12.140625" style="148" customWidth="1"/>
    <col min="7664" max="7664" width="0.85546875" style="148" customWidth="1"/>
    <col min="7665" max="7665" width="12.140625" style="148" customWidth="1"/>
    <col min="7666" max="7666" width="0.85546875" style="148" customWidth="1"/>
    <col min="7667" max="7667" width="12.140625" style="148" customWidth="1"/>
    <col min="7668" max="7912" width="9.140625" style="148"/>
    <col min="7913" max="7913" width="1.85546875" style="148" customWidth="1"/>
    <col min="7914" max="7914" width="30.85546875" style="148" customWidth="1"/>
    <col min="7915" max="7915" width="6.140625" style="148" customWidth="1"/>
    <col min="7916" max="7916" width="0.85546875" style="148" customWidth="1"/>
    <col min="7917" max="7917" width="12.140625" style="148" customWidth="1"/>
    <col min="7918" max="7918" width="0.85546875" style="148" customWidth="1"/>
    <col min="7919" max="7919" width="12.140625" style="148" customWidth="1"/>
    <col min="7920" max="7920" width="0.85546875" style="148" customWidth="1"/>
    <col min="7921" max="7921" width="12.140625" style="148" customWidth="1"/>
    <col min="7922" max="7922" width="0.85546875" style="148" customWidth="1"/>
    <col min="7923" max="7923" width="12.140625" style="148" customWidth="1"/>
    <col min="7924" max="8168" width="9.140625" style="148"/>
    <col min="8169" max="8169" width="1.85546875" style="148" customWidth="1"/>
    <col min="8170" max="8170" width="30.85546875" style="148" customWidth="1"/>
    <col min="8171" max="8171" width="6.140625" style="148" customWidth="1"/>
    <col min="8172" max="8172" width="0.85546875" style="148" customWidth="1"/>
    <col min="8173" max="8173" width="12.140625" style="148" customWidth="1"/>
    <col min="8174" max="8174" width="0.85546875" style="148" customWidth="1"/>
    <col min="8175" max="8175" width="12.140625" style="148" customWidth="1"/>
    <col min="8176" max="8176" width="0.85546875" style="148" customWidth="1"/>
    <col min="8177" max="8177" width="12.140625" style="148" customWidth="1"/>
    <col min="8178" max="8178" width="0.85546875" style="148" customWidth="1"/>
    <col min="8179" max="8179" width="12.140625" style="148" customWidth="1"/>
    <col min="8180" max="8424" width="9.140625" style="148"/>
    <col min="8425" max="8425" width="1.85546875" style="148" customWidth="1"/>
    <col min="8426" max="8426" width="30.85546875" style="148" customWidth="1"/>
    <col min="8427" max="8427" width="6.140625" style="148" customWidth="1"/>
    <col min="8428" max="8428" width="0.85546875" style="148" customWidth="1"/>
    <col min="8429" max="8429" width="12.140625" style="148" customWidth="1"/>
    <col min="8430" max="8430" width="0.85546875" style="148" customWidth="1"/>
    <col min="8431" max="8431" width="12.140625" style="148" customWidth="1"/>
    <col min="8432" max="8432" width="0.85546875" style="148" customWidth="1"/>
    <col min="8433" max="8433" width="12.140625" style="148" customWidth="1"/>
    <col min="8434" max="8434" width="0.85546875" style="148" customWidth="1"/>
    <col min="8435" max="8435" width="12.140625" style="148" customWidth="1"/>
    <col min="8436" max="8680" width="9.140625" style="148"/>
    <col min="8681" max="8681" width="1.85546875" style="148" customWidth="1"/>
    <col min="8682" max="8682" width="30.85546875" style="148" customWidth="1"/>
    <col min="8683" max="8683" width="6.140625" style="148" customWidth="1"/>
    <col min="8684" max="8684" width="0.85546875" style="148" customWidth="1"/>
    <col min="8685" max="8685" width="12.140625" style="148" customWidth="1"/>
    <col min="8686" max="8686" width="0.85546875" style="148" customWidth="1"/>
    <col min="8687" max="8687" width="12.140625" style="148" customWidth="1"/>
    <col min="8688" max="8688" width="0.85546875" style="148" customWidth="1"/>
    <col min="8689" max="8689" width="12.140625" style="148" customWidth="1"/>
    <col min="8690" max="8690" width="0.85546875" style="148" customWidth="1"/>
    <col min="8691" max="8691" width="12.140625" style="148" customWidth="1"/>
    <col min="8692" max="8936" width="9.140625" style="148"/>
    <col min="8937" max="8937" width="1.85546875" style="148" customWidth="1"/>
    <col min="8938" max="8938" width="30.85546875" style="148" customWidth="1"/>
    <col min="8939" max="8939" width="6.140625" style="148" customWidth="1"/>
    <col min="8940" max="8940" width="0.85546875" style="148" customWidth="1"/>
    <col min="8941" max="8941" width="12.140625" style="148" customWidth="1"/>
    <col min="8942" max="8942" width="0.85546875" style="148" customWidth="1"/>
    <col min="8943" max="8943" width="12.140625" style="148" customWidth="1"/>
    <col min="8944" max="8944" width="0.85546875" style="148" customWidth="1"/>
    <col min="8945" max="8945" width="12.140625" style="148" customWidth="1"/>
    <col min="8946" max="8946" width="0.85546875" style="148" customWidth="1"/>
    <col min="8947" max="8947" width="12.140625" style="148" customWidth="1"/>
    <col min="8948" max="9192" width="9.140625" style="148"/>
    <col min="9193" max="9193" width="1.85546875" style="148" customWidth="1"/>
    <col min="9194" max="9194" width="30.85546875" style="148" customWidth="1"/>
    <col min="9195" max="9195" width="6.140625" style="148" customWidth="1"/>
    <col min="9196" max="9196" width="0.85546875" style="148" customWidth="1"/>
    <col min="9197" max="9197" width="12.140625" style="148" customWidth="1"/>
    <col min="9198" max="9198" width="0.85546875" style="148" customWidth="1"/>
    <col min="9199" max="9199" width="12.140625" style="148" customWidth="1"/>
    <col min="9200" max="9200" width="0.85546875" style="148" customWidth="1"/>
    <col min="9201" max="9201" width="12.140625" style="148" customWidth="1"/>
    <col min="9202" max="9202" width="0.85546875" style="148" customWidth="1"/>
    <col min="9203" max="9203" width="12.140625" style="148" customWidth="1"/>
    <col min="9204" max="9448" width="9.140625" style="148"/>
    <col min="9449" max="9449" width="1.85546875" style="148" customWidth="1"/>
    <col min="9450" max="9450" width="30.85546875" style="148" customWidth="1"/>
    <col min="9451" max="9451" width="6.140625" style="148" customWidth="1"/>
    <col min="9452" max="9452" width="0.85546875" style="148" customWidth="1"/>
    <col min="9453" max="9453" width="12.140625" style="148" customWidth="1"/>
    <col min="9454" max="9454" width="0.85546875" style="148" customWidth="1"/>
    <col min="9455" max="9455" width="12.140625" style="148" customWidth="1"/>
    <col min="9456" max="9456" width="0.85546875" style="148" customWidth="1"/>
    <col min="9457" max="9457" width="12.140625" style="148" customWidth="1"/>
    <col min="9458" max="9458" width="0.85546875" style="148" customWidth="1"/>
    <col min="9459" max="9459" width="12.140625" style="148" customWidth="1"/>
    <col min="9460" max="9704" width="9.140625" style="148"/>
    <col min="9705" max="9705" width="1.85546875" style="148" customWidth="1"/>
    <col min="9706" max="9706" width="30.85546875" style="148" customWidth="1"/>
    <col min="9707" max="9707" width="6.140625" style="148" customWidth="1"/>
    <col min="9708" max="9708" width="0.85546875" style="148" customWidth="1"/>
    <col min="9709" max="9709" width="12.140625" style="148" customWidth="1"/>
    <col min="9710" max="9710" width="0.85546875" style="148" customWidth="1"/>
    <col min="9711" max="9711" width="12.140625" style="148" customWidth="1"/>
    <col min="9712" max="9712" width="0.85546875" style="148" customWidth="1"/>
    <col min="9713" max="9713" width="12.140625" style="148" customWidth="1"/>
    <col min="9714" max="9714" width="0.85546875" style="148" customWidth="1"/>
    <col min="9715" max="9715" width="12.140625" style="148" customWidth="1"/>
    <col min="9716" max="9960" width="9.140625" style="148"/>
    <col min="9961" max="9961" width="1.85546875" style="148" customWidth="1"/>
    <col min="9962" max="9962" width="30.85546875" style="148" customWidth="1"/>
    <col min="9963" max="9963" width="6.140625" style="148" customWidth="1"/>
    <col min="9964" max="9964" width="0.85546875" style="148" customWidth="1"/>
    <col min="9965" max="9965" width="12.140625" style="148" customWidth="1"/>
    <col min="9966" max="9966" width="0.85546875" style="148" customWidth="1"/>
    <col min="9967" max="9967" width="12.140625" style="148" customWidth="1"/>
    <col min="9968" max="9968" width="0.85546875" style="148" customWidth="1"/>
    <col min="9969" max="9969" width="12.140625" style="148" customWidth="1"/>
    <col min="9970" max="9970" width="0.85546875" style="148" customWidth="1"/>
    <col min="9971" max="9971" width="12.140625" style="148" customWidth="1"/>
    <col min="9972" max="10216" width="9.140625" style="148"/>
    <col min="10217" max="10217" width="1.85546875" style="148" customWidth="1"/>
    <col min="10218" max="10218" width="30.85546875" style="148" customWidth="1"/>
    <col min="10219" max="10219" width="6.140625" style="148" customWidth="1"/>
    <col min="10220" max="10220" width="0.85546875" style="148" customWidth="1"/>
    <col min="10221" max="10221" width="12.140625" style="148" customWidth="1"/>
    <col min="10222" max="10222" width="0.85546875" style="148" customWidth="1"/>
    <col min="10223" max="10223" width="12.140625" style="148" customWidth="1"/>
    <col min="10224" max="10224" width="0.85546875" style="148" customWidth="1"/>
    <col min="10225" max="10225" width="12.140625" style="148" customWidth="1"/>
    <col min="10226" max="10226" width="0.85546875" style="148" customWidth="1"/>
    <col min="10227" max="10227" width="12.140625" style="148" customWidth="1"/>
    <col min="10228" max="10472" width="9.140625" style="148"/>
    <col min="10473" max="10473" width="1.85546875" style="148" customWidth="1"/>
    <col min="10474" max="10474" width="30.85546875" style="148" customWidth="1"/>
    <col min="10475" max="10475" width="6.140625" style="148" customWidth="1"/>
    <col min="10476" max="10476" width="0.85546875" style="148" customWidth="1"/>
    <col min="10477" max="10477" width="12.140625" style="148" customWidth="1"/>
    <col min="10478" max="10478" width="0.85546875" style="148" customWidth="1"/>
    <col min="10479" max="10479" width="12.140625" style="148" customWidth="1"/>
    <col min="10480" max="10480" width="0.85546875" style="148" customWidth="1"/>
    <col min="10481" max="10481" width="12.140625" style="148" customWidth="1"/>
    <col min="10482" max="10482" width="0.85546875" style="148" customWidth="1"/>
    <col min="10483" max="10483" width="12.140625" style="148" customWidth="1"/>
    <col min="10484" max="10728" width="9.140625" style="148"/>
    <col min="10729" max="10729" width="1.85546875" style="148" customWidth="1"/>
    <col min="10730" max="10730" width="30.85546875" style="148" customWidth="1"/>
    <col min="10731" max="10731" width="6.140625" style="148" customWidth="1"/>
    <col min="10732" max="10732" width="0.85546875" style="148" customWidth="1"/>
    <col min="10733" max="10733" width="12.140625" style="148" customWidth="1"/>
    <col min="10734" max="10734" width="0.85546875" style="148" customWidth="1"/>
    <col min="10735" max="10735" width="12.140625" style="148" customWidth="1"/>
    <col min="10736" max="10736" width="0.85546875" style="148" customWidth="1"/>
    <col min="10737" max="10737" width="12.140625" style="148" customWidth="1"/>
    <col min="10738" max="10738" width="0.85546875" style="148" customWidth="1"/>
    <col min="10739" max="10739" width="12.140625" style="148" customWidth="1"/>
    <col min="10740" max="10984" width="9.140625" style="148"/>
    <col min="10985" max="10985" width="1.85546875" style="148" customWidth="1"/>
    <col min="10986" max="10986" width="30.85546875" style="148" customWidth="1"/>
    <col min="10987" max="10987" width="6.140625" style="148" customWidth="1"/>
    <col min="10988" max="10988" width="0.85546875" style="148" customWidth="1"/>
    <col min="10989" max="10989" width="12.140625" style="148" customWidth="1"/>
    <col min="10990" max="10990" width="0.85546875" style="148" customWidth="1"/>
    <col min="10991" max="10991" width="12.140625" style="148" customWidth="1"/>
    <col min="10992" max="10992" width="0.85546875" style="148" customWidth="1"/>
    <col min="10993" max="10993" width="12.140625" style="148" customWidth="1"/>
    <col min="10994" max="10994" width="0.85546875" style="148" customWidth="1"/>
    <col min="10995" max="10995" width="12.140625" style="148" customWidth="1"/>
    <col min="10996" max="11240" width="9.140625" style="148"/>
    <col min="11241" max="11241" width="1.85546875" style="148" customWidth="1"/>
    <col min="11242" max="11242" width="30.85546875" style="148" customWidth="1"/>
    <col min="11243" max="11243" width="6.140625" style="148" customWidth="1"/>
    <col min="11244" max="11244" width="0.85546875" style="148" customWidth="1"/>
    <col min="11245" max="11245" width="12.140625" style="148" customWidth="1"/>
    <col min="11246" max="11246" width="0.85546875" style="148" customWidth="1"/>
    <col min="11247" max="11247" width="12.140625" style="148" customWidth="1"/>
    <col min="11248" max="11248" width="0.85546875" style="148" customWidth="1"/>
    <col min="11249" max="11249" width="12.140625" style="148" customWidth="1"/>
    <col min="11250" max="11250" width="0.85546875" style="148" customWidth="1"/>
    <col min="11251" max="11251" width="12.140625" style="148" customWidth="1"/>
    <col min="11252" max="11496" width="9.140625" style="148"/>
    <col min="11497" max="11497" width="1.85546875" style="148" customWidth="1"/>
    <col min="11498" max="11498" width="30.85546875" style="148" customWidth="1"/>
    <col min="11499" max="11499" width="6.140625" style="148" customWidth="1"/>
    <col min="11500" max="11500" width="0.85546875" style="148" customWidth="1"/>
    <col min="11501" max="11501" width="12.140625" style="148" customWidth="1"/>
    <col min="11502" max="11502" width="0.85546875" style="148" customWidth="1"/>
    <col min="11503" max="11503" width="12.140625" style="148" customWidth="1"/>
    <col min="11504" max="11504" width="0.85546875" style="148" customWidth="1"/>
    <col min="11505" max="11505" width="12.140625" style="148" customWidth="1"/>
    <col min="11506" max="11506" width="0.85546875" style="148" customWidth="1"/>
    <col min="11507" max="11507" width="12.140625" style="148" customWidth="1"/>
    <col min="11508" max="11752" width="9.140625" style="148"/>
    <col min="11753" max="11753" width="1.85546875" style="148" customWidth="1"/>
    <col min="11754" max="11754" width="30.85546875" style="148" customWidth="1"/>
    <col min="11755" max="11755" width="6.140625" style="148" customWidth="1"/>
    <col min="11756" max="11756" width="0.85546875" style="148" customWidth="1"/>
    <col min="11757" max="11757" width="12.140625" style="148" customWidth="1"/>
    <col min="11758" max="11758" width="0.85546875" style="148" customWidth="1"/>
    <col min="11759" max="11759" width="12.140625" style="148" customWidth="1"/>
    <col min="11760" max="11760" width="0.85546875" style="148" customWidth="1"/>
    <col min="11761" max="11761" width="12.140625" style="148" customWidth="1"/>
    <col min="11762" max="11762" width="0.85546875" style="148" customWidth="1"/>
    <col min="11763" max="11763" width="12.140625" style="148" customWidth="1"/>
    <col min="11764" max="12008" width="9.140625" style="148"/>
    <col min="12009" max="12009" width="1.85546875" style="148" customWidth="1"/>
    <col min="12010" max="12010" width="30.85546875" style="148" customWidth="1"/>
    <col min="12011" max="12011" width="6.140625" style="148" customWidth="1"/>
    <col min="12012" max="12012" width="0.85546875" style="148" customWidth="1"/>
    <col min="12013" max="12013" width="12.140625" style="148" customWidth="1"/>
    <col min="12014" max="12014" width="0.85546875" style="148" customWidth="1"/>
    <col min="12015" max="12015" width="12.140625" style="148" customWidth="1"/>
    <col min="12016" max="12016" width="0.85546875" style="148" customWidth="1"/>
    <col min="12017" max="12017" width="12.140625" style="148" customWidth="1"/>
    <col min="12018" max="12018" width="0.85546875" style="148" customWidth="1"/>
    <col min="12019" max="12019" width="12.140625" style="148" customWidth="1"/>
    <col min="12020" max="12264" width="9.140625" style="148"/>
    <col min="12265" max="12265" width="1.85546875" style="148" customWidth="1"/>
    <col min="12266" max="12266" width="30.85546875" style="148" customWidth="1"/>
    <col min="12267" max="12267" width="6.140625" style="148" customWidth="1"/>
    <col min="12268" max="12268" width="0.85546875" style="148" customWidth="1"/>
    <col min="12269" max="12269" width="12.140625" style="148" customWidth="1"/>
    <col min="12270" max="12270" width="0.85546875" style="148" customWidth="1"/>
    <col min="12271" max="12271" width="12.140625" style="148" customWidth="1"/>
    <col min="12272" max="12272" width="0.85546875" style="148" customWidth="1"/>
    <col min="12273" max="12273" width="12.140625" style="148" customWidth="1"/>
    <col min="12274" max="12274" width="0.85546875" style="148" customWidth="1"/>
    <col min="12275" max="12275" width="12.140625" style="148" customWidth="1"/>
    <col min="12276" max="12520" width="9.140625" style="148"/>
    <col min="12521" max="12521" width="1.85546875" style="148" customWidth="1"/>
    <col min="12522" max="12522" width="30.85546875" style="148" customWidth="1"/>
    <col min="12523" max="12523" width="6.140625" style="148" customWidth="1"/>
    <col min="12524" max="12524" width="0.85546875" style="148" customWidth="1"/>
    <col min="12525" max="12525" width="12.140625" style="148" customWidth="1"/>
    <col min="12526" max="12526" width="0.85546875" style="148" customWidth="1"/>
    <col min="12527" max="12527" width="12.140625" style="148" customWidth="1"/>
    <col min="12528" max="12528" width="0.85546875" style="148" customWidth="1"/>
    <col min="12529" max="12529" width="12.140625" style="148" customWidth="1"/>
    <col min="12530" max="12530" width="0.85546875" style="148" customWidth="1"/>
    <col min="12531" max="12531" width="12.140625" style="148" customWidth="1"/>
    <col min="12532" max="12776" width="9.140625" style="148"/>
    <col min="12777" max="12777" width="1.85546875" style="148" customWidth="1"/>
    <col min="12778" max="12778" width="30.85546875" style="148" customWidth="1"/>
    <col min="12779" max="12779" width="6.140625" style="148" customWidth="1"/>
    <col min="12780" max="12780" width="0.85546875" style="148" customWidth="1"/>
    <col min="12781" max="12781" width="12.140625" style="148" customWidth="1"/>
    <col min="12782" max="12782" width="0.85546875" style="148" customWidth="1"/>
    <col min="12783" max="12783" width="12.140625" style="148" customWidth="1"/>
    <col min="12784" max="12784" width="0.85546875" style="148" customWidth="1"/>
    <col min="12785" max="12785" width="12.140625" style="148" customWidth="1"/>
    <col min="12786" max="12786" width="0.85546875" style="148" customWidth="1"/>
    <col min="12787" max="12787" width="12.140625" style="148" customWidth="1"/>
    <col min="12788" max="13032" width="9.140625" style="148"/>
    <col min="13033" max="13033" width="1.85546875" style="148" customWidth="1"/>
    <col min="13034" max="13034" width="30.85546875" style="148" customWidth="1"/>
    <col min="13035" max="13035" width="6.140625" style="148" customWidth="1"/>
    <col min="13036" max="13036" width="0.85546875" style="148" customWidth="1"/>
    <col min="13037" max="13037" width="12.140625" style="148" customWidth="1"/>
    <col min="13038" max="13038" width="0.85546875" style="148" customWidth="1"/>
    <col min="13039" max="13039" width="12.140625" style="148" customWidth="1"/>
    <col min="13040" max="13040" width="0.85546875" style="148" customWidth="1"/>
    <col min="13041" max="13041" width="12.140625" style="148" customWidth="1"/>
    <col min="13042" max="13042" width="0.85546875" style="148" customWidth="1"/>
    <col min="13043" max="13043" width="12.140625" style="148" customWidth="1"/>
    <col min="13044" max="13288" width="9.140625" style="148"/>
    <col min="13289" max="13289" width="1.85546875" style="148" customWidth="1"/>
    <col min="13290" max="13290" width="30.85546875" style="148" customWidth="1"/>
    <col min="13291" max="13291" width="6.140625" style="148" customWidth="1"/>
    <col min="13292" max="13292" width="0.85546875" style="148" customWidth="1"/>
    <col min="13293" max="13293" width="12.140625" style="148" customWidth="1"/>
    <col min="13294" max="13294" width="0.85546875" style="148" customWidth="1"/>
    <col min="13295" max="13295" width="12.140625" style="148" customWidth="1"/>
    <col min="13296" max="13296" width="0.85546875" style="148" customWidth="1"/>
    <col min="13297" max="13297" width="12.140625" style="148" customWidth="1"/>
    <col min="13298" max="13298" width="0.85546875" style="148" customWidth="1"/>
    <col min="13299" max="13299" width="12.140625" style="148" customWidth="1"/>
    <col min="13300" max="13544" width="9.140625" style="148"/>
    <col min="13545" max="13545" width="1.85546875" style="148" customWidth="1"/>
    <col min="13546" max="13546" width="30.85546875" style="148" customWidth="1"/>
    <col min="13547" max="13547" width="6.140625" style="148" customWidth="1"/>
    <col min="13548" max="13548" width="0.85546875" style="148" customWidth="1"/>
    <col min="13549" max="13549" width="12.140625" style="148" customWidth="1"/>
    <col min="13550" max="13550" width="0.85546875" style="148" customWidth="1"/>
    <col min="13551" max="13551" width="12.140625" style="148" customWidth="1"/>
    <col min="13552" max="13552" width="0.85546875" style="148" customWidth="1"/>
    <col min="13553" max="13553" width="12.140625" style="148" customWidth="1"/>
    <col min="13554" max="13554" width="0.85546875" style="148" customWidth="1"/>
    <col min="13555" max="13555" width="12.140625" style="148" customWidth="1"/>
    <col min="13556" max="13800" width="9.140625" style="148"/>
    <col min="13801" max="13801" width="1.85546875" style="148" customWidth="1"/>
    <col min="13802" max="13802" width="30.85546875" style="148" customWidth="1"/>
    <col min="13803" max="13803" width="6.140625" style="148" customWidth="1"/>
    <col min="13804" max="13804" width="0.85546875" style="148" customWidth="1"/>
    <col min="13805" max="13805" width="12.140625" style="148" customWidth="1"/>
    <col min="13806" max="13806" width="0.85546875" style="148" customWidth="1"/>
    <col min="13807" max="13807" width="12.140625" style="148" customWidth="1"/>
    <col min="13808" max="13808" width="0.85546875" style="148" customWidth="1"/>
    <col min="13809" max="13809" width="12.140625" style="148" customWidth="1"/>
    <col min="13810" max="13810" width="0.85546875" style="148" customWidth="1"/>
    <col min="13811" max="13811" width="12.140625" style="148" customWidth="1"/>
    <col min="13812" max="14056" width="9.140625" style="148"/>
    <col min="14057" max="14057" width="1.85546875" style="148" customWidth="1"/>
    <col min="14058" max="14058" width="30.85546875" style="148" customWidth="1"/>
    <col min="14059" max="14059" width="6.140625" style="148" customWidth="1"/>
    <col min="14060" max="14060" width="0.85546875" style="148" customWidth="1"/>
    <col min="14061" max="14061" width="12.140625" style="148" customWidth="1"/>
    <col min="14062" max="14062" width="0.85546875" style="148" customWidth="1"/>
    <col min="14063" max="14063" width="12.140625" style="148" customWidth="1"/>
    <col min="14064" max="14064" width="0.85546875" style="148" customWidth="1"/>
    <col min="14065" max="14065" width="12.140625" style="148" customWidth="1"/>
    <col min="14066" max="14066" width="0.85546875" style="148" customWidth="1"/>
    <col min="14067" max="14067" width="12.140625" style="148" customWidth="1"/>
    <col min="14068" max="14312" width="9.140625" style="148"/>
    <col min="14313" max="14313" width="1.85546875" style="148" customWidth="1"/>
    <col min="14314" max="14314" width="30.85546875" style="148" customWidth="1"/>
    <col min="14315" max="14315" width="6.140625" style="148" customWidth="1"/>
    <col min="14316" max="14316" width="0.85546875" style="148" customWidth="1"/>
    <col min="14317" max="14317" width="12.140625" style="148" customWidth="1"/>
    <col min="14318" max="14318" width="0.85546875" style="148" customWidth="1"/>
    <col min="14319" max="14319" width="12.140625" style="148" customWidth="1"/>
    <col min="14320" max="14320" width="0.85546875" style="148" customWidth="1"/>
    <col min="14321" max="14321" width="12.140625" style="148" customWidth="1"/>
    <col min="14322" max="14322" width="0.85546875" style="148" customWidth="1"/>
    <col min="14323" max="14323" width="12.140625" style="148" customWidth="1"/>
    <col min="14324" max="14568" width="9.140625" style="148"/>
    <col min="14569" max="14569" width="1.85546875" style="148" customWidth="1"/>
    <col min="14570" max="14570" width="30.85546875" style="148" customWidth="1"/>
    <col min="14571" max="14571" width="6.140625" style="148" customWidth="1"/>
    <col min="14572" max="14572" width="0.85546875" style="148" customWidth="1"/>
    <col min="14573" max="14573" width="12.140625" style="148" customWidth="1"/>
    <col min="14574" max="14574" width="0.85546875" style="148" customWidth="1"/>
    <col min="14575" max="14575" width="12.140625" style="148" customWidth="1"/>
    <col min="14576" max="14576" width="0.85546875" style="148" customWidth="1"/>
    <col min="14577" max="14577" width="12.140625" style="148" customWidth="1"/>
    <col min="14578" max="14578" width="0.85546875" style="148" customWidth="1"/>
    <col min="14579" max="14579" width="12.140625" style="148" customWidth="1"/>
    <col min="14580" max="14824" width="9.140625" style="148"/>
    <col min="14825" max="14825" width="1.85546875" style="148" customWidth="1"/>
    <col min="14826" max="14826" width="30.85546875" style="148" customWidth="1"/>
    <col min="14827" max="14827" width="6.140625" style="148" customWidth="1"/>
    <col min="14828" max="14828" width="0.85546875" style="148" customWidth="1"/>
    <col min="14829" max="14829" width="12.140625" style="148" customWidth="1"/>
    <col min="14830" max="14830" width="0.85546875" style="148" customWidth="1"/>
    <col min="14831" max="14831" width="12.140625" style="148" customWidth="1"/>
    <col min="14832" max="14832" width="0.85546875" style="148" customWidth="1"/>
    <col min="14833" max="14833" width="12.140625" style="148" customWidth="1"/>
    <col min="14834" max="14834" width="0.85546875" style="148" customWidth="1"/>
    <col min="14835" max="14835" width="12.140625" style="148" customWidth="1"/>
    <col min="14836" max="15080" width="9.140625" style="148"/>
    <col min="15081" max="15081" width="1.85546875" style="148" customWidth="1"/>
    <col min="15082" max="15082" width="30.85546875" style="148" customWidth="1"/>
    <col min="15083" max="15083" width="6.140625" style="148" customWidth="1"/>
    <col min="15084" max="15084" width="0.85546875" style="148" customWidth="1"/>
    <col min="15085" max="15085" width="12.140625" style="148" customWidth="1"/>
    <col min="15086" max="15086" width="0.85546875" style="148" customWidth="1"/>
    <col min="15087" max="15087" width="12.140625" style="148" customWidth="1"/>
    <col min="15088" max="15088" width="0.85546875" style="148" customWidth="1"/>
    <col min="15089" max="15089" width="12.140625" style="148" customWidth="1"/>
    <col min="15090" max="15090" width="0.85546875" style="148" customWidth="1"/>
    <col min="15091" max="15091" width="12.140625" style="148" customWidth="1"/>
    <col min="15092" max="15336" width="9.140625" style="148"/>
    <col min="15337" max="15337" width="1.85546875" style="148" customWidth="1"/>
    <col min="15338" max="15338" width="30.85546875" style="148" customWidth="1"/>
    <col min="15339" max="15339" width="6.140625" style="148" customWidth="1"/>
    <col min="15340" max="15340" width="0.85546875" style="148" customWidth="1"/>
    <col min="15341" max="15341" width="12.140625" style="148" customWidth="1"/>
    <col min="15342" max="15342" width="0.85546875" style="148" customWidth="1"/>
    <col min="15343" max="15343" width="12.140625" style="148" customWidth="1"/>
    <col min="15344" max="15344" width="0.85546875" style="148" customWidth="1"/>
    <col min="15345" max="15345" width="12.140625" style="148" customWidth="1"/>
    <col min="15346" max="15346" width="0.85546875" style="148" customWidth="1"/>
    <col min="15347" max="15347" width="12.140625" style="148" customWidth="1"/>
    <col min="15348" max="15592" width="9.140625" style="148"/>
    <col min="15593" max="15593" width="1.85546875" style="148" customWidth="1"/>
    <col min="15594" max="15594" width="30.85546875" style="148" customWidth="1"/>
    <col min="15595" max="15595" width="6.140625" style="148" customWidth="1"/>
    <col min="15596" max="15596" width="0.85546875" style="148" customWidth="1"/>
    <col min="15597" max="15597" width="12.140625" style="148" customWidth="1"/>
    <col min="15598" max="15598" width="0.85546875" style="148" customWidth="1"/>
    <col min="15599" max="15599" width="12.140625" style="148" customWidth="1"/>
    <col min="15600" max="15600" width="0.85546875" style="148" customWidth="1"/>
    <col min="15601" max="15601" width="12.140625" style="148" customWidth="1"/>
    <col min="15602" max="15602" width="0.85546875" style="148" customWidth="1"/>
    <col min="15603" max="15603" width="12.140625" style="148" customWidth="1"/>
    <col min="15604" max="15848" width="9.140625" style="148"/>
    <col min="15849" max="15849" width="1.85546875" style="148" customWidth="1"/>
    <col min="15850" max="15850" width="30.85546875" style="148" customWidth="1"/>
    <col min="15851" max="15851" width="6.140625" style="148" customWidth="1"/>
    <col min="15852" max="15852" width="0.85546875" style="148" customWidth="1"/>
    <col min="15853" max="15853" width="12.140625" style="148" customWidth="1"/>
    <col min="15854" max="15854" width="0.85546875" style="148" customWidth="1"/>
    <col min="15855" max="15855" width="12.140625" style="148" customWidth="1"/>
    <col min="15856" max="15856" width="0.85546875" style="148" customWidth="1"/>
    <col min="15857" max="15857" width="12.140625" style="148" customWidth="1"/>
    <col min="15858" max="15858" width="0.85546875" style="148" customWidth="1"/>
    <col min="15859" max="15859" width="12.140625" style="148" customWidth="1"/>
    <col min="15860" max="16104" width="9.140625" style="148"/>
    <col min="16105" max="16105" width="1.85546875" style="148" customWidth="1"/>
    <col min="16106" max="16106" width="30.85546875" style="148" customWidth="1"/>
    <col min="16107" max="16107" width="6.140625" style="148" customWidth="1"/>
    <col min="16108" max="16108" width="0.85546875" style="148" customWidth="1"/>
    <col min="16109" max="16109" width="12.140625" style="148" customWidth="1"/>
    <col min="16110" max="16110" width="0.85546875" style="148" customWidth="1"/>
    <col min="16111" max="16111" width="12.140625" style="148" customWidth="1"/>
    <col min="16112" max="16112" width="0.85546875" style="148" customWidth="1"/>
    <col min="16113" max="16113" width="12.140625" style="148" customWidth="1"/>
    <col min="16114" max="16114" width="0.85546875" style="148" customWidth="1"/>
    <col min="16115" max="16115" width="12.140625" style="148" customWidth="1"/>
    <col min="16116" max="16384" width="9.140625" style="148"/>
  </cols>
  <sheetData>
    <row r="1" spans="1:11" ht="20.100000000000001" customHeight="1" x14ac:dyDescent="0.25">
      <c r="A1" s="145" t="s">
        <v>0</v>
      </c>
      <c r="B1" s="145"/>
      <c r="C1" s="146"/>
      <c r="D1" s="147"/>
      <c r="E1" s="147"/>
      <c r="F1" s="147"/>
      <c r="G1" s="147"/>
    </row>
    <row r="2" spans="1:11" s="152" customFormat="1" ht="20.100000000000001" customHeight="1" x14ac:dyDescent="0.25">
      <c r="A2" s="149" t="s">
        <v>115</v>
      </c>
      <c r="B2" s="149"/>
      <c r="C2" s="150"/>
      <c r="D2" s="151"/>
      <c r="E2" s="147"/>
      <c r="F2" s="151"/>
      <c r="G2" s="147"/>
    </row>
    <row r="3" spans="1:11" s="152" customFormat="1" ht="20.100000000000001" customHeight="1" x14ac:dyDescent="0.25">
      <c r="A3" s="264" t="str">
        <f>+'10HCW(T)'!A3</f>
        <v>สำหรับงวดเก้าเดือนสิ้นสุดวันที่ 30 กันยายน พ.ศ. 2563</v>
      </c>
      <c r="B3" s="153"/>
      <c r="C3" s="154"/>
      <c r="D3" s="155"/>
      <c r="E3" s="155"/>
      <c r="F3" s="155"/>
      <c r="G3" s="155"/>
      <c r="H3" s="156"/>
      <c r="I3" s="156"/>
      <c r="J3" s="156"/>
      <c r="K3" s="156"/>
    </row>
    <row r="4" spans="1:11" s="152" customFormat="1" ht="20.100000000000001" customHeight="1" x14ac:dyDescent="0.25">
      <c r="A4" s="157"/>
      <c r="B4" s="157"/>
      <c r="C4" s="158"/>
      <c r="D4" s="159"/>
      <c r="E4" s="160"/>
      <c r="F4" s="159"/>
      <c r="G4" s="161"/>
    </row>
    <row r="5" spans="1:11" s="152" customFormat="1" ht="20.100000000000001" customHeight="1" x14ac:dyDescent="0.25">
      <c r="A5" s="157"/>
      <c r="B5" s="157"/>
      <c r="C5" s="158"/>
      <c r="D5" s="157"/>
      <c r="E5" s="333" t="s">
        <v>2</v>
      </c>
      <c r="F5" s="333"/>
      <c r="G5" s="333"/>
      <c r="I5" s="334" t="s">
        <v>3</v>
      </c>
      <c r="J5" s="334"/>
      <c r="K5" s="334"/>
    </row>
    <row r="6" spans="1:11" s="152" customFormat="1" ht="20.100000000000001" customHeight="1" x14ac:dyDescent="0.25">
      <c r="A6" s="157"/>
      <c r="B6" s="157"/>
      <c r="C6" s="163"/>
      <c r="D6" s="164"/>
      <c r="E6" s="162" t="s">
        <v>142</v>
      </c>
      <c r="F6" s="162"/>
      <c r="G6" s="162" t="s">
        <v>5</v>
      </c>
      <c r="H6" s="162"/>
      <c r="I6" s="162" t="s">
        <v>142</v>
      </c>
      <c r="J6" s="162"/>
      <c r="K6" s="162" t="s">
        <v>5</v>
      </c>
    </row>
    <row r="7" spans="1:11" s="152" customFormat="1" ht="20.100000000000001" customHeight="1" x14ac:dyDescent="0.25">
      <c r="A7" s="157"/>
      <c r="B7" s="157"/>
      <c r="C7" s="165"/>
      <c r="D7" s="166"/>
      <c r="E7" s="167" t="s">
        <v>7</v>
      </c>
      <c r="F7" s="166"/>
      <c r="G7" s="167" t="s">
        <v>7</v>
      </c>
      <c r="I7" s="167" t="s">
        <v>7</v>
      </c>
      <c r="J7" s="166"/>
      <c r="K7" s="167" t="s">
        <v>7</v>
      </c>
    </row>
    <row r="8" spans="1:11" ht="20.100000000000001" customHeight="1" x14ac:dyDescent="0.25">
      <c r="A8" s="168" t="s">
        <v>116</v>
      </c>
      <c r="B8" s="168"/>
      <c r="C8" s="163"/>
      <c r="D8" s="169"/>
      <c r="E8" s="170"/>
      <c r="F8" s="169"/>
      <c r="G8" s="171"/>
      <c r="I8" s="172"/>
    </row>
    <row r="9" spans="1:11" ht="20.100000000000001" customHeight="1" x14ac:dyDescent="0.25">
      <c r="A9" s="173" t="s">
        <v>67</v>
      </c>
      <c r="B9" s="173"/>
      <c r="C9" s="163"/>
      <c r="D9" s="169"/>
      <c r="E9" s="174">
        <f>+'PL (9month) 7-8'!F30</f>
        <v>563277219</v>
      </c>
      <c r="F9" s="175"/>
      <c r="G9" s="176">
        <f>+'PL (9month) 7-8'!H30</f>
        <v>1761708526</v>
      </c>
      <c r="H9" s="175"/>
      <c r="I9" s="174">
        <f>+'PL (9month) 7-8'!J30</f>
        <v>1268411917</v>
      </c>
      <c r="J9" s="177"/>
      <c r="K9" s="176">
        <f>+'PL (9month) 7-8'!L30</f>
        <v>891988787</v>
      </c>
    </row>
    <row r="10" spans="1:11" ht="20.100000000000001" customHeight="1" x14ac:dyDescent="0.25">
      <c r="A10" s="173" t="s">
        <v>117</v>
      </c>
      <c r="B10" s="173"/>
      <c r="C10" s="163"/>
      <c r="D10" s="169"/>
      <c r="E10" s="174"/>
      <c r="F10" s="175"/>
      <c r="G10" s="176"/>
      <c r="H10" s="175"/>
      <c r="I10" s="174"/>
      <c r="J10" s="177"/>
      <c r="K10" s="176"/>
    </row>
    <row r="11" spans="1:11" ht="20.100000000000001" customHeight="1" x14ac:dyDescent="0.25">
      <c r="A11" s="173"/>
      <c r="B11" s="173" t="s">
        <v>156</v>
      </c>
      <c r="C11" s="163"/>
      <c r="D11" s="169"/>
      <c r="E11" s="174">
        <v>889048</v>
      </c>
      <c r="F11" s="175"/>
      <c r="G11" s="176">
        <v>0</v>
      </c>
      <c r="H11" s="175"/>
      <c r="I11" s="174">
        <v>855950</v>
      </c>
      <c r="J11" s="177"/>
      <c r="K11" s="176">
        <v>0</v>
      </c>
    </row>
    <row r="12" spans="1:11" ht="20.100000000000001" customHeight="1" x14ac:dyDescent="0.25">
      <c r="A12" s="173"/>
      <c r="B12" s="173" t="s">
        <v>218</v>
      </c>
      <c r="C12" s="163"/>
      <c r="D12" s="169"/>
      <c r="E12" s="174">
        <v>0</v>
      </c>
      <c r="F12" s="175"/>
      <c r="G12" s="176">
        <v>109592</v>
      </c>
      <c r="H12" s="175"/>
      <c r="I12" s="174">
        <v>0</v>
      </c>
      <c r="J12" s="177"/>
      <c r="K12" s="176">
        <v>109592</v>
      </c>
    </row>
    <row r="13" spans="1:11" ht="20.100000000000001" customHeight="1" x14ac:dyDescent="0.25">
      <c r="A13" s="173"/>
      <c r="B13" s="173" t="s">
        <v>211</v>
      </c>
      <c r="C13" s="163"/>
      <c r="D13" s="169"/>
      <c r="E13" s="174">
        <v>-142373688</v>
      </c>
      <c r="F13" s="175"/>
      <c r="G13" s="176">
        <v>0</v>
      </c>
      <c r="H13" s="175"/>
      <c r="I13" s="174">
        <v>0</v>
      </c>
      <c r="J13" s="177"/>
      <c r="K13" s="176">
        <v>0</v>
      </c>
    </row>
    <row r="14" spans="1:11" ht="20.100000000000001" customHeight="1" x14ac:dyDescent="0.25">
      <c r="A14" s="173"/>
      <c r="B14" s="173" t="s">
        <v>65</v>
      </c>
      <c r="C14" s="163"/>
      <c r="D14" s="169"/>
      <c r="E14" s="174"/>
      <c r="F14" s="175"/>
      <c r="G14" s="176"/>
      <c r="H14" s="175"/>
      <c r="I14" s="174"/>
      <c r="J14" s="177"/>
      <c r="K14" s="176"/>
    </row>
    <row r="15" spans="1:11" ht="20.100000000000001" customHeight="1" x14ac:dyDescent="0.25">
      <c r="A15" s="173"/>
      <c r="B15" s="148" t="s">
        <v>118</v>
      </c>
      <c r="C15" s="163"/>
      <c r="D15" s="169"/>
      <c r="E15" s="174">
        <v>-424023298</v>
      </c>
      <c r="F15" s="175"/>
      <c r="G15" s="176">
        <v>-1510380001</v>
      </c>
      <c r="H15" s="175"/>
      <c r="I15" s="174">
        <v>0</v>
      </c>
      <c r="J15" s="177"/>
      <c r="K15" s="176">
        <v>0</v>
      </c>
    </row>
    <row r="16" spans="1:11" ht="20.100000000000001" customHeight="1" x14ac:dyDescent="0.25">
      <c r="A16" s="173"/>
      <c r="B16" s="148" t="s">
        <v>119</v>
      </c>
      <c r="C16" s="163"/>
      <c r="D16" s="169"/>
      <c r="E16" s="174">
        <v>0</v>
      </c>
      <c r="F16" s="175"/>
      <c r="G16" s="176">
        <v>-922759</v>
      </c>
      <c r="H16" s="175"/>
      <c r="I16" s="174">
        <v>0</v>
      </c>
      <c r="J16" s="177"/>
      <c r="K16" s="176">
        <v>-922759</v>
      </c>
    </row>
    <row r="17" spans="1:11" ht="20.100000000000001" customHeight="1" x14ac:dyDescent="0.25">
      <c r="A17" s="173"/>
      <c r="B17" s="148" t="s">
        <v>187</v>
      </c>
      <c r="C17" s="163"/>
      <c r="D17" s="169"/>
      <c r="E17" s="174"/>
      <c r="F17" s="175"/>
      <c r="G17" s="176"/>
      <c r="H17" s="175"/>
      <c r="I17" s="174"/>
      <c r="J17" s="177"/>
      <c r="K17" s="176"/>
    </row>
    <row r="18" spans="1:11" ht="20.100000000000001" customHeight="1" x14ac:dyDescent="0.25">
      <c r="A18" s="173"/>
      <c r="B18" s="173" t="s">
        <v>188</v>
      </c>
      <c r="C18" s="163"/>
      <c r="D18" s="169"/>
      <c r="E18" s="174">
        <v>55490</v>
      </c>
      <c r="F18" s="175"/>
      <c r="G18" s="176">
        <v>-645422</v>
      </c>
      <c r="H18" s="175"/>
      <c r="I18" s="174">
        <v>55490</v>
      </c>
      <c r="J18" s="177"/>
      <c r="K18" s="176">
        <v>-78716</v>
      </c>
    </row>
    <row r="19" spans="1:11" ht="20.100000000000001" customHeight="1" x14ac:dyDescent="0.25">
      <c r="A19" s="173"/>
      <c r="B19" s="173" t="s">
        <v>120</v>
      </c>
      <c r="C19" s="163"/>
      <c r="D19" s="169"/>
      <c r="E19" s="174">
        <v>155619682</v>
      </c>
      <c r="F19" s="175"/>
      <c r="G19" s="176">
        <v>116184103</v>
      </c>
      <c r="H19" s="175"/>
      <c r="I19" s="174">
        <v>117262765</v>
      </c>
      <c r="J19" s="177"/>
      <c r="K19" s="176">
        <v>103802592</v>
      </c>
    </row>
    <row r="20" spans="1:11" ht="20.100000000000001" customHeight="1" x14ac:dyDescent="0.25">
      <c r="A20" s="173"/>
      <c r="B20" s="173" t="s">
        <v>121</v>
      </c>
      <c r="C20" s="163"/>
      <c r="D20" s="169"/>
      <c r="E20" s="174">
        <v>35840248</v>
      </c>
      <c r="F20" s="175"/>
      <c r="G20" s="176">
        <f>28585201+6501140</f>
        <v>35086341</v>
      </c>
      <c r="H20" s="175"/>
      <c r="I20" s="174">
        <v>35328483</v>
      </c>
      <c r="J20" s="177"/>
      <c r="K20" s="176">
        <f>28585201+6501140</f>
        <v>35086341</v>
      </c>
    </row>
    <row r="21" spans="1:11" ht="20.100000000000001" customHeight="1" x14ac:dyDescent="0.25">
      <c r="A21" s="173"/>
      <c r="B21" s="173" t="s">
        <v>122</v>
      </c>
      <c r="C21" s="163"/>
      <c r="D21" s="169"/>
      <c r="E21" s="174">
        <v>0</v>
      </c>
      <c r="F21" s="175"/>
      <c r="G21" s="176">
        <v>10376010</v>
      </c>
      <c r="H21" s="175"/>
      <c r="I21" s="174">
        <v>0</v>
      </c>
      <c r="J21" s="177"/>
      <c r="K21" s="176">
        <v>0</v>
      </c>
    </row>
    <row r="22" spans="1:11" ht="20.100000000000001" customHeight="1" x14ac:dyDescent="0.25">
      <c r="A22" s="173"/>
      <c r="B22" s="173" t="s">
        <v>37</v>
      </c>
      <c r="C22" s="163"/>
      <c r="D22" s="169"/>
      <c r="E22" s="174">
        <v>3010195</v>
      </c>
      <c r="F22" s="175"/>
      <c r="G22" s="176">
        <v>2900368</v>
      </c>
      <c r="H22" s="175"/>
      <c r="I22" s="174">
        <v>3010195</v>
      </c>
      <c r="J22" s="177"/>
      <c r="K22" s="176">
        <v>2900368</v>
      </c>
    </row>
    <row r="23" spans="1:11" ht="20.100000000000001" customHeight="1" x14ac:dyDescent="0.25">
      <c r="A23" s="173"/>
      <c r="B23" s="173" t="s">
        <v>123</v>
      </c>
      <c r="C23" s="163"/>
      <c r="D23" s="169"/>
      <c r="E23" s="174">
        <v>-36494253</v>
      </c>
      <c r="F23" s="175"/>
      <c r="G23" s="176">
        <v>-29996252</v>
      </c>
      <c r="H23" s="175"/>
      <c r="I23" s="174">
        <v>-1324550970</v>
      </c>
      <c r="J23" s="177"/>
      <c r="K23" s="176">
        <v>-812076170</v>
      </c>
    </row>
    <row r="24" spans="1:11" ht="20.100000000000001" customHeight="1" x14ac:dyDescent="0.25">
      <c r="A24" s="173"/>
      <c r="B24" s="173" t="s">
        <v>176</v>
      </c>
      <c r="C24" s="163"/>
      <c r="D24" s="169"/>
      <c r="E24" s="174">
        <v>-13789524</v>
      </c>
      <c r="F24" s="175"/>
      <c r="G24" s="176">
        <v>-38003605</v>
      </c>
      <c r="H24" s="175"/>
      <c r="I24" s="174">
        <v>-151581008</v>
      </c>
      <c r="J24" s="177"/>
      <c r="K24" s="176">
        <v>-80505269</v>
      </c>
    </row>
    <row r="25" spans="1:11" ht="20.100000000000001" customHeight="1" x14ac:dyDescent="0.25">
      <c r="A25" s="173"/>
      <c r="B25" s="173" t="s">
        <v>64</v>
      </c>
      <c r="C25" s="163"/>
      <c r="D25" s="169"/>
      <c r="E25" s="194">
        <v>325140150</v>
      </c>
      <c r="F25" s="175"/>
      <c r="G25" s="195">
        <v>245481488</v>
      </c>
      <c r="H25" s="175"/>
      <c r="I25" s="194">
        <v>322203405</v>
      </c>
      <c r="J25" s="257"/>
      <c r="K25" s="195">
        <v>242591548</v>
      </c>
    </row>
    <row r="26" spans="1:11" ht="20.100000000000001" customHeight="1" x14ac:dyDescent="0.25">
      <c r="A26" s="173" t="s">
        <v>125</v>
      </c>
      <c r="B26" s="173"/>
      <c r="C26" s="163"/>
      <c r="D26" s="169"/>
      <c r="E26" s="174"/>
      <c r="F26" s="175"/>
      <c r="G26" s="176"/>
      <c r="H26" s="175"/>
      <c r="I26" s="174"/>
      <c r="J26" s="177"/>
      <c r="K26" s="176"/>
    </row>
    <row r="27" spans="1:11" ht="20.100000000000001" customHeight="1" x14ac:dyDescent="0.25">
      <c r="A27" s="173"/>
      <c r="B27" s="173" t="s">
        <v>191</v>
      </c>
      <c r="C27" s="163"/>
      <c r="D27" s="169"/>
      <c r="E27" s="174">
        <v>17995089</v>
      </c>
      <c r="F27" s="175"/>
      <c r="G27" s="176">
        <v>-8558492</v>
      </c>
      <c r="H27" s="175"/>
      <c r="I27" s="174">
        <v>21747993</v>
      </c>
      <c r="J27" s="177"/>
      <c r="K27" s="176">
        <v>-46414187</v>
      </c>
    </row>
    <row r="28" spans="1:11" ht="20.100000000000001" customHeight="1" x14ac:dyDescent="0.25">
      <c r="A28" s="173"/>
      <c r="B28" s="173" t="s">
        <v>12</v>
      </c>
      <c r="C28" s="163"/>
      <c r="D28" s="169"/>
      <c r="E28" s="174">
        <v>-15618830</v>
      </c>
      <c r="F28" s="175"/>
      <c r="G28" s="176">
        <v>-16626961</v>
      </c>
      <c r="H28" s="175"/>
      <c r="I28" s="174">
        <v>15229841</v>
      </c>
      <c r="J28" s="177"/>
      <c r="K28" s="176">
        <v>26636249</v>
      </c>
    </row>
    <row r="29" spans="1:11" ht="20.100000000000001" customHeight="1" x14ac:dyDescent="0.25">
      <c r="A29" s="173"/>
      <c r="B29" s="173" t="s">
        <v>154</v>
      </c>
      <c r="C29" s="163"/>
      <c r="D29" s="169"/>
      <c r="E29" s="174">
        <v>124587</v>
      </c>
      <c r="F29" s="175"/>
      <c r="G29" s="176">
        <v>0</v>
      </c>
      <c r="H29" s="175"/>
      <c r="I29" s="174">
        <v>0</v>
      </c>
      <c r="J29" s="177"/>
      <c r="K29" s="176">
        <v>0</v>
      </c>
    </row>
    <row r="30" spans="1:11" ht="20.100000000000001" customHeight="1" x14ac:dyDescent="0.25">
      <c r="A30" s="173"/>
      <c r="B30" s="173" t="s">
        <v>192</v>
      </c>
      <c r="C30" s="163"/>
      <c r="D30" s="169"/>
      <c r="E30" s="174">
        <v>0</v>
      </c>
      <c r="F30" s="175"/>
      <c r="G30" s="176">
        <v>0</v>
      </c>
      <c r="H30" s="175"/>
      <c r="I30" s="174">
        <v>0</v>
      </c>
      <c r="J30" s="177"/>
      <c r="K30" s="176">
        <v>43614053</v>
      </c>
    </row>
    <row r="31" spans="1:11" ht="20.100000000000001" customHeight="1" x14ac:dyDescent="0.25">
      <c r="A31" s="173"/>
      <c r="B31" s="173" t="s">
        <v>20</v>
      </c>
      <c r="C31" s="163"/>
      <c r="D31" s="169"/>
      <c r="E31" s="174">
        <v>0</v>
      </c>
      <c r="F31" s="175"/>
      <c r="G31" s="176">
        <v>0</v>
      </c>
      <c r="H31" s="175"/>
      <c r="I31" s="174">
        <v>0</v>
      </c>
      <c r="J31" s="177"/>
      <c r="K31" s="176">
        <v>12976460</v>
      </c>
    </row>
    <row r="32" spans="1:11" ht="20.100000000000001" customHeight="1" x14ac:dyDescent="0.25">
      <c r="A32" s="173"/>
      <c r="B32" s="173" t="s">
        <v>21</v>
      </c>
      <c r="C32" s="163"/>
      <c r="D32" s="169"/>
      <c r="E32" s="174">
        <v>-1276488</v>
      </c>
      <c r="F32" s="175"/>
      <c r="G32" s="176">
        <v>1479109</v>
      </c>
      <c r="H32" s="175"/>
      <c r="I32" s="174">
        <v>-1015716</v>
      </c>
      <c r="J32" s="177"/>
      <c r="K32" s="176">
        <v>1479109</v>
      </c>
    </row>
    <row r="33" spans="1:11" ht="20.100000000000001" customHeight="1" x14ac:dyDescent="0.25">
      <c r="A33" s="173"/>
      <c r="B33" s="173" t="s">
        <v>29</v>
      </c>
      <c r="C33" s="163"/>
      <c r="D33" s="169"/>
      <c r="E33" s="174">
        <v>-25671415</v>
      </c>
      <c r="F33" s="175"/>
      <c r="G33" s="176">
        <v>-11717375</v>
      </c>
      <c r="H33" s="175"/>
      <c r="I33" s="174">
        <v>-16802416</v>
      </c>
      <c r="J33" s="177"/>
      <c r="K33" s="176">
        <v>-10096195</v>
      </c>
    </row>
    <row r="34" spans="1:11" ht="20.100000000000001" customHeight="1" x14ac:dyDescent="0.25">
      <c r="A34" s="173"/>
      <c r="B34" s="173" t="s">
        <v>31</v>
      </c>
      <c r="C34" s="163"/>
      <c r="D34" s="169"/>
      <c r="E34" s="174">
        <v>-13982600</v>
      </c>
      <c r="F34" s="175"/>
      <c r="G34" s="176">
        <v>1185891</v>
      </c>
      <c r="H34" s="175"/>
      <c r="I34" s="174">
        <v>-11544153</v>
      </c>
      <c r="J34" s="177"/>
      <c r="K34" s="176">
        <v>-978808</v>
      </c>
    </row>
    <row r="35" spans="1:11" ht="20.100000000000001" customHeight="1" x14ac:dyDescent="0.25">
      <c r="A35" s="173"/>
      <c r="B35" s="173" t="s">
        <v>36</v>
      </c>
      <c r="C35" s="163"/>
      <c r="D35" s="169"/>
      <c r="E35" s="174">
        <v>-18591750</v>
      </c>
      <c r="F35" s="175"/>
      <c r="G35" s="176">
        <v>-16831710</v>
      </c>
      <c r="H35" s="175"/>
      <c r="I35" s="174">
        <v>-18546081</v>
      </c>
      <c r="J35" s="177"/>
      <c r="K35" s="176">
        <v>-24042701</v>
      </c>
    </row>
    <row r="36" spans="1:11" ht="20.100000000000001" customHeight="1" x14ac:dyDescent="0.25">
      <c r="A36" s="173"/>
      <c r="B36" s="173" t="s">
        <v>38</v>
      </c>
      <c r="C36" s="163"/>
      <c r="D36" s="169"/>
      <c r="E36" s="178">
        <v>5346451</v>
      </c>
      <c r="F36" s="175"/>
      <c r="G36" s="179">
        <v>7781410</v>
      </c>
      <c r="H36" s="175"/>
      <c r="I36" s="178">
        <v>2913511</v>
      </c>
      <c r="J36" s="177"/>
      <c r="K36" s="179">
        <v>886701</v>
      </c>
    </row>
    <row r="37" spans="1:11" ht="6" customHeight="1" x14ac:dyDescent="0.25">
      <c r="A37" s="168"/>
      <c r="B37" s="168"/>
      <c r="C37" s="165"/>
      <c r="D37" s="169"/>
      <c r="E37" s="174"/>
      <c r="F37" s="175"/>
      <c r="G37" s="176"/>
      <c r="H37" s="175"/>
      <c r="I37" s="174"/>
      <c r="J37" s="177"/>
      <c r="K37" s="176"/>
    </row>
    <row r="38" spans="1:11" ht="20.100000000000001" customHeight="1" x14ac:dyDescent="0.25">
      <c r="A38" s="168" t="s">
        <v>116</v>
      </c>
      <c r="B38" s="168"/>
      <c r="C38" s="165"/>
      <c r="D38" s="169"/>
      <c r="E38" s="178">
        <f>SUM(E9:E36)</f>
        <v>415476313</v>
      </c>
      <c r="F38" s="175"/>
      <c r="G38" s="179">
        <f>SUM(G9:G36)</f>
        <v>548610261</v>
      </c>
      <c r="H38" s="175"/>
      <c r="I38" s="178">
        <f>SUM(I9:I36)</f>
        <v>262979206</v>
      </c>
      <c r="J38" s="177"/>
      <c r="K38" s="179">
        <f>SUM(K9:K36)</f>
        <v>386956995</v>
      </c>
    </row>
    <row r="39" spans="1:11" ht="16.5" customHeight="1" x14ac:dyDescent="0.25">
      <c r="A39" s="168"/>
      <c r="B39" s="168"/>
      <c r="C39" s="165"/>
      <c r="D39" s="169"/>
      <c r="E39" s="176"/>
      <c r="F39" s="175"/>
      <c r="G39" s="176"/>
      <c r="H39" s="175"/>
      <c r="I39" s="176"/>
      <c r="J39" s="177"/>
      <c r="K39" s="176"/>
    </row>
    <row r="40" spans="1:11" ht="16.5" customHeight="1" x14ac:dyDescent="0.25">
      <c r="A40" s="168"/>
      <c r="B40" s="168"/>
      <c r="C40" s="165"/>
      <c r="D40" s="169"/>
      <c r="E40" s="176"/>
      <c r="F40" s="175"/>
      <c r="G40" s="176"/>
      <c r="H40" s="175"/>
      <c r="I40" s="176"/>
      <c r="J40" s="177"/>
      <c r="K40" s="176"/>
    </row>
    <row r="41" spans="1:11" ht="16.5" customHeight="1" x14ac:dyDescent="0.25">
      <c r="A41" s="168"/>
      <c r="B41" s="168"/>
      <c r="C41" s="165"/>
      <c r="D41" s="169"/>
      <c r="E41" s="176"/>
      <c r="F41" s="175"/>
      <c r="G41" s="176"/>
      <c r="H41" s="175"/>
      <c r="I41" s="176"/>
      <c r="J41" s="177"/>
      <c r="K41" s="176"/>
    </row>
    <row r="42" spans="1:11" ht="16.5" customHeight="1" x14ac:dyDescent="0.25">
      <c r="A42" s="168"/>
      <c r="B42" s="168"/>
      <c r="C42" s="165"/>
      <c r="D42" s="169"/>
      <c r="E42" s="176"/>
      <c r="F42" s="175"/>
      <c r="G42" s="176"/>
      <c r="H42" s="175"/>
      <c r="I42" s="176"/>
      <c r="J42" s="177"/>
      <c r="K42" s="176"/>
    </row>
    <row r="43" spans="1:11" ht="2.25" customHeight="1" x14ac:dyDescent="0.25">
      <c r="A43" s="168"/>
      <c r="B43" s="168"/>
      <c r="C43" s="165"/>
      <c r="D43" s="169"/>
      <c r="E43" s="176"/>
      <c r="F43" s="175"/>
      <c r="G43" s="176"/>
      <c r="H43" s="175"/>
      <c r="I43" s="176"/>
      <c r="J43" s="177"/>
      <c r="K43" s="176"/>
    </row>
    <row r="44" spans="1:11" ht="21.95" customHeight="1" x14ac:dyDescent="0.25">
      <c r="A44" s="182" t="s">
        <v>25</v>
      </c>
      <c r="B44" s="182"/>
      <c r="C44" s="183"/>
      <c r="D44" s="184"/>
      <c r="E44" s="185"/>
      <c r="F44" s="184"/>
      <c r="G44" s="185"/>
      <c r="H44" s="184"/>
      <c r="I44" s="186"/>
      <c r="J44" s="187"/>
      <c r="K44" s="186"/>
    </row>
    <row r="45" spans="1:11" ht="20.100000000000001" customHeight="1" x14ac:dyDescent="0.25">
      <c r="A45" s="145" t="str">
        <f>A1</f>
        <v>บริษัท ดับบลิวเอชเอ ยูทิลิตี้ส์ แอนด์ พาวเวอร์ จำกัด (มหาชน)</v>
      </c>
      <c r="B45" s="145"/>
      <c r="C45" s="146"/>
      <c r="D45" s="147"/>
      <c r="E45" s="147"/>
      <c r="F45" s="147"/>
      <c r="G45" s="147"/>
    </row>
    <row r="46" spans="1:11" s="152" customFormat="1" ht="20.100000000000001" customHeight="1" x14ac:dyDescent="0.25">
      <c r="A46" s="149" t="s">
        <v>175</v>
      </c>
      <c r="B46" s="149"/>
      <c r="C46" s="150"/>
      <c r="D46" s="151"/>
      <c r="E46" s="147"/>
      <c r="F46" s="151"/>
      <c r="G46" s="147"/>
    </row>
    <row r="47" spans="1:11" s="152" customFormat="1" ht="20.100000000000001" customHeight="1" x14ac:dyDescent="0.25">
      <c r="A47" s="264" t="str">
        <f>+A3</f>
        <v>สำหรับงวดเก้าเดือนสิ้นสุดวันที่ 30 กันยายน พ.ศ. 2563</v>
      </c>
      <c r="B47" s="153"/>
      <c r="C47" s="154"/>
      <c r="D47" s="155"/>
      <c r="E47" s="155"/>
      <c r="F47" s="155"/>
      <c r="G47" s="155"/>
      <c r="H47" s="156"/>
      <c r="I47" s="156"/>
      <c r="J47" s="156"/>
      <c r="K47" s="156"/>
    </row>
    <row r="48" spans="1:11" s="152" customFormat="1" ht="19.5" customHeight="1" x14ac:dyDescent="0.25">
      <c r="A48" s="157"/>
      <c r="B48" s="157"/>
      <c r="C48" s="158"/>
      <c r="D48" s="159"/>
      <c r="E48" s="161"/>
      <c r="F48" s="159"/>
      <c r="G48" s="160"/>
    </row>
    <row r="49" spans="1:11" s="152" customFormat="1" ht="19.5" customHeight="1" x14ac:dyDescent="0.25">
      <c r="A49" s="157"/>
      <c r="B49" s="157"/>
      <c r="C49" s="158"/>
      <c r="D49" s="157"/>
      <c r="E49" s="333" t="s">
        <v>2</v>
      </c>
      <c r="F49" s="333"/>
      <c r="G49" s="333"/>
      <c r="I49" s="334" t="s">
        <v>3</v>
      </c>
      <c r="J49" s="334"/>
      <c r="K49" s="334"/>
    </row>
    <row r="50" spans="1:11" s="152" customFormat="1" ht="19.5" customHeight="1" x14ac:dyDescent="0.25">
      <c r="A50" s="157"/>
      <c r="B50" s="157"/>
      <c r="C50" s="163"/>
      <c r="D50" s="164"/>
      <c r="E50" s="162" t="s">
        <v>142</v>
      </c>
      <c r="F50" s="162"/>
      <c r="G50" s="162" t="s">
        <v>5</v>
      </c>
      <c r="H50" s="162"/>
      <c r="I50" s="162" t="s">
        <v>142</v>
      </c>
      <c r="J50" s="162"/>
      <c r="K50" s="162" t="s">
        <v>5</v>
      </c>
    </row>
    <row r="51" spans="1:11" s="152" customFormat="1" ht="19.5" customHeight="1" x14ac:dyDescent="0.25">
      <c r="A51" s="157"/>
      <c r="B51" s="157"/>
      <c r="C51" s="63" t="s">
        <v>6</v>
      </c>
      <c r="D51" s="166"/>
      <c r="E51" s="167" t="s">
        <v>7</v>
      </c>
      <c r="F51" s="166"/>
      <c r="G51" s="167" t="s">
        <v>7</v>
      </c>
      <c r="I51" s="167" t="s">
        <v>7</v>
      </c>
      <c r="J51" s="166"/>
      <c r="K51" s="167" t="s">
        <v>7</v>
      </c>
    </row>
    <row r="52" spans="1:11" s="152" customFormat="1" ht="3.95" customHeight="1" x14ac:dyDescent="0.25">
      <c r="E52" s="239"/>
      <c r="I52" s="239"/>
    </row>
    <row r="53" spans="1:11" s="152" customFormat="1" ht="19.5" customHeight="1" x14ac:dyDescent="0.25">
      <c r="A53" s="157" t="s">
        <v>217</v>
      </c>
      <c r="B53" s="157"/>
      <c r="C53" s="165"/>
      <c r="D53" s="166"/>
      <c r="E53" s="188">
        <f>SUM(E38)</f>
        <v>415476313</v>
      </c>
      <c r="F53" s="189"/>
      <c r="G53" s="190">
        <f>SUM(G38)</f>
        <v>548610261</v>
      </c>
      <c r="H53" s="191"/>
      <c r="I53" s="188">
        <f>SUM(I38)</f>
        <v>262979206</v>
      </c>
      <c r="J53" s="189"/>
      <c r="K53" s="190">
        <f>SUM(K38)</f>
        <v>386956995</v>
      </c>
    </row>
    <row r="54" spans="1:11" ht="19.5" customHeight="1" x14ac:dyDescent="0.25">
      <c r="A54" s="173" t="s">
        <v>124</v>
      </c>
      <c r="B54" s="168"/>
      <c r="C54" s="165"/>
      <c r="D54" s="169"/>
      <c r="E54" s="174">
        <v>10924962</v>
      </c>
      <c r="F54" s="175"/>
      <c r="G54" s="176">
        <v>27146761</v>
      </c>
      <c r="H54" s="175"/>
      <c r="I54" s="198">
        <v>38261059</v>
      </c>
      <c r="J54" s="177"/>
      <c r="K54" s="200">
        <v>55048752</v>
      </c>
    </row>
    <row r="55" spans="1:11" ht="19.5" customHeight="1" x14ac:dyDescent="0.25">
      <c r="A55" s="173" t="s">
        <v>164</v>
      </c>
      <c r="B55" s="168"/>
      <c r="C55" s="165"/>
      <c r="D55" s="169"/>
      <c r="E55" s="174">
        <v>-311927764</v>
      </c>
      <c r="F55" s="175"/>
      <c r="G55" s="176">
        <v>-214097408</v>
      </c>
      <c r="H55" s="175"/>
      <c r="I55" s="174">
        <v>-309788282</v>
      </c>
      <c r="J55" s="177"/>
      <c r="K55" s="176">
        <v>-211728071</v>
      </c>
    </row>
    <row r="56" spans="1:11" ht="19.5" customHeight="1" x14ac:dyDescent="0.25">
      <c r="A56" s="173" t="s">
        <v>216</v>
      </c>
      <c r="B56" s="168"/>
      <c r="C56" s="165"/>
      <c r="D56" s="169"/>
      <c r="E56" s="174">
        <v>1279973194</v>
      </c>
      <c r="F56" s="175"/>
      <c r="G56" s="176">
        <f>315160822+29996252</f>
        <v>345157074</v>
      </c>
      <c r="H56" s="175"/>
      <c r="I56" s="174">
        <v>1324550970</v>
      </c>
      <c r="J56" s="177"/>
      <c r="K56" s="176">
        <v>812076170</v>
      </c>
    </row>
    <row r="57" spans="1:11" ht="19.5" customHeight="1" x14ac:dyDescent="0.25">
      <c r="A57" s="173" t="s">
        <v>126</v>
      </c>
      <c r="B57" s="168"/>
      <c r="C57" s="165"/>
      <c r="D57" s="169"/>
      <c r="E57" s="174">
        <v>-52308508</v>
      </c>
      <c r="F57" s="175"/>
      <c r="G57" s="176">
        <v>-57224457</v>
      </c>
      <c r="H57" s="175"/>
      <c r="I57" s="174">
        <v>-4288735</v>
      </c>
      <c r="J57" s="177"/>
      <c r="K57" s="176">
        <v>-6425102</v>
      </c>
    </row>
    <row r="58" spans="1:11" ht="3.95" customHeight="1" x14ac:dyDescent="0.25">
      <c r="A58" s="168"/>
      <c r="B58" s="168"/>
      <c r="C58" s="165"/>
      <c r="D58" s="169"/>
      <c r="E58" s="192"/>
      <c r="F58" s="175"/>
      <c r="G58" s="193"/>
      <c r="H58" s="175"/>
      <c r="I58" s="192"/>
      <c r="J58" s="177"/>
      <c r="K58" s="193"/>
    </row>
    <row r="59" spans="1:11" ht="19.5" customHeight="1" x14ac:dyDescent="0.25">
      <c r="A59" s="173" t="s">
        <v>127</v>
      </c>
      <c r="B59" s="173"/>
      <c r="C59" s="165"/>
      <c r="D59" s="169"/>
      <c r="E59" s="178">
        <f>SUM(E53:E57)</f>
        <v>1342138197</v>
      </c>
      <c r="F59" s="175"/>
      <c r="G59" s="179">
        <f>SUM(G53:G57)</f>
        <v>649592231</v>
      </c>
      <c r="H59" s="175"/>
      <c r="I59" s="178">
        <f>SUM(I53:I57)</f>
        <v>1311714218</v>
      </c>
      <c r="J59" s="177"/>
      <c r="K59" s="179">
        <f>SUM(K53:K57)</f>
        <v>1035928744</v>
      </c>
    </row>
    <row r="60" spans="1:11" ht="10.15" customHeight="1" x14ac:dyDescent="0.25">
      <c r="A60" s="168"/>
      <c r="B60" s="168"/>
      <c r="C60" s="165"/>
      <c r="D60" s="169"/>
      <c r="E60" s="194"/>
      <c r="F60" s="175"/>
      <c r="G60" s="195"/>
      <c r="H60" s="175"/>
      <c r="I60" s="194"/>
      <c r="J60" s="177"/>
      <c r="K60" s="195"/>
    </row>
    <row r="61" spans="1:11" ht="19.5" customHeight="1" x14ac:dyDescent="0.25">
      <c r="A61" s="196" t="s">
        <v>128</v>
      </c>
      <c r="B61" s="196"/>
      <c r="C61" s="163"/>
      <c r="D61" s="197"/>
      <c r="E61" s="198"/>
      <c r="F61" s="199"/>
      <c r="G61" s="200"/>
      <c r="H61" s="199"/>
      <c r="I61" s="201"/>
      <c r="J61" s="177"/>
      <c r="K61" s="202"/>
    </row>
    <row r="62" spans="1:11" ht="19.5" customHeight="1" x14ac:dyDescent="0.25">
      <c r="A62" s="203" t="s">
        <v>129</v>
      </c>
      <c r="B62" s="203"/>
      <c r="C62" s="163"/>
      <c r="D62" s="197"/>
      <c r="E62" s="198">
        <v>0</v>
      </c>
      <c r="F62" s="199"/>
      <c r="G62" s="200">
        <v>-650000000</v>
      </c>
      <c r="H62" s="199"/>
      <c r="I62" s="198">
        <v>0</v>
      </c>
      <c r="J62" s="199"/>
      <c r="K62" s="200">
        <v>-650000000</v>
      </c>
    </row>
    <row r="63" spans="1:11" ht="19.5" customHeight="1" x14ac:dyDescent="0.25">
      <c r="A63" s="203" t="s">
        <v>130</v>
      </c>
      <c r="B63" s="203"/>
      <c r="C63" s="163"/>
      <c r="D63" s="197"/>
      <c r="E63" s="198">
        <v>0</v>
      </c>
      <c r="F63" s="199"/>
      <c r="G63" s="200">
        <v>650922759</v>
      </c>
      <c r="H63" s="199"/>
      <c r="I63" s="198">
        <v>0</v>
      </c>
      <c r="J63" s="199"/>
      <c r="K63" s="200">
        <v>650922759</v>
      </c>
    </row>
    <row r="64" spans="1:11" ht="19.5" customHeight="1" x14ac:dyDescent="0.25">
      <c r="A64" s="203" t="s">
        <v>202</v>
      </c>
      <c r="B64" s="203"/>
      <c r="C64" s="163"/>
      <c r="D64" s="197"/>
      <c r="E64" s="198">
        <v>0</v>
      </c>
      <c r="F64" s="199"/>
      <c r="G64" s="200">
        <v>-210311644</v>
      </c>
      <c r="H64" s="199"/>
      <c r="I64" s="198">
        <v>-2061000000</v>
      </c>
      <c r="J64" s="199"/>
      <c r="K64" s="200">
        <v>-1290000000</v>
      </c>
    </row>
    <row r="65" spans="1:11" ht="19.5" customHeight="1" x14ac:dyDescent="0.25">
      <c r="A65" s="203" t="s">
        <v>203</v>
      </c>
      <c r="B65" s="203"/>
      <c r="C65" s="163"/>
      <c r="D65" s="197"/>
      <c r="E65" s="198">
        <v>0</v>
      </c>
      <c r="F65" s="199"/>
      <c r="G65" s="200">
        <v>229250000</v>
      </c>
      <c r="H65" s="199"/>
      <c r="I65" s="198">
        <v>1476000000</v>
      </c>
      <c r="J65" s="199"/>
      <c r="K65" s="200">
        <v>941440000</v>
      </c>
    </row>
    <row r="66" spans="1:11" ht="19.5" customHeight="1" x14ac:dyDescent="0.25">
      <c r="A66" s="203" t="s">
        <v>177</v>
      </c>
      <c r="B66" s="203"/>
      <c r="C66" s="163"/>
      <c r="D66" s="197"/>
      <c r="E66" s="198">
        <v>0</v>
      </c>
      <c r="F66" s="199"/>
      <c r="G66" s="200">
        <v>-74126794</v>
      </c>
      <c r="H66" s="199"/>
      <c r="I66" s="198">
        <v>0</v>
      </c>
      <c r="J66" s="199"/>
      <c r="K66" s="200">
        <v>0</v>
      </c>
    </row>
    <row r="67" spans="1:11" ht="19.5" customHeight="1" x14ac:dyDescent="0.25">
      <c r="A67" s="203" t="s">
        <v>189</v>
      </c>
      <c r="B67" s="203"/>
      <c r="C67" s="163"/>
      <c r="D67" s="197"/>
      <c r="E67" s="198">
        <v>0</v>
      </c>
      <c r="F67" s="199"/>
      <c r="G67" s="200">
        <v>-19775000</v>
      </c>
      <c r="H67" s="199"/>
      <c r="I67" s="198">
        <v>0</v>
      </c>
      <c r="J67" s="199"/>
      <c r="K67" s="200">
        <v>-19775000</v>
      </c>
    </row>
    <row r="68" spans="1:11" ht="19.5" customHeight="1" x14ac:dyDescent="0.25">
      <c r="A68" s="204" t="s">
        <v>178</v>
      </c>
      <c r="B68" s="168"/>
      <c r="C68" s="165"/>
      <c r="D68" s="169"/>
      <c r="E68" s="174">
        <v>-823284432</v>
      </c>
      <c r="F68" s="175"/>
      <c r="G68" s="176">
        <v>-447648679</v>
      </c>
      <c r="H68" s="199"/>
      <c r="I68" s="198">
        <v>-143293006</v>
      </c>
      <c r="J68" s="199"/>
      <c r="K68" s="200">
        <v>-65749924</v>
      </c>
    </row>
    <row r="69" spans="1:11" ht="19.5" customHeight="1" x14ac:dyDescent="0.25">
      <c r="A69" s="204" t="s">
        <v>179</v>
      </c>
      <c r="B69" s="168"/>
      <c r="C69" s="165"/>
      <c r="D69" s="169"/>
      <c r="E69" s="174">
        <v>95794</v>
      </c>
      <c r="F69" s="175"/>
      <c r="G69" s="176">
        <v>4374176</v>
      </c>
      <c r="H69" s="199"/>
      <c r="I69" s="198">
        <v>95794</v>
      </c>
      <c r="J69" s="199"/>
      <c r="K69" s="200">
        <v>224766</v>
      </c>
    </row>
    <row r="70" spans="1:11" ht="19.5" customHeight="1" x14ac:dyDescent="0.25">
      <c r="A70" s="204" t="s">
        <v>180</v>
      </c>
      <c r="B70" s="203"/>
      <c r="C70" s="205"/>
      <c r="D70" s="197"/>
      <c r="E70" s="206">
        <v>-555543</v>
      </c>
      <c r="F70" s="207"/>
      <c r="G70" s="208">
        <v>-745000</v>
      </c>
      <c r="H70" s="207"/>
      <c r="I70" s="206">
        <v>-544500</v>
      </c>
      <c r="J70" s="207"/>
      <c r="K70" s="208">
        <v>-745000</v>
      </c>
    </row>
    <row r="71" spans="1:11" ht="3.95" customHeight="1" x14ac:dyDescent="0.25">
      <c r="A71" s="203"/>
      <c r="B71" s="203"/>
      <c r="C71" s="205"/>
      <c r="D71" s="197"/>
      <c r="E71" s="198"/>
      <c r="F71" s="199"/>
      <c r="G71" s="200"/>
      <c r="H71" s="199"/>
      <c r="I71" s="198"/>
      <c r="J71" s="199"/>
      <c r="K71" s="200"/>
    </row>
    <row r="72" spans="1:11" ht="19.5" customHeight="1" x14ac:dyDescent="0.25">
      <c r="A72" s="203" t="s">
        <v>214</v>
      </c>
      <c r="B72" s="203"/>
      <c r="C72" s="205"/>
      <c r="D72" s="197"/>
      <c r="E72" s="206">
        <f>SUM(E62:E70)</f>
        <v>-823744181</v>
      </c>
      <c r="F72" s="199"/>
      <c r="G72" s="208">
        <f>SUM(G62:G70)</f>
        <v>-518060182</v>
      </c>
      <c r="H72" s="199"/>
      <c r="I72" s="206">
        <f>SUM(I62:I70)</f>
        <v>-728741712</v>
      </c>
      <c r="J72" s="199"/>
      <c r="K72" s="208">
        <f>SUM(K62:K70)</f>
        <v>-433682399</v>
      </c>
    </row>
    <row r="73" spans="1:11" ht="10.15" customHeight="1" x14ac:dyDescent="0.25">
      <c r="A73" s="196"/>
      <c r="B73" s="203"/>
      <c r="C73" s="205"/>
      <c r="D73" s="197"/>
      <c r="E73" s="198"/>
      <c r="F73" s="199"/>
      <c r="G73" s="200"/>
      <c r="H73" s="199"/>
      <c r="I73" s="198"/>
      <c r="J73" s="199"/>
      <c r="K73" s="200"/>
    </row>
    <row r="74" spans="1:11" ht="19.5" customHeight="1" x14ac:dyDescent="0.25">
      <c r="A74" s="149" t="s">
        <v>131</v>
      </c>
      <c r="B74" s="149"/>
      <c r="C74" s="150"/>
      <c r="D74" s="209"/>
      <c r="E74" s="210"/>
      <c r="F74" s="211"/>
      <c r="G74" s="211"/>
      <c r="H74" s="211"/>
      <c r="I74" s="210"/>
      <c r="J74" s="211"/>
      <c r="K74" s="211"/>
    </row>
    <row r="75" spans="1:11" ht="19.5" customHeight="1" x14ac:dyDescent="0.25">
      <c r="A75" s="203" t="s">
        <v>181</v>
      </c>
      <c r="B75" s="203"/>
      <c r="C75" s="256">
        <v>12</v>
      </c>
      <c r="D75" s="209"/>
      <c r="E75" s="210">
        <v>1590000000</v>
      </c>
      <c r="F75" s="211"/>
      <c r="G75" s="211">
        <v>900000000</v>
      </c>
      <c r="H75" s="199"/>
      <c r="I75" s="210">
        <v>1590000000</v>
      </c>
      <c r="J75" s="199"/>
      <c r="K75" s="211">
        <v>900000000</v>
      </c>
    </row>
    <row r="76" spans="1:11" ht="19.5" customHeight="1" x14ac:dyDescent="0.25">
      <c r="A76" s="203" t="s">
        <v>132</v>
      </c>
      <c r="B76" s="203"/>
      <c r="C76" s="267">
        <v>12</v>
      </c>
      <c r="D76" s="209"/>
      <c r="E76" s="210">
        <v>-3355000000</v>
      </c>
      <c r="F76" s="211"/>
      <c r="G76" s="211">
        <v>-700000000</v>
      </c>
      <c r="H76" s="199"/>
      <c r="I76" s="210">
        <v>-3355000000</v>
      </c>
      <c r="J76" s="199"/>
      <c r="K76" s="211">
        <v>-700000000</v>
      </c>
    </row>
    <row r="77" spans="1:11" ht="19.5" customHeight="1" x14ac:dyDescent="0.25">
      <c r="A77" s="203" t="s">
        <v>182</v>
      </c>
      <c r="B77" s="203"/>
      <c r="C77" s="267">
        <v>12</v>
      </c>
      <c r="D77" s="209"/>
      <c r="E77" s="210">
        <v>4000000000</v>
      </c>
      <c r="F77" s="211"/>
      <c r="G77" s="211">
        <v>41072500</v>
      </c>
      <c r="H77" s="199"/>
      <c r="I77" s="210">
        <v>4000000000</v>
      </c>
      <c r="J77" s="199"/>
      <c r="K77" s="211">
        <v>41072500</v>
      </c>
    </row>
    <row r="78" spans="1:11" ht="19.5" customHeight="1" x14ac:dyDescent="0.25">
      <c r="A78" s="203" t="s">
        <v>212</v>
      </c>
      <c r="B78" s="203"/>
      <c r="C78" s="267">
        <v>12</v>
      </c>
      <c r="D78" s="209"/>
      <c r="E78" s="210">
        <v>-125000000</v>
      </c>
      <c r="F78" s="211"/>
      <c r="G78" s="211">
        <v>0</v>
      </c>
      <c r="H78" s="199"/>
      <c r="I78" s="210">
        <v>-125000000</v>
      </c>
      <c r="J78" s="199"/>
      <c r="K78" s="211">
        <v>0</v>
      </c>
    </row>
    <row r="79" spans="1:11" ht="19.5" customHeight="1" x14ac:dyDescent="0.25">
      <c r="A79" s="203" t="s">
        <v>133</v>
      </c>
      <c r="B79" s="203"/>
      <c r="C79" s="267">
        <v>12</v>
      </c>
      <c r="D79" s="209"/>
      <c r="E79" s="210">
        <v>3000000000</v>
      </c>
      <c r="F79" s="211"/>
      <c r="G79" s="211">
        <v>0</v>
      </c>
      <c r="H79" s="207"/>
      <c r="I79" s="210">
        <v>3000000000</v>
      </c>
      <c r="J79" s="207"/>
      <c r="K79" s="211">
        <v>0</v>
      </c>
    </row>
    <row r="80" spans="1:11" ht="19.5" customHeight="1" x14ac:dyDescent="0.25">
      <c r="A80" s="203" t="s">
        <v>157</v>
      </c>
      <c r="B80" s="203"/>
      <c r="C80" s="267">
        <v>12</v>
      </c>
      <c r="D80" s="209"/>
      <c r="E80" s="210">
        <v>-4000000000</v>
      </c>
      <c r="F80" s="211"/>
      <c r="G80" s="211">
        <v>0</v>
      </c>
      <c r="H80" s="211"/>
      <c r="I80" s="210">
        <v>-4000000000</v>
      </c>
      <c r="J80" s="211"/>
      <c r="K80" s="211">
        <v>0</v>
      </c>
    </row>
    <row r="81" spans="1:11" ht="19.5" customHeight="1" x14ac:dyDescent="0.25">
      <c r="A81" s="203" t="s">
        <v>134</v>
      </c>
      <c r="B81" s="203"/>
      <c r="C81" s="205"/>
      <c r="D81" s="197"/>
      <c r="E81" s="194"/>
      <c r="F81" s="207"/>
      <c r="G81" s="195"/>
      <c r="H81" s="207"/>
      <c r="I81" s="248"/>
      <c r="J81" s="207"/>
      <c r="K81" s="211"/>
    </row>
    <row r="82" spans="1:11" ht="19.5" customHeight="1" x14ac:dyDescent="0.25">
      <c r="A82" s="203"/>
      <c r="B82" s="203" t="s">
        <v>135</v>
      </c>
      <c r="C82" s="205"/>
      <c r="D82" s="197"/>
      <c r="E82" s="194">
        <v>-2000000</v>
      </c>
      <c r="F82" s="207"/>
      <c r="G82" s="195">
        <v>-1000000</v>
      </c>
      <c r="H82" s="207"/>
      <c r="I82" s="210">
        <v>-2000000</v>
      </c>
      <c r="J82" s="207"/>
      <c r="K82" s="211">
        <v>-1000000</v>
      </c>
    </row>
    <row r="83" spans="1:11" ht="19.5" customHeight="1" x14ac:dyDescent="0.25">
      <c r="A83" s="203" t="s">
        <v>158</v>
      </c>
      <c r="B83" s="203"/>
      <c r="C83" s="205"/>
      <c r="D83" s="197"/>
      <c r="E83" s="194">
        <v>-3793150</v>
      </c>
      <c r="F83" s="207"/>
      <c r="G83" s="211">
        <v>0</v>
      </c>
      <c r="H83" s="207"/>
      <c r="I83" s="210">
        <v>-3793150</v>
      </c>
      <c r="J83" s="207"/>
      <c r="K83" s="211">
        <v>0</v>
      </c>
    </row>
    <row r="84" spans="1:11" ht="19.5" customHeight="1" x14ac:dyDescent="0.25">
      <c r="A84" s="203" t="s">
        <v>183</v>
      </c>
      <c r="B84" s="203"/>
      <c r="C84" s="205"/>
      <c r="D84" s="197"/>
      <c r="E84" s="194">
        <v>-6524220</v>
      </c>
      <c r="F84" s="207"/>
      <c r="G84" s="211">
        <v>0</v>
      </c>
      <c r="H84" s="207"/>
      <c r="I84" s="210">
        <v>-5444639</v>
      </c>
      <c r="J84" s="207"/>
      <c r="K84" s="211">
        <v>0</v>
      </c>
    </row>
    <row r="85" spans="1:11" ht="19.5" customHeight="1" x14ac:dyDescent="0.25">
      <c r="A85" s="203" t="s">
        <v>136</v>
      </c>
      <c r="B85" s="203"/>
      <c r="C85" s="205"/>
      <c r="D85" s="197"/>
      <c r="E85" s="194">
        <v>-611982692</v>
      </c>
      <c r="F85" s="207"/>
      <c r="G85" s="195">
        <v>-808970875</v>
      </c>
      <c r="H85" s="207"/>
      <c r="I85" s="210">
        <v>-611982692</v>
      </c>
      <c r="J85" s="207"/>
      <c r="K85" s="211">
        <v>-808970875</v>
      </c>
    </row>
    <row r="86" spans="1:11" ht="19.5" customHeight="1" x14ac:dyDescent="0.25">
      <c r="A86" s="203" t="s">
        <v>137</v>
      </c>
      <c r="B86" s="203"/>
      <c r="C86" s="205"/>
      <c r="D86" s="197"/>
      <c r="E86" s="194"/>
      <c r="F86" s="207"/>
      <c r="G86" s="195"/>
      <c r="H86" s="207"/>
      <c r="I86" s="248"/>
      <c r="J86" s="207"/>
      <c r="K86" s="211"/>
    </row>
    <row r="87" spans="1:11" ht="19.5" customHeight="1" x14ac:dyDescent="0.25">
      <c r="A87" s="148"/>
      <c r="B87" s="203" t="s">
        <v>107</v>
      </c>
      <c r="C87" s="205"/>
      <c r="D87" s="197"/>
      <c r="E87" s="178">
        <v>-34</v>
      </c>
      <c r="F87" s="199"/>
      <c r="G87" s="179">
        <v>-31</v>
      </c>
      <c r="H87" s="199"/>
      <c r="I87" s="249">
        <v>0</v>
      </c>
      <c r="J87" s="199"/>
      <c r="K87" s="179">
        <v>0</v>
      </c>
    </row>
    <row r="88" spans="1:11" ht="3.95" customHeight="1" x14ac:dyDescent="0.25">
      <c r="A88" s="152"/>
      <c r="B88" s="152"/>
      <c r="C88" s="212"/>
      <c r="D88" s="213"/>
      <c r="E88" s="194"/>
      <c r="F88" s="207"/>
      <c r="G88" s="195"/>
      <c r="H88" s="207"/>
      <c r="I88" s="194"/>
      <c r="J88" s="207"/>
      <c r="K88" s="195"/>
    </row>
    <row r="89" spans="1:11" ht="19.5" customHeight="1" x14ac:dyDescent="0.25">
      <c r="A89" s="258" t="s">
        <v>193</v>
      </c>
      <c r="B89" s="214"/>
      <c r="C89" s="215"/>
      <c r="D89" s="216"/>
      <c r="E89" s="217">
        <f>SUM(E75:E87)</f>
        <v>485699904</v>
      </c>
      <c r="F89" s="218"/>
      <c r="G89" s="219">
        <f>SUM(G75:G87)</f>
        <v>-568898406</v>
      </c>
      <c r="H89" s="218"/>
      <c r="I89" s="217">
        <f>SUM(I75:I87)</f>
        <v>486779519</v>
      </c>
      <c r="J89" s="218"/>
      <c r="K89" s="219">
        <f>SUM(K75:K87)</f>
        <v>-568898375</v>
      </c>
    </row>
    <row r="90" spans="1:11" ht="17.45" customHeight="1" x14ac:dyDescent="0.25">
      <c r="A90" s="214"/>
      <c r="B90" s="214"/>
      <c r="C90" s="215"/>
      <c r="D90" s="216"/>
      <c r="E90" s="211"/>
      <c r="F90" s="218"/>
      <c r="G90" s="211"/>
      <c r="H90" s="218"/>
      <c r="I90" s="211"/>
      <c r="J90" s="218"/>
      <c r="K90" s="211"/>
    </row>
    <row r="91" spans="1:11" ht="21.95" customHeight="1" x14ac:dyDescent="0.25">
      <c r="A91" s="222" t="s">
        <v>25</v>
      </c>
      <c r="B91" s="222"/>
      <c r="C91" s="223"/>
      <c r="D91" s="224"/>
      <c r="E91" s="225"/>
      <c r="F91" s="224"/>
      <c r="G91" s="225"/>
      <c r="H91" s="224"/>
      <c r="I91" s="225"/>
      <c r="J91" s="224"/>
      <c r="K91" s="225"/>
    </row>
    <row r="92" spans="1:11" ht="20.100000000000001" customHeight="1" x14ac:dyDescent="0.25">
      <c r="A92" s="145" t="s">
        <v>0</v>
      </c>
      <c r="B92" s="145"/>
      <c r="C92" s="146"/>
      <c r="D92" s="147"/>
      <c r="E92" s="147"/>
      <c r="F92" s="147"/>
      <c r="G92" s="147"/>
    </row>
    <row r="93" spans="1:11" s="152" customFormat="1" ht="20.100000000000001" customHeight="1" x14ac:dyDescent="0.25">
      <c r="A93" s="149" t="s">
        <v>175</v>
      </c>
      <c r="B93" s="149"/>
      <c r="C93" s="150"/>
      <c r="D93" s="151"/>
      <c r="E93" s="147"/>
      <c r="F93" s="151"/>
      <c r="G93" s="147"/>
    </row>
    <row r="94" spans="1:11" s="152" customFormat="1" ht="20.100000000000001" customHeight="1" x14ac:dyDescent="0.25">
      <c r="A94" s="264" t="str">
        <f>+A3</f>
        <v>สำหรับงวดเก้าเดือนสิ้นสุดวันที่ 30 กันยายน พ.ศ. 2563</v>
      </c>
      <c r="B94" s="153"/>
      <c r="C94" s="154"/>
      <c r="D94" s="155"/>
      <c r="E94" s="155"/>
      <c r="F94" s="155"/>
      <c r="G94" s="155"/>
      <c r="H94" s="156"/>
      <c r="I94" s="156"/>
      <c r="J94" s="156"/>
      <c r="K94" s="156"/>
    </row>
    <row r="95" spans="1:11" s="152" customFormat="1" ht="20.100000000000001" customHeight="1" x14ac:dyDescent="0.25">
      <c r="A95" s="157"/>
      <c r="B95" s="157"/>
      <c r="C95" s="158"/>
      <c r="D95" s="159"/>
      <c r="E95" s="161"/>
      <c r="F95" s="159"/>
      <c r="G95" s="160"/>
    </row>
    <row r="96" spans="1:11" s="152" customFormat="1" ht="20.100000000000001" customHeight="1" x14ac:dyDescent="0.25">
      <c r="A96" s="157"/>
      <c r="B96" s="157"/>
      <c r="C96" s="158"/>
      <c r="D96" s="157"/>
      <c r="E96" s="333" t="s">
        <v>2</v>
      </c>
      <c r="F96" s="333"/>
      <c r="G96" s="333"/>
      <c r="I96" s="334" t="s">
        <v>3</v>
      </c>
      <c r="J96" s="334"/>
      <c r="K96" s="334"/>
    </row>
    <row r="97" spans="1:11" s="152" customFormat="1" ht="20.100000000000001" customHeight="1" x14ac:dyDescent="0.25">
      <c r="A97" s="157"/>
      <c r="B97" s="157"/>
      <c r="C97" s="163"/>
      <c r="D97" s="164"/>
      <c r="E97" s="162" t="s">
        <v>142</v>
      </c>
      <c r="F97" s="162"/>
      <c r="G97" s="162" t="s">
        <v>5</v>
      </c>
      <c r="H97" s="162"/>
      <c r="I97" s="162" t="s">
        <v>142</v>
      </c>
      <c r="J97" s="162"/>
      <c r="K97" s="162" t="s">
        <v>5</v>
      </c>
    </row>
    <row r="98" spans="1:11" s="152" customFormat="1" ht="20.100000000000001" customHeight="1" x14ac:dyDescent="0.25">
      <c r="A98" s="157"/>
      <c r="B98" s="157"/>
      <c r="C98" s="165"/>
      <c r="D98" s="166"/>
      <c r="E98" s="167" t="s">
        <v>7</v>
      </c>
      <c r="F98" s="166"/>
      <c r="G98" s="167" t="s">
        <v>7</v>
      </c>
      <c r="I98" s="167" t="s">
        <v>7</v>
      </c>
      <c r="J98" s="166"/>
      <c r="K98" s="167" t="s">
        <v>7</v>
      </c>
    </row>
    <row r="99" spans="1:11" ht="8.1" customHeight="1" x14ac:dyDescent="0.25">
      <c r="A99" s="220"/>
      <c r="B99" s="220"/>
      <c r="C99" s="221"/>
      <c r="D99" s="216"/>
      <c r="E99" s="226"/>
      <c r="F99" s="216"/>
      <c r="G99" s="209"/>
      <c r="H99" s="216"/>
      <c r="I99" s="226"/>
      <c r="J99" s="216"/>
      <c r="K99" s="209"/>
    </row>
    <row r="100" spans="1:11" ht="20.100000000000001" customHeight="1" x14ac:dyDescent="0.25">
      <c r="A100" s="196" t="s">
        <v>10</v>
      </c>
      <c r="B100" s="220"/>
      <c r="C100" s="221"/>
      <c r="D100" s="216"/>
      <c r="E100" s="226"/>
      <c r="F100" s="216"/>
      <c r="G100" s="209"/>
      <c r="H100" s="216"/>
      <c r="I100" s="226"/>
      <c r="J100" s="216"/>
      <c r="K100" s="209"/>
    </row>
    <row r="101" spans="1:11" ht="20.100000000000001" customHeight="1" x14ac:dyDescent="0.25">
      <c r="A101" s="148"/>
      <c r="B101" s="227" t="s">
        <v>200</v>
      </c>
      <c r="C101" s="228"/>
      <c r="D101" s="197"/>
      <c r="E101" s="210">
        <f>+E59+E72+E89</f>
        <v>1004093920</v>
      </c>
      <c r="F101" s="199"/>
      <c r="G101" s="211">
        <f>+G59+G72+G89</f>
        <v>-437366357</v>
      </c>
      <c r="H101" s="199"/>
      <c r="I101" s="210">
        <f>+I59+I72+I89</f>
        <v>1069752025</v>
      </c>
      <c r="J101" s="199"/>
      <c r="K101" s="211">
        <f>+K59+K72+K89</f>
        <v>33347970</v>
      </c>
    </row>
    <row r="102" spans="1:11" ht="20.100000000000001" customHeight="1" x14ac:dyDescent="0.25">
      <c r="A102" s="203" t="s">
        <v>138</v>
      </c>
      <c r="B102" s="203"/>
      <c r="C102" s="205"/>
      <c r="D102" s="197"/>
      <c r="E102" s="188">
        <v>754591304</v>
      </c>
      <c r="F102" s="207"/>
      <c r="G102" s="190">
        <v>853462295</v>
      </c>
      <c r="H102" s="207"/>
      <c r="I102" s="188">
        <v>541569322</v>
      </c>
      <c r="J102" s="207"/>
      <c r="K102" s="190">
        <v>193512708</v>
      </c>
    </row>
    <row r="103" spans="1:11" ht="20.100000000000001" customHeight="1" x14ac:dyDescent="0.25">
      <c r="A103" s="246" t="s">
        <v>162</v>
      </c>
      <c r="B103" s="203"/>
      <c r="C103" s="205"/>
      <c r="D103" s="197"/>
      <c r="E103" s="250"/>
      <c r="F103" s="207"/>
      <c r="G103" s="190"/>
      <c r="H103" s="207"/>
      <c r="I103" s="188"/>
      <c r="J103" s="207"/>
      <c r="K103" s="190"/>
    </row>
    <row r="104" spans="1:11" ht="20.100000000000001" customHeight="1" x14ac:dyDescent="0.25">
      <c r="A104" s="148"/>
      <c r="B104" s="246" t="s">
        <v>163</v>
      </c>
      <c r="C104" s="205"/>
      <c r="D104" s="197"/>
      <c r="E104" s="254">
        <v>5024525</v>
      </c>
      <c r="F104" s="199"/>
      <c r="G104" s="247">
        <v>-456323</v>
      </c>
      <c r="H104" s="199"/>
      <c r="I104" s="249">
        <v>0</v>
      </c>
      <c r="J104" s="199"/>
      <c r="K104" s="179">
        <v>0</v>
      </c>
    </row>
    <row r="105" spans="1:11" ht="8.1" customHeight="1" x14ac:dyDescent="0.25">
      <c r="A105" s="220"/>
      <c r="B105" s="220"/>
      <c r="C105" s="221"/>
      <c r="D105" s="229"/>
      <c r="E105" s="210"/>
      <c r="F105" s="190"/>
      <c r="G105" s="211"/>
      <c r="H105" s="190"/>
      <c r="I105" s="210"/>
      <c r="J105" s="190"/>
      <c r="K105" s="211"/>
    </row>
    <row r="106" spans="1:11" ht="20.100000000000001" customHeight="1" thickBot="1" x14ac:dyDescent="0.3">
      <c r="A106" s="196" t="s">
        <v>139</v>
      </c>
      <c r="B106" s="203"/>
      <c r="C106" s="205"/>
      <c r="D106" s="213"/>
      <c r="E106" s="230">
        <f>SUM(E101:E104)</f>
        <v>1763709749</v>
      </c>
      <c r="F106" s="207"/>
      <c r="G106" s="231">
        <f>SUM(G101:G104)</f>
        <v>415639615</v>
      </c>
      <c r="H106" s="207"/>
      <c r="I106" s="230">
        <f>SUM(I101:I104)</f>
        <v>1611321347</v>
      </c>
      <c r="J106" s="207"/>
      <c r="K106" s="231">
        <f>SUM(K101:K104)</f>
        <v>226860678</v>
      </c>
    </row>
    <row r="107" spans="1:11" ht="20.100000000000001" customHeight="1" thickTop="1" x14ac:dyDescent="0.25">
      <c r="A107" s="232"/>
      <c r="B107" s="232"/>
      <c r="C107" s="233"/>
      <c r="D107" s="229"/>
      <c r="E107" s="190"/>
      <c r="F107" s="190"/>
      <c r="G107" s="190"/>
      <c r="H107" s="190"/>
      <c r="I107" s="190"/>
      <c r="J107" s="190"/>
      <c r="K107" s="190"/>
    </row>
    <row r="108" spans="1:11" ht="20.100000000000001" customHeight="1" x14ac:dyDescent="0.25">
      <c r="A108" s="234" t="s">
        <v>140</v>
      </c>
      <c r="B108" s="232"/>
      <c r="C108" s="233"/>
      <c r="D108" s="229"/>
      <c r="E108" s="190"/>
      <c r="F108" s="190"/>
      <c r="G108" s="190"/>
      <c r="H108" s="190"/>
      <c r="I108" s="190"/>
      <c r="J108" s="190"/>
      <c r="K108" s="190"/>
    </row>
    <row r="109" spans="1:11" ht="8.1" customHeight="1" x14ac:dyDescent="0.25">
      <c r="A109" s="220"/>
      <c r="B109" s="220"/>
      <c r="C109" s="221"/>
      <c r="D109" s="229"/>
      <c r="E109" s="211"/>
      <c r="F109" s="190"/>
      <c r="G109" s="211"/>
      <c r="H109" s="190"/>
      <c r="I109" s="211"/>
      <c r="J109" s="190"/>
      <c r="K109" s="211"/>
    </row>
    <row r="110" spans="1:11" ht="20.100000000000001" customHeight="1" x14ac:dyDescent="0.25">
      <c r="A110" s="235" t="s">
        <v>213</v>
      </c>
      <c r="B110" s="232"/>
      <c r="C110" s="233"/>
      <c r="D110" s="229"/>
      <c r="E110" s="190"/>
      <c r="F110" s="190"/>
      <c r="G110" s="190"/>
      <c r="H110" s="190"/>
      <c r="I110" s="190"/>
      <c r="J110" s="190"/>
      <c r="K110" s="190"/>
    </row>
    <row r="111" spans="1:11" ht="8.1" customHeight="1" x14ac:dyDescent="0.25">
      <c r="A111" s="220"/>
      <c r="B111" s="220"/>
      <c r="C111" s="221"/>
      <c r="D111" s="229"/>
      <c r="E111" s="211"/>
      <c r="F111" s="190"/>
      <c r="G111" s="211"/>
      <c r="H111" s="190"/>
      <c r="I111" s="211"/>
      <c r="J111" s="190"/>
      <c r="K111" s="211"/>
    </row>
    <row r="112" spans="1:11" ht="20.100000000000001" customHeight="1" x14ac:dyDescent="0.25">
      <c r="A112" s="235" t="s">
        <v>184</v>
      </c>
      <c r="B112" s="232"/>
      <c r="C112" s="233"/>
      <c r="D112" s="229"/>
      <c r="E112" s="188">
        <v>134188100</v>
      </c>
      <c r="F112" s="190"/>
      <c r="G112" s="190">
        <v>197610869</v>
      </c>
      <c r="H112" s="190"/>
      <c r="I112" s="210">
        <v>9503946</v>
      </c>
      <c r="J112" s="190"/>
      <c r="K112" s="211">
        <v>21160535</v>
      </c>
    </row>
    <row r="113" spans="1:11" ht="20.100000000000001" customHeight="1" x14ac:dyDescent="0.4">
      <c r="A113" s="236" t="s">
        <v>185</v>
      </c>
      <c r="B113" s="232"/>
      <c r="C113" s="233"/>
      <c r="D113" s="229"/>
      <c r="E113" s="188">
        <v>10864580</v>
      </c>
      <c r="F113" s="190"/>
      <c r="G113" s="190">
        <v>0</v>
      </c>
      <c r="H113" s="190"/>
      <c r="I113" s="210">
        <v>4870068</v>
      </c>
      <c r="J113" s="190"/>
      <c r="K113" s="211">
        <v>0</v>
      </c>
    </row>
    <row r="114" spans="1:11" ht="20.100000000000001" customHeight="1" x14ac:dyDescent="0.4">
      <c r="A114" s="236" t="s">
        <v>141</v>
      </c>
      <c r="B114" s="232"/>
      <c r="C114" s="233"/>
      <c r="D114" s="229"/>
      <c r="E114" s="188">
        <v>17308</v>
      </c>
      <c r="F114" s="190"/>
      <c r="G114" s="190">
        <v>0</v>
      </c>
      <c r="H114" s="190"/>
      <c r="I114" s="210">
        <v>17308</v>
      </c>
      <c r="J114" s="190"/>
      <c r="K114" s="211">
        <v>0</v>
      </c>
    </row>
    <row r="115" spans="1:11" ht="20.100000000000001" customHeight="1" x14ac:dyDescent="0.4">
      <c r="A115" s="236" t="s">
        <v>220</v>
      </c>
      <c r="B115" s="232"/>
      <c r="C115" s="233"/>
      <c r="D115" s="229"/>
      <c r="E115" s="188"/>
      <c r="F115" s="190"/>
      <c r="G115" s="190"/>
      <c r="H115" s="190"/>
      <c r="I115" s="210"/>
      <c r="J115" s="190"/>
      <c r="K115" s="211"/>
    </row>
    <row r="116" spans="1:11" ht="20.100000000000001" customHeight="1" x14ac:dyDescent="0.4">
      <c r="A116" s="236"/>
      <c r="B116" s="232" t="s">
        <v>222</v>
      </c>
      <c r="C116" s="233"/>
      <c r="D116" s="229"/>
      <c r="E116" s="188">
        <f>'2-4'!H68</f>
        <v>242915209</v>
      </c>
      <c r="F116" s="229"/>
      <c r="G116" s="190">
        <v>0</v>
      </c>
      <c r="H116" s="190"/>
      <c r="I116" s="269">
        <v>0</v>
      </c>
      <c r="J116" s="190"/>
      <c r="K116" s="211">
        <v>0</v>
      </c>
    </row>
    <row r="117" spans="1:11" ht="20.100000000000001" customHeight="1" x14ac:dyDescent="0.4">
      <c r="A117" s="236"/>
      <c r="B117" s="232"/>
      <c r="C117" s="233"/>
      <c r="D117" s="229"/>
      <c r="E117" s="229"/>
      <c r="F117" s="229"/>
      <c r="G117" s="229"/>
      <c r="H117" s="229"/>
      <c r="I117" s="209"/>
      <c r="J117" s="229"/>
      <c r="K117" s="229"/>
    </row>
    <row r="118" spans="1:11" ht="20.100000000000001" customHeight="1" x14ac:dyDescent="0.4">
      <c r="A118" s="236"/>
      <c r="B118" s="232"/>
      <c r="C118" s="233"/>
      <c r="D118" s="229"/>
      <c r="E118" s="229"/>
      <c r="F118" s="229"/>
      <c r="G118" s="229"/>
      <c r="H118" s="229"/>
      <c r="I118" s="209"/>
      <c r="J118" s="229"/>
      <c r="K118" s="229"/>
    </row>
    <row r="119" spans="1:11" ht="20.100000000000001" customHeight="1" x14ac:dyDescent="0.4">
      <c r="A119" s="236"/>
      <c r="B119" s="232"/>
      <c r="C119" s="233"/>
      <c r="D119" s="229"/>
      <c r="E119" s="229"/>
      <c r="F119" s="229"/>
      <c r="G119" s="229"/>
      <c r="H119" s="229"/>
      <c r="I119" s="209"/>
      <c r="J119" s="229"/>
      <c r="K119" s="229"/>
    </row>
    <row r="120" spans="1:11" ht="20.100000000000001" customHeight="1" x14ac:dyDescent="0.4">
      <c r="A120" s="236"/>
      <c r="B120" s="232"/>
      <c r="C120" s="233"/>
      <c r="D120" s="229"/>
      <c r="E120" s="229"/>
      <c r="F120" s="229"/>
      <c r="G120" s="229"/>
      <c r="H120" s="229"/>
      <c r="I120" s="209"/>
      <c r="J120" s="229"/>
      <c r="K120" s="229"/>
    </row>
    <row r="121" spans="1:11" ht="20.100000000000001" customHeight="1" x14ac:dyDescent="0.4">
      <c r="A121" s="236"/>
      <c r="B121" s="232"/>
      <c r="C121" s="233"/>
      <c r="D121" s="229"/>
      <c r="E121" s="229"/>
      <c r="F121" s="229"/>
      <c r="G121" s="229"/>
      <c r="H121" s="229"/>
      <c r="I121" s="209"/>
      <c r="J121" s="229"/>
      <c r="K121" s="229"/>
    </row>
    <row r="122" spans="1:11" ht="20.100000000000001" customHeight="1" x14ac:dyDescent="0.4">
      <c r="A122" s="236"/>
      <c r="B122" s="232"/>
      <c r="C122" s="233"/>
      <c r="D122" s="229"/>
      <c r="E122" s="229"/>
      <c r="F122" s="229"/>
      <c r="G122" s="229"/>
      <c r="H122" s="229"/>
      <c r="I122" s="229"/>
      <c r="J122" s="229"/>
      <c r="K122" s="229"/>
    </row>
    <row r="123" spans="1:11" ht="20.100000000000001" customHeight="1" x14ac:dyDescent="0.4">
      <c r="A123" s="236"/>
      <c r="B123" s="232"/>
      <c r="C123" s="233"/>
      <c r="D123" s="229"/>
      <c r="E123" s="229"/>
      <c r="F123" s="229"/>
      <c r="G123" s="229"/>
      <c r="H123" s="229"/>
      <c r="I123" s="209"/>
      <c r="J123" s="229"/>
      <c r="K123" s="229"/>
    </row>
    <row r="124" spans="1:11" ht="20.100000000000001" customHeight="1" x14ac:dyDescent="0.4">
      <c r="A124" s="236"/>
      <c r="B124" s="232"/>
      <c r="C124" s="233"/>
      <c r="D124" s="229"/>
      <c r="E124" s="229"/>
      <c r="F124" s="229"/>
      <c r="G124" s="229"/>
      <c r="H124" s="229"/>
      <c r="I124" s="209"/>
      <c r="J124" s="229"/>
      <c r="K124" s="229"/>
    </row>
    <row r="125" spans="1:11" ht="20.100000000000001" customHeight="1" x14ac:dyDescent="0.4">
      <c r="A125" s="236"/>
      <c r="B125" s="232"/>
      <c r="C125" s="233"/>
      <c r="D125" s="229"/>
      <c r="E125" s="229"/>
      <c r="F125" s="229"/>
      <c r="G125" s="229"/>
      <c r="H125" s="229"/>
      <c r="I125" s="209"/>
      <c r="J125" s="229"/>
      <c r="K125" s="229"/>
    </row>
    <row r="126" spans="1:11" ht="20.100000000000001" customHeight="1" x14ac:dyDescent="0.25">
      <c r="A126" s="232"/>
      <c r="B126" s="232"/>
      <c r="C126" s="233"/>
      <c r="D126" s="229"/>
      <c r="E126" s="229"/>
      <c r="F126" s="229"/>
      <c r="G126" s="229"/>
      <c r="H126" s="229"/>
      <c r="I126" s="229"/>
      <c r="J126" s="229"/>
      <c r="K126" s="229"/>
    </row>
    <row r="127" spans="1:11" ht="20.100000000000001" customHeight="1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 ht="20.100000000000001" customHeight="1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</row>
    <row r="129" spans="1:11" ht="20.100000000000001" customHeight="1" x14ac:dyDescent="0.25">
      <c r="A129" s="252"/>
      <c r="B129" s="252"/>
      <c r="C129" s="252"/>
      <c r="D129" s="252"/>
      <c r="E129" s="252"/>
      <c r="F129" s="252"/>
      <c r="G129" s="252"/>
      <c r="H129" s="252"/>
      <c r="I129" s="252"/>
      <c r="J129" s="252"/>
      <c r="K129" s="252"/>
    </row>
    <row r="130" spans="1:11" ht="20.100000000000001" customHeight="1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</row>
    <row r="131" spans="1:11" ht="20.100000000000001" customHeight="1" x14ac:dyDescent="0.25">
      <c r="A131" s="252"/>
      <c r="B131" s="252"/>
      <c r="C131" s="252"/>
      <c r="D131" s="252"/>
      <c r="E131" s="252"/>
      <c r="F131" s="252"/>
      <c r="G131" s="252"/>
      <c r="H131" s="252"/>
      <c r="I131" s="252"/>
      <c r="J131" s="252"/>
      <c r="K131" s="252"/>
    </row>
    <row r="132" spans="1:11" ht="20.100000000000001" customHeight="1" x14ac:dyDescent="0.25">
      <c r="A132" s="263"/>
      <c r="B132" s="263"/>
      <c r="C132" s="263"/>
      <c r="D132" s="263"/>
      <c r="E132" s="263"/>
      <c r="F132" s="263"/>
      <c r="G132" s="263"/>
      <c r="H132" s="263"/>
      <c r="I132" s="263"/>
      <c r="J132" s="263"/>
      <c r="K132" s="263"/>
    </row>
    <row r="133" spans="1:11" ht="20.100000000000001" customHeight="1" x14ac:dyDescent="0.25">
      <c r="A133" s="263"/>
      <c r="B133" s="263"/>
      <c r="C133" s="263"/>
      <c r="D133" s="263"/>
      <c r="E133" s="263"/>
      <c r="F133" s="263"/>
      <c r="G133" s="263"/>
      <c r="H133" s="263"/>
      <c r="I133" s="263"/>
      <c r="J133" s="263"/>
      <c r="K133" s="263"/>
    </row>
    <row r="134" spans="1:11" ht="20.100000000000001" customHeight="1" x14ac:dyDescent="0.25">
      <c r="A134" s="263"/>
      <c r="B134" s="263"/>
      <c r="C134" s="263"/>
      <c r="D134" s="263"/>
      <c r="E134" s="263"/>
      <c r="F134" s="263"/>
      <c r="G134" s="263"/>
      <c r="H134" s="263"/>
      <c r="I134" s="263"/>
      <c r="J134" s="263"/>
      <c r="K134" s="263"/>
    </row>
    <row r="135" spans="1:11" ht="1.5" customHeight="1" x14ac:dyDescent="0.25">
      <c r="A135" s="263"/>
      <c r="B135" s="263"/>
      <c r="C135" s="263"/>
      <c r="D135" s="263"/>
      <c r="E135" s="263"/>
      <c r="F135" s="263"/>
      <c r="G135" s="263"/>
      <c r="H135" s="263"/>
      <c r="I135" s="263"/>
      <c r="J135" s="263"/>
      <c r="K135" s="263"/>
    </row>
    <row r="136" spans="1:11" ht="21.95" customHeight="1" x14ac:dyDescent="0.25">
      <c r="A136" s="23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6" s="237"/>
      <c r="C136" s="238"/>
      <c r="D136" s="224"/>
      <c r="E136" s="225"/>
      <c r="F136" s="224"/>
      <c r="G136" s="225"/>
      <c r="H136" s="187"/>
      <c r="I136" s="187"/>
      <c r="J136" s="187"/>
      <c r="K136" s="187"/>
    </row>
  </sheetData>
  <mergeCells count="6">
    <mergeCell ref="E96:G96"/>
    <mergeCell ref="I96:K96"/>
    <mergeCell ref="E5:G5"/>
    <mergeCell ref="I5:K5"/>
    <mergeCell ref="E49:G49"/>
    <mergeCell ref="I49:K4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 Unicode MS,Regular"&amp;9&amp;P</oddFooter>
  </headerFooter>
  <rowBreaks count="2" manualBreakCount="2">
    <brk id="44" max="16383" man="1"/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(3month) 5-6</vt:lpstr>
      <vt:lpstr>PL (9month) 7-8</vt:lpstr>
      <vt:lpstr>9CONSO (T)1</vt:lpstr>
      <vt:lpstr>10HCW(T)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2020-11-13T08:24:24Z</cp:lastPrinted>
  <dcterms:created xsi:type="dcterms:W3CDTF">2019-08-08T03:45:07Z</dcterms:created>
  <dcterms:modified xsi:type="dcterms:W3CDTF">2020-11-13T08:24:25Z</dcterms:modified>
</cp:coreProperties>
</file>