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/>
  <mc:AlternateContent xmlns:mc="http://schemas.openxmlformats.org/markup-compatibility/2006">
    <mc:Choice Requires="x15">
      <x15ac:absPath xmlns:x15ac="http://schemas.microsoft.com/office/spreadsheetml/2010/11/ac" url="M:\ABAS-Listed\WHA Utilities and Power Public Company Limited\WHA Utilities (WHAUP)_Sep20\"/>
    </mc:Choice>
  </mc:AlternateContent>
  <xr:revisionPtr revIDLastSave="0" documentId="13_ncr:1_{ED06EE60-7AF7-42F3-A74B-98C7FAD7FEC3}" xr6:coauthVersionLast="45" xr6:coauthVersionMax="45" xr10:uidLastSave="{00000000-0000-0000-0000-000000000000}"/>
  <bookViews>
    <workbookView xWindow="-120" yWindow="-120" windowWidth="21840" windowHeight="13140" tabRatio="823" activeTab="3" xr2:uid="{00000000-000D-0000-FFFF-FFFF00000000}"/>
  </bookViews>
  <sheets>
    <sheet name="BS 2-4" sheetId="7" r:id="rId1"/>
    <sheet name="P&amp;L (3month) (5-6)" sheetId="2" r:id="rId2"/>
    <sheet name="P&amp;L (9month) (7-8)" sheetId="3" r:id="rId3"/>
    <sheet name="CE CONSO (9)" sheetId="4" r:id="rId4"/>
    <sheet name="CE HCW 10" sheetId="5" r:id="rId5"/>
    <sheet name="CF11-12" sheetId="6" r:id="rId6"/>
  </sheets>
  <externalReferences>
    <externalReference r:id="rId7"/>
  </externalReferences>
  <definedNames>
    <definedName name="\a" localSheetId="0">#REF!</definedName>
    <definedName name="\a">#REF!</definedName>
    <definedName name="\c" localSheetId="0">#REF!</definedName>
    <definedName name="\c">#REF!</definedName>
    <definedName name="\d" localSheetId="0">#REF!</definedName>
    <definedName name="\d">#REF!</definedName>
    <definedName name="\e" localSheetId="0">#REF!</definedName>
    <definedName name="\e">#REF!</definedName>
    <definedName name="\f" localSheetId="0">#REF!</definedName>
    <definedName name="\f">#REF!</definedName>
    <definedName name="Cashflow" localSheetId="0">#REF!</definedName>
    <definedName name="Cashflow">#REF!</definedName>
    <definedName name="_xlnm.Print_Area" localSheetId="3">'CE CONSO (9)'!$A$1:$AA$47</definedName>
    <definedName name="_xlnm.Print_Area" localSheetId="4">'CE HCW 10'!$A$1:$S$34</definedName>
    <definedName name="_xlnm.Print_Area" localSheetId="5">'CF11-12'!$A$1:$N$164</definedName>
    <definedName name="_xlnm.Print_Area" localSheetId="1">'P&amp;L (3month) (5-6)'!$A$1:$N$111</definedName>
    <definedName name="_xlnm.Print_Area" localSheetId="2">'P&amp;L (9month) (7-8)'!$A$1:$N$115</definedName>
    <definedName name="Print_Area_MI" localSheetId="0">#REF!</definedName>
    <definedName name="Print_Area_MI">#REF!</definedName>
    <definedName name="แ274" localSheetId="0">'[1]BS_ jun06'!#REF!</definedName>
    <definedName name="แ274">'[1]BS_ jun06'!#REF!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110" i="6" l="1"/>
  <c r="H130" i="6" l="1"/>
  <c r="J44" i="6" l="1"/>
  <c r="J23" i="6" l="1"/>
  <c r="N23" i="6"/>
  <c r="H80" i="3" l="1"/>
  <c r="H79" i="2"/>
  <c r="N35" i="7" l="1"/>
  <c r="J35" i="7"/>
  <c r="A57" i="6" l="1"/>
  <c r="U35" i="4" l="1"/>
  <c r="U39" i="4" l="1"/>
  <c r="U41" i="4" s="1"/>
  <c r="Q35" i="4" l="1"/>
  <c r="Q39" i="4"/>
  <c r="J22" i="7" l="1"/>
  <c r="H22" i="7"/>
  <c r="Q28" i="5" l="1"/>
  <c r="Q32" i="5" s="1"/>
  <c r="O28" i="5"/>
  <c r="O32" i="5" s="1"/>
  <c r="M28" i="5"/>
  <c r="K28" i="5"/>
  <c r="K32" i="5" s="1"/>
  <c r="I28" i="5"/>
  <c r="I32" i="5" s="1"/>
  <c r="G28" i="5"/>
  <c r="G32" i="5" s="1"/>
  <c r="Q41" i="4"/>
  <c r="M21" i="4"/>
  <c r="M28" i="4" s="1"/>
  <c r="G35" i="4"/>
  <c r="G41" i="4" s="1"/>
  <c r="I35" i="4"/>
  <c r="I41" i="4" s="1"/>
  <c r="K35" i="4"/>
  <c r="K41" i="4" s="1"/>
  <c r="Y35" i="4"/>
  <c r="S35" i="4"/>
  <c r="S41" i="4" s="1"/>
  <c r="O35" i="4"/>
  <c r="O41" i="4" s="1"/>
  <c r="M35" i="4"/>
  <c r="Y21" i="4"/>
  <c r="Y28" i="4" s="1"/>
  <c r="U21" i="4"/>
  <c r="U28" i="4" s="1"/>
  <c r="S21" i="4"/>
  <c r="S28" i="4" s="1"/>
  <c r="Q21" i="4"/>
  <c r="Q28" i="4" s="1"/>
  <c r="O21" i="4"/>
  <c r="O28" i="4" s="1"/>
  <c r="K21" i="4"/>
  <c r="K28" i="4" s="1"/>
  <c r="I21" i="4"/>
  <c r="I28" i="4" s="1"/>
  <c r="G21" i="4"/>
  <c r="G28" i="4" s="1"/>
  <c r="G20" i="5"/>
  <c r="Y39" i="4" l="1"/>
  <c r="Y41" i="4" s="1"/>
  <c r="S25" i="5" l="1"/>
  <c r="N101" i="6" l="1"/>
  <c r="N79" i="6"/>
  <c r="J101" i="6"/>
  <c r="J79" i="6"/>
  <c r="Q20" i="5"/>
  <c r="O20" i="5"/>
  <c r="M20" i="5"/>
  <c r="K20" i="5"/>
  <c r="I20" i="5"/>
  <c r="S18" i="5"/>
  <c r="S17" i="5"/>
  <c r="S16" i="5"/>
  <c r="W26" i="4"/>
  <c r="AA26" i="4" s="1"/>
  <c r="W25" i="4"/>
  <c r="AA25" i="4" s="1"/>
  <c r="W24" i="4"/>
  <c r="AA24" i="4" s="1"/>
  <c r="W22" i="4"/>
  <c r="AA22" i="4" s="1"/>
  <c r="W19" i="4"/>
  <c r="AA19" i="4" s="1"/>
  <c r="W17" i="4"/>
  <c r="N87" i="3"/>
  <c r="N82" i="3"/>
  <c r="N75" i="3"/>
  <c r="J87" i="3"/>
  <c r="J82" i="3"/>
  <c r="J75" i="3"/>
  <c r="N47" i="3"/>
  <c r="N50" i="3" s="1"/>
  <c r="N21" i="3"/>
  <c r="N16" i="3"/>
  <c r="J47" i="3"/>
  <c r="J50" i="3" s="1"/>
  <c r="J21" i="3"/>
  <c r="J16" i="3"/>
  <c r="J86" i="2"/>
  <c r="N86" i="2"/>
  <c r="N81" i="2"/>
  <c r="N74" i="2"/>
  <c r="J81" i="2"/>
  <c r="J74" i="2"/>
  <c r="N49" i="2"/>
  <c r="N52" i="2" s="1"/>
  <c r="N21" i="2"/>
  <c r="N16" i="2"/>
  <c r="J49" i="2"/>
  <c r="J52" i="2" s="1"/>
  <c r="J21" i="2"/>
  <c r="J16" i="2"/>
  <c r="N134" i="7"/>
  <c r="N137" i="7" s="1"/>
  <c r="L134" i="7"/>
  <c r="L137" i="7" s="1"/>
  <c r="J134" i="7"/>
  <c r="J137" i="7" s="1"/>
  <c r="H134" i="7"/>
  <c r="H137" i="7" s="1"/>
  <c r="A105" i="7"/>
  <c r="A103" i="7"/>
  <c r="A102" i="7"/>
  <c r="A152" i="7" s="1"/>
  <c r="N92" i="7"/>
  <c r="L92" i="7"/>
  <c r="J92" i="7"/>
  <c r="H92" i="7"/>
  <c r="N79" i="7"/>
  <c r="L79" i="7"/>
  <c r="J79" i="7"/>
  <c r="H79" i="7"/>
  <c r="A54" i="7"/>
  <c r="A52" i="7"/>
  <c r="N40" i="7"/>
  <c r="L40" i="7"/>
  <c r="J40" i="7"/>
  <c r="J42" i="7" s="1"/>
  <c r="H40" i="7"/>
  <c r="H42" i="7" s="1"/>
  <c r="N22" i="7"/>
  <c r="L22" i="7"/>
  <c r="J23" i="3" l="1"/>
  <c r="J32" i="3" s="1"/>
  <c r="N23" i="3"/>
  <c r="N32" i="3" s="1"/>
  <c r="S20" i="5"/>
  <c r="W21" i="4"/>
  <c r="W28" i="4" s="1"/>
  <c r="J23" i="2"/>
  <c r="J32" i="2" s="1"/>
  <c r="J35" i="2" s="1"/>
  <c r="J54" i="2" s="1"/>
  <c r="N23" i="2"/>
  <c r="N32" i="2" s="1"/>
  <c r="N35" i="2" s="1"/>
  <c r="N54" i="2" s="1"/>
  <c r="J94" i="7"/>
  <c r="J139" i="7" s="1"/>
  <c r="N94" i="7"/>
  <c r="N139" i="7" s="1"/>
  <c r="N42" i="7"/>
  <c r="H94" i="7"/>
  <c r="H139" i="7" s="1"/>
  <c r="L94" i="7"/>
  <c r="L139" i="7" s="1"/>
  <c r="AA17" i="4"/>
  <c r="AA21" i="4" s="1"/>
  <c r="AA28" i="4" s="1"/>
  <c r="L42" i="7"/>
  <c r="L101" i="6"/>
  <c r="H101" i="6"/>
  <c r="L79" i="6"/>
  <c r="H79" i="6"/>
  <c r="S29" i="5"/>
  <c r="S23" i="5"/>
  <c r="S28" i="5" s="1"/>
  <c r="W38" i="4"/>
  <c r="AA38" i="4" s="1"/>
  <c r="W36" i="4"/>
  <c r="AA36" i="4" s="1"/>
  <c r="W33" i="4"/>
  <c r="AA33" i="4" s="1"/>
  <c r="W31" i="4"/>
  <c r="A62" i="3"/>
  <c r="L47" i="3"/>
  <c r="L50" i="3" s="1"/>
  <c r="H47" i="3"/>
  <c r="H50" i="3" s="1"/>
  <c r="L21" i="3"/>
  <c r="H21" i="3"/>
  <c r="L16" i="3"/>
  <c r="H16" i="3"/>
  <c r="L49" i="2"/>
  <c r="L52" i="2" s="1"/>
  <c r="H49" i="2"/>
  <c r="H52" i="2" s="1"/>
  <c r="L21" i="2"/>
  <c r="H21" i="2"/>
  <c r="L16" i="2"/>
  <c r="H16" i="2"/>
  <c r="L23" i="3" l="1"/>
  <c r="L32" i="3" s="1"/>
  <c r="L12" i="6" s="1"/>
  <c r="N35" i="3"/>
  <c r="N53" i="3" s="1"/>
  <c r="N12" i="6"/>
  <c r="N41" i="6" s="1"/>
  <c r="N47" i="6" s="1"/>
  <c r="N104" i="6" s="1"/>
  <c r="N108" i="6" s="1"/>
  <c r="J35" i="3"/>
  <c r="J53" i="3" s="1"/>
  <c r="J12" i="6"/>
  <c r="J41" i="6" s="1"/>
  <c r="J47" i="6" s="1"/>
  <c r="J104" i="6" s="1"/>
  <c r="J108" i="6" s="1"/>
  <c r="L23" i="2"/>
  <c r="L32" i="2" s="1"/>
  <c r="L35" i="2" s="1"/>
  <c r="L71" i="2" s="1"/>
  <c r="AA31" i="4"/>
  <c r="AA35" i="4" s="1"/>
  <c r="W35" i="4"/>
  <c r="H23" i="3"/>
  <c r="H32" i="3" s="1"/>
  <c r="H23" i="2"/>
  <c r="H32" i="2" s="1"/>
  <c r="H35" i="2" s="1"/>
  <c r="H71" i="2" s="1"/>
  <c r="H35" i="3" l="1"/>
  <c r="H12" i="6"/>
  <c r="H41" i="6" s="1"/>
  <c r="L35" i="3"/>
  <c r="L72" i="3" s="1"/>
  <c r="H54" i="2"/>
  <c r="H78" i="2" s="1"/>
  <c r="H86" i="2"/>
  <c r="L54" i="2"/>
  <c r="L78" i="2" s="1"/>
  <c r="L74" i="2"/>
  <c r="H72" i="3" l="1"/>
  <c r="H87" i="3" s="1"/>
  <c r="H53" i="3"/>
  <c r="L41" i="6"/>
  <c r="L47" i="6" s="1"/>
  <c r="L104" i="6" s="1"/>
  <c r="L108" i="6" s="1"/>
  <c r="H47" i="6"/>
  <c r="H104" i="6" s="1"/>
  <c r="H108" i="6" s="1"/>
  <c r="H75" i="3"/>
  <c r="L53" i="3"/>
  <c r="L79" i="3" s="1"/>
  <c r="L75" i="3"/>
  <c r="H81" i="2"/>
  <c r="L81" i="2"/>
  <c r="L86" i="2"/>
  <c r="H74" i="2"/>
  <c r="M39" i="4" l="1"/>
  <c r="W39" i="4" s="1"/>
  <c r="AA39" i="4" s="1"/>
  <c r="H79" i="3"/>
  <c r="H82" i="3" s="1"/>
  <c r="M30" i="5"/>
  <c r="M32" i="5" s="1"/>
  <c r="L87" i="3"/>
  <c r="L82" i="3"/>
  <c r="M41" i="4" l="1"/>
  <c r="S30" i="5"/>
  <c r="S32" i="5" s="1"/>
  <c r="W41" i="4" l="1"/>
  <c r="AA41" i="4"/>
</calcChain>
</file>

<file path=xl/sharedStrings.xml><?xml version="1.0" encoding="utf-8"?>
<sst xmlns="http://schemas.openxmlformats.org/spreadsheetml/2006/main" count="558" uniqueCount="263">
  <si>
    <t>WHA Utilities and Power Public Company Limited</t>
  </si>
  <si>
    <t>Statement of Financial Position</t>
  </si>
  <si>
    <t>Consolidated</t>
  </si>
  <si>
    <t>Separate</t>
  </si>
  <si>
    <t xml:space="preserve"> financial information</t>
  </si>
  <si>
    <t>31 December</t>
  </si>
  <si>
    <t>2019</t>
  </si>
  <si>
    <t>Notes</t>
  </si>
  <si>
    <t>Baht</t>
  </si>
  <si>
    <t>Assets</t>
  </si>
  <si>
    <t>Current assets</t>
  </si>
  <si>
    <t>Cash and cash equivalents</t>
  </si>
  <si>
    <t>Trade and other receivables, net</t>
  </si>
  <si>
    <t>Short-term loans to related parties</t>
  </si>
  <si>
    <t>Other current assets</t>
  </si>
  <si>
    <t>Total current assets</t>
  </si>
  <si>
    <t>Non-current assets</t>
  </si>
  <si>
    <t>Investments in associates</t>
  </si>
  <si>
    <t>Investments in subsidiaries</t>
  </si>
  <si>
    <t>Interests in joint ventures</t>
  </si>
  <si>
    <t>Other long-term investment, net</t>
  </si>
  <si>
    <t>Intangible assets, net</t>
  </si>
  <si>
    <t>Goodwill</t>
  </si>
  <si>
    <t>Other non-current assets</t>
  </si>
  <si>
    <t>Total non-current assets</t>
  </si>
  <si>
    <t>Total assets</t>
  </si>
  <si>
    <t>The condensed notes to the interim financial information are an integral part of these interim financial information.</t>
  </si>
  <si>
    <t>Liabilities and equity</t>
  </si>
  <si>
    <t>Current liabilities</t>
  </si>
  <si>
    <t>Trade and other payables</t>
  </si>
  <si>
    <t>Other current liabilities</t>
  </si>
  <si>
    <t>Total current liabilities</t>
  </si>
  <si>
    <t>Non-current liabilities</t>
  </si>
  <si>
    <t>Long-term borrowings</t>
  </si>
  <si>
    <t>Deferred tax liabilities</t>
  </si>
  <si>
    <t>Employee benefit obligations</t>
  </si>
  <si>
    <t>Other non-current liabilities</t>
  </si>
  <si>
    <t>Total non-current liabilities</t>
  </si>
  <si>
    <t>Total liabilities</t>
  </si>
  <si>
    <t>Note</t>
  </si>
  <si>
    <t>Equity</t>
  </si>
  <si>
    <t>Share capital</t>
  </si>
  <si>
    <t xml:space="preserve">Authorised share capital </t>
  </si>
  <si>
    <t xml:space="preserve">Ordinary shares 3,825,000,000 shares </t>
  </si>
  <si>
    <t xml:space="preserve">Issued and paid-up share capital </t>
  </si>
  <si>
    <t>Share premium on ordinary shares</t>
  </si>
  <si>
    <t xml:space="preserve">Retained earnings </t>
  </si>
  <si>
    <t>Appropriated - legal reserve</t>
  </si>
  <si>
    <t>Unappropriated</t>
  </si>
  <si>
    <t>Other components of equity</t>
  </si>
  <si>
    <t>of the parent</t>
  </si>
  <si>
    <t>Non-controlling interests</t>
  </si>
  <si>
    <t/>
  </si>
  <si>
    <t>Total equity</t>
  </si>
  <si>
    <t>Total liabilities and equity</t>
  </si>
  <si>
    <t>Statement of Comprehensive Income (Unaudited)</t>
  </si>
  <si>
    <t>Revenue from sales</t>
  </si>
  <si>
    <t>Total revenues</t>
  </si>
  <si>
    <t xml:space="preserve">Cost of sales </t>
  </si>
  <si>
    <t>Total Costs</t>
  </si>
  <si>
    <t>Gross profit</t>
  </si>
  <si>
    <t>Other income</t>
  </si>
  <si>
    <t>Administrative expenses</t>
  </si>
  <si>
    <t>Finance costs</t>
  </si>
  <si>
    <t>Share of profit from investments in associates</t>
  </si>
  <si>
    <t>Profit  before income tax</t>
  </si>
  <si>
    <t>Income tax (expense) benefit</t>
  </si>
  <si>
    <t>Profit  for the period</t>
  </si>
  <si>
    <t>Other comprehensive income:</t>
  </si>
  <si>
    <t>Items that will be reclassified to profit or loss</t>
  </si>
  <si>
    <t>subsidiaries</t>
  </si>
  <si>
    <t>-</t>
  </si>
  <si>
    <t xml:space="preserve">Total items that will be reclassified </t>
  </si>
  <si>
    <t>for the period, net of tax</t>
  </si>
  <si>
    <t>for the period</t>
  </si>
  <si>
    <t>Profit  attributable to:</t>
  </si>
  <si>
    <t>Owners of the parent</t>
  </si>
  <si>
    <t>Earnings per share</t>
  </si>
  <si>
    <t>Basic earnings per share</t>
  </si>
  <si>
    <t xml:space="preserve"> of the financial information from </t>
  </si>
  <si>
    <t>Total comprehensive income for the period</t>
  </si>
  <si>
    <t>Attributable to the owners of the parent</t>
  </si>
  <si>
    <t xml:space="preserve">Other components of equity </t>
  </si>
  <si>
    <t>Retained earnings</t>
  </si>
  <si>
    <t>Surplus</t>
  </si>
  <si>
    <t>Exchange rate</t>
  </si>
  <si>
    <t>arising</t>
  </si>
  <si>
    <t>differences on</t>
  </si>
  <si>
    <t>Share of other</t>
  </si>
  <si>
    <t>Issued and</t>
  </si>
  <si>
    <t xml:space="preserve"> from business</t>
  </si>
  <si>
    <t>translation of the</t>
  </si>
  <si>
    <t>comprehensive</t>
  </si>
  <si>
    <t>Other</t>
  </si>
  <si>
    <t>paid-up</t>
  </si>
  <si>
    <t>Share premium on</t>
  </si>
  <si>
    <t>Appropriated -</t>
  </si>
  <si>
    <t xml:space="preserve">  combination under</t>
  </si>
  <si>
    <t xml:space="preserve"> financial statements</t>
  </si>
  <si>
    <t>Non-controlling</t>
  </si>
  <si>
    <t>Total</t>
  </si>
  <si>
    <t>share capital</t>
  </si>
  <si>
    <t xml:space="preserve"> ordinary shares</t>
  </si>
  <si>
    <t>legal reserve</t>
  </si>
  <si>
    <t xml:space="preserve"> common control</t>
  </si>
  <si>
    <t>of subsidiaries</t>
  </si>
  <si>
    <t>interests</t>
  </si>
  <si>
    <t>equity</t>
  </si>
  <si>
    <t>Dividend paid</t>
  </si>
  <si>
    <t xml:space="preserve">Dividend from a subsidiary paid to </t>
  </si>
  <si>
    <t>non-controlling interests</t>
  </si>
  <si>
    <t>Subsidiary's capital increase</t>
  </si>
  <si>
    <t xml:space="preserve">Retrospective adjustments from </t>
  </si>
  <si>
    <t>changes in accounting policy</t>
  </si>
  <si>
    <t>Other comprehensive</t>
  </si>
  <si>
    <t>expense</t>
  </si>
  <si>
    <t>Surplus from</t>
  </si>
  <si>
    <t>Share premium</t>
  </si>
  <si>
    <t>business</t>
  </si>
  <si>
    <t xml:space="preserve">on ordinary </t>
  </si>
  <si>
    <t>combination under</t>
  </si>
  <si>
    <t>shares</t>
  </si>
  <si>
    <t>Statements of Cash Flows (Unaudited)</t>
  </si>
  <si>
    <t>Cash flows from operating activities</t>
  </si>
  <si>
    <t xml:space="preserve">Profit before income tax </t>
  </si>
  <si>
    <t>Adjustments for:</t>
  </si>
  <si>
    <t>Depreciation</t>
  </si>
  <si>
    <t>Amortisation of intangible assets</t>
  </si>
  <si>
    <t>Amortisation of long-term investments</t>
  </si>
  <si>
    <t>Dividend income</t>
  </si>
  <si>
    <t>Interest income</t>
  </si>
  <si>
    <t>Changes in operating assets and liabilities:</t>
  </si>
  <si>
    <t>Provision for liabilities from water business</t>
  </si>
  <si>
    <t>Cash paid for corporate income tax</t>
  </si>
  <si>
    <t>Cash flows from investing activities</t>
  </si>
  <si>
    <t xml:space="preserve">available-for-sale investments </t>
  </si>
  <si>
    <t xml:space="preserve">Cash received from disposal </t>
  </si>
  <si>
    <t>of available-for-sale investments</t>
  </si>
  <si>
    <t>Cash paid for acquisition of investments in associates</t>
  </si>
  <si>
    <t>Cash paid for acquisition of interests in joint ventures</t>
  </si>
  <si>
    <t>Interest received</t>
  </si>
  <si>
    <t>Cash flows from financing activities</t>
  </si>
  <si>
    <t xml:space="preserve">Proceeds from short-term borrowings </t>
  </si>
  <si>
    <t>from financial institutions</t>
  </si>
  <si>
    <t xml:space="preserve">Repayment of short-term borrowings </t>
  </si>
  <si>
    <t xml:space="preserve">Proceeds from long-term borrowings </t>
  </si>
  <si>
    <t>Proceeds from debentures issuance</t>
  </si>
  <si>
    <t xml:space="preserve">Cash paid for issuing cost of long-term </t>
  </si>
  <si>
    <t>borrowings from financial institutions</t>
  </si>
  <si>
    <t xml:space="preserve">Dividend paid from a subsidiaries to </t>
  </si>
  <si>
    <t xml:space="preserve">Net increase (decrease) in cash and </t>
  </si>
  <si>
    <t>cash equivalents</t>
  </si>
  <si>
    <t>Cash and cash equivalents - beginning balance</t>
  </si>
  <si>
    <t>Cash and cash equivalents - ending balance</t>
  </si>
  <si>
    <t>Non-cash transactions</t>
  </si>
  <si>
    <t xml:space="preserve">WHA Utilities and Power Public Company Limited
   </t>
  </si>
  <si>
    <t>2020</t>
  </si>
  <si>
    <t xml:space="preserve">Financial assets measured </t>
  </si>
  <si>
    <t>at fair value through profit or loss</t>
  </si>
  <si>
    <t>Property, plant and equipment, net</t>
  </si>
  <si>
    <t>Deferred tax assets</t>
  </si>
  <si>
    <t>________________________   Director</t>
  </si>
  <si>
    <t xml:space="preserve">Short-term borrowings from </t>
  </si>
  <si>
    <t>financial institutions</t>
  </si>
  <si>
    <t>Current portion of long-term borrowings</t>
  </si>
  <si>
    <t>Current portion of debentures</t>
  </si>
  <si>
    <t>Current portion of lease liabilities</t>
  </si>
  <si>
    <t xml:space="preserve">Contingent consideration </t>
  </si>
  <si>
    <t>Debentures</t>
  </si>
  <si>
    <t>Lease liabilities</t>
  </si>
  <si>
    <t>at a par value of Baht 1 each</t>
  </si>
  <si>
    <t>Ordinary shares 3,825,000,000 shares</t>
  </si>
  <si>
    <t>at paid-up of Baht 1 each</t>
  </si>
  <si>
    <t>Financial lease receivable</t>
  </si>
  <si>
    <t>Net impairment on financial assets</t>
  </si>
  <si>
    <t>Repayment of debentures</t>
  </si>
  <si>
    <t>Cash paid for lease liabilities</t>
  </si>
  <si>
    <t xml:space="preserve"> subsequently to profit or loss</t>
  </si>
  <si>
    <t>attributable to:</t>
  </si>
  <si>
    <t>Opening balance as at 1 January 2019</t>
  </si>
  <si>
    <t>Opening balance as at 1 January 2020</t>
  </si>
  <si>
    <t>Exchange effect on cash and cash equivalents</t>
  </si>
  <si>
    <t>Interest paid</t>
  </si>
  <si>
    <t>associates and</t>
  </si>
  <si>
    <t>expense of</t>
  </si>
  <si>
    <t xml:space="preserve"> joint ventures</t>
  </si>
  <si>
    <t>Unaudited</t>
  </si>
  <si>
    <t>Audited</t>
  </si>
  <si>
    <t>Other comprehensive expense</t>
  </si>
  <si>
    <t>Total comprehensive income</t>
  </si>
  <si>
    <t>Statement of Changes in Equity (Unaudited)</t>
  </si>
  <si>
    <t xml:space="preserve">Consolidated financial information </t>
  </si>
  <si>
    <t>Statements of Changes in Equity (Unaudited)</t>
  </si>
  <si>
    <t>Separate financial information</t>
  </si>
  <si>
    <t xml:space="preserve">Statements of Cash Flows (Unaudited) </t>
  </si>
  <si>
    <t xml:space="preserve">Equity attributable to the owners </t>
  </si>
  <si>
    <t>- restated</t>
  </si>
  <si>
    <t>and interests in joint ventures</t>
  </si>
  <si>
    <t>Gain from disposal of available for-sale investments</t>
  </si>
  <si>
    <t>Lease assets and liabilities</t>
  </si>
  <si>
    <t xml:space="preserve">Loss (Gain) from disposal of property, </t>
  </si>
  <si>
    <t>Net impairment losses on financial assets</t>
  </si>
  <si>
    <t xml:space="preserve">Cash paid for acquisition of </t>
  </si>
  <si>
    <t>Cash paid for acquistion of property,</t>
  </si>
  <si>
    <t xml:space="preserve"> plant and equipment</t>
  </si>
  <si>
    <t>plant and equipment</t>
  </si>
  <si>
    <t>Cash paid for acquistion of intangible assets</t>
  </si>
  <si>
    <t xml:space="preserve">Cash received from disposal of property, </t>
  </si>
  <si>
    <t>Dividend payable</t>
  </si>
  <si>
    <t xml:space="preserve">Account payables from acquistion of property, </t>
  </si>
  <si>
    <t>Net cash receipts from operating activities</t>
  </si>
  <si>
    <t xml:space="preserve">Exchange rate differences on translation </t>
  </si>
  <si>
    <t>Interest earned from financial leases</t>
  </si>
  <si>
    <t>Trade and other receivables</t>
  </si>
  <si>
    <t>Intangible assets</t>
  </si>
  <si>
    <t>financing activities</t>
  </si>
  <si>
    <t xml:space="preserve">Net cash receipts (payments) from </t>
  </si>
  <si>
    <t xml:space="preserve">Cash paid for debentures issuance </t>
  </si>
  <si>
    <t>Loans to related parties</t>
  </si>
  <si>
    <t>Share of other comprehensive expense</t>
  </si>
  <si>
    <t>Financial lease receivables</t>
  </si>
  <si>
    <t>Income tax payable</t>
  </si>
  <si>
    <t>Items that will be reclassified subsequently</t>
  </si>
  <si>
    <t>to profit or loss</t>
  </si>
  <si>
    <t xml:space="preserve"> of associates and joint ventures</t>
  </si>
  <si>
    <t xml:space="preserve"> accounted for using the equity method</t>
  </si>
  <si>
    <t>Re-</t>
  </si>
  <si>
    <t>measurements of</t>
  </si>
  <si>
    <t>employee benefit</t>
  </si>
  <si>
    <t xml:space="preserve"> obligations</t>
  </si>
  <si>
    <t>Total owners</t>
  </si>
  <si>
    <t>Gains (loss) on exchange rates</t>
  </si>
  <si>
    <t>Cash paid for loans to related parties</t>
  </si>
  <si>
    <t>Cash received from loan to related parties</t>
  </si>
  <si>
    <t>As at 30 September 2020</t>
  </si>
  <si>
    <t>30 September</t>
  </si>
  <si>
    <t>For the three-month period ended 30 September 2020</t>
  </si>
  <si>
    <t>Closing balance as at 30 September 2019</t>
  </si>
  <si>
    <t>Closing balance as at 30 September 2020</t>
  </si>
  <si>
    <t>For the nine-month period ended 30 September 2020</t>
  </si>
  <si>
    <t xml:space="preserve">Repayment of long-term borrowings </t>
  </si>
  <si>
    <t>Significant non-cash transactions for the nine-month period ended 30 September are as follows:</t>
  </si>
  <si>
    <t xml:space="preserve"> Other comprehensive expense</t>
  </si>
  <si>
    <t>Other comprehensive income (expense)</t>
  </si>
  <si>
    <t>Gains on exchange rates</t>
  </si>
  <si>
    <t>Share of profit of associates and interests in</t>
  </si>
  <si>
    <t xml:space="preserve">joint ventures </t>
  </si>
  <si>
    <t>Net cash payments from investing activities</t>
  </si>
  <si>
    <t>Re-measurements of</t>
  </si>
  <si>
    <t xml:space="preserve">Dividends received </t>
  </si>
  <si>
    <t>Doubtful debt</t>
  </si>
  <si>
    <t>Cash generated from operations</t>
  </si>
  <si>
    <t>Opening balance as at 1 January 2019 - restated</t>
  </si>
  <si>
    <t>Total comprehensive income (expense) for the period</t>
  </si>
  <si>
    <t>Opening balance as at 1 January 2020 - restated</t>
  </si>
  <si>
    <t xml:space="preserve">Recognised changes in the value of contingent </t>
  </si>
  <si>
    <t>consideration to investment in associates</t>
  </si>
  <si>
    <t xml:space="preserve">Share of other comprehensive </t>
  </si>
  <si>
    <t>and joint ventures accounted for using</t>
  </si>
  <si>
    <t>the equity method</t>
  </si>
  <si>
    <t xml:space="preserve">income (expense) of associates </t>
  </si>
  <si>
    <t>Revenues from services</t>
  </si>
  <si>
    <t>Cost of services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</si>
</sst>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3" formatCode="_-* #,##0.00_-;\-* #,##0.00_-;_-* &quot;-&quot;??_-;_-@_-"/>
    <numFmt numFmtId="164" formatCode="_(* #,##0.00_);_(* \(#,##0.00\);_(* &quot;-&quot;??_);_(@_)"/>
    <numFmt numFmtId="165" formatCode="#,##0;\(#,##0\);&quot;-&quot;;@"/>
    <numFmt numFmtId="166" formatCode="#,##0;\(#,##0\)"/>
    <numFmt numFmtId="167" formatCode="_(* #,##0_);_(* \(#,##0\);_(* &quot;-&quot;??_);_(@_)"/>
    <numFmt numFmtId="168" formatCode="0.0"/>
    <numFmt numFmtId="169" formatCode="#,##0.00;\(#,##0.00\);&quot;-&quot;;@"/>
    <numFmt numFmtId="170" formatCode="#,##0.0000;\(#,##0.0000\);&quot;-&quot;;@"/>
  </numFmts>
  <fonts count="2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0"/>
      <name val="Arial"/>
      <family val="2"/>
    </font>
    <font>
      <sz val="10"/>
      <name val="Arial"/>
      <family val="2"/>
    </font>
    <font>
      <sz val="14"/>
      <name val="Cordia New"/>
      <family val="2"/>
    </font>
    <font>
      <sz val="12"/>
      <name val="EucrosiaUPC"/>
      <family val="1"/>
      <charset val="222"/>
    </font>
    <font>
      <b/>
      <u/>
      <sz val="10"/>
      <name val="Arial"/>
      <family val="2"/>
    </font>
    <font>
      <sz val="10"/>
      <color theme="1"/>
      <name val="Arial"/>
      <family val="2"/>
    </font>
    <font>
      <sz val="14"/>
      <name val="AngsanaUPC"/>
      <family val="1"/>
    </font>
    <font>
      <b/>
      <sz val="7"/>
      <name val="Arial"/>
      <family val="2"/>
    </font>
    <font>
      <sz val="7"/>
      <name val="Arial"/>
      <family val="2"/>
    </font>
    <font>
      <sz val="7"/>
      <color theme="1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9"/>
      <color theme="1"/>
      <name val="Arial"/>
      <family val="2"/>
    </font>
    <font>
      <sz val="12"/>
      <name val="CordiaUPC"/>
      <family val="2"/>
      <charset val="222"/>
    </font>
    <font>
      <b/>
      <sz val="9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b/>
      <u/>
      <sz val="9"/>
      <color theme="1"/>
      <name val="Arial"/>
      <family val="2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7">
    <xf numFmtId="0" fontId="0" fillId="0" borderId="0"/>
    <xf numFmtId="43" fontId="1" fillId="0" borderId="0" applyFont="0" applyFill="0" applyBorder="0" applyAlignment="0" applyProtection="0"/>
    <xf numFmtId="0" fontId="5" fillId="0" borderId="0"/>
    <xf numFmtId="164" fontId="5" fillId="0" borderId="0" applyFont="0" applyFill="0" applyBorder="0" applyAlignment="0" applyProtection="0"/>
    <xf numFmtId="40" fontId="6" fillId="0" borderId="0" applyFont="0" applyFill="0" applyBorder="0" applyAlignment="0" applyProtection="0"/>
    <xf numFmtId="0" fontId="5" fillId="0" borderId="0"/>
    <xf numFmtId="43" fontId="2" fillId="0" borderId="0" applyFont="0" applyFill="0" applyBorder="0" applyAlignment="0" applyProtection="0"/>
    <xf numFmtId="0" fontId="5" fillId="0" borderId="0"/>
    <xf numFmtId="0" fontId="5" fillId="0" borderId="0"/>
    <xf numFmtId="0" fontId="2" fillId="0" borderId="0"/>
    <xf numFmtId="43" fontId="2" fillId="0" borderId="0" applyFont="0" applyFill="0" applyBorder="0" applyAlignment="0" applyProtection="0"/>
    <xf numFmtId="0" fontId="5" fillId="0" borderId="0"/>
    <xf numFmtId="0" fontId="2" fillId="0" borderId="0"/>
    <xf numFmtId="164" fontId="2" fillId="0" borderId="0" applyFont="0" applyFill="0" applyBorder="0" applyAlignment="0" applyProtection="0"/>
    <xf numFmtId="0" fontId="9" fillId="0" borderId="0"/>
    <xf numFmtId="0" fontId="5" fillId="0" borderId="0"/>
    <xf numFmtId="43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5" fillId="0" borderId="0" applyFont="0" applyFill="0" applyBorder="0" applyAlignment="0" applyProtection="0"/>
    <xf numFmtId="1" fontId="16" fillId="0" borderId="0" applyFont="0" applyFill="0" applyBorder="0" applyAlignment="0" applyProtection="0"/>
    <xf numFmtId="0" fontId="5" fillId="0" borderId="0"/>
    <xf numFmtId="0" fontId="18" fillId="0" borderId="0"/>
    <xf numFmtId="0" fontId="2" fillId="0" borderId="0"/>
    <xf numFmtId="43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0" fontId="4" fillId="0" borderId="0"/>
  </cellStyleXfs>
  <cellXfs count="441">
    <xf numFmtId="0" fontId="0" fillId="0" borderId="0" xfId="0"/>
    <xf numFmtId="0" fontId="4" fillId="0" borderId="0" xfId="1" applyNumberFormat="1" applyFont="1" applyFill="1" applyAlignment="1">
      <alignment horizontal="left" vertical="center"/>
    </xf>
    <xf numFmtId="165" fontId="4" fillId="0" borderId="0" xfId="1" applyNumberFormat="1" applyFont="1" applyFill="1" applyAlignment="1">
      <alignment horizontal="left" vertical="center"/>
    </xf>
    <xf numFmtId="43" fontId="4" fillId="0" borderId="0" xfId="1" applyFont="1" applyFill="1" applyAlignment="1">
      <alignment horizontal="center" vertical="center"/>
    </xf>
    <xf numFmtId="43" fontId="4" fillId="0" borderId="0" xfId="1" applyFont="1" applyFill="1" applyAlignment="1">
      <alignment vertical="center"/>
    </xf>
    <xf numFmtId="165" fontId="3" fillId="0" borderId="0" xfId="3" applyNumberFormat="1" applyFont="1" applyFill="1" applyBorder="1" applyAlignment="1">
      <alignment vertical="center"/>
    </xf>
    <xf numFmtId="165" fontId="3" fillId="0" borderId="0" xfId="0" applyNumberFormat="1" applyFont="1" applyFill="1" applyAlignment="1">
      <alignment horizontal="center" vertical="center"/>
    </xf>
    <xf numFmtId="165" fontId="3" fillId="0" borderId="0" xfId="4" quotePrefix="1" applyNumberFormat="1" applyFont="1" applyFill="1" applyBorder="1" applyAlignment="1">
      <alignment horizontal="right" vertical="center"/>
    </xf>
    <xf numFmtId="166" fontId="3" fillId="0" borderId="0" xfId="3" quotePrefix="1" applyNumberFormat="1" applyFont="1" applyFill="1" applyBorder="1" applyAlignment="1">
      <alignment horizontal="right" vertical="center"/>
    </xf>
    <xf numFmtId="165" fontId="3" fillId="0" borderId="0" xfId="3" applyNumberFormat="1" applyFont="1" applyFill="1" applyBorder="1" applyAlignment="1">
      <alignment horizontal="center" vertical="center"/>
    </xf>
    <xf numFmtId="0" fontId="4" fillId="0" borderId="0" xfId="1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7" fillId="0" borderId="0" xfId="0" applyFont="1" applyFill="1" applyAlignment="1">
      <alignment horizontal="center" vertical="center"/>
    </xf>
    <xf numFmtId="165" fontId="3" fillId="0" borderId="1" xfId="4" applyNumberFormat="1" applyFont="1" applyFill="1" applyBorder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165" fontId="4" fillId="0" borderId="0" xfId="1" applyNumberFormat="1" applyFont="1" applyFill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165" fontId="4" fillId="0" borderId="1" xfId="1" applyNumberFormat="1" applyFont="1" applyFill="1" applyBorder="1" applyAlignment="1">
      <alignment horizontal="right" vertical="center"/>
    </xf>
    <xf numFmtId="165" fontId="4" fillId="0" borderId="0" xfId="1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4" fillId="0" borderId="1" xfId="1" applyNumberFormat="1" applyFont="1" applyFill="1" applyBorder="1" applyAlignment="1">
      <alignment vertical="center"/>
    </xf>
    <xf numFmtId="43" fontId="4" fillId="0" borderId="1" xfId="1" applyFont="1" applyFill="1" applyBorder="1" applyAlignment="1">
      <alignment vertical="center"/>
    </xf>
    <xf numFmtId="0" fontId="3" fillId="0" borderId="0" xfId="1" applyNumberFormat="1" applyFont="1" applyFill="1" applyBorder="1" applyAlignment="1">
      <alignment horizontal="left" vertical="center"/>
    </xf>
    <xf numFmtId="0" fontId="3" fillId="0" borderId="0" xfId="1" applyNumberFormat="1" applyFont="1" applyFill="1" applyAlignment="1">
      <alignment vertical="center"/>
    </xf>
    <xf numFmtId="37" fontId="4" fillId="0" borderId="0" xfId="1" applyNumberFormat="1" applyFont="1" applyFill="1" applyAlignment="1">
      <alignment horizontal="center" vertical="center"/>
    </xf>
    <xf numFmtId="43" fontId="3" fillId="0" borderId="0" xfId="1" applyFont="1" applyFill="1" applyAlignment="1">
      <alignment vertical="center"/>
    </xf>
    <xf numFmtId="165" fontId="3" fillId="0" borderId="0" xfId="1" applyNumberFormat="1" applyFont="1" applyFill="1" applyAlignment="1">
      <alignment horizontal="right" vertical="center"/>
    </xf>
    <xf numFmtId="0" fontId="3" fillId="0" borderId="1" xfId="1" applyNumberFormat="1" applyFont="1" applyFill="1" applyBorder="1" applyAlignment="1">
      <alignment vertical="center"/>
    </xf>
    <xf numFmtId="43" fontId="3" fillId="0" borderId="1" xfId="1" applyFont="1" applyFill="1" applyBorder="1" applyAlignment="1">
      <alignment vertical="center"/>
    </xf>
    <xf numFmtId="37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right" vertical="center"/>
    </xf>
    <xf numFmtId="165" fontId="4" fillId="2" borderId="0" xfId="1" applyNumberFormat="1" applyFont="1" applyFill="1" applyBorder="1" applyAlignment="1">
      <alignment horizontal="right" vertical="center"/>
    </xf>
    <xf numFmtId="0" fontId="3" fillId="0" borderId="0" xfId="0" applyNumberFormat="1" applyFont="1" applyFill="1" applyAlignment="1">
      <alignment horizontal="left" vertical="center"/>
    </xf>
    <xf numFmtId="49" fontId="3" fillId="0" borderId="0" xfId="0" applyNumberFormat="1" applyFont="1" applyFill="1" applyAlignment="1">
      <alignment horizontal="left" vertical="center"/>
    </xf>
    <xf numFmtId="0" fontId="3" fillId="0" borderId="1" xfId="0" applyNumberFormat="1" applyFont="1" applyFill="1" applyBorder="1" applyAlignment="1">
      <alignment horizontal="left" vertical="center"/>
    </xf>
    <xf numFmtId="49" fontId="3" fillId="0" borderId="1" xfId="0" applyNumberFormat="1" applyFont="1" applyFill="1" applyBorder="1" applyAlignment="1">
      <alignment horizontal="left" vertical="center"/>
    </xf>
    <xf numFmtId="0" fontId="3" fillId="0" borderId="0" xfId="0" applyNumberFormat="1" applyFont="1" applyFill="1" applyBorder="1" applyAlignment="1">
      <alignment horizontal="left" vertical="center"/>
    </xf>
    <xf numFmtId="49" fontId="3" fillId="0" borderId="0" xfId="0" applyNumberFormat="1" applyFont="1" applyFill="1" applyBorder="1" applyAlignment="1">
      <alignment horizontal="left" vertical="center"/>
    </xf>
    <xf numFmtId="167" fontId="3" fillId="0" borderId="0" xfId="1" applyNumberFormat="1" applyFont="1" applyFill="1" applyBorder="1" applyAlignment="1">
      <alignment horizontal="left" vertical="center"/>
    </xf>
    <xf numFmtId="0" fontId="3" fillId="0" borderId="0" xfId="11" applyFont="1" applyFill="1" applyAlignment="1">
      <alignment horizontal="center" vertical="center"/>
    </xf>
    <xf numFmtId="0" fontId="3" fillId="0" borderId="0" xfId="11" applyFont="1" applyFill="1" applyBorder="1" applyAlignment="1">
      <alignment horizontal="center" vertical="center"/>
    </xf>
    <xf numFmtId="0" fontId="4" fillId="0" borderId="0" xfId="2" applyNumberFormat="1" applyFont="1" applyFill="1" applyAlignment="1">
      <alignment horizontal="left" vertical="center"/>
    </xf>
    <xf numFmtId="165" fontId="3" fillId="0" borderId="0" xfId="12" applyNumberFormat="1" applyFont="1" applyFill="1" applyAlignment="1">
      <alignment horizontal="center" vertical="center"/>
    </xf>
    <xf numFmtId="165" fontId="4" fillId="0" borderId="0" xfId="12" applyNumberFormat="1" applyFont="1" applyFill="1" applyAlignment="1">
      <alignment vertical="center"/>
    </xf>
    <xf numFmtId="165" fontId="4" fillId="2" borderId="0" xfId="1" applyNumberFormat="1" applyFont="1" applyFill="1" applyBorder="1" applyAlignment="1">
      <alignment horizontal="right" vertical="top"/>
    </xf>
    <xf numFmtId="167" fontId="4" fillId="0" borderId="0" xfId="1" applyNumberFormat="1" applyFont="1" applyFill="1" applyBorder="1" applyAlignment="1">
      <alignment horizontal="right" vertical="top"/>
    </xf>
    <xf numFmtId="167" fontId="8" fillId="0" borderId="0" xfId="13" applyNumberFormat="1" applyFont="1" applyFill="1" applyBorder="1" applyAlignment="1">
      <alignment horizontal="right" vertical="top"/>
    </xf>
    <xf numFmtId="165" fontId="4" fillId="2" borderId="1" xfId="1" applyNumberFormat="1" applyFont="1" applyFill="1" applyBorder="1" applyAlignment="1">
      <alignment horizontal="right" vertical="top"/>
    </xf>
    <xf numFmtId="165" fontId="4" fillId="0" borderId="0" xfId="14" applyNumberFormat="1" applyFont="1" applyFill="1" applyAlignment="1">
      <alignment horizontal="right" vertical="center"/>
    </xf>
    <xf numFmtId="0" fontId="3" fillId="0" borderId="0" xfId="0" applyNumberFormat="1" applyFont="1" applyFill="1" applyAlignment="1">
      <alignment vertical="center"/>
    </xf>
    <xf numFmtId="165" fontId="8" fillId="0" borderId="0" xfId="13" applyNumberFormat="1" applyFont="1" applyFill="1" applyBorder="1" applyAlignment="1">
      <alignment horizontal="right" vertical="center"/>
    </xf>
    <xf numFmtId="165" fontId="8" fillId="0" borderId="0" xfId="14" applyNumberFormat="1" applyFont="1" applyFill="1" applyAlignment="1">
      <alignment horizontal="right" vertical="center"/>
    </xf>
    <xf numFmtId="165" fontId="8" fillId="0" borderId="0" xfId="13" applyNumberFormat="1" applyFont="1" applyFill="1" applyAlignment="1">
      <alignment horizontal="right" vertical="center"/>
    </xf>
    <xf numFmtId="0" fontId="4" fillId="0" borderId="0" xfId="15" applyNumberFormat="1" applyFont="1" applyFill="1" applyAlignment="1">
      <alignment vertical="top"/>
    </xf>
    <xf numFmtId="165" fontId="4" fillId="0" borderId="0" xfId="1" applyNumberFormat="1" applyFont="1" applyFill="1" applyBorder="1" applyAlignment="1">
      <alignment horizontal="right" vertical="top"/>
    </xf>
    <xf numFmtId="165" fontId="4" fillId="2" borderId="0" xfId="16" applyNumberFormat="1" applyFont="1" applyFill="1" applyBorder="1" applyAlignment="1">
      <alignment horizontal="right" vertical="center"/>
    </xf>
    <xf numFmtId="167" fontId="4" fillId="0" borderId="0" xfId="8" applyNumberFormat="1" applyFont="1" applyFill="1" applyBorder="1" applyAlignment="1">
      <alignment horizontal="right" vertical="center"/>
    </xf>
    <xf numFmtId="167" fontId="8" fillId="0" borderId="0" xfId="8" applyNumberFormat="1" applyFont="1" applyFill="1" applyBorder="1" applyAlignment="1">
      <alignment horizontal="right" vertical="center"/>
    </xf>
    <xf numFmtId="167" fontId="4" fillId="0" borderId="0" xfId="1" applyNumberFormat="1" applyFont="1" applyFill="1" applyAlignment="1">
      <alignment horizontal="right" vertical="center"/>
    </xf>
    <xf numFmtId="167" fontId="8" fillId="0" borderId="0" xfId="13" applyNumberFormat="1" applyFont="1" applyFill="1" applyAlignment="1">
      <alignment horizontal="right" vertical="center"/>
    </xf>
    <xf numFmtId="167" fontId="4" fillId="0" borderId="0" xfId="1" applyNumberFormat="1" applyFont="1" applyFill="1" applyBorder="1" applyAlignment="1">
      <alignment horizontal="right" vertical="center"/>
    </xf>
    <xf numFmtId="167" fontId="8" fillId="0" borderId="0" xfId="13" applyNumberFormat="1" applyFont="1" applyFill="1" applyBorder="1" applyAlignment="1">
      <alignment horizontal="right" vertical="center"/>
    </xf>
    <xf numFmtId="1" fontId="4" fillId="0" borderId="0" xfId="1" applyNumberFormat="1" applyFont="1" applyFill="1" applyAlignment="1">
      <alignment horizontal="center" vertical="center"/>
    </xf>
    <xf numFmtId="0" fontId="4" fillId="0" borderId="0" xfId="0" applyNumberFormat="1" applyFont="1" applyFill="1" applyAlignment="1">
      <alignment vertical="center"/>
    </xf>
    <xf numFmtId="165" fontId="4" fillId="0" borderId="0" xfId="14" applyNumberFormat="1" applyFont="1" applyFill="1" applyBorder="1" applyAlignment="1">
      <alignment horizontal="right" vertical="center"/>
    </xf>
    <xf numFmtId="168" fontId="4" fillId="0" borderId="0" xfId="1" applyNumberFormat="1" applyFont="1" applyFill="1" applyAlignment="1">
      <alignment horizontal="center" vertical="center"/>
    </xf>
    <xf numFmtId="165" fontId="8" fillId="0" borderId="0" xfId="14" applyNumberFormat="1" applyFont="1" applyFill="1" applyBorder="1" applyAlignment="1">
      <alignment horizontal="right" vertical="center"/>
    </xf>
    <xf numFmtId="164" fontId="4" fillId="0" borderId="0" xfId="13" applyFont="1" applyFill="1" applyAlignment="1">
      <alignment vertical="center"/>
    </xf>
    <xf numFmtId="167" fontId="3" fillId="2" borderId="0" xfId="1" applyNumberFormat="1" applyFont="1" applyFill="1" applyAlignment="1">
      <alignment vertical="center"/>
    </xf>
    <xf numFmtId="167" fontId="3" fillId="0" borderId="0" xfId="1" applyNumberFormat="1" applyFont="1" applyFill="1" applyAlignment="1">
      <alignment vertical="center"/>
    </xf>
    <xf numFmtId="0" fontId="8" fillId="0" borderId="0" xfId="1" applyNumberFormat="1" applyFont="1" applyFill="1" applyAlignment="1">
      <alignment vertical="center"/>
    </xf>
    <xf numFmtId="0" fontId="3" fillId="0" borderId="0" xfId="1" applyNumberFormat="1" applyFont="1" applyFill="1" applyAlignment="1">
      <alignment horizontal="left" vertical="center"/>
    </xf>
    <xf numFmtId="37" fontId="3" fillId="0" borderId="0" xfId="1" applyNumberFormat="1" applyFont="1" applyFill="1" applyAlignment="1">
      <alignment horizontal="center" vertical="center"/>
    </xf>
    <xf numFmtId="165" fontId="4" fillId="2" borderId="2" xfId="1" applyNumberFormat="1" applyFont="1" applyFill="1" applyBorder="1" applyAlignment="1">
      <alignment horizontal="right" vertical="center"/>
    </xf>
    <xf numFmtId="165" fontId="4" fillId="0" borderId="2" xfId="1" applyNumberFormat="1" applyFont="1" applyFill="1" applyBorder="1" applyAlignment="1">
      <alignment horizontal="right" vertical="center"/>
    </xf>
    <xf numFmtId="165" fontId="3" fillId="0" borderId="0" xfId="1" applyNumberFormat="1" applyFont="1" applyFill="1" applyBorder="1" applyAlignment="1">
      <alignment horizontal="right" vertical="center"/>
    </xf>
    <xf numFmtId="165" fontId="3" fillId="2" borderId="0" xfId="1" applyNumberFormat="1" applyFont="1" applyFill="1" applyBorder="1" applyAlignment="1">
      <alignment horizontal="right" vertical="center"/>
    </xf>
    <xf numFmtId="0" fontId="3" fillId="0" borderId="0" xfId="14" applyNumberFormat="1" applyFont="1" applyFill="1" applyAlignment="1">
      <alignment vertical="center"/>
    </xf>
    <xf numFmtId="0" fontId="4" fillId="0" borderId="0" xfId="14" applyNumberFormat="1" applyFont="1" applyFill="1" applyAlignment="1">
      <alignment vertical="center"/>
    </xf>
    <xf numFmtId="169" fontId="4" fillId="2" borderId="2" xfId="1" applyNumberFormat="1" applyFont="1" applyFill="1" applyBorder="1" applyAlignment="1">
      <alignment horizontal="right" vertical="center"/>
    </xf>
    <xf numFmtId="169" fontId="4" fillId="0" borderId="0" xfId="1" applyNumberFormat="1" applyFont="1" applyFill="1" applyBorder="1" applyAlignment="1">
      <alignment horizontal="right" vertical="center"/>
    </xf>
    <xf numFmtId="37" fontId="4" fillId="0" borderId="1" xfId="1" applyNumberFormat="1" applyFont="1" applyFill="1" applyBorder="1" applyAlignment="1">
      <alignment horizontal="center" vertical="center"/>
    </xf>
    <xf numFmtId="165" fontId="4" fillId="0" borderId="1" xfId="14" applyNumberFormat="1" applyFont="1" applyFill="1" applyBorder="1" applyAlignment="1">
      <alignment horizontal="right" vertical="center"/>
    </xf>
    <xf numFmtId="0" fontId="3" fillId="0" borderId="0" xfId="13" applyNumberFormat="1" applyFont="1" applyFill="1" applyBorder="1" applyAlignment="1">
      <alignment horizontal="left" vertical="center"/>
    </xf>
    <xf numFmtId="167" fontId="3" fillId="0" borderId="0" xfId="13" applyNumberFormat="1" applyFont="1" applyFill="1" applyBorder="1" applyAlignment="1">
      <alignment horizontal="left" vertical="center"/>
    </xf>
    <xf numFmtId="165" fontId="4" fillId="0" borderId="0" xfId="13" applyNumberFormat="1" applyFont="1" applyFill="1" applyAlignment="1">
      <alignment horizontal="left" vertical="center"/>
    </xf>
    <xf numFmtId="0" fontId="4" fillId="0" borderId="0" xfId="13" applyNumberFormat="1" applyFont="1" applyFill="1" applyAlignment="1">
      <alignment horizontal="left" vertical="center"/>
    </xf>
    <xf numFmtId="0" fontId="4" fillId="0" borderId="0" xfId="13" applyNumberFormat="1" applyFont="1" applyFill="1" applyAlignment="1">
      <alignment vertical="center"/>
    </xf>
    <xf numFmtId="164" fontId="4" fillId="0" borderId="0" xfId="13" applyFont="1" applyFill="1" applyAlignment="1">
      <alignment horizontal="center" vertical="center"/>
    </xf>
    <xf numFmtId="164" fontId="4" fillId="0" borderId="0" xfId="13" applyFont="1" applyFill="1" applyBorder="1" applyAlignment="1">
      <alignment horizontal="center" vertical="center"/>
    </xf>
    <xf numFmtId="165" fontId="4" fillId="2" borderId="0" xfId="13" applyNumberFormat="1" applyFont="1" applyFill="1" applyBorder="1" applyAlignment="1">
      <alignment horizontal="right" vertical="center"/>
    </xf>
    <xf numFmtId="165" fontId="4" fillId="0" borderId="0" xfId="13" applyNumberFormat="1" applyFont="1" applyFill="1" applyAlignment="1">
      <alignment horizontal="right" vertical="center"/>
    </xf>
    <xf numFmtId="165" fontId="4" fillId="0" borderId="0" xfId="13" applyNumberFormat="1" applyFont="1" applyFill="1" applyBorder="1" applyAlignment="1">
      <alignment horizontal="right" vertical="center"/>
    </xf>
    <xf numFmtId="1" fontId="4" fillId="0" borderId="0" xfId="13" applyNumberFormat="1" applyFont="1" applyFill="1" applyBorder="1" applyAlignment="1">
      <alignment horizontal="center" vertical="center"/>
    </xf>
    <xf numFmtId="165" fontId="4" fillId="2" borderId="0" xfId="13" applyNumberFormat="1" applyFont="1" applyFill="1" applyBorder="1" applyAlignment="1">
      <alignment horizontal="right" vertical="top"/>
    </xf>
    <xf numFmtId="167" fontId="4" fillId="0" borderId="0" xfId="13" applyNumberFormat="1" applyFont="1" applyFill="1" applyBorder="1" applyAlignment="1">
      <alignment horizontal="right" vertical="top"/>
    </xf>
    <xf numFmtId="165" fontId="8" fillId="0" borderId="0" xfId="3" applyNumberFormat="1" applyFont="1" applyFill="1" applyBorder="1" applyAlignment="1">
      <alignment horizontal="right" vertical="top"/>
    </xf>
    <xf numFmtId="167" fontId="8" fillId="0" borderId="0" xfId="3" applyNumberFormat="1" applyFont="1" applyFill="1" applyBorder="1" applyAlignment="1">
      <alignment horizontal="right" vertical="top"/>
    </xf>
    <xf numFmtId="165" fontId="8" fillId="2" borderId="0" xfId="3" applyNumberFormat="1" applyFont="1" applyFill="1" applyBorder="1" applyAlignment="1">
      <alignment horizontal="right" vertical="top"/>
    </xf>
    <xf numFmtId="165" fontId="4" fillId="2" borderId="1" xfId="13" applyNumberFormat="1" applyFont="1" applyFill="1" applyBorder="1" applyAlignment="1">
      <alignment horizontal="right" vertical="top"/>
    </xf>
    <xf numFmtId="165" fontId="8" fillId="0" borderId="1" xfId="3" applyNumberFormat="1" applyFont="1" applyFill="1" applyBorder="1" applyAlignment="1">
      <alignment horizontal="right" vertical="top"/>
    </xf>
    <xf numFmtId="165" fontId="8" fillId="2" borderId="1" xfId="3" applyNumberFormat="1" applyFont="1" applyFill="1" applyBorder="1" applyAlignment="1">
      <alignment horizontal="right" vertical="top"/>
    </xf>
    <xf numFmtId="0" fontId="3" fillId="0" borderId="0" xfId="13" applyNumberFormat="1" applyFont="1" applyFill="1" applyAlignment="1">
      <alignment vertical="center"/>
    </xf>
    <xf numFmtId="1" fontId="3" fillId="0" borderId="0" xfId="13" applyNumberFormat="1" applyFont="1" applyFill="1" applyBorder="1" applyAlignment="1">
      <alignment horizontal="center" vertical="center"/>
    </xf>
    <xf numFmtId="164" fontId="3" fillId="0" borderId="0" xfId="13" applyFont="1" applyFill="1" applyAlignment="1">
      <alignment vertical="center"/>
    </xf>
    <xf numFmtId="165" fontId="4" fillId="2" borderId="1" xfId="13" applyNumberFormat="1" applyFont="1" applyFill="1" applyBorder="1" applyAlignment="1">
      <alignment horizontal="right" vertical="center"/>
    </xf>
    <xf numFmtId="165" fontId="4" fillId="0" borderId="1" xfId="13" applyNumberFormat="1" applyFont="1" applyFill="1" applyBorder="1" applyAlignment="1">
      <alignment horizontal="right" vertical="center"/>
    </xf>
    <xf numFmtId="165" fontId="8" fillId="0" borderId="0" xfId="14" applyNumberFormat="1" applyFont="1" applyFill="1" applyAlignment="1">
      <alignment horizontal="right" vertical="top"/>
    </xf>
    <xf numFmtId="165" fontId="8" fillId="0" borderId="0" xfId="3" applyNumberFormat="1" applyFont="1" applyFill="1" applyAlignment="1">
      <alignment horizontal="right" vertical="top"/>
    </xf>
    <xf numFmtId="165" fontId="4" fillId="0" borderId="0" xfId="13" applyNumberFormat="1" applyFont="1" applyFill="1" applyBorder="1" applyAlignment="1">
      <alignment horizontal="right" vertical="top"/>
    </xf>
    <xf numFmtId="1" fontId="4" fillId="0" borderId="0" xfId="13" applyNumberFormat="1" applyFont="1" applyFill="1" applyAlignment="1">
      <alignment horizontal="center" vertical="center"/>
    </xf>
    <xf numFmtId="1" fontId="3" fillId="0" borderId="0" xfId="13" applyNumberFormat="1" applyFont="1" applyFill="1" applyAlignment="1">
      <alignment horizontal="center" vertical="center"/>
    </xf>
    <xf numFmtId="165" fontId="8" fillId="0" borderId="0" xfId="16" applyNumberFormat="1" applyFont="1" applyFill="1" applyBorder="1" applyAlignment="1">
      <alignment horizontal="right" vertical="top"/>
    </xf>
    <xf numFmtId="167" fontId="8" fillId="0" borderId="0" xfId="15" applyNumberFormat="1" applyFont="1" applyFill="1" applyBorder="1" applyAlignment="1">
      <alignment horizontal="right" vertical="top"/>
    </xf>
    <xf numFmtId="165" fontId="8" fillId="2" borderId="0" xfId="16" applyNumberFormat="1" applyFont="1" applyFill="1" applyBorder="1" applyAlignment="1">
      <alignment horizontal="right" vertical="top"/>
    </xf>
    <xf numFmtId="165" fontId="4" fillId="2" borderId="0" xfId="13" applyNumberFormat="1" applyFont="1" applyFill="1" applyAlignment="1">
      <alignment horizontal="right" vertical="center"/>
    </xf>
    <xf numFmtId="167" fontId="4" fillId="0" borderId="0" xfId="13" applyNumberFormat="1" applyFont="1" applyFill="1" applyAlignment="1">
      <alignment horizontal="right" vertical="center"/>
    </xf>
    <xf numFmtId="167" fontId="8" fillId="0" borderId="0" xfId="3" applyNumberFormat="1" applyFont="1" applyFill="1" applyAlignment="1">
      <alignment horizontal="right" vertical="top"/>
    </xf>
    <xf numFmtId="165" fontId="8" fillId="2" borderId="0" xfId="3" applyNumberFormat="1" applyFont="1" applyFill="1" applyAlignment="1">
      <alignment horizontal="right" vertical="top"/>
    </xf>
    <xf numFmtId="1" fontId="4" fillId="0" borderId="0" xfId="13" quotePrefix="1" applyNumberFormat="1" applyFont="1" applyFill="1" applyAlignment="1">
      <alignment horizontal="center" vertical="center"/>
    </xf>
    <xf numFmtId="167" fontId="4" fillId="0" borderId="0" xfId="13" applyNumberFormat="1" applyFont="1" applyFill="1" applyBorder="1" applyAlignment="1">
      <alignment horizontal="right" vertical="center"/>
    </xf>
    <xf numFmtId="167" fontId="4" fillId="0" borderId="0" xfId="13" applyNumberFormat="1" applyFont="1" applyFill="1" applyAlignment="1">
      <alignment vertical="center"/>
    </xf>
    <xf numFmtId="165" fontId="8" fillId="0" borderId="0" xfId="13" applyNumberFormat="1" applyFont="1" applyFill="1" applyAlignment="1">
      <alignment horizontal="right" vertical="top"/>
    </xf>
    <xf numFmtId="168" fontId="4" fillId="0" borderId="0" xfId="13" applyNumberFormat="1" applyFont="1" applyFill="1" applyAlignment="1">
      <alignment horizontal="center" vertical="center"/>
    </xf>
    <xf numFmtId="167" fontId="3" fillId="2" borderId="0" xfId="13" applyNumberFormat="1" applyFont="1" applyFill="1" applyAlignment="1">
      <alignment vertical="center"/>
    </xf>
    <xf numFmtId="167" fontId="3" fillId="0" borderId="0" xfId="13" applyNumberFormat="1" applyFont="1" applyFill="1" applyAlignment="1">
      <alignment vertical="center"/>
    </xf>
    <xf numFmtId="0" fontId="8" fillId="0" borderId="0" xfId="13" applyNumberFormat="1" applyFont="1" applyFill="1" applyAlignment="1">
      <alignment vertical="center"/>
    </xf>
    <xf numFmtId="0" fontId="3" fillId="0" borderId="0" xfId="13" applyNumberFormat="1" applyFont="1" applyFill="1" applyAlignment="1">
      <alignment horizontal="left" vertical="center"/>
    </xf>
    <xf numFmtId="37" fontId="3" fillId="0" borderId="0" xfId="13" applyNumberFormat="1" applyFont="1" applyFill="1" applyAlignment="1">
      <alignment horizontal="center" vertical="center"/>
    </xf>
    <xf numFmtId="165" fontId="4" fillId="2" borderId="2" xfId="13" applyNumberFormat="1" applyFont="1" applyFill="1" applyBorder="1" applyAlignment="1">
      <alignment horizontal="right" vertical="center"/>
    </xf>
    <xf numFmtId="165" fontId="4" fillId="0" borderId="2" xfId="13" applyNumberFormat="1" applyFont="1" applyFill="1" applyBorder="1" applyAlignment="1">
      <alignment horizontal="right" vertical="center"/>
    </xf>
    <xf numFmtId="165" fontId="3" fillId="0" borderId="0" xfId="13" applyNumberFormat="1" applyFont="1" applyFill="1" applyBorder="1" applyAlignment="1">
      <alignment horizontal="right" vertical="center"/>
    </xf>
    <xf numFmtId="165" fontId="3" fillId="0" borderId="0" xfId="13" applyNumberFormat="1" applyFont="1" applyFill="1" applyAlignment="1">
      <alignment horizontal="right" vertical="center"/>
    </xf>
    <xf numFmtId="0" fontId="4" fillId="0" borderId="1" xfId="13" applyNumberFormat="1" applyFont="1" applyFill="1" applyBorder="1" applyAlignment="1">
      <alignment vertical="center"/>
    </xf>
    <xf numFmtId="0" fontId="3" fillId="0" borderId="1" xfId="13" applyNumberFormat="1" applyFont="1" applyFill="1" applyBorder="1" applyAlignment="1">
      <alignment vertical="center"/>
    </xf>
    <xf numFmtId="37" fontId="3" fillId="0" borderId="1" xfId="13" applyNumberFormat="1" applyFont="1" applyFill="1" applyBorder="1" applyAlignment="1">
      <alignment horizontal="center" vertical="center"/>
    </xf>
    <xf numFmtId="164" fontId="3" fillId="0" borderId="1" xfId="13" applyFont="1" applyFill="1" applyBorder="1" applyAlignment="1">
      <alignment vertical="center"/>
    </xf>
    <xf numFmtId="165" fontId="3" fillId="0" borderId="1" xfId="13" applyNumberFormat="1" applyFont="1" applyFill="1" applyBorder="1" applyAlignment="1">
      <alignment horizontal="right" vertical="center"/>
    </xf>
    <xf numFmtId="165" fontId="3" fillId="2" borderId="0" xfId="13" applyNumberFormat="1" applyFont="1" applyFill="1" applyBorder="1" applyAlignment="1">
      <alignment horizontal="right" vertical="center"/>
    </xf>
    <xf numFmtId="37" fontId="4" fillId="0" borderId="0" xfId="13" applyNumberFormat="1" applyFont="1" applyFill="1" applyAlignment="1">
      <alignment horizontal="center" vertical="center"/>
    </xf>
    <xf numFmtId="165" fontId="4" fillId="2" borderId="0" xfId="13" applyNumberFormat="1" applyFont="1" applyFill="1" applyBorder="1" applyAlignment="1">
      <alignment horizontal="right"/>
    </xf>
    <xf numFmtId="165" fontId="4" fillId="0" borderId="0" xfId="13" applyNumberFormat="1" applyFont="1" applyFill="1" applyBorder="1" applyAlignment="1">
      <alignment horizontal="right"/>
    </xf>
    <xf numFmtId="165" fontId="8" fillId="0" borderId="0" xfId="13" applyNumberFormat="1" applyFont="1" applyFill="1" applyBorder="1" applyAlignment="1">
      <alignment horizontal="right"/>
    </xf>
    <xf numFmtId="165" fontId="8" fillId="0" borderId="0" xfId="13" applyNumberFormat="1" applyFont="1" applyFill="1" applyAlignment="1">
      <alignment horizontal="right"/>
    </xf>
    <xf numFmtId="165" fontId="4" fillId="2" borderId="1" xfId="13" applyNumberFormat="1" applyFont="1" applyFill="1" applyBorder="1" applyAlignment="1">
      <alignment horizontal="right"/>
    </xf>
    <xf numFmtId="165" fontId="4" fillId="0" borderId="0" xfId="13" applyNumberFormat="1" applyFont="1" applyFill="1" applyAlignment="1">
      <alignment horizontal="right"/>
    </xf>
    <xf numFmtId="165" fontId="8" fillId="0" borderId="1" xfId="13" applyNumberFormat="1" applyFont="1" applyFill="1" applyBorder="1" applyAlignment="1">
      <alignment horizontal="right"/>
    </xf>
    <xf numFmtId="165" fontId="8" fillId="2" borderId="1" xfId="13" applyNumberFormat="1" applyFont="1" applyFill="1" applyBorder="1" applyAlignment="1">
      <alignment horizontal="right"/>
    </xf>
    <xf numFmtId="165" fontId="4" fillId="2" borderId="2" xfId="13" applyNumberFormat="1" applyFont="1" applyFill="1" applyBorder="1" applyAlignment="1">
      <alignment horizontal="right"/>
    </xf>
    <xf numFmtId="165" fontId="4" fillId="0" borderId="2" xfId="13" applyNumberFormat="1" applyFont="1" applyFill="1" applyBorder="1" applyAlignment="1">
      <alignment horizontal="right"/>
    </xf>
    <xf numFmtId="165" fontId="3" fillId="2" borderId="0" xfId="13" applyNumberFormat="1" applyFont="1" applyFill="1" applyBorder="1" applyAlignment="1">
      <alignment horizontal="right"/>
    </xf>
    <xf numFmtId="165" fontId="3" fillId="0" borderId="0" xfId="13" applyNumberFormat="1" applyFont="1" applyFill="1" applyAlignment="1">
      <alignment horizontal="right"/>
    </xf>
    <xf numFmtId="165" fontId="3" fillId="0" borderId="0" xfId="13" applyNumberFormat="1" applyFont="1" applyFill="1" applyBorder="1" applyAlignment="1">
      <alignment horizontal="right"/>
    </xf>
    <xf numFmtId="165" fontId="4" fillId="2" borderId="0" xfId="13" applyNumberFormat="1" applyFont="1" applyFill="1" applyAlignment="1">
      <alignment horizontal="right"/>
    </xf>
    <xf numFmtId="169" fontId="4" fillId="2" borderId="2" xfId="13" applyNumberFormat="1" applyFont="1" applyFill="1" applyBorder="1" applyAlignment="1">
      <alignment horizontal="right"/>
    </xf>
    <xf numFmtId="169" fontId="4" fillId="0" borderId="0" xfId="13" applyNumberFormat="1" applyFont="1" applyFill="1" applyBorder="1" applyAlignment="1">
      <alignment horizontal="right"/>
    </xf>
    <xf numFmtId="169" fontId="4" fillId="0" borderId="0" xfId="13" applyNumberFormat="1" applyFont="1" applyFill="1" applyBorder="1" applyAlignment="1">
      <alignment horizontal="right" vertical="center"/>
    </xf>
    <xf numFmtId="37" fontId="4" fillId="0" borderId="1" xfId="13" applyNumberFormat="1" applyFont="1" applyFill="1" applyBorder="1" applyAlignment="1">
      <alignment horizontal="center" vertical="center"/>
    </xf>
    <xf numFmtId="164" fontId="4" fillId="0" borderId="1" xfId="13" applyFont="1" applyFill="1" applyBorder="1" applyAlignment="1">
      <alignment vertical="center"/>
    </xf>
    <xf numFmtId="0" fontId="3" fillId="0" borderId="1" xfId="17" applyNumberFormat="1" applyFont="1" applyFill="1" applyBorder="1" applyAlignment="1">
      <alignment vertical="center"/>
    </xf>
    <xf numFmtId="165" fontId="3" fillId="0" borderId="1" xfId="17" applyNumberFormat="1" applyFont="1" applyFill="1" applyBorder="1" applyAlignment="1">
      <alignment vertical="center"/>
    </xf>
    <xf numFmtId="0" fontId="3" fillId="0" borderId="0" xfId="17" applyNumberFormat="1" applyFont="1" applyFill="1" applyAlignment="1">
      <alignment horizontal="left" vertical="center"/>
    </xf>
    <xf numFmtId="0" fontId="3" fillId="0" borderId="0" xfId="17" applyNumberFormat="1" applyFont="1" applyFill="1" applyBorder="1" applyAlignment="1">
      <alignment horizontal="left" vertical="center"/>
    </xf>
    <xf numFmtId="165" fontId="3" fillId="0" borderId="0" xfId="17" applyNumberFormat="1" applyFont="1" applyFill="1" applyBorder="1" applyAlignment="1">
      <alignment horizontal="left" vertical="center"/>
    </xf>
    <xf numFmtId="165" fontId="3" fillId="0" borderId="0" xfId="17" applyNumberFormat="1" applyFont="1" applyFill="1" applyAlignment="1">
      <alignment horizontal="left" vertical="center"/>
    </xf>
    <xf numFmtId="0" fontId="10" fillId="0" borderId="0" xfId="17" applyNumberFormat="1" applyFont="1" applyFill="1" applyAlignment="1">
      <alignment horizontal="left" vertical="center"/>
    </xf>
    <xf numFmtId="0" fontId="10" fillId="0" borderId="0" xfId="17" applyNumberFormat="1" applyFont="1" applyFill="1" applyAlignment="1">
      <alignment vertical="center"/>
    </xf>
    <xf numFmtId="164" fontId="10" fillId="0" borderId="0" xfId="17" applyFont="1" applyFill="1" applyAlignment="1">
      <alignment vertical="center"/>
    </xf>
    <xf numFmtId="165" fontId="10" fillId="0" borderId="0" xfId="17" applyNumberFormat="1" applyFont="1" applyFill="1" applyBorder="1" applyAlignment="1">
      <alignment horizontal="center" vertical="center"/>
    </xf>
    <xf numFmtId="165" fontId="10" fillId="0" borderId="0" xfId="17" applyNumberFormat="1" applyFont="1" applyFill="1" applyAlignment="1">
      <alignment horizontal="right" vertical="center"/>
    </xf>
    <xf numFmtId="165" fontId="10" fillId="0" borderId="0" xfId="17" applyNumberFormat="1" applyFont="1" applyFill="1" applyBorder="1" applyAlignment="1">
      <alignment horizontal="right" vertical="center"/>
    </xf>
    <xf numFmtId="165" fontId="10" fillId="0" borderId="0" xfId="17" applyNumberFormat="1" applyFont="1" applyFill="1" applyAlignment="1">
      <alignment vertical="center"/>
    </xf>
    <xf numFmtId="167" fontId="10" fillId="0" borderId="0" xfId="17" applyNumberFormat="1" applyFont="1" applyFill="1" applyAlignment="1">
      <alignment vertical="center"/>
    </xf>
    <xf numFmtId="165" fontId="10" fillId="0" borderId="0" xfId="17" applyNumberFormat="1" applyFont="1" applyFill="1" applyBorder="1" applyAlignment="1">
      <alignment vertical="center"/>
    </xf>
    <xf numFmtId="0" fontId="11" fillId="0" borderId="0" xfId="17" applyNumberFormat="1" applyFont="1" applyFill="1" applyAlignment="1">
      <alignment vertical="center"/>
    </xf>
    <xf numFmtId="164" fontId="11" fillId="0" borderId="0" xfId="17" applyNumberFormat="1" applyFont="1" applyFill="1" applyAlignment="1">
      <alignment vertical="center"/>
    </xf>
    <xf numFmtId="164" fontId="10" fillId="0" borderId="1" xfId="17" applyNumberFormat="1" applyFont="1" applyFill="1" applyBorder="1" applyAlignment="1">
      <alignment horizontal="center" vertical="center"/>
    </xf>
    <xf numFmtId="164" fontId="10" fillId="0" borderId="0" xfId="17" applyNumberFormat="1" applyFont="1" applyFill="1" applyBorder="1" applyAlignment="1">
      <alignment vertical="center"/>
    </xf>
    <xf numFmtId="165" fontId="10" fillId="0" borderId="1" xfId="4" applyNumberFormat="1" applyFont="1" applyFill="1" applyBorder="1" applyAlignment="1">
      <alignment horizontal="right" vertical="center"/>
    </xf>
    <xf numFmtId="165" fontId="10" fillId="0" borderId="0" xfId="4" applyNumberFormat="1" applyFont="1" applyFill="1" applyBorder="1" applyAlignment="1">
      <alignment horizontal="right" vertical="center"/>
    </xf>
    <xf numFmtId="165" fontId="11" fillId="0" borderId="0" xfId="17" applyNumberFormat="1" applyFont="1" applyFill="1" applyAlignment="1">
      <alignment horizontal="right" vertical="center"/>
    </xf>
    <xf numFmtId="165" fontId="11" fillId="0" borderId="0" xfId="17" applyNumberFormat="1" applyFont="1" applyFill="1" applyAlignment="1">
      <alignment horizontal="center" vertical="center"/>
    </xf>
    <xf numFmtId="165" fontId="11" fillId="0" borderId="0" xfId="17" applyNumberFormat="1" applyFont="1" applyFill="1" applyBorder="1" applyAlignment="1">
      <alignment horizontal="right" vertical="center"/>
    </xf>
    <xf numFmtId="165" fontId="11" fillId="0" borderId="0" xfId="17" applyNumberFormat="1" applyFont="1" applyFill="1" applyBorder="1" applyAlignment="1">
      <alignment vertical="center"/>
    </xf>
    <xf numFmtId="0" fontId="12" fillId="0" borderId="0" xfId="17" applyNumberFormat="1" applyFont="1" applyFill="1" applyAlignment="1">
      <alignment vertical="center"/>
    </xf>
    <xf numFmtId="165" fontId="11" fillId="0" borderId="1" xfId="17" applyNumberFormat="1" applyFont="1" applyFill="1" applyBorder="1" applyAlignment="1">
      <alignment horizontal="right" vertical="center"/>
    </xf>
    <xf numFmtId="165" fontId="11" fillId="0" borderId="1" xfId="17" applyNumberFormat="1" applyFont="1" applyFill="1" applyBorder="1" applyAlignment="1">
      <alignment vertical="center"/>
    </xf>
    <xf numFmtId="165" fontId="11" fillId="0" borderId="2" xfId="17" applyNumberFormat="1" applyFont="1" applyFill="1" applyBorder="1" applyAlignment="1">
      <alignment horizontal="right" vertical="center"/>
    </xf>
    <xf numFmtId="165" fontId="11" fillId="2" borderId="0" xfId="17" applyNumberFormat="1" applyFont="1" applyFill="1" applyBorder="1" applyAlignment="1">
      <alignment horizontal="right" vertical="center"/>
    </xf>
    <xf numFmtId="165" fontId="11" fillId="2" borderId="0" xfId="17" applyNumberFormat="1" applyFont="1" applyFill="1" applyBorder="1" applyAlignment="1">
      <alignment vertical="center"/>
    </xf>
    <xf numFmtId="165" fontId="11" fillId="2" borderId="0" xfId="17" applyNumberFormat="1" applyFont="1" applyFill="1" applyAlignment="1">
      <alignment vertical="center"/>
    </xf>
    <xf numFmtId="165" fontId="11" fillId="2" borderId="0" xfId="17" applyNumberFormat="1" applyFont="1" applyFill="1" applyAlignment="1">
      <alignment horizontal="right" vertical="center"/>
    </xf>
    <xf numFmtId="165" fontId="11" fillId="2" borderId="1" xfId="17" applyNumberFormat="1" applyFont="1" applyFill="1" applyBorder="1" applyAlignment="1">
      <alignment horizontal="right" vertical="center"/>
    </xf>
    <xf numFmtId="165" fontId="11" fillId="2" borderId="1" xfId="17" applyNumberFormat="1" applyFont="1" applyFill="1" applyBorder="1" applyAlignment="1">
      <alignment vertical="center"/>
    </xf>
    <xf numFmtId="0" fontId="3" fillId="0" borderId="0" xfId="17" applyNumberFormat="1" applyFont="1" applyFill="1" applyAlignment="1">
      <alignment vertical="center"/>
    </xf>
    <xf numFmtId="164" fontId="4" fillId="0" borderId="0" xfId="17" applyNumberFormat="1" applyFont="1" applyFill="1" applyAlignment="1">
      <alignment vertical="center"/>
    </xf>
    <xf numFmtId="165" fontId="4" fillId="0" borderId="0" xfId="17" applyNumberFormat="1" applyFont="1" applyFill="1" applyAlignment="1">
      <alignment horizontal="right" vertical="center"/>
    </xf>
    <xf numFmtId="165" fontId="11" fillId="2" borderId="2" xfId="17" applyNumberFormat="1" applyFont="1" applyFill="1" applyBorder="1" applyAlignment="1">
      <alignment horizontal="right" vertical="center"/>
    </xf>
    <xf numFmtId="0" fontId="4" fillId="0" borderId="1" xfId="17" applyNumberFormat="1" applyFont="1" applyFill="1" applyBorder="1" applyAlignment="1">
      <alignment vertical="center"/>
    </xf>
    <xf numFmtId="164" fontId="4" fillId="0" borderId="1" xfId="17" applyNumberFormat="1" applyFont="1" applyFill="1" applyBorder="1" applyAlignment="1">
      <alignment vertical="center"/>
    </xf>
    <xf numFmtId="165" fontId="4" fillId="0" borderId="1" xfId="17" applyNumberFormat="1" applyFont="1" applyFill="1" applyBorder="1" applyAlignment="1">
      <alignment horizontal="right" vertical="center"/>
    </xf>
    <xf numFmtId="167" fontId="4" fillId="0" borderId="0" xfId="17" applyNumberFormat="1" applyFont="1" applyFill="1" applyAlignment="1">
      <alignment vertical="center"/>
    </xf>
    <xf numFmtId="165" fontId="4" fillId="0" borderId="0" xfId="17" applyNumberFormat="1" applyFont="1" applyFill="1" applyAlignment="1">
      <alignment vertical="center"/>
    </xf>
    <xf numFmtId="164" fontId="4" fillId="0" borderId="0" xfId="17" applyFont="1" applyFill="1" applyAlignment="1">
      <alignment vertical="center"/>
    </xf>
    <xf numFmtId="0" fontId="4" fillId="0" borderId="0" xfId="17" applyNumberFormat="1" applyFont="1" applyFill="1" applyAlignment="1">
      <alignment vertical="center"/>
    </xf>
    <xf numFmtId="0" fontId="13" fillId="0" borderId="0" xfId="17" applyNumberFormat="1" applyFont="1" applyFill="1" applyBorder="1" applyAlignment="1">
      <alignment vertical="center"/>
    </xf>
    <xf numFmtId="0" fontId="14" fillId="0" borderId="0" xfId="17" applyNumberFormat="1" applyFont="1" applyFill="1" applyAlignment="1">
      <alignment vertical="center"/>
    </xf>
    <xf numFmtId="164" fontId="14" fillId="0" borderId="0" xfId="17" applyFont="1" applyFill="1" applyAlignment="1">
      <alignment vertical="center"/>
    </xf>
    <xf numFmtId="165" fontId="14" fillId="0" borderId="0" xfId="17" applyNumberFormat="1" applyFont="1" applyFill="1" applyAlignment="1">
      <alignment horizontal="right" vertical="center"/>
    </xf>
    <xf numFmtId="165" fontId="14" fillId="0" borderId="0" xfId="17" applyNumberFormat="1" applyFont="1" applyFill="1" applyBorder="1" applyAlignment="1">
      <alignment horizontal="right" vertical="center"/>
    </xf>
    <xf numFmtId="165" fontId="13" fillId="0" borderId="0" xfId="17" applyNumberFormat="1" applyFont="1" applyFill="1" applyBorder="1" applyAlignment="1">
      <alignment horizontal="center" vertical="center"/>
    </xf>
    <xf numFmtId="0" fontId="13" fillId="0" borderId="0" xfId="17" applyNumberFormat="1" applyFont="1" applyFill="1" applyAlignment="1">
      <alignment vertical="center"/>
    </xf>
    <xf numFmtId="164" fontId="13" fillId="0" borderId="0" xfId="17" applyFont="1" applyFill="1" applyAlignment="1">
      <alignment vertical="center"/>
    </xf>
    <xf numFmtId="167" fontId="13" fillId="0" borderId="0" xfId="17" applyNumberFormat="1" applyFont="1" applyFill="1" applyAlignment="1">
      <alignment vertical="center"/>
    </xf>
    <xf numFmtId="165" fontId="13" fillId="0" borderId="0" xfId="17" applyNumberFormat="1" applyFont="1" applyFill="1" applyAlignment="1">
      <alignment horizontal="right" vertical="center"/>
    </xf>
    <xf numFmtId="165" fontId="13" fillId="0" borderId="0" xfId="17" applyNumberFormat="1" applyFont="1" applyFill="1" applyBorder="1" applyAlignment="1">
      <alignment vertical="center"/>
    </xf>
    <xf numFmtId="165" fontId="13" fillId="0" borderId="0" xfId="17" applyNumberFormat="1" applyFont="1" applyFill="1" applyBorder="1" applyAlignment="1">
      <alignment horizontal="right" vertical="center"/>
    </xf>
    <xf numFmtId="40" fontId="13" fillId="0" borderId="1" xfId="4" applyFont="1" applyFill="1" applyBorder="1" applyAlignment="1">
      <alignment horizontal="center" vertical="center"/>
    </xf>
    <xf numFmtId="40" fontId="13" fillId="0" borderId="1" xfId="4" applyFont="1" applyFill="1" applyBorder="1" applyAlignment="1">
      <alignment horizontal="right" vertical="center"/>
    </xf>
    <xf numFmtId="40" fontId="13" fillId="0" borderId="0" xfId="4" applyFont="1" applyFill="1" applyBorder="1" applyAlignment="1">
      <alignment horizontal="right" vertical="center"/>
    </xf>
    <xf numFmtId="164" fontId="14" fillId="0" borderId="0" xfId="17" applyNumberFormat="1" applyFont="1" applyFill="1" applyAlignment="1">
      <alignment vertical="center"/>
    </xf>
    <xf numFmtId="165" fontId="14" fillId="0" borderId="1" xfId="17" applyNumberFormat="1" applyFont="1" applyFill="1" applyBorder="1" applyAlignment="1">
      <alignment horizontal="right" vertical="center"/>
    </xf>
    <xf numFmtId="165" fontId="14" fillId="0" borderId="2" xfId="17" applyNumberFormat="1" applyFont="1" applyFill="1" applyBorder="1" applyAlignment="1">
      <alignment horizontal="right" vertical="center"/>
    </xf>
    <xf numFmtId="165" fontId="14" fillId="2" borderId="0" xfId="13" applyNumberFormat="1" applyFont="1" applyFill="1" applyAlignment="1">
      <alignment horizontal="right" vertical="center"/>
    </xf>
    <xf numFmtId="165" fontId="14" fillId="0" borderId="0" xfId="13" applyNumberFormat="1" applyFont="1" applyFill="1" applyAlignment="1">
      <alignment horizontal="right" vertical="center"/>
    </xf>
    <xf numFmtId="167" fontId="14" fillId="0" borderId="0" xfId="13" applyNumberFormat="1" applyFont="1" applyFill="1" applyAlignment="1">
      <alignment horizontal="right" vertical="center"/>
    </xf>
    <xf numFmtId="165" fontId="14" fillId="2" borderId="0" xfId="17" applyNumberFormat="1" applyFont="1" applyFill="1" applyBorder="1" applyAlignment="1">
      <alignment horizontal="right" vertical="center"/>
    </xf>
    <xf numFmtId="165" fontId="14" fillId="0" borderId="0" xfId="17" applyNumberFormat="1" applyFont="1" applyFill="1" applyAlignment="1">
      <alignment horizontal="center" vertical="center"/>
    </xf>
    <xf numFmtId="165" fontId="14" fillId="2" borderId="0" xfId="13" applyNumberFormat="1" applyFont="1" applyFill="1" applyBorder="1" applyAlignment="1">
      <alignment horizontal="right" vertical="center"/>
    </xf>
    <xf numFmtId="165" fontId="14" fillId="0" borderId="0" xfId="13" applyNumberFormat="1" applyFont="1" applyFill="1" applyBorder="1" applyAlignment="1">
      <alignment horizontal="right" vertical="center"/>
    </xf>
    <xf numFmtId="167" fontId="14" fillId="0" borderId="0" xfId="13" applyNumberFormat="1" applyFont="1" applyFill="1" applyBorder="1" applyAlignment="1">
      <alignment horizontal="right" vertical="center"/>
    </xf>
    <xf numFmtId="165" fontId="14" fillId="2" borderId="1" xfId="13" applyNumberFormat="1" applyFont="1" applyFill="1" applyBorder="1" applyAlignment="1">
      <alignment horizontal="right" vertical="center"/>
    </xf>
    <xf numFmtId="165" fontId="14" fillId="2" borderId="1" xfId="17" applyNumberFormat="1" applyFont="1" applyFill="1" applyBorder="1" applyAlignment="1">
      <alignment horizontal="right" vertical="center"/>
    </xf>
    <xf numFmtId="165" fontId="14" fillId="2" borderId="2" xfId="17" applyNumberFormat="1" applyFont="1" applyFill="1" applyBorder="1" applyAlignment="1">
      <alignment horizontal="right" vertical="center"/>
    </xf>
    <xf numFmtId="167" fontId="14" fillId="0" borderId="0" xfId="17" applyNumberFormat="1" applyFont="1" applyFill="1" applyAlignment="1">
      <alignment vertical="center"/>
    </xf>
    <xf numFmtId="164" fontId="14" fillId="0" borderId="1" xfId="17" applyFont="1" applyFill="1" applyBorder="1" applyAlignment="1">
      <alignment vertical="center"/>
    </xf>
    <xf numFmtId="164" fontId="14" fillId="0" borderId="1" xfId="17" applyFont="1" applyFill="1" applyBorder="1" applyAlignment="1">
      <alignment horizontal="right" vertical="center"/>
    </xf>
    <xf numFmtId="0" fontId="3" fillId="0" borderId="0" xfId="18" applyNumberFormat="1" applyFont="1" applyFill="1" applyAlignment="1">
      <alignment vertical="center"/>
    </xf>
    <xf numFmtId="0" fontId="3" fillId="0" borderId="1" xfId="18" applyNumberFormat="1" applyFont="1" applyFill="1" applyBorder="1" applyAlignment="1">
      <alignment vertical="center"/>
    </xf>
    <xf numFmtId="0" fontId="3" fillId="0" borderId="0" xfId="18" applyNumberFormat="1" applyFont="1" applyFill="1" applyBorder="1" applyAlignment="1">
      <alignment horizontal="left" vertical="center"/>
    </xf>
    <xf numFmtId="165" fontId="3" fillId="0" borderId="0" xfId="18" applyNumberFormat="1" applyFont="1" applyFill="1" applyBorder="1" applyAlignment="1">
      <alignment horizontal="left" vertical="center"/>
    </xf>
    <xf numFmtId="0" fontId="13" fillId="0" borderId="0" xfId="18" applyNumberFormat="1" applyFont="1" applyFill="1" applyBorder="1" applyAlignment="1">
      <alignment horizontal="left" vertical="center"/>
    </xf>
    <xf numFmtId="165" fontId="14" fillId="0" borderId="0" xfId="18" applyNumberFormat="1" applyFont="1" applyFill="1" applyBorder="1" applyAlignment="1">
      <alignment horizontal="left" vertical="center"/>
    </xf>
    <xf numFmtId="0" fontId="14" fillId="0" borderId="0" xfId="18" applyNumberFormat="1" applyFont="1" applyFill="1" applyAlignment="1">
      <alignment horizontal="left" vertical="center"/>
    </xf>
    <xf numFmtId="0" fontId="14" fillId="0" borderId="0" xfId="18" applyNumberFormat="1" applyFont="1" applyFill="1" applyAlignment="1">
      <alignment vertical="center"/>
    </xf>
    <xf numFmtId="164" fontId="14" fillId="0" borderId="0" xfId="18" applyFont="1" applyFill="1" applyAlignment="1">
      <alignment vertical="center"/>
    </xf>
    <xf numFmtId="0" fontId="13" fillId="0" borderId="0" xfId="11" applyFont="1" applyFill="1" applyAlignment="1">
      <alignment horizontal="center" vertical="center"/>
    </xf>
    <xf numFmtId="0" fontId="13" fillId="0" borderId="0" xfId="11" applyFont="1" applyFill="1" applyBorder="1" applyAlignment="1">
      <alignment horizontal="center" vertical="center"/>
    </xf>
    <xf numFmtId="165" fontId="13" fillId="0" borderId="0" xfId="3" applyNumberFormat="1" applyFont="1" applyFill="1" applyBorder="1" applyAlignment="1">
      <alignment vertical="center"/>
    </xf>
    <xf numFmtId="49" fontId="14" fillId="0" borderId="0" xfId="12" applyNumberFormat="1" applyFont="1" applyFill="1" applyBorder="1" applyAlignment="1">
      <alignment horizontal="center" vertical="center"/>
    </xf>
    <xf numFmtId="37" fontId="14" fillId="0" borderId="0" xfId="12" applyNumberFormat="1" applyFont="1" applyFill="1" applyAlignment="1">
      <alignment vertical="center"/>
    </xf>
    <xf numFmtId="165" fontId="13" fillId="0" borderId="0" xfId="4" quotePrefix="1" applyNumberFormat="1" applyFont="1" applyFill="1" applyBorder="1" applyAlignment="1">
      <alignment horizontal="right" vertical="center"/>
    </xf>
    <xf numFmtId="165" fontId="13" fillId="0" borderId="0" xfId="12" applyNumberFormat="1" applyFont="1" applyFill="1" applyAlignment="1">
      <alignment horizontal="center" vertical="center"/>
    </xf>
    <xf numFmtId="165" fontId="14" fillId="0" borderId="0" xfId="12" applyNumberFormat="1" applyFont="1" applyFill="1" applyAlignment="1">
      <alignment vertical="center"/>
    </xf>
    <xf numFmtId="164" fontId="14" fillId="0" borderId="0" xfId="18" applyFont="1" applyFill="1" applyAlignment="1">
      <alignment horizontal="center" vertical="center"/>
    </xf>
    <xf numFmtId="165" fontId="13" fillId="0" borderId="1" xfId="4" applyNumberFormat="1" applyFont="1" applyFill="1" applyBorder="1" applyAlignment="1">
      <alignment horizontal="right" vertical="center"/>
    </xf>
    <xf numFmtId="165" fontId="14" fillId="2" borderId="0" xfId="18" applyNumberFormat="1" applyFont="1" applyFill="1" applyAlignment="1">
      <alignment horizontal="right" vertical="center"/>
    </xf>
    <xf numFmtId="165" fontId="14" fillId="0" borderId="0" xfId="18" applyNumberFormat="1" applyFont="1" applyFill="1" applyAlignment="1">
      <alignment horizontal="right" vertical="center"/>
    </xf>
    <xf numFmtId="165" fontId="14" fillId="0" borderId="0" xfId="18" applyNumberFormat="1" applyFont="1" applyFill="1" applyBorder="1" applyAlignment="1">
      <alignment horizontal="right" vertical="center"/>
    </xf>
    <xf numFmtId="165" fontId="14" fillId="2" borderId="0" xfId="18" applyNumberFormat="1" applyFont="1" applyFill="1" applyBorder="1" applyAlignment="1">
      <alignment horizontal="right" vertical="center"/>
    </xf>
    <xf numFmtId="0" fontId="13" fillId="0" borderId="0" xfId="12" applyFont="1" applyFill="1" applyAlignment="1">
      <alignment vertical="center"/>
    </xf>
    <xf numFmtId="167" fontId="14" fillId="0" borderId="0" xfId="18" applyNumberFormat="1" applyFont="1" applyFill="1" applyAlignment="1">
      <alignment horizontal="right" vertical="center"/>
    </xf>
    <xf numFmtId="1" fontId="14" fillId="0" borderId="0" xfId="18" applyNumberFormat="1" applyFont="1" applyFill="1" applyAlignment="1">
      <alignment horizontal="center" vertical="center"/>
    </xf>
    <xf numFmtId="165" fontId="14" fillId="2" borderId="0" xfId="5" applyNumberFormat="1" applyFont="1" applyFill="1" applyAlignment="1">
      <alignment vertical="center"/>
    </xf>
    <xf numFmtId="165" fontId="14" fillId="0" borderId="0" xfId="20" quotePrefix="1" applyNumberFormat="1" applyFont="1" applyFill="1" applyBorder="1" applyAlignment="1">
      <alignment horizontal="center" vertical="center"/>
    </xf>
    <xf numFmtId="165" fontId="14" fillId="0" borderId="0" xfId="5" applyNumberFormat="1" applyFont="1" applyFill="1" applyAlignment="1">
      <alignment vertical="center"/>
    </xf>
    <xf numFmtId="49" fontId="14" fillId="0" borderId="0" xfId="21" applyNumberFormat="1" applyFont="1" applyFill="1" applyAlignment="1">
      <alignment vertical="center"/>
    </xf>
    <xf numFmtId="167" fontId="14" fillId="0" borderId="0" xfId="18" applyNumberFormat="1" applyFont="1" applyFill="1" applyAlignment="1">
      <alignment vertical="center"/>
    </xf>
    <xf numFmtId="0" fontId="14" fillId="0" borderId="0" xfId="18" applyNumberFormat="1" applyFont="1" applyFill="1" applyAlignment="1">
      <alignment horizontal="center" vertical="center"/>
    </xf>
    <xf numFmtId="165" fontId="14" fillId="2" borderId="1" xfId="5" applyNumberFormat="1" applyFont="1" applyFill="1" applyBorder="1" applyAlignment="1">
      <alignment vertical="center"/>
    </xf>
    <xf numFmtId="165" fontId="14" fillId="0" borderId="1" xfId="5" applyNumberFormat="1" applyFont="1" applyFill="1" applyBorder="1" applyAlignment="1">
      <alignment vertical="center"/>
    </xf>
    <xf numFmtId="0" fontId="14" fillId="0" borderId="0" xfId="12" applyNumberFormat="1" applyFont="1" applyFill="1" applyAlignment="1">
      <alignment horizontal="left" vertical="center"/>
    </xf>
    <xf numFmtId="165" fontId="14" fillId="2" borderId="1" xfId="18" applyNumberFormat="1" applyFont="1" applyFill="1" applyBorder="1" applyAlignment="1">
      <alignment horizontal="right" vertical="center"/>
    </xf>
    <xf numFmtId="0" fontId="13" fillId="0" borderId="0" xfId="18" applyNumberFormat="1" applyFont="1" applyFill="1" applyAlignment="1">
      <alignment vertical="center"/>
    </xf>
    <xf numFmtId="167" fontId="14" fillId="0" borderId="0" xfId="18" applyNumberFormat="1" applyFont="1" applyFill="1" applyBorder="1" applyAlignment="1">
      <alignment horizontal="right" vertical="center"/>
    </xf>
    <xf numFmtId="165" fontId="14" fillId="0" borderId="1" xfId="18" applyNumberFormat="1" applyFont="1" applyFill="1" applyBorder="1" applyAlignment="1">
      <alignment horizontal="right" vertical="center"/>
    </xf>
    <xf numFmtId="164" fontId="4" fillId="0" borderId="0" xfId="18" applyFont="1" applyFill="1" applyAlignment="1">
      <alignment vertical="center"/>
    </xf>
    <xf numFmtId="164" fontId="4" fillId="0" borderId="0" xfId="18" applyFont="1" applyFill="1" applyAlignment="1">
      <alignment horizontal="center" vertical="center"/>
    </xf>
    <xf numFmtId="165" fontId="4" fillId="0" borderId="0" xfId="18" applyNumberFormat="1" applyFont="1" applyFill="1" applyAlignment="1">
      <alignment horizontal="right" vertical="center"/>
    </xf>
    <xf numFmtId="0" fontId="4" fillId="0" borderId="1" xfId="18" applyNumberFormat="1" applyFont="1" applyFill="1" applyBorder="1" applyAlignment="1">
      <alignment vertical="center"/>
    </xf>
    <xf numFmtId="164" fontId="4" fillId="0" borderId="1" xfId="18" applyFont="1" applyFill="1" applyBorder="1" applyAlignment="1">
      <alignment vertical="center"/>
    </xf>
    <xf numFmtId="164" fontId="4" fillId="0" borderId="1" xfId="18" applyFont="1" applyFill="1" applyBorder="1" applyAlignment="1">
      <alignment horizontal="center" vertical="center"/>
    </xf>
    <xf numFmtId="165" fontId="4" fillId="0" borderId="1" xfId="18" applyNumberFormat="1" applyFont="1" applyFill="1" applyBorder="1" applyAlignment="1">
      <alignment horizontal="right" vertical="center"/>
    </xf>
    <xf numFmtId="165" fontId="14" fillId="0" borderId="0" xfId="18" applyNumberFormat="1" applyFont="1" applyFill="1" applyAlignment="1">
      <alignment horizontal="left" vertical="center"/>
    </xf>
    <xf numFmtId="168" fontId="14" fillId="0" borderId="0" xfId="18" applyNumberFormat="1" applyFont="1" applyFill="1" applyAlignment="1">
      <alignment horizontal="center" vertical="center"/>
    </xf>
    <xf numFmtId="165" fontId="14" fillId="2" borderId="0" xfId="20" quotePrefix="1" applyNumberFormat="1" applyFont="1" applyFill="1" applyBorder="1" applyAlignment="1">
      <alignment vertical="center"/>
    </xf>
    <xf numFmtId="165" fontId="14" fillId="0" borderId="0" xfId="5" applyNumberFormat="1" applyFont="1" applyFill="1" applyAlignment="1">
      <alignment horizontal="right" vertical="center"/>
    </xf>
    <xf numFmtId="165" fontId="14" fillId="0" borderId="0" xfId="20" quotePrefix="1" applyNumberFormat="1" applyFont="1" applyFill="1" applyBorder="1" applyAlignment="1">
      <alignment vertical="center"/>
    </xf>
    <xf numFmtId="167" fontId="13" fillId="0" borderId="0" xfId="18" applyNumberFormat="1" applyFont="1" applyFill="1" applyAlignment="1">
      <alignment vertical="center"/>
    </xf>
    <xf numFmtId="164" fontId="13" fillId="0" borderId="0" xfId="18" applyFont="1" applyFill="1" applyAlignment="1">
      <alignment vertical="center"/>
    </xf>
    <xf numFmtId="165" fontId="14" fillId="0" borderId="0" xfId="8" applyNumberFormat="1" applyFont="1" applyFill="1" applyAlignment="1">
      <alignment horizontal="right" vertical="center"/>
    </xf>
    <xf numFmtId="164" fontId="14" fillId="0" borderId="0" xfId="18" applyFont="1" applyFill="1" applyBorder="1" applyAlignment="1">
      <alignment horizontal="center" vertical="center"/>
    </xf>
    <xf numFmtId="0" fontId="14" fillId="0" borderId="0" xfId="18" applyNumberFormat="1" applyFont="1" applyFill="1" applyBorder="1" applyAlignment="1">
      <alignment horizontal="center" vertical="center"/>
    </xf>
    <xf numFmtId="165" fontId="14" fillId="0" borderId="0" xfId="5" applyNumberFormat="1" applyFont="1" applyFill="1" applyBorder="1" applyAlignment="1">
      <alignment horizontal="right" vertical="center"/>
    </xf>
    <xf numFmtId="0" fontId="14" fillId="0" borderId="0" xfId="12" applyFont="1" applyFill="1" applyAlignment="1">
      <alignment vertical="center"/>
    </xf>
    <xf numFmtId="165" fontId="14" fillId="0" borderId="0" xfId="5" applyNumberFormat="1" applyFont="1" applyFill="1" applyBorder="1" applyAlignment="1">
      <alignment vertical="center"/>
    </xf>
    <xf numFmtId="0" fontId="13" fillId="0" borderId="0" xfId="18" applyNumberFormat="1" applyFont="1" applyFill="1" applyAlignment="1">
      <alignment horizontal="left" vertical="center"/>
    </xf>
    <xf numFmtId="167" fontId="14" fillId="2" borderId="0" xfId="18" applyNumberFormat="1" applyFont="1" applyFill="1" applyAlignment="1">
      <alignment vertical="center"/>
    </xf>
    <xf numFmtId="165" fontId="14" fillId="0" borderId="0" xfId="8" applyNumberFormat="1" applyFont="1" applyFill="1" applyBorder="1" applyAlignment="1">
      <alignment horizontal="right" vertical="center"/>
    </xf>
    <xf numFmtId="0" fontId="14" fillId="0" borderId="0" xfId="18" quotePrefix="1" applyNumberFormat="1" applyFont="1" applyFill="1" applyAlignment="1">
      <alignment vertical="center"/>
    </xf>
    <xf numFmtId="165" fontId="14" fillId="2" borderId="2" xfId="18" applyNumberFormat="1" applyFont="1" applyFill="1" applyBorder="1" applyAlignment="1">
      <alignment horizontal="right" vertical="center"/>
    </xf>
    <xf numFmtId="165" fontId="14" fillId="0" borderId="2" xfId="18" applyNumberFormat="1" applyFont="1" applyFill="1" applyBorder="1" applyAlignment="1">
      <alignment horizontal="right" vertical="center"/>
    </xf>
    <xf numFmtId="0" fontId="13" fillId="0" borderId="0" xfId="17" applyNumberFormat="1" applyFont="1" applyFill="1" applyAlignment="1">
      <alignment horizontal="left" vertical="center"/>
    </xf>
    <xf numFmtId="0" fontId="14" fillId="0" borderId="0" xfId="15" applyNumberFormat="1" applyFont="1" applyFill="1" applyAlignment="1">
      <alignment vertical="center"/>
    </xf>
    <xf numFmtId="0" fontId="14" fillId="0" borderId="0" xfId="15" applyNumberFormat="1" applyFont="1" applyFill="1" applyAlignment="1">
      <alignment horizontal="left" vertical="center"/>
    </xf>
    <xf numFmtId="0" fontId="14" fillId="0" borderId="0" xfId="17" applyNumberFormat="1" applyFont="1" applyFill="1" applyAlignment="1">
      <alignment horizontal="left" vertical="center"/>
    </xf>
    <xf numFmtId="0" fontId="4" fillId="0" borderId="0" xfId="18" applyNumberFormat="1" applyFont="1" applyFill="1" applyAlignment="1">
      <alignment horizontal="left" vertical="center"/>
    </xf>
    <xf numFmtId="0" fontId="4" fillId="0" borderId="0" xfId="18" applyNumberFormat="1" applyFont="1" applyFill="1" applyAlignment="1">
      <alignment vertical="center"/>
    </xf>
    <xf numFmtId="0" fontId="4" fillId="0" borderId="0" xfId="0" applyFont="1" applyFill="1" applyAlignment="1">
      <alignment horizontal="center" vertical="center"/>
    </xf>
    <xf numFmtId="0" fontId="17" fillId="0" borderId="0" xfId="13" applyNumberFormat="1" applyFont="1" applyAlignment="1">
      <alignment horizontal="left" vertical="center"/>
    </xf>
    <xf numFmtId="0" fontId="15" fillId="0" borderId="0" xfId="13" applyNumberFormat="1" applyFont="1" applyAlignment="1">
      <alignment vertical="center"/>
    </xf>
    <xf numFmtId="164" fontId="15" fillId="0" borderId="0" xfId="13" applyFont="1" applyAlignment="1">
      <alignment vertical="center"/>
    </xf>
    <xf numFmtId="164" fontId="15" fillId="0" borderId="0" xfId="13" applyFont="1" applyAlignment="1">
      <alignment horizontal="center" vertical="center"/>
    </xf>
    <xf numFmtId="165" fontId="15" fillId="0" borderId="0" xfId="13" applyNumberFormat="1" applyFont="1" applyAlignment="1">
      <alignment horizontal="right" vertical="center"/>
    </xf>
    <xf numFmtId="167" fontId="15" fillId="0" borderId="0" xfId="13" applyNumberFormat="1" applyFont="1" applyAlignment="1">
      <alignment vertical="center"/>
    </xf>
    <xf numFmtId="0" fontId="15" fillId="0" borderId="0" xfId="13" applyNumberFormat="1" applyFont="1" applyAlignment="1">
      <alignment horizontal="left" vertical="center"/>
    </xf>
    <xf numFmtId="165" fontId="15" fillId="0" borderId="0" xfId="13" applyNumberFormat="1" applyFont="1" applyAlignment="1">
      <alignment horizontal="left" vertical="center"/>
    </xf>
    <xf numFmtId="165" fontId="17" fillId="0" borderId="0" xfId="13" applyNumberFormat="1" applyFont="1" applyAlignment="1">
      <alignment horizontal="left" vertical="center"/>
    </xf>
    <xf numFmtId="166" fontId="15" fillId="0" borderId="0" xfId="2" applyNumberFormat="1" applyFont="1" applyAlignment="1">
      <alignment horizontal="left" vertical="center"/>
    </xf>
    <xf numFmtId="165" fontId="17" fillId="0" borderId="0" xfId="13" applyNumberFormat="1" applyFont="1" applyAlignment="1">
      <alignment horizontal="right" vertical="center"/>
    </xf>
    <xf numFmtId="165" fontId="13" fillId="0" borderId="0" xfId="18" applyNumberFormat="1" applyFont="1" applyAlignment="1">
      <alignment horizontal="right" vertical="center"/>
    </xf>
    <xf numFmtId="0" fontId="17" fillId="0" borderId="0" xfId="22" applyFont="1" applyAlignment="1">
      <alignment horizontal="center" vertical="center"/>
    </xf>
    <xf numFmtId="165" fontId="13" fillId="0" borderId="0" xfId="4" quotePrefix="1" applyNumberFormat="1" applyFont="1" applyAlignment="1">
      <alignment horizontal="right" vertical="center"/>
    </xf>
    <xf numFmtId="165" fontId="13" fillId="0" borderId="0" xfId="22" applyNumberFormat="1" applyFont="1" applyAlignment="1">
      <alignment horizontal="center" vertical="center"/>
    </xf>
    <xf numFmtId="0" fontId="17" fillId="0" borderId="1" xfId="22" applyFont="1" applyBorder="1" applyAlignment="1">
      <alignment horizontal="center" vertical="center"/>
    </xf>
    <xf numFmtId="0" fontId="19" fillId="0" borderId="0" xfId="22" applyFont="1" applyAlignment="1">
      <alignment horizontal="center" vertical="center"/>
    </xf>
    <xf numFmtId="165" fontId="17" fillId="0" borderId="1" xfId="13" applyNumberFormat="1" applyFont="1" applyBorder="1" applyAlignment="1">
      <alignment horizontal="right" vertical="center"/>
    </xf>
    <xf numFmtId="165" fontId="17" fillId="0" borderId="0" xfId="22" applyNumberFormat="1" applyFont="1" applyAlignment="1">
      <alignment horizontal="center" vertical="center"/>
    </xf>
    <xf numFmtId="165" fontId="15" fillId="0" borderId="0" xfId="22" applyNumberFormat="1" applyFont="1" applyAlignment="1">
      <alignment vertical="center"/>
    </xf>
    <xf numFmtId="165" fontId="17" fillId="0" borderId="1" xfId="4" applyNumberFormat="1" applyFont="1" applyBorder="1" applyAlignment="1">
      <alignment horizontal="right" vertical="center"/>
    </xf>
    <xf numFmtId="165" fontId="17" fillId="2" borderId="0" xfId="13" applyNumberFormat="1" applyFont="1" applyFill="1" applyAlignment="1">
      <alignment horizontal="right" vertical="center"/>
    </xf>
    <xf numFmtId="165" fontId="17" fillId="2" borderId="0" xfId="4" applyNumberFormat="1" applyFont="1" applyFill="1" applyAlignment="1">
      <alignment horizontal="right" vertical="center"/>
    </xf>
    <xf numFmtId="165" fontId="17" fillId="0" borderId="0" xfId="4" applyNumberFormat="1" applyFont="1" applyAlignment="1">
      <alignment horizontal="right" vertical="center"/>
    </xf>
    <xf numFmtId="0" fontId="17" fillId="0" borderId="0" xfId="5" applyFont="1" applyAlignment="1">
      <alignment vertical="center"/>
    </xf>
    <xf numFmtId="165" fontId="17" fillId="2" borderId="0" xfId="13" applyNumberFormat="1" applyFont="1" applyFill="1" applyAlignment="1">
      <alignment vertical="center"/>
    </xf>
    <xf numFmtId="165" fontId="17" fillId="0" borderId="0" xfId="5" applyNumberFormat="1" applyFont="1" applyAlignment="1">
      <alignment vertical="center"/>
    </xf>
    <xf numFmtId="165" fontId="17" fillId="0" borderId="0" xfId="13" applyNumberFormat="1" applyFont="1" applyAlignment="1">
      <alignment vertical="center"/>
    </xf>
    <xf numFmtId="165" fontId="17" fillId="2" borderId="0" xfId="5" applyNumberFormat="1" applyFont="1" applyFill="1" applyAlignment="1">
      <alignment vertical="center"/>
    </xf>
    <xf numFmtId="165" fontId="15" fillId="2" borderId="0" xfId="13" applyNumberFormat="1" applyFont="1" applyFill="1" applyAlignment="1">
      <alignment horizontal="center" vertical="center"/>
    </xf>
    <xf numFmtId="165" fontId="15" fillId="0" borderId="0" xfId="7" applyNumberFormat="1" applyFont="1" applyAlignment="1">
      <alignment horizontal="center" vertical="center"/>
    </xf>
    <xf numFmtId="165" fontId="15" fillId="0" borderId="0" xfId="13" applyNumberFormat="1" applyFont="1" applyAlignment="1">
      <alignment horizontal="center" vertical="center"/>
    </xf>
    <xf numFmtId="1" fontId="15" fillId="0" borderId="0" xfId="13" applyNumberFormat="1" applyFont="1" applyAlignment="1">
      <alignment horizontal="center" vertical="center"/>
    </xf>
    <xf numFmtId="165" fontId="15" fillId="2" borderId="0" xfId="13" applyNumberFormat="1" applyFont="1" applyFill="1" applyAlignment="1">
      <alignment vertical="center"/>
    </xf>
    <xf numFmtId="165" fontId="15" fillId="0" borderId="0" xfId="13" applyNumberFormat="1" applyFont="1" applyAlignment="1">
      <alignment vertical="center"/>
    </xf>
    <xf numFmtId="0" fontId="15" fillId="0" borderId="0" xfId="13" applyNumberFormat="1" applyFont="1" applyAlignment="1">
      <alignment horizontal="center" vertical="center"/>
    </xf>
    <xf numFmtId="165" fontId="15" fillId="2" borderId="0" xfId="13" applyNumberFormat="1" applyFont="1" applyFill="1" applyAlignment="1">
      <alignment horizontal="right" vertical="center"/>
    </xf>
    <xf numFmtId="165" fontId="15" fillId="0" borderId="0" xfId="8" applyNumberFormat="1" applyFont="1" applyAlignment="1">
      <alignment vertical="center"/>
    </xf>
    <xf numFmtId="165" fontId="15" fillId="2" borderId="1" xfId="13" applyNumberFormat="1" applyFont="1" applyFill="1" applyBorder="1" applyAlignment="1">
      <alignment horizontal="right" vertical="center"/>
    </xf>
    <xf numFmtId="165" fontId="15" fillId="0" borderId="1" xfId="13" applyNumberFormat="1" applyFont="1" applyBorder="1" applyAlignment="1">
      <alignment horizontal="right" vertical="center"/>
    </xf>
    <xf numFmtId="165" fontId="15" fillId="2" borderId="0" xfId="22" applyNumberFormat="1" applyFont="1" applyFill="1" applyAlignment="1">
      <alignment vertical="center"/>
    </xf>
    <xf numFmtId="0" fontId="17" fillId="0" borderId="0" xfId="5" applyFont="1" applyAlignment="1">
      <alignment horizontal="left" vertical="center"/>
    </xf>
    <xf numFmtId="165" fontId="15" fillId="2" borderId="1" xfId="13" applyNumberFormat="1" applyFont="1" applyFill="1" applyBorder="1" applyAlignment="1">
      <alignment vertical="center"/>
    </xf>
    <xf numFmtId="165" fontId="15" fillId="0" borderId="1" xfId="13" applyNumberFormat="1" applyFont="1" applyBorder="1" applyAlignment="1">
      <alignment vertical="center"/>
    </xf>
    <xf numFmtId="164" fontId="15" fillId="0" borderId="0" xfId="18" applyFont="1" applyAlignment="1">
      <alignment horizontal="right" vertical="top" wrapText="1"/>
    </xf>
    <xf numFmtId="167" fontId="15" fillId="0" borderId="0" xfId="18" applyNumberFormat="1" applyFont="1" applyAlignment="1">
      <alignment vertical="center"/>
    </xf>
    <xf numFmtId="0" fontId="15" fillId="0" borderId="0" xfId="8" applyFont="1" applyAlignment="1">
      <alignment horizontal="center" vertical="center"/>
    </xf>
    <xf numFmtId="0" fontId="15" fillId="0" borderId="0" xfId="8" applyFont="1" applyAlignment="1">
      <alignment vertical="center"/>
    </xf>
    <xf numFmtId="165" fontId="15" fillId="2" borderId="0" xfId="22" applyNumberFormat="1" applyFont="1" applyFill="1" applyAlignment="1">
      <alignment horizontal="right" vertical="center"/>
    </xf>
    <xf numFmtId="165" fontId="15" fillId="0" borderId="0" xfId="22" applyNumberFormat="1" applyFont="1" applyAlignment="1">
      <alignment horizontal="right" vertical="center"/>
    </xf>
    <xf numFmtId="1" fontId="15" fillId="0" borderId="0" xfId="13" quotePrefix="1" applyNumberFormat="1" applyFont="1" applyAlignment="1">
      <alignment horizontal="center" vertical="center"/>
    </xf>
    <xf numFmtId="165" fontId="15" fillId="2" borderId="2" xfId="13" applyNumberFormat="1" applyFont="1" applyFill="1" applyBorder="1" applyAlignment="1">
      <alignment vertical="center"/>
    </xf>
    <xf numFmtId="165" fontId="15" fillId="0" borderId="2" xfId="13" applyNumberFormat="1" applyFont="1" applyBorder="1" applyAlignment="1">
      <alignment vertical="center"/>
    </xf>
    <xf numFmtId="0" fontId="15" fillId="0" borderId="1" xfId="13" applyNumberFormat="1" applyFont="1" applyBorder="1" applyAlignment="1">
      <alignment vertical="center"/>
    </xf>
    <xf numFmtId="164" fontId="15" fillId="0" borderId="1" xfId="13" applyFont="1" applyBorder="1" applyAlignment="1">
      <alignment vertical="center"/>
    </xf>
    <xf numFmtId="0" fontId="17" fillId="0" borderId="0" xfId="13" applyNumberFormat="1" applyFont="1" applyAlignment="1">
      <alignment vertical="center"/>
    </xf>
    <xf numFmtId="37" fontId="15" fillId="0" borderId="0" xfId="13" applyNumberFormat="1" applyFont="1" applyAlignment="1">
      <alignment horizontal="center" vertical="center"/>
    </xf>
    <xf numFmtId="0" fontId="15" fillId="0" borderId="0" xfId="5" applyFont="1" applyAlignment="1">
      <alignment vertical="center"/>
    </xf>
    <xf numFmtId="0" fontId="15" fillId="0" borderId="0" xfId="22" applyFont="1" applyAlignment="1">
      <alignment vertical="center"/>
    </xf>
    <xf numFmtId="0" fontId="15" fillId="0" borderId="0" xfId="24" applyNumberFormat="1" applyFont="1" applyAlignment="1">
      <alignment vertical="center"/>
    </xf>
    <xf numFmtId="0" fontId="15" fillId="0" borderId="0" xfId="25" applyNumberFormat="1" applyFont="1" applyAlignment="1">
      <alignment vertical="center"/>
    </xf>
    <xf numFmtId="165" fontId="15" fillId="2" borderId="1" xfId="22" applyNumberFormat="1" applyFont="1" applyFill="1" applyBorder="1" applyAlignment="1">
      <alignment horizontal="right" vertical="center"/>
    </xf>
    <xf numFmtId="165" fontId="15" fillId="0" borderId="1" xfId="22" applyNumberFormat="1" applyFont="1" applyBorder="1" applyAlignment="1">
      <alignment horizontal="right" vertical="center"/>
    </xf>
    <xf numFmtId="49" fontId="17" fillId="0" borderId="0" xfId="5" applyNumberFormat="1" applyFont="1" applyAlignment="1">
      <alignment horizontal="left" vertical="center"/>
    </xf>
    <xf numFmtId="165" fontId="15" fillId="2" borderId="2" xfId="13" applyNumberFormat="1" applyFont="1" applyFill="1" applyBorder="1" applyAlignment="1">
      <alignment horizontal="right" vertical="center"/>
    </xf>
    <xf numFmtId="165" fontId="15" fillId="0" borderId="2" xfId="13" applyNumberFormat="1" applyFont="1" applyBorder="1" applyAlignment="1">
      <alignment horizontal="right" vertical="center"/>
    </xf>
    <xf numFmtId="0" fontId="17" fillId="0" borderId="0" xfId="23" applyFont="1" applyAlignment="1">
      <alignment vertical="center"/>
    </xf>
    <xf numFmtId="170" fontId="15" fillId="0" borderId="0" xfId="13" applyNumberFormat="1" applyFont="1" applyAlignment="1">
      <alignment horizontal="right" vertical="center"/>
    </xf>
    <xf numFmtId="165" fontId="13" fillId="0" borderId="0" xfId="18" quotePrefix="1" applyNumberFormat="1" applyFont="1" applyAlignment="1">
      <alignment horizontal="right" vertical="center"/>
    </xf>
    <xf numFmtId="165" fontId="11" fillId="0" borderId="0" xfId="17" applyNumberFormat="1" applyFont="1" applyFill="1" applyAlignment="1">
      <alignment vertical="center"/>
    </xf>
    <xf numFmtId="165" fontId="14" fillId="0" borderId="1" xfId="13" applyNumberFormat="1" applyFont="1" applyFill="1" applyBorder="1" applyAlignment="1">
      <alignment horizontal="right" vertical="center"/>
    </xf>
    <xf numFmtId="165" fontId="14" fillId="2" borderId="0" xfId="5" applyNumberFormat="1" applyFont="1" applyFill="1" applyBorder="1" applyAlignment="1">
      <alignment vertical="center"/>
    </xf>
    <xf numFmtId="165" fontId="4" fillId="0" borderId="1" xfId="1" applyNumberFormat="1" applyFont="1" applyFill="1" applyBorder="1" applyAlignment="1">
      <alignment horizontal="right" vertical="top"/>
    </xf>
    <xf numFmtId="165" fontId="4" fillId="0" borderId="0" xfId="16" applyNumberFormat="1" applyFont="1" applyFill="1" applyBorder="1" applyAlignment="1">
      <alignment horizontal="right" vertical="center"/>
    </xf>
    <xf numFmtId="169" fontId="4" fillId="0" borderId="2" xfId="1" applyNumberFormat="1" applyFont="1" applyFill="1" applyBorder="1" applyAlignment="1">
      <alignment horizontal="right" vertical="center"/>
    </xf>
    <xf numFmtId="165" fontId="4" fillId="0" borderId="1" xfId="13" applyNumberFormat="1" applyFont="1" applyFill="1" applyBorder="1" applyAlignment="1">
      <alignment horizontal="right" vertical="top"/>
    </xf>
    <xf numFmtId="165" fontId="4" fillId="0" borderId="1" xfId="13" applyNumberFormat="1" applyFont="1" applyFill="1" applyBorder="1" applyAlignment="1">
      <alignment horizontal="right"/>
    </xf>
    <xf numFmtId="169" fontId="4" fillId="0" borderId="2" xfId="13" applyNumberFormat="1" applyFont="1" applyFill="1" applyBorder="1" applyAlignment="1">
      <alignment horizontal="right"/>
    </xf>
    <xf numFmtId="0" fontId="0" fillId="0" borderId="0" xfId="0" applyFont="1"/>
    <xf numFmtId="0" fontId="3" fillId="0" borderId="0" xfId="1" applyNumberFormat="1" applyFont="1" applyFill="1" applyAlignment="1">
      <alignment horizontal="left" vertical="center"/>
    </xf>
    <xf numFmtId="0" fontId="3" fillId="0" borderId="0" xfId="13" applyNumberFormat="1" applyFont="1" applyFill="1" applyAlignment="1">
      <alignment horizontal="left" vertical="center"/>
    </xf>
    <xf numFmtId="164" fontId="10" fillId="0" borderId="0" xfId="17" applyNumberFormat="1" applyFont="1" applyFill="1" applyAlignment="1">
      <alignment vertical="center"/>
    </xf>
    <xf numFmtId="165" fontId="10" fillId="0" borderId="0" xfId="17" applyNumberFormat="1" applyFont="1" applyFill="1" applyAlignment="1">
      <alignment horizontal="center" vertical="center"/>
    </xf>
    <xf numFmtId="0" fontId="20" fillId="0" borderId="0" xfId="0" applyFont="1"/>
    <xf numFmtId="165" fontId="13" fillId="0" borderId="1" xfId="17" applyNumberFormat="1" applyFont="1" applyFill="1" applyBorder="1" applyAlignment="1">
      <alignment horizontal="right" vertical="center"/>
    </xf>
    <xf numFmtId="0" fontId="13" fillId="0" borderId="1" xfId="0" applyFont="1" applyFill="1" applyBorder="1" applyAlignment="1">
      <alignment horizontal="center" vertical="center"/>
    </xf>
    <xf numFmtId="0" fontId="10" fillId="0" borderId="0" xfId="17" quotePrefix="1" applyNumberFormat="1" applyFont="1" applyFill="1" applyAlignment="1">
      <alignment vertical="center"/>
    </xf>
    <xf numFmtId="0" fontId="0" fillId="0" borderId="0" xfId="0" applyFill="1"/>
    <xf numFmtId="49" fontId="14" fillId="0" borderId="0" xfId="21" applyNumberFormat="1" applyFont="1" applyFill="1" applyBorder="1" applyAlignment="1">
      <alignment vertical="center"/>
    </xf>
    <xf numFmtId="38" fontId="14" fillId="0" borderId="0" xfId="9" applyNumberFormat="1" applyFont="1" applyFill="1" applyBorder="1" applyAlignment="1">
      <alignment vertical="center"/>
    </xf>
    <xf numFmtId="0" fontId="15" fillId="0" borderId="0" xfId="13" applyNumberFormat="1" applyFont="1" applyFill="1" applyAlignment="1">
      <alignment vertical="center"/>
    </xf>
    <xf numFmtId="164" fontId="15" fillId="0" borderId="0" xfId="13" applyFont="1" applyFill="1" applyAlignment="1">
      <alignment vertical="center"/>
    </xf>
    <xf numFmtId="0" fontId="15" fillId="0" borderId="0" xfId="13" applyNumberFormat="1" applyFont="1" applyFill="1" applyAlignment="1">
      <alignment horizontal="center" vertical="center"/>
    </xf>
    <xf numFmtId="0" fontId="15" fillId="0" borderId="0" xfId="23" applyFont="1" applyFill="1" applyAlignment="1">
      <alignment vertical="center"/>
    </xf>
    <xf numFmtId="1" fontId="15" fillId="0" borderId="0" xfId="13" applyNumberFormat="1" applyFont="1" applyFill="1" applyAlignment="1">
      <alignment horizontal="center" vertical="center"/>
    </xf>
    <xf numFmtId="0" fontId="17" fillId="0" borderId="0" xfId="5" applyFont="1" applyFill="1" applyAlignment="1">
      <alignment horizontal="left" vertical="center"/>
    </xf>
    <xf numFmtId="167" fontId="15" fillId="0" borderId="0" xfId="13" applyNumberFormat="1" applyFont="1" applyFill="1" applyAlignment="1">
      <alignment vertical="center"/>
    </xf>
    <xf numFmtId="0" fontId="14" fillId="0" borderId="0" xfId="9" applyFont="1" applyFill="1" applyAlignment="1">
      <alignment vertical="center"/>
    </xf>
    <xf numFmtId="0" fontId="15" fillId="0" borderId="0" xfId="8" applyFont="1" applyFill="1" applyAlignment="1">
      <alignment horizontal="center" vertical="center"/>
    </xf>
    <xf numFmtId="164" fontId="15" fillId="0" borderId="0" xfId="13" applyFont="1" applyAlignment="1">
      <alignment horizontal="center" vertical="center"/>
    </xf>
    <xf numFmtId="0" fontId="14" fillId="0" borderId="1" xfId="18" applyNumberFormat="1" applyFont="1" applyBorder="1" applyAlignment="1">
      <alignment vertical="center"/>
    </xf>
    <xf numFmtId="164" fontId="15" fillId="0" borderId="0" xfId="13" applyFont="1" applyAlignment="1">
      <alignment horizontal="center" vertical="center"/>
    </xf>
    <xf numFmtId="164" fontId="15" fillId="0" borderId="0" xfId="13" applyFont="1" applyAlignment="1">
      <alignment horizontal="center" vertical="center"/>
    </xf>
    <xf numFmtId="0" fontId="13" fillId="0" borderId="1" xfId="18" applyNumberFormat="1" applyFont="1" applyFill="1" applyBorder="1" applyAlignment="1">
      <alignment vertical="center"/>
    </xf>
    <xf numFmtId="164" fontId="13" fillId="0" borderId="1" xfId="18" applyFont="1" applyFill="1" applyBorder="1" applyAlignment="1">
      <alignment vertical="center"/>
    </xf>
    <xf numFmtId="164" fontId="14" fillId="0" borderId="1" xfId="18" applyFont="1" applyFill="1" applyBorder="1" applyAlignment="1">
      <alignment vertical="center"/>
    </xf>
    <xf numFmtId="164" fontId="14" fillId="0" borderId="1" xfId="18" applyFont="1" applyFill="1" applyBorder="1" applyAlignment="1">
      <alignment horizontal="center" vertical="center"/>
    </xf>
    <xf numFmtId="0" fontId="17" fillId="0" borderId="0" xfId="13" applyNumberFormat="1" applyFont="1" applyAlignment="1">
      <alignment horizontal="left" vertical="center"/>
    </xf>
    <xf numFmtId="0" fontId="17" fillId="0" borderId="1" xfId="13" applyNumberFormat="1" applyFont="1" applyBorder="1" applyAlignment="1">
      <alignment horizontal="left" vertical="center"/>
    </xf>
    <xf numFmtId="165" fontId="17" fillId="0" borderId="0" xfId="13" applyNumberFormat="1" applyFont="1" applyAlignment="1">
      <alignment horizontal="center" vertical="center"/>
    </xf>
    <xf numFmtId="165" fontId="17" fillId="0" borderId="1" xfId="3" applyNumberFormat="1" applyFont="1" applyBorder="1" applyAlignment="1">
      <alignment horizontal="center" vertical="center"/>
    </xf>
    <xf numFmtId="165" fontId="17" fillId="0" borderId="1" xfId="13" applyNumberFormat="1" applyFont="1" applyBorder="1" applyAlignment="1">
      <alignment horizontal="center" vertical="center"/>
    </xf>
    <xf numFmtId="164" fontId="15" fillId="0" borderId="0" xfId="13" applyFont="1" applyAlignment="1">
      <alignment horizontal="center" vertical="center"/>
    </xf>
    <xf numFmtId="0" fontId="3" fillId="0" borderId="0" xfId="1" applyNumberFormat="1" applyFont="1" applyFill="1" applyAlignment="1">
      <alignment horizontal="left" vertical="center"/>
    </xf>
    <xf numFmtId="0" fontId="3" fillId="0" borderId="0" xfId="0" applyFont="1" applyFill="1" applyAlignment="1">
      <alignment horizontal="center" vertical="center"/>
    </xf>
    <xf numFmtId="165" fontId="3" fillId="0" borderId="0" xfId="1" applyNumberFormat="1" applyFont="1" applyFill="1" applyAlignment="1">
      <alignment horizontal="center" vertical="center"/>
    </xf>
    <xf numFmtId="165" fontId="3" fillId="0" borderId="1" xfId="3" applyNumberFormat="1" applyFont="1" applyFill="1" applyBorder="1" applyAlignment="1">
      <alignment horizontal="center" vertical="center" wrapText="1"/>
    </xf>
    <xf numFmtId="165" fontId="3" fillId="0" borderId="1" xfId="1" applyNumberFormat="1" applyFont="1" applyFill="1" applyBorder="1" applyAlignment="1">
      <alignment horizontal="center" vertical="center"/>
    </xf>
    <xf numFmtId="0" fontId="4" fillId="0" borderId="0" xfId="0" applyNumberFormat="1" applyFont="1" applyFill="1" applyAlignment="1">
      <alignment horizontal="left" vertical="center"/>
    </xf>
    <xf numFmtId="0" fontId="3" fillId="0" borderId="0" xfId="13" applyNumberFormat="1" applyFont="1" applyFill="1" applyAlignment="1">
      <alignment horizontal="left" vertical="center"/>
    </xf>
    <xf numFmtId="165" fontId="3" fillId="0" borderId="0" xfId="13" applyNumberFormat="1" applyFont="1" applyFill="1" applyAlignment="1">
      <alignment horizontal="center" vertical="center"/>
    </xf>
    <xf numFmtId="165" fontId="3" fillId="0" borderId="1" xfId="13" applyNumberFormat="1" applyFont="1" applyFill="1" applyBorder="1" applyAlignment="1">
      <alignment horizontal="center" vertical="center"/>
    </xf>
    <xf numFmtId="0" fontId="10" fillId="0" borderId="0" xfId="17" applyNumberFormat="1" applyFont="1" applyFill="1" applyAlignment="1">
      <alignment horizontal="left" vertical="center"/>
    </xf>
    <xf numFmtId="165" fontId="10" fillId="0" borderId="1" xfId="17" applyNumberFormat="1" applyFont="1" applyFill="1" applyBorder="1" applyAlignment="1">
      <alignment horizontal="center" vertical="center"/>
    </xf>
    <xf numFmtId="165" fontId="10" fillId="0" borderId="3" xfId="17" applyNumberFormat="1" applyFont="1" applyFill="1" applyBorder="1" applyAlignment="1">
      <alignment horizontal="center" vertical="center"/>
    </xf>
    <xf numFmtId="0" fontId="3" fillId="0" borderId="0" xfId="17" applyNumberFormat="1" applyFont="1" applyFill="1" applyAlignment="1">
      <alignment horizontal="left" vertical="center"/>
    </xf>
    <xf numFmtId="165" fontId="13" fillId="0" borderId="1" xfId="17" applyNumberFormat="1" applyFont="1" applyFill="1" applyBorder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165" fontId="13" fillId="0" borderId="0" xfId="18" applyNumberFormat="1" applyFont="1" applyFill="1" applyAlignment="1">
      <alignment horizontal="center" vertical="center"/>
    </xf>
    <xf numFmtId="165" fontId="13" fillId="0" borderId="1" xfId="3" applyNumberFormat="1" applyFont="1" applyFill="1" applyBorder="1" applyAlignment="1">
      <alignment horizontal="center" vertical="center" wrapText="1"/>
    </xf>
    <xf numFmtId="165" fontId="13" fillId="0" borderId="1" xfId="18" applyNumberFormat="1" applyFont="1" applyFill="1" applyBorder="1" applyAlignment="1">
      <alignment horizontal="center" vertical="center"/>
    </xf>
  </cellXfs>
  <cellStyles count="27">
    <cellStyle name="Comma" xfId="1" builtinId="3"/>
    <cellStyle name="Comma 2" xfId="3" xr:uid="{00000000-0005-0000-0000-000001000000}"/>
    <cellStyle name="Comma 2 7" xfId="19" xr:uid="{00000000-0005-0000-0000-000002000000}"/>
    <cellStyle name="Comma 4" xfId="6" xr:uid="{00000000-0005-0000-0000-000003000000}"/>
    <cellStyle name="Comma 4 2" xfId="24" xr:uid="{00000000-0005-0000-0000-000004000000}"/>
    <cellStyle name="Comma 5" xfId="18" xr:uid="{00000000-0005-0000-0000-000005000000}"/>
    <cellStyle name="Comma 5 2" xfId="10" xr:uid="{00000000-0005-0000-0000-000006000000}"/>
    <cellStyle name="Comma 5 3" xfId="25" xr:uid="{00000000-0005-0000-0000-000007000000}"/>
    <cellStyle name="Comma 6" xfId="13" xr:uid="{00000000-0005-0000-0000-000008000000}"/>
    <cellStyle name="Comma 8" xfId="4" xr:uid="{00000000-0005-0000-0000-000009000000}"/>
    <cellStyle name="Comma 9 3" xfId="17" xr:uid="{00000000-0005-0000-0000-00000A000000}"/>
    <cellStyle name="Comma_HEMRAJT03-Q1 2" xfId="16" xr:uid="{00000000-0005-0000-0000-00000B000000}"/>
    <cellStyle name="Index Number" xfId="20" xr:uid="{00000000-0005-0000-0000-00000C000000}"/>
    <cellStyle name="Normal" xfId="0" builtinId="0"/>
    <cellStyle name="Normal - Style1 2" xfId="26" xr:uid="{00000000-0005-0000-0000-00000E000000}"/>
    <cellStyle name="Normal 2" xfId="9" xr:uid="{00000000-0005-0000-0000-00000F000000}"/>
    <cellStyle name="Normal 2 2" xfId="5" xr:uid="{00000000-0005-0000-0000-000010000000}"/>
    <cellStyle name="Normal 2 3" xfId="12" xr:uid="{00000000-0005-0000-0000-000011000000}"/>
    <cellStyle name="Normal 2 4" xfId="23" xr:uid="{00000000-0005-0000-0000-000012000000}"/>
    <cellStyle name="Normal 3" xfId="22" xr:uid="{00000000-0005-0000-0000-000013000000}"/>
    <cellStyle name="Normal 43 2" xfId="21" xr:uid="{00000000-0005-0000-0000-000014000000}"/>
    <cellStyle name="Normal 52" xfId="2" xr:uid="{00000000-0005-0000-0000-000015000000}"/>
    <cellStyle name="Normal 9" xfId="11" xr:uid="{00000000-0005-0000-0000-000016000000}"/>
    <cellStyle name="Normal_HEMRAJE03-Q1" xfId="7" xr:uid="{00000000-0005-0000-0000-000017000000}"/>
    <cellStyle name="Normal_HEMRAJT03-Q1" xfId="8" xr:uid="{00000000-0005-0000-0000-000018000000}"/>
    <cellStyle name="Normal_HEMRAJT03-Q1 2" xfId="15" xr:uid="{00000000-0005-0000-0000-000019000000}"/>
    <cellStyle name="Normal_PK FS HRD-Mar'06" xfId="14" xr:uid="{00000000-0005-0000-0000-00001A000000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Rattana/LOTUS/Equity/2006/tb-Dec06(Cost%20method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45300_jun07"/>
      <sheetName val="36300_jun07"/>
      <sheetName val="Sheet1"/>
      <sheetName val="dividend EIE"/>
      <sheetName val="dividend ESIE"/>
      <sheetName val="SUB_cost method_06"/>
      <sheetName val="Related_cost method_06"/>
      <sheetName val="Accu Equity06"/>
      <sheetName val="Accu EquityQ1-Q4'06 "/>
      <sheetName val="BS_ jun06"/>
      <sheetName val="BS_ sep06"/>
      <sheetName val="BS_ dec06"/>
      <sheetName val="Related_cost method_dec05"/>
      <sheetName val="Accu Equity05"/>
      <sheetName val="Sum ADJ Equity"/>
      <sheetName val="Effect"/>
      <sheetName val="Effect (2)"/>
      <sheetName val="Effect (3)"/>
      <sheetName val="12200_elyo"/>
      <sheetName val="12200_gheco"/>
      <sheetName val="12200_sil"/>
      <sheetName val="Fx.rate"/>
      <sheetName val="DEP12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152"/>
  <sheetViews>
    <sheetView zoomScaleNormal="100" zoomScaleSheetLayoutView="100" workbookViewId="0">
      <selection activeCell="L18" sqref="L18"/>
    </sheetView>
  </sheetViews>
  <sheetFormatPr defaultColWidth="9" defaultRowHeight="16.5" customHeight="1"/>
  <cols>
    <col min="1" max="3" width="1.7109375" style="311" customWidth="1"/>
    <col min="4" max="4" width="2.42578125" style="312" customWidth="1"/>
    <col min="5" max="5" width="25.140625" style="312" customWidth="1"/>
    <col min="6" max="6" width="5.7109375" style="313" customWidth="1"/>
    <col min="7" max="7" width="0.7109375" style="312" customWidth="1"/>
    <col min="8" max="8" width="13.28515625" style="314" customWidth="1"/>
    <col min="9" max="9" width="0.7109375" style="314" customWidth="1"/>
    <col min="10" max="10" width="13.28515625" style="314" customWidth="1"/>
    <col min="11" max="11" width="0.7109375" style="314" customWidth="1"/>
    <col min="12" max="12" width="13.28515625" style="314" customWidth="1"/>
    <col min="13" max="13" width="0.7109375" style="314" customWidth="1"/>
    <col min="14" max="14" width="13.28515625" style="314" customWidth="1"/>
    <col min="15" max="15" width="9" style="315"/>
    <col min="16" max="16" width="14.140625" style="315" bestFit="1" customWidth="1"/>
    <col min="17" max="17" width="13.42578125" style="315" bestFit="1" customWidth="1"/>
    <col min="18" max="256" width="9" style="315"/>
    <col min="257" max="259" width="1.7109375" style="315" customWidth="1"/>
    <col min="260" max="260" width="2.42578125" style="315" customWidth="1"/>
    <col min="261" max="261" width="28.28515625" style="315" customWidth="1"/>
    <col min="262" max="262" width="5.7109375" style="315" customWidth="1"/>
    <col min="263" max="263" width="0.7109375" style="315" customWidth="1"/>
    <col min="264" max="264" width="13.28515625" style="315" customWidth="1"/>
    <col min="265" max="265" width="0.7109375" style="315" customWidth="1"/>
    <col min="266" max="266" width="13.28515625" style="315" customWidth="1"/>
    <col min="267" max="267" width="0.7109375" style="315" customWidth="1"/>
    <col min="268" max="268" width="13.28515625" style="315" customWidth="1"/>
    <col min="269" max="269" width="0.7109375" style="315" customWidth="1"/>
    <col min="270" max="270" width="15.28515625" style="315" bestFit="1" customWidth="1"/>
    <col min="271" max="512" width="9" style="315"/>
    <col min="513" max="515" width="1.7109375" style="315" customWidth="1"/>
    <col min="516" max="516" width="2.42578125" style="315" customWidth="1"/>
    <col min="517" max="517" width="28.28515625" style="315" customWidth="1"/>
    <col min="518" max="518" width="5.7109375" style="315" customWidth="1"/>
    <col min="519" max="519" width="0.7109375" style="315" customWidth="1"/>
    <col min="520" max="520" width="13.28515625" style="315" customWidth="1"/>
    <col min="521" max="521" width="0.7109375" style="315" customWidth="1"/>
    <col min="522" max="522" width="13.28515625" style="315" customWidth="1"/>
    <col min="523" max="523" width="0.7109375" style="315" customWidth="1"/>
    <col min="524" max="524" width="13.28515625" style="315" customWidth="1"/>
    <col min="525" max="525" width="0.7109375" style="315" customWidth="1"/>
    <col min="526" max="526" width="15.28515625" style="315" bestFit="1" customWidth="1"/>
    <col min="527" max="768" width="9" style="315"/>
    <col min="769" max="771" width="1.7109375" style="315" customWidth="1"/>
    <col min="772" max="772" width="2.42578125" style="315" customWidth="1"/>
    <col min="773" max="773" width="28.28515625" style="315" customWidth="1"/>
    <col min="774" max="774" width="5.7109375" style="315" customWidth="1"/>
    <col min="775" max="775" width="0.7109375" style="315" customWidth="1"/>
    <col min="776" max="776" width="13.28515625" style="315" customWidth="1"/>
    <col min="777" max="777" width="0.7109375" style="315" customWidth="1"/>
    <col min="778" max="778" width="13.28515625" style="315" customWidth="1"/>
    <col min="779" max="779" width="0.7109375" style="315" customWidth="1"/>
    <col min="780" max="780" width="13.28515625" style="315" customWidth="1"/>
    <col min="781" max="781" width="0.7109375" style="315" customWidth="1"/>
    <col min="782" max="782" width="15.28515625" style="315" bestFit="1" customWidth="1"/>
    <col min="783" max="1024" width="9" style="315"/>
    <col min="1025" max="1027" width="1.7109375" style="315" customWidth="1"/>
    <col min="1028" max="1028" width="2.42578125" style="315" customWidth="1"/>
    <col min="1029" max="1029" width="28.28515625" style="315" customWidth="1"/>
    <col min="1030" max="1030" width="5.7109375" style="315" customWidth="1"/>
    <col min="1031" max="1031" width="0.7109375" style="315" customWidth="1"/>
    <col min="1032" max="1032" width="13.28515625" style="315" customWidth="1"/>
    <col min="1033" max="1033" width="0.7109375" style="315" customWidth="1"/>
    <col min="1034" max="1034" width="13.28515625" style="315" customWidth="1"/>
    <col min="1035" max="1035" width="0.7109375" style="315" customWidth="1"/>
    <col min="1036" max="1036" width="13.28515625" style="315" customWidth="1"/>
    <col min="1037" max="1037" width="0.7109375" style="315" customWidth="1"/>
    <col min="1038" max="1038" width="15.28515625" style="315" bestFit="1" customWidth="1"/>
    <col min="1039" max="1280" width="9" style="315"/>
    <col min="1281" max="1283" width="1.7109375" style="315" customWidth="1"/>
    <col min="1284" max="1284" width="2.42578125" style="315" customWidth="1"/>
    <col min="1285" max="1285" width="28.28515625" style="315" customWidth="1"/>
    <col min="1286" max="1286" width="5.7109375" style="315" customWidth="1"/>
    <col min="1287" max="1287" width="0.7109375" style="315" customWidth="1"/>
    <col min="1288" max="1288" width="13.28515625" style="315" customWidth="1"/>
    <col min="1289" max="1289" width="0.7109375" style="315" customWidth="1"/>
    <col min="1290" max="1290" width="13.28515625" style="315" customWidth="1"/>
    <col min="1291" max="1291" width="0.7109375" style="315" customWidth="1"/>
    <col min="1292" max="1292" width="13.28515625" style="315" customWidth="1"/>
    <col min="1293" max="1293" width="0.7109375" style="315" customWidth="1"/>
    <col min="1294" max="1294" width="15.28515625" style="315" bestFit="1" customWidth="1"/>
    <col min="1295" max="1536" width="9" style="315"/>
    <col min="1537" max="1539" width="1.7109375" style="315" customWidth="1"/>
    <col min="1540" max="1540" width="2.42578125" style="315" customWidth="1"/>
    <col min="1541" max="1541" width="28.28515625" style="315" customWidth="1"/>
    <col min="1542" max="1542" width="5.7109375" style="315" customWidth="1"/>
    <col min="1543" max="1543" width="0.7109375" style="315" customWidth="1"/>
    <col min="1544" max="1544" width="13.28515625" style="315" customWidth="1"/>
    <col min="1545" max="1545" width="0.7109375" style="315" customWidth="1"/>
    <col min="1546" max="1546" width="13.28515625" style="315" customWidth="1"/>
    <col min="1547" max="1547" width="0.7109375" style="315" customWidth="1"/>
    <col min="1548" max="1548" width="13.28515625" style="315" customWidth="1"/>
    <col min="1549" max="1549" width="0.7109375" style="315" customWidth="1"/>
    <col min="1550" max="1550" width="15.28515625" style="315" bestFit="1" customWidth="1"/>
    <col min="1551" max="1792" width="9" style="315"/>
    <col min="1793" max="1795" width="1.7109375" style="315" customWidth="1"/>
    <col min="1796" max="1796" width="2.42578125" style="315" customWidth="1"/>
    <col min="1797" max="1797" width="28.28515625" style="315" customWidth="1"/>
    <col min="1798" max="1798" width="5.7109375" style="315" customWidth="1"/>
    <col min="1799" max="1799" width="0.7109375" style="315" customWidth="1"/>
    <col min="1800" max="1800" width="13.28515625" style="315" customWidth="1"/>
    <col min="1801" max="1801" width="0.7109375" style="315" customWidth="1"/>
    <col min="1802" max="1802" width="13.28515625" style="315" customWidth="1"/>
    <col min="1803" max="1803" width="0.7109375" style="315" customWidth="1"/>
    <col min="1804" max="1804" width="13.28515625" style="315" customWidth="1"/>
    <col min="1805" max="1805" width="0.7109375" style="315" customWidth="1"/>
    <col min="1806" max="1806" width="15.28515625" style="315" bestFit="1" customWidth="1"/>
    <col min="1807" max="2048" width="9" style="315"/>
    <col min="2049" max="2051" width="1.7109375" style="315" customWidth="1"/>
    <col min="2052" max="2052" width="2.42578125" style="315" customWidth="1"/>
    <col min="2053" max="2053" width="28.28515625" style="315" customWidth="1"/>
    <col min="2054" max="2054" width="5.7109375" style="315" customWidth="1"/>
    <col min="2055" max="2055" width="0.7109375" style="315" customWidth="1"/>
    <col min="2056" max="2056" width="13.28515625" style="315" customWidth="1"/>
    <col min="2057" max="2057" width="0.7109375" style="315" customWidth="1"/>
    <col min="2058" max="2058" width="13.28515625" style="315" customWidth="1"/>
    <col min="2059" max="2059" width="0.7109375" style="315" customWidth="1"/>
    <col min="2060" max="2060" width="13.28515625" style="315" customWidth="1"/>
    <col min="2061" max="2061" width="0.7109375" style="315" customWidth="1"/>
    <col min="2062" max="2062" width="15.28515625" style="315" bestFit="1" customWidth="1"/>
    <col min="2063" max="2304" width="9" style="315"/>
    <col min="2305" max="2307" width="1.7109375" style="315" customWidth="1"/>
    <col min="2308" max="2308" width="2.42578125" style="315" customWidth="1"/>
    <col min="2309" max="2309" width="28.28515625" style="315" customWidth="1"/>
    <col min="2310" max="2310" width="5.7109375" style="315" customWidth="1"/>
    <col min="2311" max="2311" width="0.7109375" style="315" customWidth="1"/>
    <col min="2312" max="2312" width="13.28515625" style="315" customWidth="1"/>
    <col min="2313" max="2313" width="0.7109375" style="315" customWidth="1"/>
    <col min="2314" max="2314" width="13.28515625" style="315" customWidth="1"/>
    <col min="2315" max="2315" width="0.7109375" style="315" customWidth="1"/>
    <col min="2316" max="2316" width="13.28515625" style="315" customWidth="1"/>
    <col min="2317" max="2317" width="0.7109375" style="315" customWidth="1"/>
    <col min="2318" max="2318" width="15.28515625" style="315" bestFit="1" customWidth="1"/>
    <col min="2319" max="2560" width="9" style="315"/>
    <col min="2561" max="2563" width="1.7109375" style="315" customWidth="1"/>
    <col min="2564" max="2564" width="2.42578125" style="315" customWidth="1"/>
    <col min="2565" max="2565" width="28.28515625" style="315" customWidth="1"/>
    <col min="2566" max="2566" width="5.7109375" style="315" customWidth="1"/>
    <col min="2567" max="2567" width="0.7109375" style="315" customWidth="1"/>
    <col min="2568" max="2568" width="13.28515625" style="315" customWidth="1"/>
    <col min="2569" max="2569" width="0.7109375" style="315" customWidth="1"/>
    <col min="2570" max="2570" width="13.28515625" style="315" customWidth="1"/>
    <col min="2571" max="2571" width="0.7109375" style="315" customWidth="1"/>
    <col min="2572" max="2572" width="13.28515625" style="315" customWidth="1"/>
    <col min="2573" max="2573" width="0.7109375" style="315" customWidth="1"/>
    <col min="2574" max="2574" width="15.28515625" style="315" bestFit="1" customWidth="1"/>
    <col min="2575" max="2816" width="9" style="315"/>
    <col min="2817" max="2819" width="1.7109375" style="315" customWidth="1"/>
    <col min="2820" max="2820" width="2.42578125" style="315" customWidth="1"/>
    <col min="2821" max="2821" width="28.28515625" style="315" customWidth="1"/>
    <col min="2822" max="2822" width="5.7109375" style="315" customWidth="1"/>
    <col min="2823" max="2823" width="0.7109375" style="315" customWidth="1"/>
    <col min="2824" max="2824" width="13.28515625" style="315" customWidth="1"/>
    <col min="2825" max="2825" width="0.7109375" style="315" customWidth="1"/>
    <col min="2826" max="2826" width="13.28515625" style="315" customWidth="1"/>
    <col min="2827" max="2827" width="0.7109375" style="315" customWidth="1"/>
    <col min="2828" max="2828" width="13.28515625" style="315" customWidth="1"/>
    <col min="2829" max="2829" width="0.7109375" style="315" customWidth="1"/>
    <col min="2830" max="2830" width="15.28515625" style="315" bestFit="1" customWidth="1"/>
    <col min="2831" max="3072" width="9" style="315"/>
    <col min="3073" max="3075" width="1.7109375" style="315" customWidth="1"/>
    <col min="3076" max="3076" width="2.42578125" style="315" customWidth="1"/>
    <col min="3077" max="3077" width="28.28515625" style="315" customWidth="1"/>
    <col min="3078" max="3078" width="5.7109375" style="315" customWidth="1"/>
    <col min="3079" max="3079" width="0.7109375" style="315" customWidth="1"/>
    <col min="3080" max="3080" width="13.28515625" style="315" customWidth="1"/>
    <col min="3081" max="3081" width="0.7109375" style="315" customWidth="1"/>
    <col min="3082" max="3082" width="13.28515625" style="315" customWidth="1"/>
    <col min="3083" max="3083" width="0.7109375" style="315" customWidth="1"/>
    <col min="3084" max="3084" width="13.28515625" style="315" customWidth="1"/>
    <col min="3085" max="3085" width="0.7109375" style="315" customWidth="1"/>
    <col min="3086" max="3086" width="15.28515625" style="315" bestFit="1" customWidth="1"/>
    <col min="3087" max="3328" width="9" style="315"/>
    <col min="3329" max="3331" width="1.7109375" style="315" customWidth="1"/>
    <col min="3332" max="3332" width="2.42578125" style="315" customWidth="1"/>
    <col min="3333" max="3333" width="28.28515625" style="315" customWidth="1"/>
    <col min="3334" max="3334" width="5.7109375" style="315" customWidth="1"/>
    <col min="3335" max="3335" width="0.7109375" style="315" customWidth="1"/>
    <col min="3336" max="3336" width="13.28515625" style="315" customWidth="1"/>
    <col min="3337" max="3337" width="0.7109375" style="315" customWidth="1"/>
    <col min="3338" max="3338" width="13.28515625" style="315" customWidth="1"/>
    <col min="3339" max="3339" width="0.7109375" style="315" customWidth="1"/>
    <col min="3340" max="3340" width="13.28515625" style="315" customWidth="1"/>
    <col min="3341" max="3341" width="0.7109375" style="315" customWidth="1"/>
    <col min="3342" max="3342" width="15.28515625" style="315" bestFit="1" customWidth="1"/>
    <col min="3343" max="3584" width="9" style="315"/>
    <col min="3585" max="3587" width="1.7109375" style="315" customWidth="1"/>
    <col min="3588" max="3588" width="2.42578125" style="315" customWidth="1"/>
    <col min="3589" max="3589" width="28.28515625" style="315" customWidth="1"/>
    <col min="3590" max="3590" width="5.7109375" style="315" customWidth="1"/>
    <col min="3591" max="3591" width="0.7109375" style="315" customWidth="1"/>
    <col min="3592" max="3592" width="13.28515625" style="315" customWidth="1"/>
    <col min="3593" max="3593" width="0.7109375" style="315" customWidth="1"/>
    <col min="3594" max="3594" width="13.28515625" style="315" customWidth="1"/>
    <col min="3595" max="3595" width="0.7109375" style="315" customWidth="1"/>
    <col min="3596" max="3596" width="13.28515625" style="315" customWidth="1"/>
    <col min="3597" max="3597" width="0.7109375" style="315" customWidth="1"/>
    <col min="3598" max="3598" width="15.28515625" style="315" bestFit="1" customWidth="1"/>
    <col min="3599" max="3840" width="9" style="315"/>
    <col min="3841" max="3843" width="1.7109375" style="315" customWidth="1"/>
    <col min="3844" max="3844" width="2.42578125" style="315" customWidth="1"/>
    <col min="3845" max="3845" width="28.28515625" style="315" customWidth="1"/>
    <col min="3846" max="3846" width="5.7109375" style="315" customWidth="1"/>
    <col min="3847" max="3847" width="0.7109375" style="315" customWidth="1"/>
    <col min="3848" max="3848" width="13.28515625" style="315" customWidth="1"/>
    <col min="3849" max="3849" width="0.7109375" style="315" customWidth="1"/>
    <col min="3850" max="3850" width="13.28515625" style="315" customWidth="1"/>
    <col min="3851" max="3851" width="0.7109375" style="315" customWidth="1"/>
    <col min="3852" max="3852" width="13.28515625" style="315" customWidth="1"/>
    <col min="3853" max="3853" width="0.7109375" style="315" customWidth="1"/>
    <col min="3854" max="3854" width="15.28515625" style="315" bestFit="1" customWidth="1"/>
    <col min="3855" max="4096" width="9" style="315"/>
    <col min="4097" max="4099" width="1.7109375" style="315" customWidth="1"/>
    <col min="4100" max="4100" width="2.42578125" style="315" customWidth="1"/>
    <col min="4101" max="4101" width="28.28515625" style="315" customWidth="1"/>
    <col min="4102" max="4102" width="5.7109375" style="315" customWidth="1"/>
    <col min="4103" max="4103" width="0.7109375" style="315" customWidth="1"/>
    <col min="4104" max="4104" width="13.28515625" style="315" customWidth="1"/>
    <col min="4105" max="4105" width="0.7109375" style="315" customWidth="1"/>
    <col min="4106" max="4106" width="13.28515625" style="315" customWidth="1"/>
    <col min="4107" max="4107" width="0.7109375" style="315" customWidth="1"/>
    <col min="4108" max="4108" width="13.28515625" style="315" customWidth="1"/>
    <col min="4109" max="4109" width="0.7109375" style="315" customWidth="1"/>
    <col min="4110" max="4110" width="15.28515625" style="315" bestFit="1" customWidth="1"/>
    <col min="4111" max="4352" width="9" style="315"/>
    <col min="4353" max="4355" width="1.7109375" style="315" customWidth="1"/>
    <col min="4356" max="4356" width="2.42578125" style="315" customWidth="1"/>
    <col min="4357" max="4357" width="28.28515625" style="315" customWidth="1"/>
    <col min="4358" max="4358" width="5.7109375" style="315" customWidth="1"/>
    <col min="4359" max="4359" width="0.7109375" style="315" customWidth="1"/>
    <col min="4360" max="4360" width="13.28515625" style="315" customWidth="1"/>
    <col min="4361" max="4361" width="0.7109375" style="315" customWidth="1"/>
    <col min="4362" max="4362" width="13.28515625" style="315" customWidth="1"/>
    <col min="4363" max="4363" width="0.7109375" style="315" customWidth="1"/>
    <col min="4364" max="4364" width="13.28515625" style="315" customWidth="1"/>
    <col min="4365" max="4365" width="0.7109375" style="315" customWidth="1"/>
    <col min="4366" max="4366" width="15.28515625" style="315" bestFit="1" customWidth="1"/>
    <col min="4367" max="4608" width="9" style="315"/>
    <col min="4609" max="4611" width="1.7109375" style="315" customWidth="1"/>
    <col min="4612" max="4612" width="2.42578125" style="315" customWidth="1"/>
    <col min="4613" max="4613" width="28.28515625" style="315" customWidth="1"/>
    <col min="4614" max="4614" width="5.7109375" style="315" customWidth="1"/>
    <col min="4615" max="4615" width="0.7109375" style="315" customWidth="1"/>
    <col min="4616" max="4616" width="13.28515625" style="315" customWidth="1"/>
    <col min="4617" max="4617" width="0.7109375" style="315" customWidth="1"/>
    <col min="4618" max="4618" width="13.28515625" style="315" customWidth="1"/>
    <col min="4619" max="4619" width="0.7109375" style="315" customWidth="1"/>
    <col min="4620" max="4620" width="13.28515625" style="315" customWidth="1"/>
    <col min="4621" max="4621" width="0.7109375" style="315" customWidth="1"/>
    <col min="4622" max="4622" width="15.28515625" style="315" bestFit="1" customWidth="1"/>
    <col min="4623" max="4864" width="9" style="315"/>
    <col min="4865" max="4867" width="1.7109375" style="315" customWidth="1"/>
    <col min="4868" max="4868" width="2.42578125" style="315" customWidth="1"/>
    <col min="4869" max="4869" width="28.28515625" style="315" customWidth="1"/>
    <col min="4870" max="4870" width="5.7109375" style="315" customWidth="1"/>
    <col min="4871" max="4871" width="0.7109375" style="315" customWidth="1"/>
    <col min="4872" max="4872" width="13.28515625" style="315" customWidth="1"/>
    <col min="4873" max="4873" width="0.7109375" style="315" customWidth="1"/>
    <col min="4874" max="4874" width="13.28515625" style="315" customWidth="1"/>
    <col min="4875" max="4875" width="0.7109375" style="315" customWidth="1"/>
    <col min="4876" max="4876" width="13.28515625" style="315" customWidth="1"/>
    <col min="4877" max="4877" width="0.7109375" style="315" customWidth="1"/>
    <col min="4878" max="4878" width="15.28515625" style="315" bestFit="1" customWidth="1"/>
    <col min="4879" max="5120" width="9" style="315"/>
    <col min="5121" max="5123" width="1.7109375" style="315" customWidth="1"/>
    <col min="5124" max="5124" width="2.42578125" style="315" customWidth="1"/>
    <col min="5125" max="5125" width="28.28515625" style="315" customWidth="1"/>
    <col min="5126" max="5126" width="5.7109375" style="315" customWidth="1"/>
    <col min="5127" max="5127" width="0.7109375" style="315" customWidth="1"/>
    <col min="5128" max="5128" width="13.28515625" style="315" customWidth="1"/>
    <col min="5129" max="5129" width="0.7109375" style="315" customWidth="1"/>
    <col min="5130" max="5130" width="13.28515625" style="315" customWidth="1"/>
    <col min="5131" max="5131" width="0.7109375" style="315" customWidth="1"/>
    <col min="5132" max="5132" width="13.28515625" style="315" customWidth="1"/>
    <col min="5133" max="5133" width="0.7109375" style="315" customWidth="1"/>
    <col min="5134" max="5134" width="15.28515625" style="315" bestFit="1" customWidth="1"/>
    <col min="5135" max="5376" width="9" style="315"/>
    <col min="5377" max="5379" width="1.7109375" style="315" customWidth="1"/>
    <col min="5380" max="5380" width="2.42578125" style="315" customWidth="1"/>
    <col min="5381" max="5381" width="28.28515625" style="315" customWidth="1"/>
    <col min="5382" max="5382" width="5.7109375" style="315" customWidth="1"/>
    <col min="5383" max="5383" width="0.7109375" style="315" customWidth="1"/>
    <col min="5384" max="5384" width="13.28515625" style="315" customWidth="1"/>
    <col min="5385" max="5385" width="0.7109375" style="315" customWidth="1"/>
    <col min="5386" max="5386" width="13.28515625" style="315" customWidth="1"/>
    <col min="5387" max="5387" width="0.7109375" style="315" customWidth="1"/>
    <col min="5388" max="5388" width="13.28515625" style="315" customWidth="1"/>
    <col min="5389" max="5389" width="0.7109375" style="315" customWidth="1"/>
    <col min="5390" max="5390" width="15.28515625" style="315" bestFit="1" customWidth="1"/>
    <col min="5391" max="5632" width="9" style="315"/>
    <col min="5633" max="5635" width="1.7109375" style="315" customWidth="1"/>
    <col min="5636" max="5636" width="2.42578125" style="315" customWidth="1"/>
    <col min="5637" max="5637" width="28.28515625" style="315" customWidth="1"/>
    <col min="5638" max="5638" width="5.7109375" style="315" customWidth="1"/>
    <col min="5639" max="5639" width="0.7109375" style="315" customWidth="1"/>
    <col min="5640" max="5640" width="13.28515625" style="315" customWidth="1"/>
    <col min="5641" max="5641" width="0.7109375" style="315" customWidth="1"/>
    <col min="5642" max="5642" width="13.28515625" style="315" customWidth="1"/>
    <col min="5643" max="5643" width="0.7109375" style="315" customWidth="1"/>
    <col min="5644" max="5644" width="13.28515625" style="315" customWidth="1"/>
    <col min="5645" max="5645" width="0.7109375" style="315" customWidth="1"/>
    <col min="5646" max="5646" width="15.28515625" style="315" bestFit="1" customWidth="1"/>
    <col min="5647" max="5888" width="9" style="315"/>
    <col min="5889" max="5891" width="1.7109375" style="315" customWidth="1"/>
    <col min="5892" max="5892" width="2.42578125" style="315" customWidth="1"/>
    <col min="5893" max="5893" width="28.28515625" style="315" customWidth="1"/>
    <col min="5894" max="5894" width="5.7109375" style="315" customWidth="1"/>
    <col min="5895" max="5895" width="0.7109375" style="315" customWidth="1"/>
    <col min="5896" max="5896" width="13.28515625" style="315" customWidth="1"/>
    <col min="5897" max="5897" width="0.7109375" style="315" customWidth="1"/>
    <col min="5898" max="5898" width="13.28515625" style="315" customWidth="1"/>
    <col min="5899" max="5899" width="0.7109375" style="315" customWidth="1"/>
    <col min="5900" max="5900" width="13.28515625" style="315" customWidth="1"/>
    <col min="5901" max="5901" width="0.7109375" style="315" customWidth="1"/>
    <col min="5902" max="5902" width="15.28515625" style="315" bestFit="1" customWidth="1"/>
    <col min="5903" max="6144" width="9" style="315"/>
    <col min="6145" max="6147" width="1.7109375" style="315" customWidth="1"/>
    <col min="6148" max="6148" width="2.42578125" style="315" customWidth="1"/>
    <col min="6149" max="6149" width="28.28515625" style="315" customWidth="1"/>
    <col min="6150" max="6150" width="5.7109375" style="315" customWidth="1"/>
    <col min="6151" max="6151" width="0.7109375" style="315" customWidth="1"/>
    <col min="6152" max="6152" width="13.28515625" style="315" customWidth="1"/>
    <col min="6153" max="6153" width="0.7109375" style="315" customWidth="1"/>
    <col min="6154" max="6154" width="13.28515625" style="315" customWidth="1"/>
    <col min="6155" max="6155" width="0.7109375" style="315" customWidth="1"/>
    <col min="6156" max="6156" width="13.28515625" style="315" customWidth="1"/>
    <col min="6157" max="6157" width="0.7109375" style="315" customWidth="1"/>
    <col min="6158" max="6158" width="15.28515625" style="315" bestFit="1" customWidth="1"/>
    <col min="6159" max="6400" width="9" style="315"/>
    <col min="6401" max="6403" width="1.7109375" style="315" customWidth="1"/>
    <col min="6404" max="6404" width="2.42578125" style="315" customWidth="1"/>
    <col min="6405" max="6405" width="28.28515625" style="315" customWidth="1"/>
    <col min="6406" max="6406" width="5.7109375" style="315" customWidth="1"/>
    <col min="6407" max="6407" width="0.7109375" style="315" customWidth="1"/>
    <col min="6408" max="6408" width="13.28515625" style="315" customWidth="1"/>
    <col min="6409" max="6409" width="0.7109375" style="315" customWidth="1"/>
    <col min="6410" max="6410" width="13.28515625" style="315" customWidth="1"/>
    <col min="6411" max="6411" width="0.7109375" style="315" customWidth="1"/>
    <col min="6412" max="6412" width="13.28515625" style="315" customWidth="1"/>
    <col min="6413" max="6413" width="0.7109375" style="315" customWidth="1"/>
    <col min="6414" max="6414" width="15.28515625" style="315" bestFit="1" customWidth="1"/>
    <col min="6415" max="6656" width="9" style="315"/>
    <col min="6657" max="6659" width="1.7109375" style="315" customWidth="1"/>
    <col min="6660" max="6660" width="2.42578125" style="315" customWidth="1"/>
    <col min="6661" max="6661" width="28.28515625" style="315" customWidth="1"/>
    <col min="6662" max="6662" width="5.7109375" style="315" customWidth="1"/>
    <col min="6663" max="6663" width="0.7109375" style="315" customWidth="1"/>
    <col min="6664" max="6664" width="13.28515625" style="315" customWidth="1"/>
    <col min="6665" max="6665" width="0.7109375" style="315" customWidth="1"/>
    <col min="6666" max="6666" width="13.28515625" style="315" customWidth="1"/>
    <col min="6667" max="6667" width="0.7109375" style="315" customWidth="1"/>
    <col min="6668" max="6668" width="13.28515625" style="315" customWidth="1"/>
    <col min="6669" max="6669" width="0.7109375" style="315" customWidth="1"/>
    <col min="6670" max="6670" width="15.28515625" style="315" bestFit="1" customWidth="1"/>
    <col min="6671" max="6912" width="9" style="315"/>
    <col min="6913" max="6915" width="1.7109375" style="315" customWidth="1"/>
    <col min="6916" max="6916" width="2.42578125" style="315" customWidth="1"/>
    <col min="6917" max="6917" width="28.28515625" style="315" customWidth="1"/>
    <col min="6918" max="6918" width="5.7109375" style="315" customWidth="1"/>
    <col min="6919" max="6919" width="0.7109375" style="315" customWidth="1"/>
    <col min="6920" max="6920" width="13.28515625" style="315" customWidth="1"/>
    <col min="6921" max="6921" width="0.7109375" style="315" customWidth="1"/>
    <col min="6922" max="6922" width="13.28515625" style="315" customWidth="1"/>
    <col min="6923" max="6923" width="0.7109375" style="315" customWidth="1"/>
    <col min="6924" max="6924" width="13.28515625" style="315" customWidth="1"/>
    <col min="6925" max="6925" width="0.7109375" style="315" customWidth="1"/>
    <col min="6926" max="6926" width="15.28515625" style="315" bestFit="1" customWidth="1"/>
    <col min="6927" max="7168" width="9" style="315"/>
    <col min="7169" max="7171" width="1.7109375" style="315" customWidth="1"/>
    <col min="7172" max="7172" width="2.42578125" style="315" customWidth="1"/>
    <col min="7173" max="7173" width="28.28515625" style="315" customWidth="1"/>
    <col min="7174" max="7174" width="5.7109375" style="315" customWidth="1"/>
    <col min="7175" max="7175" width="0.7109375" style="315" customWidth="1"/>
    <col min="7176" max="7176" width="13.28515625" style="315" customWidth="1"/>
    <col min="7177" max="7177" width="0.7109375" style="315" customWidth="1"/>
    <col min="7178" max="7178" width="13.28515625" style="315" customWidth="1"/>
    <col min="7179" max="7179" width="0.7109375" style="315" customWidth="1"/>
    <col min="7180" max="7180" width="13.28515625" style="315" customWidth="1"/>
    <col min="7181" max="7181" width="0.7109375" style="315" customWidth="1"/>
    <col min="7182" max="7182" width="15.28515625" style="315" bestFit="1" customWidth="1"/>
    <col min="7183" max="7424" width="9" style="315"/>
    <col min="7425" max="7427" width="1.7109375" style="315" customWidth="1"/>
    <col min="7428" max="7428" width="2.42578125" style="315" customWidth="1"/>
    <col min="7429" max="7429" width="28.28515625" style="315" customWidth="1"/>
    <col min="7430" max="7430" width="5.7109375" style="315" customWidth="1"/>
    <col min="7431" max="7431" width="0.7109375" style="315" customWidth="1"/>
    <col min="7432" max="7432" width="13.28515625" style="315" customWidth="1"/>
    <col min="7433" max="7433" width="0.7109375" style="315" customWidth="1"/>
    <col min="7434" max="7434" width="13.28515625" style="315" customWidth="1"/>
    <col min="7435" max="7435" width="0.7109375" style="315" customWidth="1"/>
    <col min="7436" max="7436" width="13.28515625" style="315" customWidth="1"/>
    <col min="7437" max="7437" width="0.7109375" style="315" customWidth="1"/>
    <col min="7438" max="7438" width="15.28515625" style="315" bestFit="1" customWidth="1"/>
    <col min="7439" max="7680" width="9" style="315"/>
    <col min="7681" max="7683" width="1.7109375" style="315" customWidth="1"/>
    <col min="7684" max="7684" width="2.42578125" style="315" customWidth="1"/>
    <col min="7685" max="7685" width="28.28515625" style="315" customWidth="1"/>
    <col min="7686" max="7686" width="5.7109375" style="315" customWidth="1"/>
    <col min="7687" max="7687" width="0.7109375" style="315" customWidth="1"/>
    <col min="7688" max="7688" width="13.28515625" style="315" customWidth="1"/>
    <col min="7689" max="7689" width="0.7109375" style="315" customWidth="1"/>
    <col min="7690" max="7690" width="13.28515625" style="315" customWidth="1"/>
    <col min="7691" max="7691" width="0.7109375" style="315" customWidth="1"/>
    <col min="7692" max="7692" width="13.28515625" style="315" customWidth="1"/>
    <col min="7693" max="7693" width="0.7109375" style="315" customWidth="1"/>
    <col min="7694" max="7694" width="15.28515625" style="315" bestFit="1" customWidth="1"/>
    <col min="7695" max="7936" width="9" style="315"/>
    <col min="7937" max="7939" width="1.7109375" style="315" customWidth="1"/>
    <col min="7940" max="7940" width="2.42578125" style="315" customWidth="1"/>
    <col min="7941" max="7941" width="28.28515625" style="315" customWidth="1"/>
    <col min="7942" max="7942" width="5.7109375" style="315" customWidth="1"/>
    <col min="7943" max="7943" width="0.7109375" style="315" customWidth="1"/>
    <col min="7944" max="7944" width="13.28515625" style="315" customWidth="1"/>
    <col min="7945" max="7945" width="0.7109375" style="315" customWidth="1"/>
    <col min="7946" max="7946" width="13.28515625" style="315" customWidth="1"/>
    <col min="7947" max="7947" width="0.7109375" style="315" customWidth="1"/>
    <col min="7948" max="7948" width="13.28515625" style="315" customWidth="1"/>
    <col min="7949" max="7949" width="0.7109375" style="315" customWidth="1"/>
    <col min="7950" max="7950" width="15.28515625" style="315" bestFit="1" customWidth="1"/>
    <col min="7951" max="8192" width="9" style="315"/>
    <col min="8193" max="8195" width="1.7109375" style="315" customWidth="1"/>
    <col min="8196" max="8196" width="2.42578125" style="315" customWidth="1"/>
    <col min="8197" max="8197" width="28.28515625" style="315" customWidth="1"/>
    <col min="8198" max="8198" width="5.7109375" style="315" customWidth="1"/>
    <col min="8199" max="8199" width="0.7109375" style="315" customWidth="1"/>
    <col min="8200" max="8200" width="13.28515625" style="315" customWidth="1"/>
    <col min="8201" max="8201" width="0.7109375" style="315" customWidth="1"/>
    <col min="8202" max="8202" width="13.28515625" style="315" customWidth="1"/>
    <col min="8203" max="8203" width="0.7109375" style="315" customWidth="1"/>
    <col min="8204" max="8204" width="13.28515625" style="315" customWidth="1"/>
    <col min="8205" max="8205" width="0.7109375" style="315" customWidth="1"/>
    <col min="8206" max="8206" width="15.28515625" style="315" bestFit="1" customWidth="1"/>
    <col min="8207" max="8448" width="9" style="315"/>
    <col min="8449" max="8451" width="1.7109375" style="315" customWidth="1"/>
    <col min="8452" max="8452" width="2.42578125" style="315" customWidth="1"/>
    <col min="8453" max="8453" width="28.28515625" style="315" customWidth="1"/>
    <col min="8454" max="8454" width="5.7109375" style="315" customWidth="1"/>
    <col min="8455" max="8455" width="0.7109375" style="315" customWidth="1"/>
    <col min="8456" max="8456" width="13.28515625" style="315" customWidth="1"/>
    <col min="8457" max="8457" width="0.7109375" style="315" customWidth="1"/>
    <col min="8458" max="8458" width="13.28515625" style="315" customWidth="1"/>
    <col min="8459" max="8459" width="0.7109375" style="315" customWidth="1"/>
    <col min="8460" max="8460" width="13.28515625" style="315" customWidth="1"/>
    <col min="8461" max="8461" width="0.7109375" style="315" customWidth="1"/>
    <col min="8462" max="8462" width="15.28515625" style="315" bestFit="1" customWidth="1"/>
    <col min="8463" max="8704" width="9" style="315"/>
    <col min="8705" max="8707" width="1.7109375" style="315" customWidth="1"/>
    <col min="8708" max="8708" width="2.42578125" style="315" customWidth="1"/>
    <col min="8709" max="8709" width="28.28515625" style="315" customWidth="1"/>
    <col min="8710" max="8710" width="5.7109375" style="315" customWidth="1"/>
    <col min="8711" max="8711" width="0.7109375" style="315" customWidth="1"/>
    <col min="8712" max="8712" width="13.28515625" style="315" customWidth="1"/>
    <col min="8713" max="8713" width="0.7109375" style="315" customWidth="1"/>
    <col min="8714" max="8714" width="13.28515625" style="315" customWidth="1"/>
    <col min="8715" max="8715" width="0.7109375" style="315" customWidth="1"/>
    <col min="8716" max="8716" width="13.28515625" style="315" customWidth="1"/>
    <col min="8717" max="8717" width="0.7109375" style="315" customWidth="1"/>
    <col min="8718" max="8718" width="15.28515625" style="315" bestFit="1" customWidth="1"/>
    <col min="8719" max="8960" width="9" style="315"/>
    <col min="8961" max="8963" width="1.7109375" style="315" customWidth="1"/>
    <col min="8964" max="8964" width="2.42578125" style="315" customWidth="1"/>
    <col min="8965" max="8965" width="28.28515625" style="315" customWidth="1"/>
    <col min="8966" max="8966" width="5.7109375" style="315" customWidth="1"/>
    <col min="8967" max="8967" width="0.7109375" style="315" customWidth="1"/>
    <col min="8968" max="8968" width="13.28515625" style="315" customWidth="1"/>
    <col min="8969" max="8969" width="0.7109375" style="315" customWidth="1"/>
    <col min="8970" max="8970" width="13.28515625" style="315" customWidth="1"/>
    <col min="8971" max="8971" width="0.7109375" style="315" customWidth="1"/>
    <col min="8972" max="8972" width="13.28515625" style="315" customWidth="1"/>
    <col min="8973" max="8973" width="0.7109375" style="315" customWidth="1"/>
    <col min="8974" max="8974" width="15.28515625" style="315" bestFit="1" customWidth="1"/>
    <col min="8975" max="9216" width="9" style="315"/>
    <col min="9217" max="9219" width="1.7109375" style="315" customWidth="1"/>
    <col min="9220" max="9220" width="2.42578125" style="315" customWidth="1"/>
    <col min="9221" max="9221" width="28.28515625" style="315" customWidth="1"/>
    <col min="9222" max="9222" width="5.7109375" style="315" customWidth="1"/>
    <col min="9223" max="9223" width="0.7109375" style="315" customWidth="1"/>
    <col min="9224" max="9224" width="13.28515625" style="315" customWidth="1"/>
    <col min="9225" max="9225" width="0.7109375" style="315" customWidth="1"/>
    <col min="9226" max="9226" width="13.28515625" style="315" customWidth="1"/>
    <col min="9227" max="9227" width="0.7109375" style="315" customWidth="1"/>
    <col min="9228" max="9228" width="13.28515625" style="315" customWidth="1"/>
    <col min="9229" max="9229" width="0.7109375" style="315" customWidth="1"/>
    <col min="9230" max="9230" width="15.28515625" style="315" bestFit="1" customWidth="1"/>
    <col min="9231" max="9472" width="9" style="315"/>
    <col min="9473" max="9475" width="1.7109375" style="315" customWidth="1"/>
    <col min="9476" max="9476" width="2.42578125" style="315" customWidth="1"/>
    <col min="9477" max="9477" width="28.28515625" style="315" customWidth="1"/>
    <col min="9478" max="9478" width="5.7109375" style="315" customWidth="1"/>
    <col min="9479" max="9479" width="0.7109375" style="315" customWidth="1"/>
    <col min="9480" max="9480" width="13.28515625" style="315" customWidth="1"/>
    <col min="9481" max="9481" width="0.7109375" style="315" customWidth="1"/>
    <col min="9482" max="9482" width="13.28515625" style="315" customWidth="1"/>
    <col min="9483" max="9483" width="0.7109375" style="315" customWidth="1"/>
    <col min="9484" max="9484" width="13.28515625" style="315" customWidth="1"/>
    <col min="9485" max="9485" width="0.7109375" style="315" customWidth="1"/>
    <col min="9486" max="9486" width="15.28515625" style="315" bestFit="1" customWidth="1"/>
    <col min="9487" max="9728" width="9" style="315"/>
    <col min="9729" max="9731" width="1.7109375" style="315" customWidth="1"/>
    <col min="9732" max="9732" width="2.42578125" style="315" customWidth="1"/>
    <col min="9733" max="9733" width="28.28515625" style="315" customWidth="1"/>
    <col min="9734" max="9734" width="5.7109375" style="315" customWidth="1"/>
    <col min="9735" max="9735" width="0.7109375" style="315" customWidth="1"/>
    <col min="9736" max="9736" width="13.28515625" style="315" customWidth="1"/>
    <col min="9737" max="9737" width="0.7109375" style="315" customWidth="1"/>
    <col min="9738" max="9738" width="13.28515625" style="315" customWidth="1"/>
    <col min="9739" max="9739" width="0.7109375" style="315" customWidth="1"/>
    <col min="9740" max="9740" width="13.28515625" style="315" customWidth="1"/>
    <col min="9741" max="9741" width="0.7109375" style="315" customWidth="1"/>
    <col min="9742" max="9742" width="15.28515625" style="315" bestFit="1" customWidth="1"/>
    <col min="9743" max="9984" width="9" style="315"/>
    <col min="9985" max="9987" width="1.7109375" style="315" customWidth="1"/>
    <col min="9988" max="9988" width="2.42578125" style="315" customWidth="1"/>
    <col min="9989" max="9989" width="28.28515625" style="315" customWidth="1"/>
    <col min="9990" max="9990" width="5.7109375" style="315" customWidth="1"/>
    <col min="9991" max="9991" width="0.7109375" style="315" customWidth="1"/>
    <col min="9992" max="9992" width="13.28515625" style="315" customWidth="1"/>
    <col min="9993" max="9993" width="0.7109375" style="315" customWidth="1"/>
    <col min="9994" max="9994" width="13.28515625" style="315" customWidth="1"/>
    <col min="9995" max="9995" width="0.7109375" style="315" customWidth="1"/>
    <col min="9996" max="9996" width="13.28515625" style="315" customWidth="1"/>
    <col min="9997" max="9997" width="0.7109375" style="315" customWidth="1"/>
    <col min="9998" max="9998" width="15.28515625" style="315" bestFit="1" customWidth="1"/>
    <col min="9999" max="10240" width="9" style="315"/>
    <col min="10241" max="10243" width="1.7109375" style="315" customWidth="1"/>
    <col min="10244" max="10244" width="2.42578125" style="315" customWidth="1"/>
    <col min="10245" max="10245" width="28.28515625" style="315" customWidth="1"/>
    <col min="10246" max="10246" width="5.7109375" style="315" customWidth="1"/>
    <col min="10247" max="10247" width="0.7109375" style="315" customWidth="1"/>
    <col min="10248" max="10248" width="13.28515625" style="315" customWidth="1"/>
    <col min="10249" max="10249" width="0.7109375" style="315" customWidth="1"/>
    <col min="10250" max="10250" width="13.28515625" style="315" customWidth="1"/>
    <col min="10251" max="10251" width="0.7109375" style="315" customWidth="1"/>
    <col min="10252" max="10252" width="13.28515625" style="315" customWidth="1"/>
    <col min="10253" max="10253" width="0.7109375" style="315" customWidth="1"/>
    <col min="10254" max="10254" width="15.28515625" style="315" bestFit="1" customWidth="1"/>
    <col min="10255" max="10496" width="9" style="315"/>
    <col min="10497" max="10499" width="1.7109375" style="315" customWidth="1"/>
    <col min="10500" max="10500" width="2.42578125" style="315" customWidth="1"/>
    <col min="10501" max="10501" width="28.28515625" style="315" customWidth="1"/>
    <col min="10502" max="10502" width="5.7109375" style="315" customWidth="1"/>
    <col min="10503" max="10503" width="0.7109375" style="315" customWidth="1"/>
    <col min="10504" max="10504" width="13.28515625" style="315" customWidth="1"/>
    <col min="10505" max="10505" width="0.7109375" style="315" customWidth="1"/>
    <col min="10506" max="10506" width="13.28515625" style="315" customWidth="1"/>
    <col min="10507" max="10507" width="0.7109375" style="315" customWidth="1"/>
    <col min="10508" max="10508" width="13.28515625" style="315" customWidth="1"/>
    <col min="10509" max="10509" width="0.7109375" style="315" customWidth="1"/>
    <col min="10510" max="10510" width="15.28515625" style="315" bestFit="1" customWidth="1"/>
    <col min="10511" max="10752" width="9" style="315"/>
    <col min="10753" max="10755" width="1.7109375" style="315" customWidth="1"/>
    <col min="10756" max="10756" width="2.42578125" style="315" customWidth="1"/>
    <col min="10757" max="10757" width="28.28515625" style="315" customWidth="1"/>
    <col min="10758" max="10758" width="5.7109375" style="315" customWidth="1"/>
    <col min="10759" max="10759" width="0.7109375" style="315" customWidth="1"/>
    <col min="10760" max="10760" width="13.28515625" style="315" customWidth="1"/>
    <col min="10761" max="10761" width="0.7109375" style="315" customWidth="1"/>
    <col min="10762" max="10762" width="13.28515625" style="315" customWidth="1"/>
    <col min="10763" max="10763" width="0.7109375" style="315" customWidth="1"/>
    <col min="10764" max="10764" width="13.28515625" style="315" customWidth="1"/>
    <col min="10765" max="10765" width="0.7109375" style="315" customWidth="1"/>
    <col min="10766" max="10766" width="15.28515625" style="315" bestFit="1" customWidth="1"/>
    <col min="10767" max="11008" width="9" style="315"/>
    <col min="11009" max="11011" width="1.7109375" style="315" customWidth="1"/>
    <col min="11012" max="11012" width="2.42578125" style="315" customWidth="1"/>
    <col min="11013" max="11013" width="28.28515625" style="315" customWidth="1"/>
    <col min="11014" max="11014" width="5.7109375" style="315" customWidth="1"/>
    <col min="11015" max="11015" width="0.7109375" style="315" customWidth="1"/>
    <col min="11016" max="11016" width="13.28515625" style="315" customWidth="1"/>
    <col min="11017" max="11017" width="0.7109375" style="315" customWidth="1"/>
    <col min="11018" max="11018" width="13.28515625" style="315" customWidth="1"/>
    <col min="11019" max="11019" width="0.7109375" style="315" customWidth="1"/>
    <col min="11020" max="11020" width="13.28515625" style="315" customWidth="1"/>
    <col min="11021" max="11021" width="0.7109375" style="315" customWidth="1"/>
    <col min="11022" max="11022" width="15.28515625" style="315" bestFit="1" customWidth="1"/>
    <col min="11023" max="11264" width="9" style="315"/>
    <col min="11265" max="11267" width="1.7109375" style="315" customWidth="1"/>
    <col min="11268" max="11268" width="2.42578125" style="315" customWidth="1"/>
    <col min="11269" max="11269" width="28.28515625" style="315" customWidth="1"/>
    <col min="11270" max="11270" width="5.7109375" style="315" customWidth="1"/>
    <col min="11271" max="11271" width="0.7109375" style="315" customWidth="1"/>
    <col min="11272" max="11272" width="13.28515625" style="315" customWidth="1"/>
    <col min="11273" max="11273" width="0.7109375" style="315" customWidth="1"/>
    <col min="11274" max="11274" width="13.28515625" style="315" customWidth="1"/>
    <col min="11275" max="11275" width="0.7109375" style="315" customWidth="1"/>
    <col min="11276" max="11276" width="13.28515625" style="315" customWidth="1"/>
    <col min="11277" max="11277" width="0.7109375" style="315" customWidth="1"/>
    <col min="11278" max="11278" width="15.28515625" style="315" bestFit="1" customWidth="1"/>
    <col min="11279" max="11520" width="9" style="315"/>
    <col min="11521" max="11523" width="1.7109375" style="315" customWidth="1"/>
    <col min="11524" max="11524" width="2.42578125" style="315" customWidth="1"/>
    <col min="11525" max="11525" width="28.28515625" style="315" customWidth="1"/>
    <col min="11526" max="11526" width="5.7109375" style="315" customWidth="1"/>
    <col min="11527" max="11527" width="0.7109375" style="315" customWidth="1"/>
    <col min="11528" max="11528" width="13.28515625" style="315" customWidth="1"/>
    <col min="11529" max="11529" width="0.7109375" style="315" customWidth="1"/>
    <col min="11530" max="11530" width="13.28515625" style="315" customWidth="1"/>
    <col min="11531" max="11531" width="0.7109375" style="315" customWidth="1"/>
    <col min="11532" max="11532" width="13.28515625" style="315" customWidth="1"/>
    <col min="11533" max="11533" width="0.7109375" style="315" customWidth="1"/>
    <col min="11534" max="11534" width="15.28515625" style="315" bestFit="1" customWidth="1"/>
    <col min="11535" max="11776" width="9" style="315"/>
    <col min="11777" max="11779" width="1.7109375" style="315" customWidth="1"/>
    <col min="11780" max="11780" width="2.42578125" style="315" customWidth="1"/>
    <col min="11781" max="11781" width="28.28515625" style="315" customWidth="1"/>
    <col min="11782" max="11782" width="5.7109375" style="315" customWidth="1"/>
    <col min="11783" max="11783" width="0.7109375" style="315" customWidth="1"/>
    <col min="11784" max="11784" width="13.28515625" style="315" customWidth="1"/>
    <col min="11785" max="11785" width="0.7109375" style="315" customWidth="1"/>
    <col min="11786" max="11786" width="13.28515625" style="315" customWidth="1"/>
    <col min="11787" max="11787" width="0.7109375" style="315" customWidth="1"/>
    <col min="11788" max="11788" width="13.28515625" style="315" customWidth="1"/>
    <col min="11789" max="11789" width="0.7109375" style="315" customWidth="1"/>
    <col min="11790" max="11790" width="15.28515625" style="315" bestFit="1" customWidth="1"/>
    <col min="11791" max="12032" width="9" style="315"/>
    <col min="12033" max="12035" width="1.7109375" style="315" customWidth="1"/>
    <col min="12036" max="12036" width="2.42578125" style="315" customWidth="1"/>
    <col min="12037" max="12037" width="28.28515625" style="315" customWidth="1"/>
    <col min="12038" max="12038" width="5.7109375" style="315" customWidth="1"/>
    <col min="12039" max="12039" width="0.7109375" style="315" customWidth="1"/>
    <col min="12040" max="12040" width="13.28515625" style="315" customWidth="1"/>
    <col min="12041" max="12041" width="0.7109375" style="315" customWidth="1"/>
    <col min="12042" max="12042" width="13.28515625" style="315" customWidth="1"/>
    <col min="12043" max="12043" width="0.7109375" style="315" customWidth="1"/>
    <col min="12044" max="12044" width="13.28515625" style="315" customWidth="1"/>
    <col min="12045" max="12045" width="0.7109375" style="315" customWidth="1"/>
    <col min="12046" max="12046" width="15.28515625" style="315" bestFit="1" customWidth="1"/>
    <col min="12047" max="12288" width="9" style="315"/>
    <col min="12289" max="12291" width="1.7109375" style="315" customWidth="1"/>
    <col min="12292" max="12292" width="2.42578125" style="315" customWidth="1"/>
    <col min="12293" max="12293" width="28.28515625" style="315" customWidth="1"/>
    <col min="12294" max="12294" width="5.7109375" style="315" customWidth="1"/>
    <col min="12295" max="12295" width="0.7109375" style="315" customWidth="1"/>
    <col min="12296" max="12296" width="13.28515625" style="315" customWidth="1"/>
    <col min="12297" max="12297" width="0.7109375" style="315" customWidth="1"/>
    <col min="12298" max="12298" width="13.28515625" style="315" customWidth="1"/>
    <col min="12299" max="12299" width="0.7109375" style="315" customWidth="1"/>
    <col min="12300" max="12300" width="13.28515625" style="315" customWidth="1"/>
    <col min="12301" max="12301" width="0.7109375" style="315" customWidth="1"/>
    <col min="12302" max="12302" width="15.28515625" style="315" bestFit="1" customWidth="1"/>
    <col min="12303" max="12544" width="9" style="315"/>
    <col min="12545" max="12547" width="1.7109375" style="315" customWidth="1"/>
    <col min="12548" max="12548" width="2.42578125" style="315" customWidth="1"/>
    <col min="12549" max="12549" width="28.28515625" style="315" customWidth="1"/>
    <col min="12550" max="12550" width="5.7109375" style="315" customWidth="1"/>
    <col min="12551" max="12551" width="0.7109375" style="315" customWidth="1"/>
    <col min="12552" max="12552" width="13.28515625" style="315" customWidth="1"/>
    <col min="12553" max="12553" width="0.7109375" style="315" customWidth="1"/>
    <col min="12554" max="12554" width="13.28515625" style="315" customWidth="1"/>
    <col min="12555" max="12555" width="0.7109375" style="315" customWidth="1"/>
    <col min="12556" max="12556" width="13.28515625" style="315" customWidth="1"/>
    <col min="12557" max="12557" width="0.7109375" style="315" customWidth="1"/>
    <col min="12558" max="12558" width="15.28515625" style="315" bestFit="1" customWidth="1"/>
    <col min="12559" max="12800" width="9" style="315"/>
    <col min="12801" max="12803" width="1.7109375" style="315" customWidth="1"/>
    <col min="12804" max="12804" width="2.42578125" style="315" customWidth="1"/>
    <col min="12805" max="12805" width="28.28515625" style="315" customWidth="1"/>
    <col min="12806" max="12806" width="5.7109375" style="315" customWidth="1"/>
    <col min="12807" max="12807" width="0.7109375" style="315" customWidth="1"/>
    <col min="12808" max="12808" width="13.28515625" style="315" customWidth="1"/>
    <col min="12809" max="12809" width="0.7109375" style="315" customWidth="1"/>
    <col min="12810" max="12810" width="13.28515625" style="315" customWidth="1"/>
    <col min="12811" max="12811" width="0.7109375" style="315" customWidth="1"/>
    <col min="12812" max="12812" width="13.28515625" style="315" customWidth="1"/>
    <col min="12813" max="12813" width="0.7109375" style="315" customWidth="1"/>
    <col min="12814" max="12814" width="15.28515625" style="315" bestFit="1" customWidth="1"/>
    <col min="12815" max="13056" width="9" style="315"/>
    <col min="13057" max="13059" width="1.7109375" style="315" customWidth="1"/>
    <col min="13060" max="13060" width="2.42578125" style="315" customWidth="1"/>
    <col min="13061" max="13061" width="28.28515625" style="315" customWidth="1"/>
    <col min="13062" max="13062" width="5.7109375" style="315" customWidth="1"/>
    <col min="13063" max="13063" width="0.7109375" style="315" customWidth="1"/>
    <col min="13064" max="13064" width="13.28515625" style="315" customWidth="1"/>
    <col min="13065" max="13065" width="0.7109375" style="315" customWidth="1"/>
    <col min="13066" max="13066" width="13.28515625" style="315" customWidth="1"/>
    <col min="13067" max="13067" width="0.7109375" style="315" customWidth="1"/>
    <col min="13068" max="13068" width="13.28515625" style="315" customWidth="1"/>
    <col min="13069" max="13069" width="0.7109375" style="315" customWidth="1"/>
    <col min="13070" max="13070" width="15.28515625" style="315" bestFit="1" customWidth="1"/>
    <col min="13071" max="13312" width="9" style="315"/>
    <col min="13313" max="13315" width="1.7109375" style="315" customWidth="1"/>
    <col min="13316" max="13316" width="2.42578125" style="315" customWidth="1"/>
    <col min="13317" max="13317" width="28.28515625" style="315" customWidth="1"/>
    <col min="13318" max="13318" width="5.7109375" style="315" customWidth="1"/>
    <col min="13319" max="13319" width="0.7109375" style="315" customWidth="1"/>
    <col min="13320" max="13320" width="13.28515625" style="315" customWidth="1"/>
    <col min="13321" max="13321" width="0.7109375" style="315" customWidth="1"/>
    <col min="13322" max="13322" width="13.28515625" style="315" customWidth="1"/>
    <col min="13323" max="13323" width="0.7109375" style="315" customWidth="1"/>
    <col min="13324" max="13324" width="13.28515625" style="315" customWidth="1"/>
    <col min="13325" max="13325" width="0.7109375" style="315" customWidth="1"/>
    <col min="13326" max="13326" width="15.28515625" style="315" bestFit="1" customWidth="1"/>
    <col min="13327" max="13568" width="9" style="315"/>
    <col min="13569" max="13571" width="1.7109375" style="315" customWidth="1"/>
    <col min="13572" max="13572" width="2.42578125" style="315" customWidth="1"/>
    <col min="13573" max="13573" width="28.28515625" style="315" customWidth="1"/>
    <col min="13574" max="13574" width="5.7109375" style="315" customWidth="1"/>
    <col min="13575" max="13575" width="0.7109375" style="315" customWidth="1"/>
    <col min="13576" max="13576" width="13.28515625" style="315" customWidth="1"/>
    <col min="13577" max="13577" width="0.7109375" style="315" customWidth="1"/>
    <col min="13578" max="13578" width="13.28515625" style="315" customWidth="1"/>
    <col min="13579" max="13579" width="0.7109375" style="315" customWidth="1"/>
    <col min="13580" max="13580" width="13.28515625" style="315" customWidth="1"/>
    <col min="13581" max="13581" width="0.7109375" style="315" customWidth="1"/>
    <col min="13582" max="13582" width="15.28515625" style="315" bestFit="1" customWidth="1"/>
    <col min="13583" max="13824" width="9" style="315"/>
    <col min="13825" max="13827" width="1.7109375" style="315" customWidth="1"/>
    <col min="13828" max="13828" width="2.42578125" style="315" customWidth="1"/>
    <col min="13829" max="13829" width="28.28515625" style="315" customWidth="1"/>
    <col min="13830" max="13830" width="5.7109375" style="315" customWidth="1"/>
    <col min="13831" max="13831" width="0.7109375" style="315" customWidth="1"/>
    <col min="13832" max="13832" width="13.28515625" style="315" customWidth="1"/>
    <col min="13833" max="13833" width="0.7109375" style="315" customWidth="1"/>
    <col min="13834" max="13834" width="13.28515625" style="315" customWidth="1"/>
    <col min="13835" max="13835" width="0.7109375" style="315" customWidth="1"/>
    <col min="13836" max="13836" width="13.28515625" style="315" customWidth="1"/>
    <col min="13837" max="13837" width="0.7109375" style="315" customWidth="1"/>
    <col min="13838" max="13838" width="15.28515625" style="315" bestFit="1" customWidth="1"/>
    <col min="13839" max="14080" width="9" style="315"/>
    <col min="14081" max="14083" width="1.7109375" style="315" customWidth="1"/>
    <col min="14084" max="14084" width="2.42578125" style="315" customWidth="1"/>
    <col min="14085" max="14085" width="28.28515625" style="315" customWidth="1"/>
    <col min="14086" max="14086" width="5.7109375" style="315" customWidth="1"/>
    <col min="14087" max="14087" width="0.7109375" style="315" customWidth="1"/>
    <col min="14088" max="14088" width="13.28515625" style="315" customWidth="1"/>
    <col min="14089" max="14089" width="0.7109375" style="315" customWidth="1"/>
    <col min="14090" max="14090" width="13.28515625" style="315" customWidth="1"/>
    <col min="14091" max="14091" width="0.7109375" style="315" customWidth="1"/>
    <col min="14092" max="14092" width="13.28515625" style="315" customWidth="1"/>
    <col min="14093" max="14093" width="0.7109375" style="315" customWidth="1"/>
    <col min="14094" max="14094" width="15.28515625" style="315" bestFit="1" customWidth="1"/>
    <col min="14095" max="14336" width="9" style="315"/>
    <col min="14337" max="14339" width="1.7109375" style="315" customWidth="1"/>
    <col min="14340" max="14340" width="2.42578125" style="315" customWidth="1"/>
    <col min="14341" max="14341" width="28.28515625" style="315" customWidth="1"/>
    <col min="14342" max="14342" width="5.7109375" style="315" customWidth="1"/>
    <col min="14343" max="14343" width="0.7109375" style="315" customWidth="1"/>
    <col min="14344" max="14344" width="13.28515625" style="315" customWidth="1"/>
    <col min="14345" max="14345" width="0.7109375" style="315" customWidth="1"/>
    <col min="14346" max="14346" width="13.28515625" style="315" customWidth="1"/>
    <col min="14347" max="14347" width="0.7109375" style="315" customWidth="1"/>
    <col min="14348" max="14348" width="13.28515625" style="315" customWidth="1"/>
    <col min="14349" max="14349" width="0.7109375" style="315" customWidth="1"/>
    <col min="14350" max="14350" width="15.28515625" style="315" bestFit="1" customWidth="1"/>
    <col min="14351" max="14592" width="9" style="315"/>
    <col min="14593" max="14595" width="1.7109375" style="315" customWidth="1"/>
    <col min="14596" max="14596" width="2.42578125" style="315" customWidth="1"/>
    <col min="14597" max="14597" width="28.28515625" style="315" customWidth="1"/>
    <col min="14598" max="14598" width="5.7109375" style="315" customWidth="1"/>
    <col min="14599" max="14599" width="0.7109375" style="315" customWidth="1"/>
    <col min="14600" max="14600" width="13.28515625" style="315" customWidth="1"/>
    <col min="14601" max="14601" width="0.7109375" style="315" customWidth="1"/>
    <col min="14602" max="14602" width="13.28515625" style="315" customWidth="1"/>
    <col min="14603" max="14603" width="0.7109375" style="315" customWidth="1"/>
    <col min="14604" max="14604" width="13.28515625" style="315" customWidth="1"/>
    <col min="14605" max="14605" width="0.7109375" style="315" customWidth="1"/>
    <col min="14606" max="14606" width="15.28515625" style="315" bestFit="1" customWidth="1"/>
    <col min="14607" max="14848" width="9" style="315"/>
    <col min="14849" max="14851" width="1.7109375" style="315" customWidth="1"/>
    <col min="14852" max="14852" width="2.42578125" style="315" customWidth="1"/>
    <col min="14853" max="14853" width="28.28515625" style="315" customWidth="1"/>
    <col min="14854" max="14854" width="5.7109375" style="315" customWidth="1"/>
    <col min="14855" max="14855" width="0.7109375" style="315" customWidth="1"/>
    <col min="14856" max="14856" width="13.28515625" style="315" customWidth="1"/>
    <col min="14857" max="14857" width="0.7109375" style="315" customWidth="1"/>
    <col min="14858" max="14858" width="13.28515625" style="315" customWidth="1"/>
    <col min="14859" max="14859" width="0.7109375" style="315" customWidth="1"/>
    <col min="14860" max="14860" width="13.28515625" style="315" customWidth="1"/>
    <col min="14861" max="14861" width="0.7109375" style="315" customWidth="1"/>
    <col min="14862" max="14862" width="15.28515625" style="315" bestFit="1" customWidth="1"/>
    <col min="14863" max="15104" width="9" style="315"/>
    <col min="15105" max="15107" width="1.7109375" style="315" customWidth="1"/>
    <col min="15108" max="15108" width="2.42578125" style="315" customWidth="1"/>
    <col min="15109" max="15109" width="28.28515625" style="315" customWidth="1"/>
    <col min="15110" max="15110" width="5.7109375" style="315" customWidth="1"/>
    <col min="15111" max="15111" width="0.7109375" style="315" customWidth="1"/>
    <col min="15112" max="15112" width="13.28515625" style="315" customWidth="1"/>
    <col min="15113" max="15113" width="0.7109375" style="315" customWidth="1"/>
    <col min="15114" max="15114" width="13.28515625" style="315" customWidth="1"/>
    <col min="15115" max="15115" width="0.7109375" style="315" customWidth="1"/>
    <col min="15116" max="15116" width="13.28515625" style="315" customWidth="1"/>
    <col min="15117" max="15117" width="0.7109375" style="315" customWidth="1"/>
    <col min="15118" max="15118" width="15.28515625" style="315" bestFit="1" customWidth="1"/>
    <col min="15119" max="15360" width="9" style="315"/>
    <col min="15361" max="15363" width="1.7109375" style="315" customWidth="1"/>
    <col min="15364" max="15364" width="2.42578125" style="315" customWidth="1"/>
    <col min="15365" max="15365" width="28.28515625" style="315" customWidth="1"/>
    <col min="15366" max="15366" width="5.7109375" style="315" customWidth="1"/>
    <col min="15367" max="15367" width="0.7109375" style="315" customWidth="1"/>
    <col min="15368" max="15368" width="13.28515625" style="315" customWidth="1"/>
    <col min="15369" max="15369" width="0.7109375" style="315" customWidth="1"/>
    <col min="15370" max="15370" width="13.28515625" style="315" customWidth="1"/>
    <col min="15371" max="15371" width="0.7109375" style="315" customWidth="1"/>
    <col min="15372" max="15372" width="13.28515625" style="315" customWidth="1"/>
    <col min="15373" max="15373" width="0.7109375" style="315" customWidth="1"/>
    <col min="15374" max="15374" width="15.28515625" style="315" bestFit="1" customWidth="1"/>
    <col min="15375" max="15616" width="9" style="315"/>
    <col min="15617" max="15619" width="1.7109375" style="315" customWidth="1"/>
    <col min="15620" max="15620" width="2.42578125" style="315" customWidth="1"/>
    <col min="15621" max="15621" width="28.28515625" style="315" customWidth="1"/>
    <col min="15622" max="15622" width="5.7109375" style="315" customWidth="1"/>
    <col min="15623" max="15623" width="0.7109375" style="315" customWidth="1"/>
    <col min="15624" max="15624" width="13.28515625" style="315" customWidth="1"/>
    <col min="15625" max="15625" width="0.7109375" style="315" customWidth="1"/>
    <col min="15626" max="15626" width="13.28515625" style="315" customWidth="1"/>
    <col min="15627" max="15627" width="0.7109375" style="315" customWidth="1"/>
    <col min="15628" max="15628" width="13.28515625" style="315" customWidth="1"/>
    <col min="15629" max="15629" width="0.7109375" style="315" customWidth="1"/>
    <col min="15630" max="15630" width="15.28515625" style="315" bestFit="1" customWidth="1"/>
    <col min="15631" max="15872" width="9" style="315"/>
    <col min="15873" max="15875" width="1.7109375" style="315" customWidth="1"/>
    <col min="15876" max="15876" width="2.42578125" style="315" customWidth="1"/>
    <col min="15877" max="15877" width="28.28515625" style="315" customWidth="1"/>
    <col min="15878" max="15878" width="5.7109375" style="315" customWidth="1"/>
    <col min="15879" max="15879" width="0.7109375" style="315" customWidth="1"/>
    <col min="15880" max="15880" width="13.28515625" style="315" customWidth="1"/>
    <col min="15881" max="15881" width="0.7109375" style="315" customWidth="1"/>
    <col min="15882" max="15882" width="13.28515625" style="315" customWidth="1"/>
    <col min="15883" max="15883" width="0.7109375" style="315" customWidth="1"/>
    <col min="15884" max="15884" width="13.28515625" style="315" customWidth="1"/>
    <col min="15885" max="15885" width="0.7109375" style="315" customWidth="1"/>
    <col min="15886" max="15886" width="15.28515625" style="315" bestFit="1" customWidth="1"/>
    <col min="15887" max="16128" width="9" style="315"/>
    <col min="16129" max="16131" width="1.7109375" style="315" customWidth="1"/>
    <col min="16132" max="16132" width="2.42578125" style="315" customWidth="1"/>
    <col min="16133" max="16133" width="28.28515625" style="315" customWidth="1"/>
    <col min="16134" max="16134" width="5.7109375" style="315" customWidth="1"/>
    <col min="16135" max="16135" width="0.7109375" style="315" customWidth="1"/>
    <col min="16136" max="16136" width="13.28515625" style="315" customWidth="1"/>
    <col min="16137" max="16137" width="0.7109375" style="315" customWidth="1"/>
    <col min="16138" max="16138" width="13.28515625" style="315" customWidth="1"/>
    <col min="16139" max="16139" width="0.7109375" style="315" customWidth="1"/>
    <col min="16140" max="16140" width="13.28515625" style="315" customWidth="1"/>
    <col min="16141" max="16141" width="0.7109375" style="315" customWidth="1"/>
    <col min="16142" max="16142" width="15.28515625" style="315" bestFit="1" customWidth="1"/>
    <col min="16143" max="16384" width="9" style="315"/>
  </cols>
  <sheetData>
    <row r="1" spans="1:14" ht="16.5" customHeight="1">
      <c r="A1" s="310" t="s">
        <v>155</v>
      </c>
    </row>
    <row r="2" spans="1:14" s="310" customFormat="1" ht="16.5" customHeight="1">
      <c r="A2" s="417" t="s">
        <v>1</v>
      </c>
      <c r="B2" s="417"/>
      <c r="C2" s="417"/>
      <c r="D2" s="417"/>
      <c r="E2" s="417"/>
      <c r="F2" s="417"/>
      <c r="G2" s="417"/>
      <c r="H2" s="417"/>
      <c r="I2" s="417"/>
      <c r="J2" s="417"/>
      <c r="K2" s="417"/>
      <c r="L2" s="417"/>
      <c r="M2" s="417"/>
      <c r="N2" s="417"/>
    </row>
    <row r="3" spans="1:14" s="310" customFormat="1" ht="16.5" customHeight="1">
      <c r="A3" s="418" t="s">
        <v>234</v>
      </c>
      <c r="B3" s="418"/>
      <c r="C3" s="418"/>
      <c r="D3" s="418"/>
      <c r="E3" s="418"/>
      <c r="F3" s="418"/>
      <c r="G3" s="418"/>
      <c r="H3" s="418"/>
      <c r="I3" s="418"/>
      <c r="J3" s="418"/>
      <c r="K3" s="418"/>
      <c r="L3" s="418"/>
      <c r="M3" s="418"/>
      <c r="N3" s="418"/>
    </row>
    <row r="4" spans="1:14" s="316" customFormat="1" ht="16.5" customHeight="1">
      <c r="H4" s="317"/>
      <c r="I4" s="317"/>
      <c r="J4" s="317"/>
      <c r="K4" s="317"/>
      <c r="L4" s="317"/>
      <c r="M4" s="317"/>
      <c r="N4" s="317"/>
    </row>
    <row r="5" spans="1:14" s="316" customFormat="1" ht="16.5" customHeight="1">
      <c r="H5" s="317"/>
      <c r="I5" s="317"/>
      <c r="J5" s="317"/>
      <c r="K5" s="317"/>
      <c r="L5" s="317"/>
      <c r="M5" s="317"/>
      <c r="N5" s="317"/>
    </row>
    <row r="6" spans="1:14" s="316" customFormat="1" ht="16.5" customHeight="1">
      <c r="H6" s="419" t="s">
        <v>2</v>
      </c>
      <c r="I6" s="419"/>
      <c r="J6" s="419"/>
      <c r="K6" s="318"/>
      <c r="L6" s="419" t="s">
        <v>3</v>
      </c>
      <c r="M6" s="419"/>
      <c r="N6" s="419"/>
    </row>
    <row r="7" spans="1:14" s="316" customFormat="1" ht="16.5" customHeight="1">
      <c r="A7" s="319"/>
      <c r="F7" s="313"/>
      <c r="G7" s="312"/>
      <c r="H7" s="420" t="s">
        <v>4</v>
      </c>
      <c r="I7" s="420"/>
      <c r="J7" s="420"/>
      <c r="K7" s="320"/>
      <c r="L7" s="421" t="s">
        <v>4</v>
      </c>
      <c r="M7" s="421"/>
      <c r="N7" s="421"/>
    </row>
    <row r="8" spans="1:14" s="316" customFormat="1" ht="16.5" customHeight="1">
      <c r="A8" s="319"/>
      <c r="F8" s="313"/>
      <c r="G8" s="312"/>
      <c r="H8" s="321" t="s">
        <v>186</v>
      </c>
      <c r="I8" s="321"/>
      <c r="J8" s="321" t="s">
        <v>187</v>
      </c>
      <c r="K8" s="321"/>
      <c r="L8" s="321" t="s">
        <v>186</v>
      </c>
      <c r="M8" s="321"/>
      <c r="N8" s="321" t="s">
        <v>187</v>
      </c>
    </row>
    <row r="9" spans="1:14" s="316" customFormat="1" ht="16.5" customHeight="1">
      <c r="A9" s="319"/>
      <c r="F9" s="313"/>
      <c r="G9" s="312"/>
      <c r="H9" s="378" t="s">
        <v>235</v>
      </c>
      <c r="I9" s="321"/>
      <c r="J9" s="321" t="s">
        <v>5</v>
      </c>
      <c r="K9" s="321"/>
      <c r="L9" s="378" t="s">
        <v>235</v>
      </c>
      <c r="M9" s="321"/>
      <c r="N9" s="321" t="s">
        <v>5</v>
      </c>
    </row>
    <row r="10" spans="1:14" ht="16.5" customHeight="1">
      <c r="A10" s="319"/>
      <c r="F10" s="322"/>
      <c r="G10" s="322"/>
      <c r="H10" s="323" t="s">
        <v>156</v>
      </c>
      <c r="I10" s="324"/>
      <c r="J10" s="323" t="s">
        <v>6</v>
      </c>
      <c r="K10" s="324"/>
      <c r="L10" s="323" t="s">
        <v>156</v>
      </c>
      <c r="M10" s="324"/>
      <c r="N10" s="323" t="s">
        <v>6</v>
      </c>
    </row>
    <row r="11" spans="1:14" ht="16.5" customHeight="1">
      <c r="F11" s="325" t="s">
        <v>7</v>
      </c>
      <c r="G11" s="326"/>
      <c r="H11" s="327" t="s">
        <v>8</v>
      </c>
      <c r="I11" s="328"/>
      <c r="J11" s="327" t="s">
        <v>8</v>
      </c>
      <c r="K11" s="329"/>
      <c r="L11" s="330" t="s">
        <v>8</v>
      </c>
      <c r="M11" s="328"/>
      <c r="N11" s="330" t="s">
        <v>8</v>
      </c>
    </row>
    <row r="12" spans="1:14" ht="16.5" customHeight="1">
      <c r="F12" s="322"/>
      <c r="G12" s="326"/>
      <c r="H12" s="331"/>
      <c r="I12" s="328"/>
      <c r="J12" s="320"/>
      <c r="K12" s="329"/>
      <c r="L12" s="332"/>
      <c r="M12" s="328"/>
      <c r="N12" s="333"/>
    </row>
    <row r="13" spans="1:14" s="334" customFormat="1" ht="16.5" customHeight="1">
      <c r="A13" s="334" t="s">
        <v>9</v>
      </c>
      <c r="H13" s="335"/>
      <c r="I13" s="336"/>
      <c r="J13" s="337"/>
      <c r="K13" s="336"/>
      <c r="L13" s="338"/>
      <c r="M13" s="336"/>
      <c r="N13" s="336"/>
    </row>
    <row r="14" spans="1:14" ht="16.5" customHeight="1">
      <c r="H14" s="339"/>
      <c r="I14" s="340"/>
      <c r="J14" s="341"/>
      <c r="K14" s="340"/>
      <c r="L14" s="339"/>
      <c r="M14" s="340"/>
      <c r="N14" s="341"/>
    </row>
    <row r="15" spans="1:14" ht="16.5" customHeight="1">
      <c r="A15" s="334" t="s">
        <v>10</v>
      </c>
      <c r="F15" s="342"/>
      <c r="H15" s="343"/>
      <c r="I15" s="344"/>
      <c r="J15" s="344"/>
      <c r="K15" s="344"/>
      <c r="L15" s="343"/>
      <c r="M15" s="344"/>
      <c r="N15" s="344"/>
    </row>
    <row r="16" spans="1:14" ht="16.5" customHeight="1">
      <c r="A16" s="334"/>
      <c r="F16" s="342"/>
      <c r="H16" s="343"/>
      <c r="I16" s="344"/>
      <c r="J16" s="344"/>
      <c r="K16" s="344"/>
      <c r="L16" s="343"/>
      <c r="M16" s="344"/>
      <c r="N16" s="344"/>
    </row>
    <row r="17" spans="1:14" ht="16.5" customHeight="1">
      <c r="A17" s="311" t="s">
        <v>11</v>
      </c>
      <c r="F17" s="345"/>
      <c r="H17" s="346">
        <v>1763709749</v>
      </c>
      <c r="I17" s="347"/>
      <c r="J17" s="314">
        <v>754591304</v>
      </c>
      <c r="L17" s="346">
        <v>1611321347</v>
      </c>
      <c r="M17" s="347"/>
      <c r="N17" s="314">
        <v>541569322</v>
      </c>
    </row>
    <row r="18" spans="1:14" ht="16.5" customHeight="1">
      <c r="A18" s="400" t="s">
        <v>12</v>
      </c>
      <c r="B18" s="400"/>
      <c r="C18" s="400"/>
      <c r="D18" s="401"/>
      <c r="E18" s="401"/>
      <c r="F18" s="402"/>
      <c r="H18" s="346">
        <v>230145682</v>
      </c>
      <c r="I18" s="347"/>
      <c r="J18" s="314">
        <v>811378643</v>
      </c>
      <c r="L18" s="346">
        <v>366951562</v>
      </c>
      <c r="M18" s="347"/>
      <c r="N18" s="314">
        <v>277486695</v>
      </c>
    </row>
    <row r="19" spans="1:14" ht="16.5" customHeight="1">
      <c r="A19" s="400" t="s">
        <v>13</v>
      </c>
      <c r="B19" s="400"/>
      <c r="C19" s="400"/>
      <c r="D19" s="401"/>
      <c r="E19" s="401"/>
      <c r="F19" s="402">
        <v>16.3</v>
      </c>
      <c r="G19" s="315"/>
      <c r="H19" s="346">
        <v>283490552</v>
      </c>
      <c r="I19" s="347"/>
      <c r="J19" s="314">
        <v>283490552</v>
      </c>
      <c r="L19" s="346">
        <v>3003000000</v>
      </c>
      <c r="M19" s="347"/>
      <c r="N19" s="314">
        <v>5029490000</v>
      </c>
    </row>
    <row r="20" spans="1:14" ht="16.5" customHeight="1">
      <c r="A20" s="403" t="s">
        <v>14</v>
      </c>
      <c r="B20" s="400"/>
      <c r="C20" s="401"/>
      <c r="D20" s="401"/>
      <c r="E20" s="401"/>
      <c r="F20" s="402"/>
      <c r="H20" s="348">
        <v>250662458</v>
      </c>
      <c r="I20" s="347"/>
      <c r="J20" s="349">
        <v>224806825</v>
      </c>
      <c r="L20" s="348">
        <v>146809294</v>
      </c>
      <c r="M20" s="347"/>
      <c r="N20" s="349">
        <v>152134369</v>
      </c>
    </row>
    <row r="21" spans="1:14" ht="16.350000000000001" customHeight="1">
      <c r="A21" s="400"/>
      <c r="B21" s="400"/>
      <c r="C21" s="400"/>
      <c r="D21" s="401"/>
      <c r="E21" s="401"/>
      <c r="F21" s="404"/>
      <c r="H21" s="343"/>
      <c r="I21" s="344"/>
      <c r="J21" s="344"/>
      <c r="K21" s="344"/>
      <c r="L21" s="343"/>
      <c r="M21" s="344"/>
      <c r="N21" s="344"/>
    </row>
    <row r="22" spans="1:14" ht="16.5" customHeight="1">
      <c r="A22" s="405" t="s">
        <v>15</v>
      </c>
      <c r="B22" s="400"/>
      <c r="C22" s="400"/>
      <c r="D22" s="406"/>
      <c r="E22" s="401"/>
      <c r="F22" s="402"/>
      <c r="H22" s="352">
        <f>SUM(H17:H20)</f>
        <v>2528008441</v>
      </c>
      <c r="I22" s="344"/>
      <c r="J22" s="353">
        <f>SUM(J17:J20)</f>
        <v>2074267324</v>
      </c>
      <c r="K22" s="344"/>
      <c r="L22" s="352">
        <f>SUM(L17:L20)</f>
        <v>5128082203</v>
      </c>
      <c r="M22" s="344"/>
      <c r="N22" s="353">
        <f>SUM(N17:N20)</f>
        <v>6000680386</v>
      </c>
    </row>
    <row r="23" spans="1:14" ht="16.5" customHeight="1">
      <c r="A23" s="400"/>
      <c r="B23" s="400"/>
      <c r="C23" s="400"/>
      <c r="D23" s="401"/>
      <c r="E23" s="401"/>
      <c r="F23" s="402"/>
      <c r="H23" s="343"/>
      <c r="I23" s="344"/>
      <c r="J23" s="344"/>
      <c r="K23" s="344"/>
      <c r="L23" s="350"/>
      <c r="M23" s="344"/>
      <c r="N23" s="329"/>
    </row>
    <row r="24" spans="1:14" ht="16.5" customHeight="1">
      <c r="A24" s="405" t="s">
        <v>16</v>
      </c>
      <c r="B24" s="400"/>
      <c r="C24" s="401"/>
      <c r="D24" s="401"/>
      <c r="E24" s="401"/>
      <c r="F24" s="402"/>
      <c r="H24" s="343"/>
      <c r="I24" s="344"/>
      <c r="J24" s="344"/>
      <c r="K24" s="344"/>
      <c r="L24" s="350"/>
      <c r="M24" s="344"/>
      <c r="N24" s="354"/>
    </row>
    <row r="25" spans="1:14" ht="16.5" customHeight="1">
      <c r="A25" s="405"/>
      <c r="B25" s="400"/>
      <c r="C25" s="400"/>
      <c r="D25" s="401"/>
      <c r="E25" s="401"/>
      <c r="F25" s="402"/>
      <c r="H25" s="343"/>
      <c r="I25" s="344"/>
      <c r="J25" s="344"/>
      <c r="K25" s="344"/>
      <c r="L25" s="350"/>
      <c r="M25" s="344"/>
      <c r="N25" s="355"/>
    </row>
    <row r="26" spans="1:14" ht="16.5" customHeight="1">
      <c r="A26" s="407" t="s">
        <v>157</v>
      </c>
      <c r="B26" s="407"/>
      <c r="C26" s="407"/>
      <c r="D26" s="401"/>
      <c r="E26" s="401"/>
      <c r="F26" s="402"/>
      <c r="H26" s="343"/>
      <c r="I26" s="344"/>
      <c r="J26" s="344"/>
      <c r="K26" s="344"/>
      <c r="L26" s="350"/>
      <c r="M26" s="344"/>
      <c r="N26" s="329"/>
    </row>
    <row r="27" spans="1:14" ht="16.5" customHeight="1">
      <c r="A27" s="407"/>
      <c r="B27" s="407" t="s">
        <v>158</v>
      </c>
      <c r="C27" s="407"/>
      <c r="D27" s="401"/>
      <c r="E27" s="401"/>
      <c r="F27" s="402">
        <v>8</v>
      </c>
      <c r="H27" s="343">
        <v>328772518</v>
      </c>
      <c r="I27" s="344"/>
      <c r="J27" s="344">
        <v>0</v>
      </c>
      <c r="K27" s="344"/>
      <c r="L27" s="350">
        <v>0</v>
      </c>
      <c r="M27" s="344"/>
      <c r="N27" s="329">
        <v>0</v>
      </c>
    </row>
    <row r="28" spans="1:14" ht="16.5" customHeight="1">
      <c r="A28" s="400" t="s">
        <v>17</v>
      </c>
      <c r="B28" s="400"/>
      <c r="C28" s="400"/>
      <c r="D28" s="406"/>
      <c r="E28" s="401"/>
      <c r="F28" s="408">
        <v>10</v>
      </c>
      <c r="G28" s="357"/>
      <c r="H28" s="346">
        <v>12737379107</v>
      </c>
      <c r="I28" s="347"/>
      <c r="J28" s="314">
        <v>14587636917</v>
      </c>
      <c r="L28" s="346">
        <v>0</v>
      </c>
      <c r="M28" s="347"/>
      <c r="N28" s="314">
        <v>0</v>
      </c>
    </row>
    <row r="29" spans="1:14" ht="16.5" customHeight="1">
      <c r="A29" s="400" t="s">
        <v>18</v>
      </c>
      <c r="B29" s="400"/>
      <c r="C29" s="400"/>
      <c r="D29" s="406"/>
      <c r="E29" s="401"/>
      <c r="F29" s="408"/>
      <c r="G29" s="357"/>
      <c r="H29" s="346">
        <v>0</v>
      </c>
      <c r="I29" s="347"/>
      <c r="J29" s="314">
        <v>0</v>
      </c>
      <c r="L29" s="346">
        <v>9324499944</v>
      </c>
      <c r="M29" s="347"/>
      <c r="N29" s="314">
        <v>9324499944</v>
      </c>
    </row>
    <row r="30" spans="1:14" ht="16.5" customHeight="1">
      <c r="A30" s="400" t="s">
        <v>19</v>
      </c>
      <c r="B30" s="400"/>
      <c r="C30" s="400"/>
      <c r="D30" s="406"/>
      <c r="E30" s="401"/>
      <c r="F30" s="408"/>
      <c r="G30" s="357"/>
      <c r="H30" s="346">
        <v>783143668</v>
      </c>
      <c r="I30" s="347"/>
      <c r="J30" s="314">
        <v>737554465</v>
      </c>
      <c r="L30" s="346">
        <v>158900000</v>
      </c>
      <c r="M30" s="347"/>
      <c r="N30" s="314">
        <v>158900000</v>
      </c>
    </row>
    <row r="31" spans="1:14" ht="16.5" customHeight="1">
      <c r="A31" s="400" t="s">
        <v>20</v>
      </c>
      <c r="B31" s="400"/>
      <c r="C31" s="400"/>
      <c r="D31" s="406"/>
      <c r="E31" s="401"/>
      <c r="F31" s="408"/>
      <c r="G31" s="357"/>
      <c r="H31" s="346">
        <v>0</v>
      </c>
      <c r="I31" s="347"/>
      <c r="J31" s="314">
        <v>253557521</v>
      </c>
      <c r="L31" s="346">
        <v>0</v>
      </c>
      <c r="M31" s="347"/>
      <c r="N31" s="314">
        <v>0</v>
      </c>
    </row>
    <row r="32" spans="1:14" ht="16.5" customHeight="1">
      <c r="A32" s="400" t="s">
        <v>218</v>
      </c>
      <c r="B32" s="400"/>
      <c r="C32" s="400"/>
      <c r="D32" s="401"/>
      <c r="E32" s="401"/>
      <c r="F32" s="402">
        <v>16.3</v>
      </c>
      <c r="G32" s="357"/>
      <c r="H32" s="346">
        <v>0</v>
      </c>
      <c r="I32" s="347"/>
      <c r="J32" s="314">
        <v>0</v>
      </c>
      <c r="L32" s="346">
        <v>2611490000</v>
      </c>
      <c r="M32" s="347"/>
      <c r="N32" s="314">
        <v>0</v>
      </c>
    </row>
    <row r="33" spans="1:14" ht="16.5" customHeight="1">
      <c r="A33" s="400" t="s">
        <v>220</v>
      </c>
      <c r="B33" s="400"/>
      <c r="C33" s="400"/>
      <c r="D33" s="406"/>
      <c r="E33" s="401"/>
      <c r="F33" s="408"/>
      <c r="G33" s="357"/>
      <c r="H33" s="346">
        <v>21975626</v>
      </c>
      <c r="I33" s="347"/>
      <c r="J33" s="314">
        <v>0</v>
      </c>
      <c r="L33" s="346">
        <v>0</v>
      </c>
      <c r="M33" s="347"/>
      <c r="N33" s="314">
        <v>0</v>
      </c>
    </row>
    <row r="34" spans="1:14" ht="16.5" customHeight="1">
      <c r="A34" s="400" t="s">
        <v>159</v>
      </c>
      <c r="B34" s="400"/>
      <c r="C34" s="400"/>
      <c r="D34" s="406"/>
      <c r="E34" s="401"/>
      <c r="F34" s="408">
        <v>11</v>
      </c>
      <c r="G34" s="357"/>
      <c r="H34" s="346">
        <v>4880033229</v>
      </c>
      <c r="I34" s="347"/>
      <c r="J34" s="314">
        <v>3950235348</v>
      </c>
      <c r="L34" s="346">
        <v>3010328496</v>
      </c>
      <c r="M34" s="347"/>
      <c r="N34" s="314">
        <v>2804749720</v>
      </c>
    </row>
    <row r="35" spans="1:14" ht="16.5" customHeight="1">
      <c r="A35" s="311" t="s">
        <v>21</v>
      </c>
      <c r="D35" s="315"/>
      <c r="F35" s="356"/>
      <c r="G35" s="357"/>
      <c r="H35" s="346">
        <v>2000185738</v>
      </c>
      <c r="I35" s="347"/>
      <c r="J35" s="314">
        <f>1918164164+117306279</f>
        <v>2035470443</v>
      </c>
      <c r="L35" s="346">
        <v>1957072408</v>
      </c>
      <c r="M35" s="347"/>
      <c r="N35" s="314">
        <f>1874550111+117306279</f>
        <v>1991856390</v>
      </c>
    </row>
    <row r="36" spans="1:14" ht="16.5" customHeight="1">
      <c r="A36" s="311" t="s">
        <v>22</v>
      </c>
      <c r="D36" s="315"/>
      <c r="F36" s="356"/>
      <c r="G36" s="357"/>
      <c r="H36" s="346">
        <v>2772877526</v>
      </c>
      <c r="I36" s="347"/>
      <c r="J36" s="314">
        <v>2772877526</v>
      </c>
      <c r="L36" s="346">
        <v>597693413</v>
      </c>
      <c r="M36" s="347"/>
      <c r="N36" s="314">
        <v>597693413</v>
      </c>
    </row>
    <row r="37" spans="1:14" ht="16.5" customHeight="1">
      <c r="A37" s="311" t="s">
        <v>160</v>
      </c>
      <c r="D37" s="315"/>
      <c r="F37" s="356"/>
      <c r="G37" s="357"/>
      <c r="H37" s="346">
        <v>948274</v>
      </c>
      <c r="I37" s="347"/>
      <c r="J37" s="314">
        <v>154004</v>
      </c>
      <c r="L37" s="346">
        <v>0</v>
      </c>
      <c r="M37" s="347"/>
      <c r="N37" s="314" t="s">
        <v>71</v>
      </c>
    </row>
    <row r="38" spans="1:14" ht="16.5" customHeight="1">
      <c r="A38" s="311" t="s">
        <v>23</v>
      </c>
      <c r="D38" s="315"/>
      <c r="F38" s="356"/>
      <c r="H38" s="348">
        <v>8240371</v>
      </c>
      <c r="I38" s="347"/>
      <c r="J38" s="349">
        <v>6963882</v>
      </c>
      <c r="L38" s="348">
        <v>7979598</v>
      </c>
      <c r="M38" s="347"/>
      <c r="N38" s="349">
        <v>6963882</v>
      </c>
    </row>
    <row r="39" spans="1:14" ht="16.350000000000001" customHeight="1">
      <c r="F39" s="342"/>
      <c r="H39" s="343"/>
      <c r="I39" s="344"/>
      <c r="J39" s="344"/>
      <c r="K39" s="344"/>
      <c r="L39" s="343"/>
      <c r="M39" s="344"/>
      <c r="N39" s="344"/>
    </row>
    <row r="40" spans="1:14" ht="16.5" customHeight="1">
      <c r="A40" s="351" t="s">
        <v>24</v>
      </c>
      <c r="F40" s="360"/>
      <c r="H40" s="352">
        <f>SUM(H27:H38)</f>
        <v>23533556057</v>
      </c>
      <c r="I40" s="344"/>
      <c r="J40" s="353">
        <f>SUM(J27:J38)</f>
        <v>24344450106</v>
      </c>
      <c r="K40" s="344"/>
      <c r="L40" s="352">
        <f>SUM(L27:L38)</f>
        <v>17667963859</v>
      </c>
      <c r="M40" s="344"/>
      <c r="N40" s="353">
        <f>SUM(N27:N38)</f>
        <v>14884663349</v>
      </c>
    </row>
    <row r="41" spans="1:14" ht="16.350000000000001" customHeight="1">
      <c r="F41" s="342"/>
      <c r="H41" s="343"/>
      <c r="I41" s="344"/>
      <c r="J41" s="344"/>
      <c r="K41" s="344"/>
      <c r="L41" s="343"/>
      <c r="M41" s="344"/>
      <c r="N41" s="344"/>
    </row>
    <row r="42" spans="1:14" ht="16.5" customHeight="1" thickBot="1">
      <c r="A42" s="351" t="s">
        <v>25</v>
      </c>
      <c r="D42" s="313"/>
      <c r="H42" s="361">
        <f>H40+H22</f>
        <v>26061564498</v>
      </c>
      <c r="I42" s="344"/>
      <c r="J42" s="362">
        <f>J40+J22</f>
        <v>26418717430</v>
      </c>
      <c r="K42" s="344"/>
      <c r="L42" s="361">
        <f>L40+L22</f>
        <v>22796046062</v>
      </c>
      <c r="M42" s="344"/>
      <c r="N42" s="362">
        <f>N40+N22</f>
        <v>20885343735</v>
      </c>
    </row>
    <row r="43" spans="1:14" ht="16.5" customHeight="1" thickTop="1">
      <c r="A43" s="351"/>
      <c r="D43" s="313"/>
      <c r="H43" s="344"/>
      <c r="I43" s="344"/>
      <c r="J43" s="344"/>
      <c r="K43" s="344"/>
      <c r="L43" s="344"/>
      <c r="M43" s="344"/>
      <c r="N43" s="344"/>
    </row>
    <row r="44" spans="1:14" ht="16.5" customHeight="1">
      <c r="A44" s="351"/>
      <c r="D44" s="313"/>
      <c r="H44" s="344"/>
      <c r="I44" s="344"/>
      <c r="J44" s="344"/>
      <c r="K44" s="344"/>
      <c r="L44" s="344"/>
      <c r="M44" s="344"/>
      <c r="N44" s="344"/>
    </row>
    <row r="45" spans="1:14" ht="16.5" customHeight="1">
      <c r="A45" s="351"/>
      <c r="D45" s="411"/>
      <c r="F45" s="411"/>
      <c r="H45" s="344"/>
      <c r="I45" s="344"/>
      <c r="J45" s="344"/>
      <c r="K45" s="344"/>
      <c r="L45" s="344"/>
      <c r="M45" s="344"/>
      <c r="N45" s="344"/>
    </row>
    <row r="46" spans="1:14" ht="16.5" customHeight="1">
      <c r="A46" s="351"/>
      <c r="D46" s="411"/>
      <c r="F46" s="411"/>
      <c r="H46" s="344"/>
      <c r="I46" s="344"/>
      <c r="J46" s="344"/>
      <c r="K46" s="344"/>
      <c r="L46" s="344"/>
      <c r="M46" s="344"/>
      <c r="N46" s="344"/>
    </row>
    <row r="47" spans="1:14" ht="16.5" customHeight="1">
      <c r="A47" s="351"/>
      <c r="D47" s="313"/>
      <c r="H47" s="344"/>
      <c r="I47" s="344"/>
      <c r="J47" s="344"/>
      <c r="K47" s="344"/>
      <c r="L47" s="344"/>
      <c r="M47" s="344"/>
      <c r="N47" s="344"/>
    </row>
    <row r="48" spans="1:14" ht="16.5" customHeight="1">
      <c r="A48" s="422" t="s">
        <v>161</v>
      </c>
      <c r="B48" s="422"/>
      <c r="C48" s="422"/>
      <c r="D48" s="422"/>
      <c r="E48" s="422"/>
      <c r="F48" s="422"/>
      <c r="G48" s="422"/>
      <c r="H48" s="422"/>
      <c r="I48" s="422"/>
      <c r="J48" s="422"/>
      <c r="K48" s="422"/>
      <c r="L48" s="422"/>
      <c r="M48" s="422"/>
      <c r="N48" s="422"/>
    </row>
    <row r="49" spans="1:14" ht="16.5" customHeight="1">
      <c r="A49" s="412"/>
      <c r="B49" s="412"/>
      <c r="C49" s="412"/>
      <c r="D49" s="412"/>
      <c r="E49" s="412"/>
      <c r="F49" s="412"/>
      <c r="G49" s="412"/>
      <c r="H49" s="412"/>
      <c r="I49" s="412"/>
      <c r="J49" s="412"/>
      <c r="K49" s="412"/>
      <c r="L49" s="412"/>
      <c r="M49" s="412"/>
      <c r="N49" s="412"/>
    </row>
    <row r="50" spans="1:14" ht="6.75" customHeight="1">
      <c r="A50" s="351"/>
      <c r="D50" s="313"/>
      <c r="H50" s="344"/>
      <c r="I50" s="344"/>
      <c r="J50" s="344"/>
      <c r="K50" s="344"/>
      <c r="L50" s="344"/>
      <c r="M50" s="344"/>
      <c r="N50" s="344"/>
    </row>
    <row r="51" spans="1:14" ht="21.95" customHeight="1">
      <c r="A51" s="410" t="s">
        <v>26</v>
      </c>
      <c r="B51" s="363"/>
      <c r="C51" s="363"/>
      <c r="D51" s="364"/>
      <c r="E51" s="364"/>
      <c r="F51" s="364"/>
      <c r="G51" s="364"/>
      <c r="H51" s="349"/>
      <c r="I51" s="349"/>
      <c r="J51" s="349"/>
      <c r="K51" s="349"/>
      <c r="L51" s="349"/>
      <c r="M51" s="349"/>
      <c r="N51" s="349"/>
    </row>
    <row r="52" spans="1:14" ht="16.5" customHeight="1">
      <c r="A52" s="365" t="str">
        <f>+A1</f>
        <v xml:space="preserve">WHA Utilities and Power Public Company Limited
   </v>
      </c>
      <c r="F52" s="312"/>
    </row>
    <row r="53" spans="1:14" s="316" customFormat="1" ht="16.5" customHeight="1">
      <c r="A53" s="417" t="s">
        <v>1</v>
      </c>
      <c r="B53" s="417"/>
      <c r="C53" s="417"/>
      <c r="D53" s="417"/>
      <c r="E53" s="417"/>
      <c r="F53" s="417"/>
      <c r="G53" s="417"/>
      <c r="H53" s="417"/>
      <c r="I53" s="417"/>
      <c r="J53" s="417"/>
      <c r="K53" s="417"/>
      <c r="L53" s="417"/>
      <c r="M53" s="417"/>
      <c r="N53" s="417"/>
    </row>
    <row r="54" spans="1:14" s="316" customFormat="1" ht="16.5" customHeight="1">
      <c r="A54" s="418" t="str">
        <f>A3</f>
        <v>As at 30 September 2020</v>
      </c>
      <c r="B54" s="418"/>
      <c r="C54" s="418"/>
      <c r="D54" s="418"/>
      <c r="E54" s="418"/>
      <c r="F54" s="418"/>
      <c r="G54" s="418"/>
      <c r="H54" s="418"/>
      <c r="I54" s="418"/>
      <c r="J54" s="418"/>
      <c r="K54" s="418"/>
      <c r="L54" s="418"/>
      <c r="M54" s="418"/>
      <c r="N54" s="418"/>
    </row>
    <row r="55" spans="1:14" s="316" customFormat="1" ht="16.5" customHeight="1">
      <c r="A55" s="310"/>
      <c r="B55" s="310"/>
      <c r="C55" s="310"/>
      <c r="D55" s="310"/>
      <c r="E55" s="310"/>
      <c r="F55" s="310"/>
      <c r="G55" s="310"/>
      <c r="H55" s="318"/>
      <c r="I55" s="318"/>
      <c r="J55" s="318"/>
      <c r="K55" s="318"/>
      <c r="L55" s="318"/>
      <c r="M55" s="318"/>
      <c r="N55" s="318"/>
    </row>
    <row r="56" spans="1:14" s="316" customFormat="1" ht="16.5" customHeight="1">
      <c r="A56" s="310"/>
      <c r="B56" s="310"/>
      <c r="C56" s="310"/>
      <c r="D56" s="310"/>
      <c r="E56" s="310"/>
      <c r="F56" s="310"/>
      <c r="G56" s="310"/>
      <c r="H56" s="318"/>
      <c r="I56" s="318"/>
      <c r="J56" s="318"/>
      <c r="K56" s="318"/>
      <c r="L56" s="318"/>
      <c r="M56" s="318"/>
      <c r="N56" s="318"/>
    </row>
    <row r="57" spans="1:14" ht="16.5" customHeight="1">
      <c r="H57" s="419" t="s">
        <v>2</v>
      </c>
      <c r="I57" s="419"/>
      <c r="J57" s="419"/>
      <c r="K57" s="318"/>
      <c r="L57" s="419" t="s">
        <v>3</v>
      </c>
      <c r="M57" s="419"/>
      <c r="N57" s="419"/>
    </row>
    <row r="58" spans="1:14" s="316" customFormat="1" ht="16.5" customHeight="1">
      <c r="A58" s="319"/>
      <c r="F58" s="313"/>
      <c r="G58" s="312"/>
      <c r="H58" s="420" t="s">
        <v>4</v>
      </c>
      <c r="I58" s="420"/>
      <c r="J58" s="420"/>
      <c r="K58" s="320"/>
      <c r="L58" s="420" t="s">
        <v>4</v>
      </c>
      <c r="M58" s="420"/>
      <c r="N58" s="420"/>
    </row>
    <row r="59" spans="1:14" s="316" customFormat="1" ht="16.5" customHeight="1">
      <c r="A59" s="319"/>
      <c r="F59" s="313"/>
      <c r="G59" s="312"/>
      <c r="H59" s="321" t="s">
        <v>186</v>
      </c>
      <c r="I59" s="321"/>
      <c r="J59" s="321" t="s">
        <v>187</v>
      </c>
      <c r="K59" s="321"/>
      <c r="L59" s="321" t="s">
        <v>186</v>
      </c>
      <c r="M59" s="321"/>
      <c r="N59" s="321" t="s">
        <v>187</v>
      </c>
    </row>
    <row r="60" spans="1:14" s="316" customFormat="1" ht="16.5" customHeight="1">
      <c r="A60" s="319"/>
      <c r="F60" s="313"/>
      <c r="G60" s="312"/>
      <c r="H60" s="378" t="s">
        <v>235</v>
      </c>
      <c r="I60" s="321"/>
      <c r="J60" s="321" t="s">
        <v>5</v>
      </c>
      <c r="K60" s="321"/>
      <c r="L60" s="378" t="s">
        <v>235</v>
      </c>
      <c r="M60" s="321"/>
      <c r="N60" s="321" t="s">
        <v>5</v>
      </c>
    </row>
    <row r="61" spans="1:14" ht="16.5" customHeight="1">
      <c r="A61" s="319"/>
      <c r="F61" s="322"/>
      <c r="G61" s="322"/>
      <c r="H61" s="323" t="s">
        <v>156</v>
      </c>
      <c r="I61" s="324"/>
      <c r="J61" s="323" t="s">
        <v>6</v>
      </c>
      <c r="K61" s="324"/>
      <c r="L61" s="323" t="s">
        <v>156</v>
      </c>
      <c r="M61" s="324"/>
      <c r="N61" s="323" t="s">
        <v>6</v>
      </c>
    </row>
    <row r="62" spans="1:14" ht="16.5" customHeight="1">
      <c r="F62" s="325" t="s">
        <v>7</v>
      </c>
      <c r="G62" s="326"/>
      <c r="H62" s="327" t="s">
        <v>8</v>
      </c>
      <c r="I62" s="328"/>
      <c r="J62" s="327" t="s">
        <v>8</v>
      </c>
      <c r="K62" s="329"/>
      <c r="L62" s="330" t="s">
        <v>8</v>
      </c>
      <c r="M62" s="328"/>
      <c r="N62" s="330" t="s">
        <v>8</v>
      </c>
    </row>
    <row r="63" spans="1:14" ht="16.5" customHeight="1">
      <c r="F63" s="322"/>
      <c r="G63" s="326"/>
      <c r="H63" s="331"/>
      <c r="I63" s="328"/>
      <c r="J63" s="320"/>
      <c r="K63" s="329"/>
      <c r="L63" s="332"/>
      <c r="M63" s="328"/>
      <c r="N63" s="333"/>
    </row>
    <row r="64" spans="1:14" ht="16.5" customHeight="1">
      <c r="A64" s="365" t="s">
        <v>27</v>
      </c>
      <c r="D64" s="315"/>
      <c r="E64" s="315"/>
      <c r="F64" s="342"/>
      <c r="G64" s="315"/>
      <c r="H64" s="339"/>
      <c r="I64" s="340"/>
      <c r="J64" s="341"/>
      <c r="K64" s="340"/>
      <c r="L64" s="339"/>
      <c r="M64" s="340"/>
      <c r="N64" s="341"/>
    </row>
    <row r="65" spans="1:14" ht="16.5" customHeight="1">
      <c r="A65" s="365"/>
      <c r="D65" s="315"/>
      <c r="E65" s="315"/>
      <c r="F65" s="342"/>
      <c r="G65" s="315"/>
      <c r="H65" s="339"/>
      <c r="I65" s="340"/>
      <c r="J65" s="341"/>
      <c r="K65" s="340"/>
      <c r="L65" s="339"/>
      <c r="M65" s="340"/>
      <c r="N65" s="341"/>
    </row>
    <row r="66" spans="1:14" ht="16.5" customHeight="1">
      <c r="A66" s="334" t="s">
        <v>28</v>
      </c>
      <c r="F66" s="366"/>
      <c r="H66" s="343"/>
      <c r="I66" s="344"/>
      <c r="J66" s="344"/>
      <c r="K66" s="344"/>
      <c r="L66" s="343"/>
      <c r="M66" s="344"/>
      <c r="N66" s="344"/>
    </row>
    <row r="67" spans="1:14" ht="16.5" customHeight="1">
      <c r="A67" s="334"/>
      <c r="F67" s="366"/>
      <c r="H67" s="343"/>
      <c r="I67" s="344"/>
      <c r="J67" s="344"/>
      <c r="K67" s="344"/>
      <c r="L67" s="343"/>
      <c r="M67" s="344"/>
      <c r="N67" s="344"/>
    </row>
    <row r="68" spans="1:14" s="311" customFormat="1" ht="16.5" customHeight="1">
      <c r="A68" s="311" t="s">
        <v>29</v>
      </c>
      <c r="F68" s="356"/>
      <c r="H68" s="346">
        <v>290309672</v>
      </c>
      <c r="I68" s="347"/>
      <c r="J68" s="314">
        <v>292213975</v>
      </c>
      <c r="K68" s="314"/>
      <c r="L68" s="346">
        <v>166204811</v>
      </c>
      <c r="M68" s="347"/>
      <c r="N68" s="314">
        <v>194633354</v>
      </c>
    </row>
    <row r="69" spans="1:14" ht="16.5" customHeight="1">
      <c r="A69" s="367" t="s">
        <v>162</v>
      </c>
      <c r="F69" s="366"/>
      <c r="H69" s="343"/>
      <c r="I69" s="344"/>
      <c r="J69" s="344"/>
      <c r="K69" s="344"/>
      <c r="L69" s="343"/>
      <c r="M69" s="344"/>
      <c r="N69" s="344"/>
    </row>
    <row r="70" spans="1:14" ht="16.5" customHeight="1">
      <c r="A70" s="367"/>
      <c r="B70" s="311" t="s">
        <v>163</v>
      </c>
      <c r="F70" s="366">
        <v>12</v>
      </c>
      <c r="H70" s="343">
        <v>0</v>
      </c>
      <c r="I70" s="344"/>
      <c r="J70" s="344">
        <v>1765000000</v>
      </c>
      <c r="K70" s="344"/>
      <c r="L70" s="343">
        <v>0</v>
      </c>
      <c r="M70" s="344"/>
      <c r="N70" s="344">
        <v>1765000000</v>
      </c>
    </row>
    <row r="71" spans="1:14" ht="16.5" customHeight="1">
      <c r="A71" s="311" t="s">
        <v>164</v>
      </c>
      <c r="F71" s="366"/>
      <c r="H71" s="343"/>
      <c r="I71" s="344"/>
      <c r="J71" s="344"/>
      <c r="K71" s="344"/>
      <c r="L71" s="343"/>
      <c r="M71" s="344"/>
      <c r="N71" s="344"/>
    </row>
    <row r="72" spans="1:14" s="311" customFormat="1" ht="16.5" customHeight="1">
      <c r="B72" s="311" t="s">
        <v>143</v>
      </c>
      <c r="F72" s="366">
        <v>12</v>
      </c>
      <c r="H72" s="346">
        <v>249701868</v>
      </c>
      <c r="I72" s="347"/>
      <c r="J72" s="314">
        <v>124729533</v>
      </c>
      <c r="K72" s="314"/>
      <c r="L72" s="346">
        <v>249701868</v>
      </c>
      <c r="M72" s="347"/>
      <c r="N72" s="314">
        <v>124729533</v>
      </c>
    </row>
    <row r="73" spans="1:14" s="311" customFormat="1" ht="16.5" customHeight="1">
      <c r="A73" s="311" t="s">
        <v>165</v>
      </c>
      <c r="F73" s="366">
        <v>12</v>
      </c>
      <c r="H73" s="346">
        <v>2388934345</v>
      </c>
      <c r="I73" s="347"/>
      <c r="J73" s="314">
        <v>3998377529</v>
      </c>
      <c r="K73" s="314"/>
      <c r="L73" s="346">
        <v>2388934345</v>
      </c>
      <c r="M73" s="347"/>
      <c r="N73" s="314">
        <v>3998377529</v>
      </c>
    </row>
    <row r="74" spans="1:14" s="311" customFormat="1" ht="16.5" customHeight="1">
      <c r="A74" s="311" t="s">
        <v>166</v>
      </c>
      <c r="F74" s="356"/>
      <c r="H74" s="346">
        <v>8722979</v>
      </c>
      <c r="I74" s="347"/>
      <c r="J74" s="314">
        <v>0</v>
      </c>
      <c r="K74" s="314"/>
      <c r="L74" s="346">
        <v>7704295</v>
      </c>
      <c r="M74" s="347"/>
      <c r="N74" s="314">
        <v>0</v>
      </c>
    </row>
    <row r="75" spans="1:14" ht="16.5" customHeight="1">
      <c r="A75" s="399" t="s">
        <v>221</v>
      </c>
      <c r="D75" s="311"/>
      <c r="E75" s="311"/>
      <c r="F75" s="356"/>
      <c r="H75" s="346">
        <v>15434152</v>
      </c>
      <c r="I75" s="347"/>
      <c r="J75" s="314">
        <v>29983988</v>
      </c>
      <c r="L75" s="346">
        <v>0</v>
      </c>
      <c r="M75" s="347"/>
      <c r="N75" s="314">
        <v>0</v>
      </c>
    </row>
    <row r="76" spans="1:14" ht="16.5" customHeight="1">
      <c r="A76" s="311" t="s">
        <v>167</v>
      </c>
      <c r="D76" s="311"/>
      <c r="E76" s="311"/>
      <c r="F76" s="356">
        <v>10</v>
      </c>
      <c r="H76" s="346">
        <v>0</v>
      </c>
      <c r="I76" s="347"/>
      <c r="J76" s="314">
        <v>242915209</v>
      </c>
      <c r="L76" s="346">
        <v>0</v>
      </c>
      <c r="M76" s="347"/>
      <c r="N76" s="314">
        <v>0</v>
      </c>
    </row>
    <row r="77" spans="1:14" ht="16.5" customHeight="1">
      <c r="A77" s="311" t="s">
        <v>30</v>
      </c>
      <c r="D77" s="311"/>
      <c r="E77" s="311"/>
      <c r="F77" s="356"/>
      <c r="H77" s="348">
        <v>14469686</v>
      </c>
      <c r="I77" s="347"/>
      <c r="J77" s="349">
        <v>28452287</v>
      </c>
      <c r="L77" s="348">
        <v>9996995</v>
      </c>
      <c r="M77" s="347"/>
      <c r="N77" s="349">
        <v>21541148</v>
      </c>
    </row>
    <row r="78" spans="1:14" ht="16.5" customHeight="1">
      <c r="F78" s="342"/>
      <c r="H78" s="343"/>
      <c r="I78" s="329"/>
      <c r="J78" s="344"/>
      <c r="K78" s="329"/>
      <c r="L78" s="350"/>
      <c r="M78" s="344"/>
      <c r="N78" s="329"/>
    </row>
    <row r="79" spans="1:14" ht="16.5" customHeight="1">
      <c r="A79" s="365" t="s">
        <v>31</v>
      </c>
      <c r="F79" s="366"/>
      <c r="H79" s="348">
        <f>SUM(H68:H77)</f>
        <v>2967572702</v>
      </c>
      <c r="I79" s="329"/>
      <c r="J79" s="349">
        <f>SUM(J68:J77)</f>
        <v>6481672521</v>
      </c>
      <c r="K79" s="329"/>
      <c r="L79" s="348">
        <f>SUM(L68:L77)</f>
        <v>2822542314</v>
      </c>
      <c r="M79" s="329"/>
      <c r="N79" s="349">
        <f>SUM(N68:N77)</f>
        <v>6104281564</v>
      </c>
    </row>
    <row r="80" spans="1:14" ht="16.5" customHeight="1">
      <c r="F80" s="366"/>
      <c r="H80" s="343"/>
      <c r="I80" s="329"/>
      <c r="J80" s="344"/>
      <c r="K80" s="329"/>
      <c r="L80" s="350"/>
      <c r="M80" s="344"/>
      <c r="N80" s="329"/>
    </row>
    <row r="81" spans="1:14" ht="16.5" customHeight="1">
      <c r="A81" s="365" t="s">
        <v>32</v>
      </c>
      <c r="F81" s="366"/>
      <c r="H81" s="343"/>
      <c r="I81" s="329"/>
      <c r="J81" s="344"/>
      <c r="K81" s="329"/>
      <c r="L81" s="350"/>
      <c r="M81" s="344"/>
      <c r="N81" s="329"/>
    </row>
    <row r="82" spans="1:14" ht="16.5" customHeight="1">
      <c r="F82" s="366"/>
      <c r="H82" s="343"/>
      <c r="I82" s="329"/>
      <c r="J82" s="344"/>
      <c r="K82" s="329"/>
      <c r="L82" s="350"/>
      <c r="M82" s="344"/>
      <c r="N82" s="329"/>
    </row>
    <row r="83" spans="1:14" ht="16.5" customHeight="1">
      <c r="A83" s="311" t="s">
        <v>33</v>
      </c>
      <c r="F83" s="315"/>
      <c r="G83" s="315"/>
      <c r="H83" s="343"/>
      <c r="I83" s="344"/>
      <c r="J83" s="344"/>
      <c r="K83" s="344"/>
      <c r="L83" s="343"/>
      <c r="M83" s="344"/>
      <c r="N83" s="344"/>
    </row>
    <row r="84" spans="1:14" ht="16.5" customHeight="1">
      <c r="B84" s="311" t="s">
        <v>143</v>
      </c>
      <c r="F84" s="366">
        <v>12</v>
      </c>
      <c r="G84" s="357"/>
      <c r="H84" s="346">
        <v>4622735910</v>
      </c>
      <c r="I84" s="347"/>
      <c r="J84" s="314">
        <v>874343972</v>
      </c>
      <c r="L84" s="346">
        <v>4622735910</v>
      </c>
      <c r="M84" s="347"/>
      <c r="N84" s="314">
        <v>874343972</v>
      </c>
    </row>
    <row r="85" spans="1:14" ht="16.5" customHeight="1">
      <c r="A85" s="368" t="s">
        <v>168</v>
      </c>
      <c r="F85" s="366">
        <v>12</v>
      </c>
      <c r="H85" s="346">
        <v>5603679588</v>
      </c>
      <c r="I85" s="347"/>
      <c r="J85" s="314">
        <v>4994265166</v>
      </c>
      <c r="K85" s="344"/>
      <c r="L85" s="346">
        <v>5603679588</v>
      </c>
      <c r="M85" s="344"/>
      <c r="N85" s="314">
        <v>4994265166</v>
      </c>
    </row>
    <row r="86" spans="1:14" ht="16.5" customHeight="1">
      <c r="A86" s="369" t="s">
        <v>34</v>
      </c>
      <c r="F86" s="366"/>
      <c r="H86" s="346">
        <v>125664819</v>
      </c>
      <c r="I86" s="347"/>
      <c r="J86" s="314">
        <v>122793288</v>
      </c>
      <c r="L86" s="346">
        <v>81215078</v>
      </c>
      <c r="M86" s="347"/>
      <c r="N86" s="314">
        <v>93301174</v>
      </c>
    </row>
    <row r="87" spans="1:14" ht="16.5" customHeight="1">
      <c r="A87" s="311" t="s">
        <v>132</v>
      </c>
      <c r="F87" s="366"/>
      <c r="H87" s="346">
        <v>345813671</v>
      </c>
      <c r="I87" s="347"/>
      <c r="J87" s="314">
        <v>340466383</v>
      </c>
      <c r="L87" s="346">
        <v>337081068</v>
      </c>
      <c r="M87" s="347"/>
      <c r="N87" s="314">
        <v>332485373</v>
      </c>
    </row>
    <row r="88" spans="1:14" ht="16.5" customHeight="1">
      <c r="A88" s="311" t="s">
        <v>35</v>
      </c>
      <c r="F88" s="366"/>
      <c r="H88" s="346">
        <v>21848657</v>
      </c>
      <c r="I88" s="347"/>
      <c r="J88" s="314">
        <v>18838462</v>
      </c>
      <c r="L88" s="346">
        <v>21848657</v>
      </c>
      <c r="M88" s="347"/>
      <c r="N88" s="314">
        <v>18838462</v>
      </c>
    </row>
    <row r="89" spans="1:14" ht="16.5" customHeight="1">
      <c r="A89" s="311" t="s">
        <v>169</v>
      </c>
      <c r="F89" s="366"/>
      <c r="H89" s="346">
        <v>235428658</v>
      </c>
      <c r="I89" s="347"/>
      <c r="J89" s="314">
        <v>0</v>
      </c>
      <c r="L89" s="346">
        <v>167052548</v>
      </c>
      <c r="M89" s="347"/>
      <c r="N89" s="314">
        <v>0</v>
      </c>
    </row>
    <row r="90" spans="1:14" ht="16.5" customHeight="1">
      <c r="A90" s="370" t="s">
        <v>36</v>
      </c>
      <c r="F90" s="366"/>
      <c r="H90" s="348">
        <v>27603911</v>
      </c>
      <c r="I90" s="347"/>
      <c r="J90" s="349">
        <v>27070351</v>
      </c>
      <c r="L90" s="348">
        <v>14790476</v>
      </c>
      <c r="M90" s="347"/>
      <c r="N90" s="349">
        <v>15590508</v>
      </c>
    </row>
    <row r="91" spans="1:14" ht="16.5" customHeight="1">
      <c r="F91" s="342"/>
      <c r="H91" s="343"/>
      <c r="I91" s="329"/>
      <c r="J91" s="344"/>
      <c r="K91" s="329"/>
      <c r="L91" s="350"/>
      <c r="M91" s="344"/>
      <c r="N91" s="329"/>
    </row>
    <row r="92" spans="1:14" s="311" customFormat="1" ht="16.5" customHeight="1">
      <c r="A92" s="351" t="s">
        <v>37</v>
      </c>
      <c r="D92" s="315"/>
      <c r="E92" s="312"/>
      <c r="F92" s="366"/>
      <c r="G92" s="312"/>
      <c r="H92" s="348">
        <f>SUM(H84:H90)</f>
        <v>10982775214</v>
      </c>
      <c r="I92" s="329"/>
      <c r="J92" s="349">
        <f>SUM(J84:J90)</f>
        <v>6377777622</v>
      </c>
      <c r="K92" s="329"/>
      <c r="L92" s="371">
        <f>SUM(L84:L90)</f>
        <v>10848403325</v>
      </c>
      <c r="M92" s="344"/>
      <c r="N92" s="372">
        <f>SUM(N84:N90)</f>
        <v>6328824655</v>
      </c>
    </row>
    <row r="93" spans="1:14" ht="16.5" customHeight="1">
      <c r="D93" s="373"/>
      <c r="F93" s="366"/>
      <c r="H93" s="343"/>
      <c r="I93" s="329"/>
      <c r="J93" s="344"/>
      <c r="K93" s="329"/>
      <c r="L93" s="350"/>
      <c r="M93" s="344"/>
      <c r="N93" s="329"/>
    </row>
    <row r="94" spans="1:14" ht="16.5" customHeight="1">
      <c r="A94" s="351" t="s">
        <v>38</v>
      </c>
      <c r="E94" s="315"/>
      <c r="H94" s="348">
        <f>SUM(H79+H92)</f>
        <v>13950347916</v>
      </c>
      <c r="I94" s="329"/>
      <c r="J94" s="349">
        <f>SUM(J79+J92)</f>
        <v>12859450143</v>
      </c>
      <c r="K94" s="329"/>
      <c r="L94" s="371">
        <f>SUM(L79+L92)</f>
        <v>13670945639</v>
      </c>
      <c r="M94" s="344"/>
      <c r="N94" s="372">
        <f>SUM(N79+N92)</f>
        <v>12433106219</v>
      </c>
    </row>
    <row r="95" spans="1:14" ht="16.5" customHeight="1">
      <c r="D95" s="311"/>
      <c r="E95" s="311"/>
      <c r="F95" s="342"/>
      <c r="I95" s="329"/>
      <c r="K95" s="329"/>
      <c r="L95" s="359"/>
      <c r="M95" s="329"/>
      <c r="N95" s="359"/>
    </row>
    <row r="96" spans="1:14" ht="16.5" customHeight="1">
      <c r="D96" s="311"/>
      <c r="E96" s="311"/>
      <c r="F96" s="342"/>
      <c r="H96" s="344"/>
      <c r="I96" s="329"/>
      <c r="J96" s="344"/>
      <c r="K96" s="329"/>
      <c r="L96" s="329"/>
      <c r="M96" s="329"/>
      <c r="N96" s="329"/>
    </row>
    <row r="97" spans="1:14" ht="16.5" customHeight="1">
      <c r="D97" s="311"/>
      <c r="E97" s="311"/>
      <c r="F97" s="342"/>
      <c r="H97" s="344"/>
      <c r="I97" s="329"/>
      <c r="J97" s="344"/>
      <c r="K97" s="329"/>
      <c r="L97" s="329"/>
      <c r="M97" s="329"/>
      <c r="N97" s="329"/>
    </row>
    <row r="98" spans="1:14" ht="16.5" customHeight="1">
      <c r="D98" s="311"/>
      <c r="E98" s="311"/>
      <c r="F98" s="342"/>
      <c r="H98" s="344"/>
      <c r="I98" s="329"/>
      <c r="J98" s="344"/>
      <c r="K98" s="329"/>
      <c r="L98" s="329"/>
      <c r="M98" s="329"/>
      <c r="N98" s="329"/>
    </row>
    <row r="99" spans="1:14" ht="16.5" customHeight="1">
      <c r="D99" s="311"/>
      <c r="E99" s="311"/>
      <c r="F99" s="342"/>
      <c r="H99" s="344"/>
      <c r="I99" s="329"/>
      <c r="J99" s="344"/>
      <c r="K99" s="329"/>
      <c r="L99" s="329"/>
      <c r="M99" s="329"/>
      <c r="N99" s="329"/>
    </row>
    <row r="100" spans="1:14" ht="14.25" customHeight="1">
      <c r="D100" s="311"/>
      <c r="E100" s="311"/>
      <c r="F100" s="342"/>
      <c r="H100" s="344"/>
      <c r="I100" s="329"/>
      <c r="J100" s="344"/>
      <c r="K100" s="329"/>
      <c r="L100" s="329"/>
      <c r="M100" s="329"/>
      <c r="N100" s="329"/>
    </row>
    <row r="101" spans="1:14" ht="8.4499999999999993" customHeight="1">
      <c r="B101" s="315"/>
      <c r="F101" s="342"/>
      <c r="H101" s="344"/>
      <c r="I101" s="329"/>
      <c r="J101" s="344"/>
      <c r="K101" s="329"/>
      <c r="L101" s="329"/>
      <c r="M101" s="329"/>
      <c r="N101" s="329"/>
    </row>
    <row r="102" spans="1:14" ht="21.95" customHeight="1">
      <c r="A102" s="363" t="str">
        <f>+A51</f>
        <v>The condensed notes to the interim financial information are an integral part of these interim financial information.</v>
      </c>
      <c r="B102" s="363"/>
      <c r="C102" s="363"/>
      <c r="D102" s="364"/>
      <c r="E102" s="364"/>
      <c r="F102" s="364"/>
      <c r="G102" s="364"/>
      <c r="H102" s="349"/>
      <c r="I102" s="349"/>
      <c r="J102" s="349"/>
      <c r="K102" s="349"/>
      <c r="L102" s="349"/>
      <c r="M102" s="349"/>
      <c r="N102" s="349"/>
    </row>
    <row r="103" spans="1:14" ht="16.5" customHeight="1">
      <c r="A103" s="365" t="str">
        <f>A1</f>
        <v xml:space="preserve">WHA Utilities and Power Public Company Limited
   </v>
      </c>
      <c r="F103" s="312"/>
    </row>
    <row r="104" spans="1:14" s="316" customFormat="1" ht="16.5" customHeight="1">
      <c r="A104" s="417" t="s">
        <v>1</v>
      </c>
      <c r="B104" s="417"/>
      <c r="C104" s="417"/>
      <c r="D104" s="417"/>
      <c r="E104" s="417"/>
      <c r="F104" s="417"/>
      <c r="G104" s="417"/>
      <c r="H104" s="417"/>
      <c r="I104" s="417"/>
      <c r="J104" s="417"/>
      <c r="K104" s="417"/>
      <c r="L104" s="417"/>
      <c r="M104" s="417"/>
      <c r="N104" s="417"/>
    </row>
    <row r="105" spans="1:14" s="316" customFormat="1" ht="16.5" customHeight="1">
      <c r="A105" s="418" t="str">
        <f>A3</f>
        <v>As at 30 September 2020</v>
      </c>
      <c r="B105" s="418"/>
      <c r="C105" s="418"/>
      <c r="D105" s="418"/>
      <c r="E105" s="418"/>
      <c r="F105" s="418"/>
      <c r="G105" s="418"/>
      <c r="H105" s="418"/>
      <c r="I105" s="418"/>
      <c r="J105" s="418"/>
      <c r="K105" s="418"/>
      <c r="L105" s="418"/>
      <c r="M105" s="418"/>
      <c r="N105" s="418"/>
    </row>
    <row r="106" spans="1:14" s="316" customFormat="1" ht="16.5" customHeight="1">
      <c r="A106" s="310"/>
      <c r="B106" s="310"/>
      <c r="C106" s="310"/>
      <c r="D106" s="310"/>
      <c r="E106" s="310"/>
      <c r="F106" s="310"/>
      <c r="G106" s="310"/>
      <c r="H106" s="318"/>
      <c r="I106" s="318"/>
      <c r="J106" s="318"/>
      <c r="K106" s="318"/>
      <c r="L106" s="318"/>
      <c r="M106" s="318"/>
      <c r="N106" s="318"/>
    </row>
    <row r="107" spans="1:14" s="316" customFormat="1" ht="16.5" customHeight="1">
      <c r="A107" s="310"/>
      <c r="B107" s="310"/>
      <c r="C107" s="310"/>
      <c r="D107" s="310"/>
      <c r="E107" s="310"/>
      <c r="F107" s="310"/>
      <c r="G107" s="310"/>
      <c r="H107" s="318"/>
      <c r="I107" s="318"/>
      <c r="J107" s="318"/>
      <c r="K107" s="318"/>
      <c r="L107" s="318"/>
      <c r="M107" s="318"/>
      <c r="N107" s="318"/>
    </row>
    <row r="108" spans="1:14" ht="16.5" customHeight="1">
      <c r="H108" s="419" t="s">
        <v>2</v>
      </c>
      <c r="I108" s="419"/>
      <c r="J108" s="419"/>
      <c r="K108" s="318"/>
      <c r="L108" s="419" t="s">
        <v>3</v>
      </c>
      <c r="M108" s="419"/>
      <c r="N108" s="419"/>
    </row>
    <row r="109" spans="1:14" s="316" customFormat="1" ht="16.5" customHeight="1">
      <c r="A109" s="319"/>
      <c r="F109" s="313"/>
      <c r="G109" s="312"/>
      <c r="H109" s="420" t="s">
        <v>4</v>
      </c>
      <c r="I109" s="420"/>
      <c r="J109" s="420"/>
      <c r="K109" s="320"/>
      <c r="L109" s="420" t="s">
        <v>4</v>
      </c>
      <c r="M109" s="420"/>
      <c r="N109" s="420"/>
    </row>
    <row r="110" spans="1:14" s="316" customFormat="1" ht="16.5" customHeight="1">
      <c r="A110" s="319"/>
      <c r="F110" s="313"/>
      <c r="G110" s="312"/>
      <c r="H110" s="321" t="s">
        <v>186</v>
      </c>
      <c r="I110" s="321"/>
      <c r="J110" s="321" t="s">
        <v>187</v>
      </c>
      <c r="K110" s="321"/>
      <c r="L110" s="321" t="s">
        <v>186</v>
      </c>
      <c r="M110" s="321"/>
      <c r="N110" s="321" t="s">
        <v>187</v>
      </c>
    </row>
    <row r="111" spans="1:14" s="316" customFormat="1" ht="16.5" customHeight="1">
      <c r="A111" s="319"/>
      <c r="F111" s="313"/>
      <c r="G111" s="312"/>
      <c r="H111" s="378" t="s">
        <v>235</v>
      </c>
      <c r="I111" s="321"/>
      <c r="J111" s="321" t="s">
        <v>5</v>
      </c>
      <c r="K111" s="321"/>
      <c r="L111" s="378" t="s">
        <v>235</v>
      </c>
      <c r="M111" s="321"/>
      <c r="N111" s="321" t="s">
        <v>5</v>
      </c>
    </row>
    <row r="112" spans="1:14" ht="16.5" customHeight="1">
      <c r="A112" s="319"/>
      <c r="F112" s="322"/>
      <c r="G112" s="322"/>
      <c r="H112" s="323" t="s">
        <v>156</v>
      </c>
      <c r="I112" s="324"/>
      <c r="J112" s="323" t="s">
        <v>6</v>
      </c>
      <c r="K112" s="324"/>
      <c r="L112" s="323" t="s">
        <v>156</v>
      </c>
      <c r="M112" s="324"/>
      <c r="N112" s="323" t="s">
        <v>6</v>
      </c>
    </row>
    <row r="113" spans="1:14" ht="16.5" customHeight="1">
      <c r="F113"/>
      <c r="G113" s="326"/>
      <c r="H113" s="327" t="s">
        <v>8</v>
      </c>
      <c r="I113" s="328"/>
      <c r="J113" s="327" t="s">
        <v>8</v>
      </c>
      <c r="K113" s="329"/>
      <c r="L113" s="330" t="s">
        <v>8</v>
      </c>
      <c r="M113" s="328"/>
      <c r="N113" s="330" t="s">
        <v>8</v>
      </c>
    </row>
    <row r="114" spans="1:14" ht="16.5" customHeight="1">
      <c r="H114" s="346"/>
      <c r="L114" s="346"/>
    </row>
    <row r="115" spans="1:14" ht="16.5" customHeight="1">
      <c r="A115" s="365" t="s">
        <v>27</v>
      </c>
      <c r="D115" s="315"/>
      <c r="E115" s="315"/>
      <c r="F115" s="342"/>
      <c r="G115" s="315"/>
      <c r="H115" s="339"/>
      <c r="I115" s="340"/>
      <c r="J115" s="341"/>
      <c r="K115" s="340"/>
      <c r="L115" s="339"/>
      <c r="M115" s="340"/>
      <c r="N115" s="341"/>
    </row>
    <row r="116" spans="1:14" ht="16.5" customHeight="1">
      <c r="A116" s="365"/>
      <c r="B116" s="315"/>
      <c r="D116" s="315"/>
      <c r="E116" s="315"/>
      <c r="F116" s="342"/>
      <c r="G116" s="315"/>
      <c r="H116" s="339"/>
      <c r="I116" s="340"/>
      <c r="J116" s="341"/>
      <c r="K116" s="340"/>
      <c r="L116" s="339"/>
      <c r="M116" s="340"/>
      <c r="N116" s="341"/>
    </row>
    <row r="117" spans="1:14" ht="16.5" customHeight="1">
      <c r="A117" s="365" t="s">
        <v>40</v>
      </c>
      <c r="F117" s="366"/>
      <c r="H117" s="343"/>
      <c r="I117" s="329"/>
      <c r="J117" s="344"/>
      <c r="K117" s="329"/>
      <c r="L117" s="350"/>
      <c r="M117" s="344"/>
      <c r="N117" s="329"/>
    </row>
    <row r="118" spans="1:14" ht="16.5" customHeight="1">
      <c r="F118" s="366"/>
      <c r="H118" s="343"/>
      <c r="I118" s="329"/>
      <c r="J118" s="344"/>
      <c r="K118" s="329"/>
      <c r="L118" s="350"/>
      <c r="M118" s="344"/>
      <c r="N118" s="329"/>
    </row>
    <row r="119" spans="1:14" ht="16.5" customHeight="1">
      <c r="A119" s="311" t="s">
        <v>41</v>
      </c>
      <c r="D119" s="311"/>
      <c r="E119" s="311"/>
      <c r="F119" s="311"/>
      <c r="G119" s="311"/>
      <c r="H119" s="343"/>
      <c r="I119" s="329"/>
      <c r="J119" s="344"/>
      <c r="K119" s="329"/>
      <c r="L119" s="350"/>
      <c r="M119" s="344"/>
      <c r="N119" s="329"/>
    </row>
    <row r="120" spans="1:14" ht="16.5" customHeight="1">
      <c r="B120" s="311" t="s">
        <v>42</v>
      </c>
      <c r="D120" s="311"/>
      <c r="E120" s="311"/>
      <c r="F120" s="366"/>
      <c r="H120" s="343"/>
      <c r="I120" s="329"/>
      <c r="J120" s="344"/>
      <c r="K120" s="329"/>
      <c r="L120" s="350"/>
      <c r="M120" s="344"/>
      <c r="N120" s="329"/>
    </row>
    <row r="121" spans="1:14" ht="16.5" customHeight="1">
      <c r="C121" s="369" t="s">
        <v>43</v>
      </c>
      <c r="D121" s="369"/>
      <c r="E121" s="311"/>
      <c r="F121" s="366"/>
      <c r="H121" s="343"/>
      <c r="I121" s="329"/>
      <c r="J121" s="344"/>
      <c r="K121" s="329"/>
      <c r="L121" s="350"/>
      <c r="M121" s="344"/>
      <c r="N121" s="329"/>
    </row>
    <row r="122" spans="1:14" ht="16.5" customHeight="1" thickBot="1">
      <c r="C122" s="368"/>
      <c r="D122" s="369" t="s">
        <v>170</v>
      </c>
      <c r="E122" s="311"/>
      <c r="F122" s="342"/>
      <c r="H122" s="374">
        <v>3825000000</v>
      </c>
      <c r="I122" s="347"/>
      <c r="J122" s="375">
        <v>3825000000</v>
      </c>
      <c r="K122" s="347"/>
      <c r="L122" s="374">
        <v>3825000000</v>
      </c>
      <c r="M122" s="344"/>
      <c r="N122" s="375">
        <v>3825000000</v>
      </c>
    </row>
    <row r="123" spans="1:14" ht="16.5" customHeight="1" thickTop="1">
      <c r="D123" s="311"/>
      <c r="E123" s="311"/>
      <c r="F123" s="342"/>
      <c r="H123" s="343"/>
      <c r="I123" s="329"/>
      <c r="J123" s="344"/>
      <c r="K123" s="329"/>
      <c r="L123" s="350"/>
      <c r="M123" s="344"/>
      <c r="N123" s="329"/>
    </row>
    <row r="124" spans="1:14" ht="16.5" customHeight="1">
      <c r="B124" s="311" t="s">
        <v>44</v>
      </c>
      <c r="D124" s="311"/>
      <c r="E124" s="311"/>
      <c r="F124" s="342"/>
      <c r="H124" s="343"/>
      <c r="I124" s="329"/>
      <c r="J124" s="344"/>
      <c r="K124" s="329"/>
      <c r="L124" s="350"/>
      <c r="M124" s="344"/>
      <c r="N124" s="329"/>
    </row>
    <row r="125" spans="1:14" ht="16.5" customHeight="1">
      <c r="C125" s="369" t="s">
        <v>171</v>
      </c>
      <c r="D125" s="369"/>
      <c r="E125" s="311"/>
      <c r="F125" s="342"/>
      <c r="H125" s="346"/>
      <c r="I125" s="347"/>
      <c r="K125" s="344"/>
      <c r="L125" s="346"/>
      <c r="M125" s="344"/>
    </row>
    <row r="126" spans="1:14" ht="16.5" customHeight="1">
      <c r="C126" s="369"/>
      <c r="D126" s="369" t="s">
        <v>172</v>
      </c>
      <c r="E126" s="311"/>
      <c r="F126" s="342"/>
      <c r="H126" s="346">
        <v>3825000000</v>
      </c>
      <c r="I126" s="347"/>
      <c r="J126" s="314">
        <v>3825000000</v>
      </c>
      <c r="K126" s="344"/>
      <c r="L126" s="346">
        <v>3825000000</v>
      </c>
      <c r="M126" s="344"/>
      <c r="N126" s="314">
        <v>3825000000</v>
      </c>
    </row>
    <row r="127" spans="1:14" ht="16.5" customHeight="1">
      <c r="A127" s="369" t="s">
        <v>45</v>
      </c>
      <c r="C127" s="369"/>
      <c r="D127" s="369"/>
      <c r="E127" s="311"/>
      <c r="F127" s="342"/>
      <c r="H127" s="346">
        <v>2557841248</v>
      </c>
      <c r="I127" s="347"/>
      <c r="J127" s="314">
        <v>2557841248</v>
      </c>
      <c r="K127" s="344"/>
      <c r="L127" s="346">
        <v>2557841248</v>
      </c>
      <c r="M127" s="344"/>
      <c r="N127" s="314">
        <v>2557841248</v>
      </c>
    </row>
    <row r="128" spans="1:14" ht="16.5" customHeight="1">
      <c r="A128" s="311" t="s">
        <v>46</v>
      </c>
      <c r="D128" s="311"/>
      <c r="E128" s="311"/>
      <c r="F128" s="342"/>
      <c r="H128" s="343"/>
      <c r="I128" s="329"/>
      <c r="J128" s="344"/>
      <c r="K128" s="329"/>
      <c r="L128" s="350"/>
      <c r="M128" s="344"/>
      <c r="N128" s="329"/>
    </row>
    <row r="129" spans="1:14" ht="16.5" customHeight="1">
      <c r="B129" s="311" t="s">
        <v>47</v>
      </c>
      <c r="D129" s="311"/>
      <c r="E129" s="311"/>
      <c r="F129" s="342"/>
      <c r="H129" s="346">
        <v>164386579</v>
      </c>
      <c r="I129" s="347"/>
      <c r="J129" s="314">
        <v>164386579</v>
      </c>
      <c r="L129" s="346">
        <v>164386579</v>
      </c>
      <c r="M129" s="347"/>
      <c r="N129" s="314">
        <v>164386579</v>
      </c>
    </row>
    <row r="130" spans="1:14" ht="16.5" customHeight="1">
      <c r="B130" s="311" t="s">
        <v>48</v>
      </c>
      <c r="D130" s="311"/>
      <c r="E130" s="311"/>
      <c r="F130" s="342"/>
      <c r="H130" s="346">
        <v>3487554330</v>
      </c>
      <c r="I130" s="347"/>
      <c r="J130" s="314">
        <v>3491991192</v>
      </c>
      <c r="L130" s="346">
        <v>1299956920</v>
      </c>
      <c r="M130" s="347"/>
      <c r="N130" s="314">
        <v>627094013</v>
      </c>
    </row>
    <row r="131" spans="1:14" ht="16.5" customHeight="1">
      <c r="A131" s="311" t="s">
        <v>49</v>
      </c>
      <c r="D131" s="311"/>
      <c r="E131" s="311"/>
      <c r="F131" s="342"/>
      <c r="H131" s="348">
        <v>2076434288</v>
      </c>
      <c r="I131" s="347"/>
      <c r="J131" s="349">
        <v>3520048146</v>
      </c>
      <c r="L131" s="348">
        <v>1277915676</v>
      </c>
      <c r="M131" s="347"/>
      <c r="N131" s="349">
        <v>1277915676</v>
      </c>
    </row>
    <row r="132" spans="1:14" ht="16.5" customHeight="1">
      <c r="F132" s="342"/>
      <c r="H132" s="343"/>
      <c r="I132" s="329"/>
      <c r="J132" s="344"/>
      <c r="K132" s="329"/>
      <c r="L132" s="350"/>
      <c r="M132" s="344"/>
      <c r="N132" s="329"/>
    </row>
    <row r="133" spans="1:14" ht="16.5" customHeight="1">
      <c r="A133" s="376" t="s">
        <v>195</v>
      </c>
      <c r="B133" s="365"/>
      <c r="C133" s="315"/>
      <c r="D133" s="315"/>
      <c r="F133" s="366"/>
      <c r="H133" s="343"/>
      <c r="I133" s="315"/>
      <c r="J133" s="315"/>
      <c r="K133" s="315"/>
      <c r="L133" s="343"/>
      <c r="M133" s="315"/>
      <c r="N133" s="315"/>
    </row>
    <row r="134" spans="1:14" ht="16.5" customHeight="1">
      <c r="A134" s="376"/>
      <c r="B134" s="365" t="s">
        <v>50</v>
      </c>
      <c r="C134" s="315"/>
      <c r="D134" s="315"/>
      <c r="F134" s="366"/>
      <c r="H134" s="346">
        <f>SUM(H125:H131)</f>
        <v>12111216445</v>
      </c>
      <c r="I134" s="329"/>
      <c r="J134" s="314">
        <f>SUM(J125:J131)</f>
        <v>13559267165</v>
      </c>
      <c r="K134" s="329"/>
      <c r="L134" s="358">
        <f>SUM(L125:L131)</f>
        <v>9125100423</v>
      </c>
      <c r="M134" s="344"/>
      <c r="N134" s="359">
        <f>SUM(N125:N131)</f>
        <v>8452237516</v>
      </c>
    </row>
    <row r="135" spans="1:14" ht="16.5" customHeight="1">
      <c r="A135" s="311" t="s">
        <v>51</v>
      </c>
      <c r="B135" s="315"/>
      <c r="F135" s="342" t="s">
        <v>52</v>
      </c>
      <c r="H135" s="348">
        <v>137</v>
      </c>
      <c r="I135" s="347"/>
      <c r="J135" s="349">
        <v>122</v>
      </c>
      <c r="L135" s="348">
        <v>0</v>
      </c>
      <c r="M135" s="347"/>
      <c r="N135" s="349">
        <v>0</v>
      </c>
    </row>
    <row r="136" spans="1:14" ht="16.5" customHeight="1">
      <c r="F136" s="342"/>
      <c r="H136" s="343"/>
      <c r="I136" s="344"/>
      <c r="J136" s="344"/>
      <c r="K136" s="344"/>
      <c r="L136" s="343"/>
      <c r="M136" s="344"/>
      <c r="N136" s="344"/>
    </row>
    <row r="137" spans="1:14" ht="16.5" customHeight="1">
      <c r="A137" s="373" t="s">
        <v>53</v>
      </c>
      <c r="D137" s="315"/>
      <c r="F137" s="366"/>
      <c r="H137" s="352">
        <f>SUM(H134:H135)</f>
        <v>12111216582</v>
      </c>
      <c r="I137" s="344"/>
      <c r="J137" s="353">
        <f>SUM(J134:J135)</f>
        <v>13559267287</v>
      </c>
      <c r="K137" s="344"/>
      <c r="L137" s="352">
        <f>SUM(L134:L135)</f>
        <v>9125100423</v>
      </c>
      <c r="M137" s="344"/>
      <c r="N137" s="353">
        <f>SUM(N134:N135)</f>
        <v>8452237516</v>
      </c>
    </row>
    <row r="138" spans="1:14" ht="16.5" customHeight="1">
      <c r="D138" s="373"/>
      <c r="F138" s="366"/>
      <c r="H138" s="343"/>
      <c r="I138" s="344"/>
      <c r="J138" s="344"/>
      <c r="K138" s="344"/>
      <c r="L138" s="343"/>
      <c r="M138" s="344"/>
      <c r="N138" s="344"/>
    </row>
    <row r="139" spans="1:14" ht="16.5" customHeight="1" thickBot="1">
      <c r="A139" s="334" t="s">
        <v>54</v>
      </c>
      <c r="F139" s="366"/>
      <c r="H139" s="361">
        <f>SUM(H94+H137)</f>
        <v>26061564498</v>
      </c>
      <c r="I139" s="344"/>
      <c r="J139" s="362">
        <f>SUM(J94+J137)</f>
        <v>26418717430</v>
      </c>
      <c r="K139" s="344"/>
      <c r="L139" s="361">
        <f>SUM(L94+L137)</f>
        <v>22796046062</v>
      </c>
      <c r="M139" s="344"/>
      <c r="N139" s="362">
        <f>SUM(N94+N137)</f>
        <v>20885343735</v>
      </c>
    </row>
    <row r="140" spans="1:14" ht="16.5" customHeight="1" thickTop="1"/>
    <row r="141" spans="1:14" ht="16.5" customHeight="1">
      <c r="H141" s="377"/>
    </row>
    <row r="147" spans="1:14" ht="16.5" customHeight="1">
      <c r="F147" s="409"/>
    </row>
    <row r="149" spans="1:14" ht="19.5" customHeight="1"/>
    <row r="150" spans="1:14" ht="21.95" customHeight="1"/>
    <row r="151" spans="1:14" ht="14.25" customHeight="1">
      <c r="A151" s="315"/>
      <c r="B151" s="315"/>
      <c r="C151" s="315"/>
      <c r="D151" s="315"/>
      <c r="E151" s="315"/>
      <c r="F151" s="315"/>
      <c r="G151" s="315"/>
      <c r="H151" s="315"/>
      <c r="I151" s="315"/>
      <c r="J151" s="315"/>
      <c r="K151" s="315"/>
      <c r="L151" s="315"/>
      <c r="M151" s="315"/>
      <c r="N151" s="315"/>
    </row>
    <row r="152" spans="1:14" ht="21.95" customHeight="1">
      <c r="A152" s="363" t="str">
        <f>A102</f>
        <v>The condensed notes to the interim financial information are an integral part of these interim financial information.</v>
      </c>
      <c r="B152" s="363"/>
      <c r="C152" s="363"/>
      <c r="D152" s="364"/>
      <c r="E152" s="364"/>
      <c r="F152" s="364"/>
      <c r="G152" s="364"/>
      <c r="H152" s="349"/>
      <c r="I152" s="349"/>
      <c r="J152" s="349"/>
      <c r="K152" s="349"/>
      <c r="L152" s="349"/>
      <c r="M152" s="349"/>
      <c r="N152" s="349"/>
    </row>
  </sheetData>
  <mergeCells count="19">
    <mergeCell ref="H58:J58"/>
    <mergeCell ref="L58:N58"/>
    <mergeCell ref="A2:N2"/>
    <mergeCell ref="A3:N3"/>
    <mergeCell ref="H6:J6"/>
    <mergeCell ref="L6:N6"/>
    <mergeCell ref="H7:J7"/>
    <mergeCell ref="L7:N7"/>
    <mergeCell ref="A48:N48"/>
    <mergeCell ref="A53:N53"/>
    <mergeCell ref="A54:N54"/>
    <mergeCell ref="H57:J57"/>
    <mergeCell ref="L57:N57"/>
    <mergeCell ref="A104:N104"/>
    <mergeCell ref="A105:N105"/>
    <mergeCell ref="H108:J108"/>
    <mergeCell ref="L108:N108"/>
    <mergeCell ref="H109:J109"/>
    <mergeCell ref="L109:N109"/>
  </mergeCells>
  <pageMargins left="0.8" right="0.5" top="0.5" bottom="0.6" header="0.49" footer="0.4"/>
  <pageSetup paperSize="9" scale="95" firstPageNumber="2" orientation="portrait" useFirstPageNumber="1" horizontalDpi="1200" verticalDpi="1200" r:id="rId1"/>
  <headerFooter>
    <oddFooter>&amp;R&amp;"Arial,Regular"&amp;9   &amp;P</oddFooter>
  </headerFooter>
  <rowBreaks count="2" manualBreakCount="2">
    <brk id="51" max="16383" man="1"/>
    <brk id="10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14"/>
  <sheetViews>
    <sheetView zoomScaleNormal="100" zoomScaleSheetLayoutView="100" workbookViewId="0">
      <selection activeCell="E10" sqref="E10"/>
    </sheetView>
  </sheetViews>
  <sheetFormatPr defaultRowHeight="16.5" customHeight="1"/>
  <cols>
    <col min="1" max="1" width="1.7109375" style="1" customWidth="1"/>
    <col min="2" max="4" width="1.7109375" style="10" customWidth="1"/>
    <col min="5" max="5" width="30.7109375" style="10" customWidth="1"/>
    <col min="6" max="6" width="6.140625" style="3" customWidth="1"/>
    <col min="7" max="7" width="0.7109375" style="4" customWidth="1"/>
    <col min="8" max="8" width="13.28515625" style="15" customWidth="1"/>
    <col min="9" max="9" width="0.7109375" style="15" customWidth="1"/>
    <col min="10" max="10" width="13.28515625" style="15" customWidth="1"/>
    <col min="11" max="11" width="0.7109375" style="15" customWidth="1"/>
    <col min="12" max="12" width="13.28515625" style="15" customWidth="1"/>
    <col min="13" max="13" width="0.7109375" style="15" customWidth="1"/>
    <col min="14" max="14" width="13.28515625" style="15" customWidth="1"/>
  </cols>
  <sheetData>
    <row r="1" spans="1:14" ht="16.5" customHeight="1">
      <c r="A1" s="423" t="s">
        <v>0</v>
      </c>
      <c r="B1" s="423"/>
      <c r="C1" s="423"/>
      <c r="D1" s="423"/>
      <c r="E1" s="423"/>
      <c r="F1" s="423"/>
      <c r="G1" s="423"/>
      <c r="H1" s="423"/>
      <c r="I1" s="423"/>
      <c r="J1" s="423"/>
      <c r="K1" s="423"/>
      <c r="L1" s="423"/>
      <c r="M1" s="423"/>
      <c r="N1" s="423"/>
    </row>
    <row r="2" spans="1:14" ht="16.5" customHeight="1">
      <c r="A2" s="33" t="s">
        <v>55</v>
      </c>
      <c r="B2" s="33"/>
      <c r="C2" s="33"/>
      <c r="D2" s="33"/>
      <c r="E2" s="33"/>
      <c r="F2" s="34"/>
      <c r="G2" s="34"/>
      <c r="H2" s="34"/>
      <c r="I2" s="34"/>
      <c r="J2" s="34"/>
      <c r="K2" s="34"/>
      <c r="L2" s="34"/>
      <c r="M2" s="34"/>
      <c r="N2" s="34"/>
    </row>
    <row r="3" spans="1:14" ht="16.5" customHeight="1">
      <c r="A3" s="35" t="s">
        <v>236</v>
      </c>
      <c r="B3" s="35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  <c r="N3" s="36"/>
    </row>
    <row r="4" spans="1:14" ht="16.5" customHeight="1">
      <c r="A4" s="37"/>
      <c r="B4" s="37"/>
      <c r="C4" s="37"/>
      <c r="D4" s="37"/>
      <c r="E4" s="37"/>
      <c r="F4" s="38"/>
      <c r="G4" s="38"/>
      <c r="H4" s="38"/>
      <c r="I4" s="38"/>
      <c r="J4" s="38"/>
      <c r="K4" s="38"/>
      <c r="L4" s="38"/>
      <c r="M4" s="38"/>
      <c r="N4" s="38"/>
    </row>
    <row r="5" spans="1:14" ht="16.5" customHeight="1">
      <c r="A5" s="23"/>
      <c r="B5" s="23"/>
      <c r="C5" s="23"/>
      <c r="D5" s="23"/>
      <c r="E5" s="23"/>
      <c r="F5" s="39"/>
      <c r="G5" s="39"/>
      <c r="H5" s="39"/>
      <c r="I5" s="39"/>
      <c r="J5" s="39"/>
      <c r="K5" s="39"/>
      <c r="L5" s="39"/>
      <c r="M5" s="39"/>
      <c r="N5" s="39"/>
    </row>
    <row r="6" spans="1:14" ht="15.95" customHeight="1">
      <c r="A6" s="23"/>
      <c r="B6" s="23"/>
      <c r="C6" s="23"/>
      <c r="D6" s="23"/>
      <c r="E6" s="23"/>
      <c r="F6" s="39"/>
      <c r="G6" s="39"/>
      <c r="H6" s="424" t="s">
        <v>2</v>
      </c>
      <c r="I6" s="424"/>
      <c r="J6" s="424"/>
      <c r="K6" s="2"/>
      <c r="L6" s="425" t="s">
        <v>3</v>
      </c>
      <c r="M6" s="425"/>
      <c r="N6" s="425"/>
    </row>
    <row r="7" spans="1:14" ht="15.95" customHeight="1">
      <c r="F7" s="40"/>
      <c r="G7" s="41"/>
      <c r="H7" s="426" t="s">
        <v>4</v>
      </c>
      <c r="I7" s="426"/>
      <c r="J7" s="426"/>
      <c r="K7" s="5"/>
      <c r="L7" s="427" t="s">
        <v>4</v>
      </c>
      <c r="M7" s="427"/>
      <c r="N7" s="427"/>
    </row>
    <row r="8" spans="1:14" ht="15.95" customHeight="1">
      <c r="A8" s="42"/>
      <c r="B8" s="1"/>
      <c r="C8" s="1"/>
      <c r="D8" s="1"/>
      <c r="E8" s="1"/>
      <c r="H8" s="8" t="s">
        <v>235</v>
      </c>
      <c r="I8" s="9"/>
      <c r="J8" s="8" t="s">
        <v>235</v>
      </c>
      <c r="K8" s="9"/>
      <c r="L8" s="8" t="s">
        <v>235</v>
      </c>
      <c r="M8" s="9"/>
      <c r="N8" s="8" t="s">
        <v>235</v>
      </c>
    </row>
    <row r="9" spans="1:14" ht="15.95" customHeight="1">
      <c r="A9" s="42"/>
      <c r="G9" s="11"/>
      <c r="H9" s="7" t="s">
        <v>156</v>
      </c>
      <c r="I9" s="43"/>
      <c r="J9" s="7" t="s">
        <v>6</v>
      </c>
      <c r="K9" s="44"/>
      <c r="L9" s="7" t="s">
        <v>156</v>
      </c>
      <c r="M9" s="43"/>
      <c r="N9" s="7" t="s">
        <v>6</v>
      </c>
    </row>
    <row r="10" spans="1:14" ht="15.95" customHeight="1">
      <c r="A10" s="10"/>
      <c r="F10" s="325" t="s">
        <v>39</v>
      </c>
      <c r="G10" s="12"/>
      <c r="H10" s="13" t="s">
        <v>8</v>
      </c>
      <c r="I10" s="6"/>
      <c r="J10" s="13" t="s">
        <v>8</v>
      </c>
      <c r="K10" s="6"/>
      <c r="L10" s="13" t="s">
        <v>8</v>
      </c>
      <c r="M10" s="6"/>
      <c r="N10" s="13" t="s">
        <v>8</v>
      </c>
    </row>
    <row r="11" spans="1:14" ht="12.2" customHeight="1">
      <c r="H11" s="32"/>
      <c r="J11" s="18"/>
      <c r="L11" s="32"/>
      <c r="N11" s="18"/>
    </row>
    <row r="12" spans="1:14" ht="15.95" customHeight="1">
      <c r="A12" s="10" t="s">
        <v>56</v>
      </c>
      <c r="H12" s="45">
        <v>365753529</v>
      </c>
      <c r="I12" s="46"/>
      <c r="J12" s="55">
        <v>406392536</v>
      </c>
      <c r="K12" s="47"/>
      <c r="L12" s="32">
        <v>280396827</v>
      </c>
      <c r="M12" s="47"/>
      <c r="N12" s="18">
        <v>330352922</v>
      </c>
    </row>
    <row r="13" spans="1:14" ht="15.95" customHeight="1">
      <c r="A13" s="10" t="s">
        <v>261</v>
      </c>
      <c r="H13" s="45">
        <v>50493134</v>
      </c>
      <c r="I13" s="46"/>
      <c r="J13" s="55">
        <v>46379986</v>
      </c>
      <c r="K13" s="47"/>
      <c r="L13" s="32">
        <v>48480158</v>
      </c>
      <c r="M13" s="47"/>
      <c r="N13" s="18">
        <v>48800601</v>
      </c>
    </row>
    <row r="14" spans="1:14" ht="15.95" customHeight="1">
      <c r="A14" s="10" t="s">
        <v>212</v>
      </c>
      <c r="H14" s="48">
        <v>674525</v>
      </c>
      <c r="I14" s="46"/>
      <c r="J14" s="382">
        <v>0</v>
      </c>
      <c r="K14" s="47"/>
      <c r="L14" s="16">
        <v>0</v>
      </c>
      <c r="M14" s="47"/>
      <c r="N14" s="17">
        <v>0</v>
      </c>
    </row>
    <row r="15" spans="1:14" ht="12.2" customHeight="1">
      <c r="H15" s="32"/>
      <c r="I15" s="49"/>
      <c r="J15" s="18"/>
      <c r="K15" s="49"/>
      <c r="L15" s="32"/>
      <c r="N15" s="18"/>
    </row>
    <row r="16" spans="1:14" ht="15.95" customHeight="1">
      <c r="A16" s="50" t="s">
        <v>57</v>
      </c>
      <c r="B16" s="24"/>
      <c r="C16" s="24"/>
      <c r="D16" s="24"/>
      <c r="E16" s="24"/>
      <c r="G16" s="26"/>
      <c r="H16" s="16">
        <f>SUM(H12:H14)</f>
        <v>416921188</v>
      </c>
      <c r="I16" s="49"/>
      <c r="J16" s="17">
        <f>SUM(J12:J14)</f>
        <v>452772522</v>
      </c>
      <c r="K16" s="49"/>
      <c r="L16" s="16">
        <f>SUM(L12:L14)</f>
        <v>328876985</v>
      </c>
      <c r="N16" s="17">
        <f>SUM(N12:N14)</f>
        <v>379153523</v>
      </c>
    </row>
    <row r="17" spans="1:14" ht="12.2" customHeight="1">
      <c r="A17" s="50"/>
      <c r="B17" s="24"/>
      <c r="C17" s="24"/>
      <c r="D17" s="24"/>
      <c r="E17" s="24"/>
      <c r="G17" s="26"/>
      <c r="H17" s="32"/>
      <c r="I17" s="49"/>
      <c r="J17" s="18"/>
      <c r="K17" s="49"/>
      <c r="L17" s="32"/>
      <c r="N17" s="18"/>
    </row>
    <row r="18" spans="1:14" ht="15.95" customHeight="1">
      <c r="A18" s="428" t="s">
        <v>58</v>
      </c>
      <c r="B18" s="428"/>
      <c r="C18" s="428"/>
      <c r="D18" s="428"/>
      <c r="E18" s="428"/>
      <c r="G18" s="26"/>
      <c r="H18" s="32">
        <v>-248890138</v>
      </c>
      <c r="I18" s="49"/>
      <c r="J18" s="18">
        <v>-259696947</v>
      </c>
      <c r="K18" s="52"/>
      <c r="L18" s="32">
        <v>-225163672</v>
      </c>
      <c r="M18" s="53"/>
      <c r="N18" s="18">
        <v>-245840834</v>
      </c>
    </row>
    <row r="19" spans="1:14" ht="15.95" customHeight="1">
      <c r="A19" s="54" t="s">
        <v>262</v>
      </c>
      <c r="B19" s="24"/>
      <c r="C19" s="24"/>
      <c r="D19" s="24"/>
      <c r="E19" s="24"/>
      <c r="G19" s="26"/>
      <c r="H19" s="48">
        <v>-47121267</v>
      </c>
      <c r="I19" s="46"/>
      <c r="J19" s="382">
        <v>-38329069</v>
      </c>
      <c r="K19" s="47"/>
      <c r="L19" s="16">
        <v>-36944150</v>
      </c>
      <c r="M19" s="47"/>
      <c r="N19" s="17">
        <v>-36095182</v>
      </c>
    </row>
    <row r="20" spans="1:14" ht="12.2" customHeight="1">
      <c r="A20" s="54"/>
      <c r="B20" s="24"/>
      <c r="C20" s="24"/>
      <c r="D20" s="24"/>
      <c r="E20" s="24"/>
      <c r="G20" s="26"/>
      <c r="H20" s="45"/>
      <c r="I20" s="46"/>
      <c r="J20" s="55"/>
      <c r="K20" s="46"/>
      <c r="L20" s="45"/>
      <c r="M20" s="46"/>
      <c r="N20" s="55"/>
    </row>
    <row r="21" spans="1:14" ht="15.95" customHeight="1">
      <c r="A21" s="50" t="s">
        <v>59</v>
      </c>
      <c r="B21" s="24"/>
      <c r="C21" s="24"/>
      <c r="D21" s="24"/>
      <c r="E21" s="24"/>
      <c r="G21" s="26"/>
      <c r="H21" s="16">
        <f>H18+H19</f>
        <v>-296011405</v>
      </c>
      <c r="I21" s="49"/>
      <c r="J21" s="17">
        <f>J18+J19</f>
        <v>-298026016</v>
      </c>
      <c r="K21" s="49"/>
      <c r="L21" s="16">
        <f>L18+L19</f>
        <v>-262107822</v>
      </c>
      <c r="N21" s="17">
        <f>N18+N19</f>
        <v>-281936016</v>
      </c>
    </row>
    <row r="22" spans="1:14" ht="12.2" customHeight="1">
      <c r="H22" s="32"/>
      <c r="I22" s="49"/>
      <c r="J22" s="18"/>
      <c r="K22" s="49"/>
      <c r="L22" s="32"/>
      <c r="N22" s="18"/>
    </row>
    <row r="23" spans="1:14" ht="15.95" customHeight="1">
      <c r="A23" s="50" t="s">
        <v>60</v>
      </c>
      <c r="B23" s="24"/>
      <c r="C23" s="24"/>
      <c r="D23" s="24"/>
      <c r="E23" s="24"/>
      <c r="G23" s="26"/>
      <c r="H23" s="32">
        <f>+H16+H21</f>
        <v>120909783</v>
      </c>
      <c r="I23" s="49"/>
      <c r="J23" s="18">
        <f>+J16+J21</f>
        <v>154746506</v>
      </c>
      <c r="K23" s="49"/>
      <c r="L23" s="32">
        <f>+L16+L21</f>
        <v>66769163</v>
      </c>
      <c r="N23" s="18">
        <f>+N16+N21</f>
        <v>97217507</v>
      </c>
    </row>
    <row r="24" spans="1:14" ht="15.95" customHeight="1">
      <c r="A24" s="1" t="s">
        <v>61</v>
      </c>
      <c r="B24" s="24"/>
      <c r="C24" s="24"/>
      <c r="D24" s="24"/>
      <c r="E24" s="24"/>
      <c r="F24" s="402">
        <v>13</v>
      </c>
      <c r="G24" s="26"/>
      <c r="H24" s="56">
        <v>44400278</v>
      </c>
      <c r="I24" s="57"/>
      <c r="J24" s="383">
        <v>16645447</v>
      </c>
      <c r="K24" s="58"/>
      <c r="L24" s="32">
        <v>285737937</v>
      </c>
      <c r="M24" s="58"/>
      <c r="N24" s="18">
        <v>443212375</v>
      </c>
    </row>
    <row r="25" spans="1:14" ht="15.95" customHeight="1">
      <c r="A25" s="1" t="s">
        <v>174</v>
      </c>
      <c r="B25" s="24"/>
      <c r="C25" s="24"/>
      <c r="D25" s="24"/>
      <c r="E25" s="24"/>
      <c r="G25" s="26"/>
      <c r="H25" s="56">
        <v>121376</v>
      </c>
      <c r="I25" s="57"/>
      <c r="J25" s="383">
        <v>0</v>
      </c>
      <c r="K25" s="58"/>
      <c r="L25" s="32">
        <v>154475</v>
      </c>
      <c r="M25" s="58"/>
      <c r="N25" s="18">
        <v>0</v>
      </c>
    </row>
    <row r="26" spans="1:14" ht="15.95" customHeight="1">
      <c r="A26" s="1" t="s">
        <v>62</v>
      </c>
      <c r="H26" s="14">
        <v>-40430515</v>
      </c>
      <c r="I26" s="59"/>
      <c r="J26" s="15">
        <v>-42547558</v>
      </c>
      <c r="K26" s="60"/>
      <c r="L26" s="32">
        <v>-38663292</v>
      </c>
      <c r="M26" s="60"/>
      <c r="N26" s="18">
        <v>-35303006</v>
      </c>
    </row>
    <row r="27" spans="1:14" ht="15.95" customHeight="1">
      <c r="A27" s="1" t="s">
        <v>231</v>
      </c>
      <c r="H27" s="14">
        <v>82314594</v>
      </c>
      <c r="I27" s="59"/>
      <c r="J27" s="15">
        <v>-257096</v>
      </c>
      <c r="K27" s="60"/>
      <c r="L27" s="32">
        <v>-1680</v>
      </c>
      <c r="M27" s="60"/>
      <c r="N27" s="18">
        <v>0</v>
      </c>
    </row>
    <row r="28" spans="1:14" ht="15.95" customHeight="1">
      <c r="A28" s="1" t="s">
        <v>63</v>
      </c>
      <c r="H28" s="32">
        <v>-106521346</v>
      </c>
      <c r="I28" s="61"/>
      <c r="J28" s="18">
        <v>-84438813</v>
      </c>
      <c r="K28" s="62"/>
      <c r="L28" s="32">
        <v>-107976836</v>
      </c>
      <c r="M28" s="62"/>
      <c r="N28" s="18">
        <v>-83421290</v>
      </c>
    </row>
    <row r="29" spans="1:14" ht="15.95" customHeight="1">
      <c r="A29" s="87" t="s">
        <v>245</v>
      </c>
      <c r="B29" s="88"/>
      <c r="H29" s="32"/>
      <c r="I29" s="61"/>
      <c r="J29" s="18"/>
      <c r="K29" s="62"/>
      <c r="L29" s="32"/>
      <c r="M29" s="62"/>
      <c r="N29" s="18"/>
    </row>
    <row r="30" spans="1:14" ht="15.95" customHeight="1">
      <c r="B30" s="88" t="s">
        <v>246</v>
      </c>
      <c r="F30" s="63"/>
      <c r="H30" s="16">
        <v>97089267</v>
      </c>
      <c r="I30" s="61"/>
      <c r="J30" s="17">
        <v>418466121</v>
      </c>
      <c r="K30" s="62"/>
      <c r="L30" s="16">
        <v>0</v>
      </c>
      <c r="M30" s="62"/>
      <c r="N30" s="17">
        <v>0</v>
      </c>
    </row>
    <row r="31" spans="1:14" ht="12.2" customHeight="1">
      <c r="H31" s="32"/>
      <c r="J31" s="18"/>
      <c r="L31" s="32"/>
      <c r="N31" s="18"/>
    </row>
    <row r="32" spans="1:14" ht="15.95" customHeight="1">
      <c r="A32" s="50" t="s">
        <v>65</v>
      </c>
      <c r="B32" s="24"/>
      <c r="C32" s="24"/>
      <c r="D32" s="24"/>
      <c r="E32" s="24"/>
      <c r="G32" s="26"/>
      <c r="H32" s="32">
        <f>SUM(H23:H30)</f>
        <v>197883437</v>
      </c>
      <c r="I32" s="18"/>
      <c r="J32" s="18">
        <f>SUM(J23:J30)</f>
        <v>462614607</v>
      </c>
      <c r="K32" s="18"/>
      <c r="L32" s="32">
        <f>SUM(L23:L30)</f>
        <v>206019767</v>
      </c>
      <c r="M32" s="18"/>
      <c r="N32" s="18">
        <f>SUM(N23:N30)</f>
        <v>421705586</v>
      </c>
    </row>
    <row r="33" spans="1:14" ht="15.95" customHeight="1">
      <c r="A33" s="64" t="s">
        <v>66</v>
      </c>
      <c r="H33" s="16">
        <v>-10345876</v>
      </c>
      <c r="I33" s="61"/>
      <c r="J33" s="17">
        <v>-6413922</v>
      </c>
      <c r="K33" s="62"/>
      <c r="L33" s="16">
        <v>3271090</v>
      </c>
      <c r="M33" s="62"/>
      <c r="N33" s="17">
        <v>3699162</v>
      </c>
    </row>
    <row r="34" spans="1:14" ht="12.2" customHeight="1">
      <c r="H34" s="32"/>
      <c r="I34" s="65"/>
      <c r="J34" s="18"/>
      <c r="K34" s="65"/>
      <c r="L34" s="32"/>
      <c r="M34" s="18"/>
      <c r="N34" s="18"/>
    </row>
    <row r="35" spans="1:14" ht="15.95" customHeight="1">
      <c r="A35" s="50" t="s">
        <v>67</v>
      </c>
      <c r="B35" s="24"/>
      <c r="C35" s="24"/>
      <c r="D35" s="24"/>
      <c r="E35" s="24"/>
      <c r="G35" s="26"/>
      <c r="H35" s="16">
        <f>SUM(H32:H33)</f>
        <v>187537561</v>
      </c>
      <c r="I35" s="49"/>
      <c r="J35" s="17">
        <f>SUM(J32:J33)</f>
        <v>456200685</v>
      </c>
      <c r="K35" s="49"/>
      <c r="L35" s="16">
        <f>SUM(L32:L33)</f>
        <v>209290857</v>
      </c>
      <c r="N35" s="17">
        <f>SUM(N32:N33)</f>
        <v>425404748</v>
      </c>
    </row>
    <row r="36" spans="1:14" ht="12.2" customHeight="1">
      <c r="A36" s="50"/>
      <c r="B36" s="24"/>
      <c r="C36" s="24"/>
      <c r="D36" s="24"/>
      <c r="E36" s="24"/>
      <c r="G36" s="26"/>
      <c r="H36" s="32"/>
      <c r="I36" s="49"/>
      <c r="J36" s="18"/>
      <c r="K36" s="49"/>
      <c r="L36" s="32"/>
      <c r="N36" s="18"/>
    </row>
    <row r="37" spans="1:14" ht="15.95" customHeight="1">
      <c r="A37" s="24" t="s">
        <v>68</v>
      </c>
      <c r="B37" s="24"/>
      <c r="C37" s="24"/>
      <c r="D37" s="24"/>
      <c r="E37" s="24"/>
      <c r="G37" s="26"/>
      <c r="H37" s="32"/>
      <c r="I37" s="49"/>
      <c r="J37" s="18"/>
      <c r="K37" s="49"/>
      <c r="L37" s="32"/>
      <c r="N37" s="18"/>
    </row>
    <row r="38" spans="1:14" ht="15.95" customHeight="1">
      <c r="A38" s="24"/>
      <c r="B38" s="10" t="s">
        <v>222</v>
      </c>
      <c r="C38" s="24"/>
      <c r="D38" s="24"/>
      <c r="E38" s="24"/>
      <c r="G38" s="26"/>
      <c r="H38" s="32"/>
      <c r="I38" s="49"/>
      <c r="J38" s="18"/>
      <c r="K38" s="49"/>
      <c r="L38" s="32"/>
      <c r="N38" s="18"/>
    </row>
    <row r="39" spans="1:14" ht="15.95" customHeight="1">
      <c r="A39" s="24"/>
      <c r="C39" s="10" t="s">
        <v>223</v>
      </c>
      <c r="D39" s="24"/>
      <c r="E39" s="24"/>
      <c r="G39" s="26"/>
      <c r="H39" s="32"/>
      <c r="I39" s="49"/>
      <c r="J39" s="18"/>
      <c r="K39" s="49"/>
      <c r="L39" s="32"/>
      <c r="N39" s="18"/>
    </row>
    <row r="40" spans="1:14" ht="15.95" customHeight="1">
      <c r="A40" s="24"/>
      <c r="C40" s="88" t="s">
        <v>211</v>
      </c>
      <c r="D40" s="24"/>
      <c r="E40" s="24"/>
      <c r="G40" s="26"/>
      <c r="H40" s="32"/>
      <c r="I40" s="49"/>
      <c r="J40" s="18"/>
      <c r="K40" s="49"/>
      <c r="L40" s="32"/>
      <c r="N40" s="18"/>
    </row>
    <row r="41" spans="1:14" ht="15.95" customHeight="1">
      <c r="A41" s="24"/>
      <c r="D41" s="10" t="s">
        <v>79</v>
      </c>
      <c r="E41" s="24"/>
      <c r="G41" s="26"/>
      <c r="H41" s="32"/>
      <c r="I41" s="49"/>
      <c r="J41" s="18"/>
      <c r="K41" s="49"/>
      <c r="L41" s="32"/>
      <c r="N41" s="18"/>
    </row>
    <row r="42" spans="1:14" ht="15.95" customHeight="1">
      <c r="A42" s="10"/>
      <c r="D42" s="19" t="s">
        <v>70</v>
      </c>
      <c r="H42" s="32">
        <v>-16333665</v>
      </c>
      <c r="I42" s="49"/>
      <c r="J42" s="18">
        <v>23699</v>
      </c>
      <c r="K42" s="52"/>
      <c r="L42" s="32">
        <v>0</v>
      </c>
      <c r="M42" s="53"/>
      <c r="N42" s="18">
        <v>0</v>
      </c>
    </row>
    <row r="43" spans="1:14" ht="15.95" customHeight="1">
      <c r="A43" s="10"/>
      <c r="C43" s="10" t="s">
        <v>257</v>
      </c>
      <c r="H43" s="32"/>
      <c r="I43" s="49"/>
      <c r="J43" s="18"/>
      <c r="K43" s="49"/>
      <c r="L43" s="32"/>
      <c r="N43" s="18"/>
    </row>
    <row r="44" spans="1:14" ht="15.95" customHeight="1">
      <c r="A44" s="10"/>
      <c r="D44" s="10" t="s">
        <v>260</v>
      </c>
      <c r="H44" s="32"/>
      <c r="I44" s="49"/>
      <c r="J44" s="18"/>
      <c r="K44" s="49"/>
      <c r="L44" s="32"/>
      <c r="N44" s="18"/>
    </row>
    <row r="45" spans="1:14" ht="15.95" customHeight="1">
      <c r="A45" s="10"/>
      <c r="D45" s="10" t="s">
        <v>258</v>
      </c>
      <c r="H45" s="32"/>
      <c r="I45" s="49"/>
      <c r="J45" s="18"/>
      <c r="K45" s="49"/>
      <c r="L45" s="32"/>
      <c r="N45" s="18"/>
    </row>
    <row r="46" spans="1:14" ht="15.95" customHeight="1">
      <c r="A46" s="10"/>
      <c r="D46" s="88" t="s">
        <v>259</v>
      </c>
      <c r="F46" s="66"/>
      <c r="H46" s="16">
        <v>105290466</v>
      </c>
      <c r="I46" s="49"/>
      <c r="J46" s="17">
        <v>-755192</v>
      </c>
      <c r="K46" s="67"/>
      <c r="L46" s="16">
        <v>0</v>
      </c>
      <c r="M46" s="51"/>
      <c r="N46" s="17">
        <v>0</v>
      </c>
    </row>
    <row r="47" spans="1:14" ht="12.2" customHeight="1">
      <c r="A47" s="50"/>
      <c r="B47" s="24"/>
      <c r="E47" s="24"/>
      <c r="F47" s="63"/>
      <c r="G47" s="26"/>
      <c r="H47" s="32"/>
      <c r="I47" s="65"/>
      <c r="J47" s="18"/>
      <c r="K47" s="65"/>
      <c r="L47" s="32"/>
      <c r="M47" s="18"/>
      <c r="N47" s="18"/>
    </row>
    <row r="48" spans="1:14" ht="15.95" customHeight="1">
      <c r="A48" s="24"/>
      <c r="B48" s="24"/>
      <c r="C48" s="10" t="s">
        <v>72</v>
      </c>
      <c r="D48" s="24"/>
      <c r="E48" s="24"/>
      <c r="F48" s="63"/>
      <c r="G48" s="26"/>
      <c r="H48" s="69"/>
      <c r="I48" s="70"/>
      <c r="J48" s="70"/>
      <c r="K48" s="70"/>
      <c r="L48" s="69"/>
      <c r="M48" s="70"/>
      <c r="N48" s="70"/>
    </row>
    <row r="49" spans="1:14" ht="15.95" customHeight="1">
      <c r="A49" s="24"/>
      <c r="B49" s="24"/>
      <c r="D49" s="10" t="s">
        <v>177</v>
      </c>
      <c r="E49" s="24"/>
      <c r="F49" s="63"/>
      <c r="G49" s="26"/>
      <c r="H49" s="16">
        <f>SUM(H42:H46)</f>
        <v>88956801</v>
      </c>
      <c r="I49" s="49"/>
      <c r="J49" s="17">
        <f>SUM(J42:J46)</f>
        <v>-731493</v>
      </c>
      <c r="K49" s="49"/>
      <c r="L49" s="16">
        <f>SUM(L42:L46)</f>
        <v>0</v>
      </c>
      <c r="M49" s="18"/>
      <c r="N49" s="17">
        <f>SUM(N42:N46)</f>
        <v>0</v>
      </c>
    </row>
    <row r="50" spans="1:14" ht="12.2" customHeight="1">
      <c r="A50" s="24"/>
      <c r="B50" s="24"/>
      <c r="C50" s="71"/>
      <c r="D50" s="24"/>
      <c r="E50" s="24"/>
      <c r="F50" s="63"/>
      <c r="G50" s="26"/>
      <c r="H50" s="32"/>
      <c r="I50" s="49"/>
      <c r="J50" s="18"/>
      <c r="K50" s="49"/>
      <c r="L50" s="32"/>
      <c r="M50" s="18"/>
      <c r="N50" s="18"/>
    </row>
    <row r="51" spans="1:14" ht="15.95" customHeight="1">
      <c r="A51" s="72" t="s">
        <v>243</v>
      </c>
      <c r="C51" s="24"/>
      <c r="D51" s="24"/>
      <c r="E51" s="24"/>
      <c r="F51" s="63"/>
      <c r="G51" s="26"/>
      <c r="H51" s="69"/>
      <c r="I51" s="70"/>
      <c r="J51" s="70"/>
      <c r="K51" s="70"/>
      <c r="L51" s="69"/>
      <c r="M51" s="70"/>
      <c r="N51" s="70"/>
    </row>
    <row r="52" spans="1:14" ht="15.95" customHeight="1">
      <c r="A52" s="24"/>
      <c r="B52" s="24"/>
      <c r="C52" s="24" t="s">
        <v>73</v>
      </c>
      <c r="D52" s="24"/>
      <c r="E52" s="24"/>
      <c r="F52" s="73"/>
      <c r="G52" s="26"/>
      <c r="H52" s="16">
        <f>+H49</f>
        <v>88956801</v>
      </c>
      <c r="I52" s="49"/>
      <c r="J52" s="17">
        <f>+J49</f>
        <v>-731493</v>
      </c>
      <c r="K52" s="49"/>
      <c r="L52" s="16">
        <f>+L49</f>
        <v>0</v>
      </c>
      <c r="N52" s="17">
        <f>+N49</f>
        <v>0</v>
      </c>
    </row>
    <row r="53" spans="1:14" ht="12.2" customHeight="1">
      <c r="A53" s="24"/>
      <c r="B53" s="24"/>
      <c r="C53" s="24"/>
      <c r="D53" s="24"/>
      <c r="E53" s="24"/>
      <c r="F53" s="73"/>
      <c r="G53" s="26"/>
      <c r="H53" s="32"/>
      <c r="J53" s="18"/>
      <c r="L53" s="32"/>
      <c r="N53" s="18"/>
    </row>
    <row r="54" spans="1:14" ht="15.95" customHeight="1" thickBot="1">
      <c r="A54" s="24" t="s">
        <v>80</v>
      </c>
      <c r="B54" s="24"/>
      <c r="C54" s="24"/>
      <c r="D54" s="24"/>
      <c r="E54" s="24"/>
      <c r="F54" s="73"/>
      <c r="G54" s="26"/>
      <c r="H54" s="74">
        <f>SUM(H35,H49)</f>
        <v>276494362</v>
      </c>
      <c r="J54" s="75">
        <f>SUM(J35,J49)</f>
        <v>455469192</v>
      </c>
      <c r="L54" s="74">
        <f>SUM(L35,L49)</f>
        <v>209290857</v>
      </c>
      <c r="N54" s="75">
        <f>SUM(N35,N49)</f>
        <v>425404748</v>
      </c>
    </row>
    <row r="55" spans="1:14" ht="15.75" customHeight="1" thickTop="1">
      <c r="A55" s="24"/>
      <c r="B55" s="24"/>
      <c r="C55" s="24"/>
      <c r="D55" s="24"/>
      <c r="E55" s="24"/>
      <c r="F55" s="73"/>
      <c r="G55" s="26"/>
      <c r="H55" s="18"/>
      <c r="J55" s="18"/>
      <c r="L55" s="18"/>
      <c r="N55" s="18"/>
    </row>
    <row r="56" spans="1:14" ht="11.25" customHeight="1">
      <c r="A56" s="24"/>
      <c r="B56" s="24"/>
      <c r="C56" s="24"/>
      <c r="D56" s="24"/>
      <c r="E56" s="24"/>
      <c r="F56" s="73"/>
      <c r="G56" s="26"/>
      <c r="H56" s="18"/>
      <c r="J56" s="18"/>
      <c r="L56" s="18"/>
      <c r="N56" s="18"/>
    </row>
    <row r="57" spans="1:14" ht="8.4499999999999993" customHeight="1">
      <c r="A57" s="24"/>
      <c r="B57" s="24"/>
      <c r="C57" s="24"/>
      <c r="D57" s="24"/>
      <c r="E57" s="24"/>
      <c r="F57" s="73"/>
      <c r="G57" s="26"/>
      <c r="H57" s="18"/>
      <c r="J57" s="18"/>
      <c r="L57" s="18"/>
      <c r="N57" s="18"/>
    </row>
    <row r="58" spans="1:14" ht="21.95" customHeight="1">
      <c r="A58" s="21" t="s">
        <v>26</v>
      </c>
      <c r="B58" s="28"/>
      <c r="C58" s="28"/>
      <c r="D58" s="28"/>
      <c r="E58" s="28"/>
      <c r="F58" s="30"/>
      <c r="G58" s="29"/>
      <c r="H58" s="31"/>
      <c r="I58" s="31"/>
      <c r="J58" s="31"/>
      <c r="K58" s="31"/>
      <c r="L58" s="31"/>
      <c r="M58" s="17"/>
      <c r="N58" s="31"/>
    </row>
    <row r="59" spans="1:14" ht="16.5" customHeight="1">
      <c r="A59" s="24" t="s">
        <v>0</v>
      </c>
      <c r="B59" s="24"/>
      <c r="C59" s="24"/>
      <c r="D59" s="24"/>
      <c r="E59" s="24"/>
      <c r="F59" s="24"/>
      <c r="G59" s="24"/>
      <c r="H59" s="24"/>
      <c r="I59" s="24"/>
      <c r="J59" s="24"/>
      <c r="K59" s="24"/>
      <c r="L59" s="24"/>
      <c r="M59" s="24"/>
      <c r="N59" s="24"/>
    </row>
    <row r="60" spans="1:14" ht="16.5" customHeight="1">
      <c r="A60" s="33" t="s">
        <v>55</v>
      </c>
      <c r="B60" s="33"/>
      <c r="C60" s="33"/>
      <c r="D60" s="33"/>
      <c r="E60" s="33"/>
      <c r="F60" s="34"/>
      <c r="G60" s="34"/>
      <c r="H60" s="34"/>
      <c r="I60" s="34"/>
      <c r="J60" s="34"/>
      <c r="K60" s="34"/>
      <c r="L60" s="34"/>
      <c r="M60" s="34"/>
      <c r="N60" s="34"/>
    </row>
    <row r="61" spans="1:14" ht="16.5" customHeight="1">
      <c r="A61" s="35" t="s">
        <v>236</v>
      </c>
      <c r="B61" s="35"/>
      <c r="C61" s="35"/>
      <c r="D61" s="35"/>
      <c r="E61" s="35"/>
      <c r="F61" s="36"/>
      <c r="G61" s="36"/>
      <c r="H61" s="36"/>
      <c r="I61" s="36"/>
      <c r="J61" s="36"/>
      <c r="K61" s="36"/>
      <c r="L61" s="36"/>
      <c r="M61" s="36"/>
      <c r="N61" s="36"/>
    </row>
    <row r="62" spans="1:14" ht="16.5" customHeight="1">
      <c r="A62" s="37"/>
      <c r="B62" s="37"/>
      <c r="C62" s="37"/>
      <c r="D62" s="37"/>
      <c r="E62" s="37"/>
      <c r="F62" s="38"/>
      <c r="G62" s="38"/>
      <c r="H62" s="38"/>
      <c r="I62" s="38"/>
      <c r="J62" s="38"/>
      <c r="K62" s="38"/>
      <c r="L62" s="38"/>
      <c r="M62" s="38"/>
      <c r="N62" s="38"/>
    </row>
    <row r="63" spans="1:14" ht="16.5" customHeight="1">
      <c r="A63" s="23"/>
      <c r="B63" s="23"/>
      <c r="C63" s="23"/>
      <c r="D63" s="23"/>
      <c r="E63" s="23"/>
      <c r="F63" s="39"/>
      <c r="G63" s="39"/>
      <c r="H63" s="39"/>
      <c r="I63" s="39"/>
      <c r="J63" s="39"/>
      <c r="K63" s="39"/>
      <c r="L63" s="39"/>
      <c r="M63" s="39"/>
      <c r="N63" s="39"/>
    </row>
    <row r="64" spans="1:14" ht="16.5" customHeight="1">
      <c r="A64" s="23"/>
      <c r="B64" s="23"/>
      <c r="C64" s="23"/>
      <c r="D64" s="23"/>
      <c r="E64" s="23"/>
      <c r="F64" s="39"/>
      <c r="G64" s="39"/>
      <c r="H64" s="424" t="s">
        <v>2</v>
      </c>
      <c r="I64" s="424"/>
      <c r="J64" s="424"/>
      <c r="K64" s="2"/>
      <c r="L64" s="425" t="s">
        <v>3</v>
      </c>
      <c r="M64" s="425"/>
      <c r="N64" s="425"/>
    </row>
    <row r="65" spans="1:14" ht="16.5" customHeight="1">
      <c r="F65" s="40"/>
      <c r="G65" s="41"/>
      <c r="H65" s="426" t="s">
        <v>4</v>
      </c>
      <c r="I65" s="426"/>
      <c r="J65" s="426"/>
      <c r="K65" s="5"/>
      <c r="L65" s="427" t="s">
        <v>4</v>
      </c>
      <c r="M65" s="427"/>
      <c r="N65" s="427"/>
    </row>
    <row r="66" spans="1:14" ht="16.5" customHeight="1">
      <c r="A66" s="42"/>
      <c r="B66" s="1"/>
      <c r="C66" s="1"/>
      <c r="D66" s="1"/>
      <c r="E66" s="1"/>
      <c r="H66" s="8" t="s">
        <v>235</v>
      </c>
      <c r="I66" s="9"/>
      <c r="J66" s="8" t="s">
        <v>235</v>
      </c>
      <c r="K66" s="9"/>
      <c r="L66" s="8" t="s">
        <v>235</v>
      </c>
      <c r="M66" s="9"/>
      <c r="N66" s="8" t="s">
        <v>235</v>
      </c>
    </row>
    <row r="67" spans="1:14" ht="16.5" customHeight="1">
      <c r="A67" s="42"/>
      <c r="F67" s="11"/>
      <c r="G67" s="11"/>
      <c r="H67" s="7" t="s">
        <v>156</v>
      </c>
      <c r="I67" s="43"/>
      <c r="J67" s="7" t="s">
        <v>6</v>
      </c>
      <c r="K67" s="44"/>
      <c r="L67" s="7" t="s">
        <v>156</v>
      </c>
      <c r="M67" s="43"/>
      <c r="N67" s="7" t="s">
        <v>6</v>
      </c>
    </row>
    <row r="68" spans="1:14" ht="16.5" customHeight="1">
      <c r="A68" s="10"/>
      <c r="F68" s="11"/>
      <c r="G68" s="12"/>
      <c r="H68" s="13" t="s">
        <v>8</v>
      </c>
      <c r="I68" s="6"/>
      <c r="J68" s="13" t="s">
        <v>8</v>
      </c>
      <c r="K68" s="6"/>
      <c r="L68" s="13" t="s">
        <v>8</v>
      </c>
      <c r="M68" s="6"/>
      <c r="N68" s="13" t="s">
        <v>8</v>
      </c>
    </row>
    <row r="69" spans="1:14" ht="16.5" customHeight="1">
      <c r="A69" s="24"/>
      <c r="B69" s="24"/>
      <c r="C69" s="24"/>
      <c r="D69" s="24"/>
      <c r="E69" s="24"/>
      <c r="F69" s="73"/>
      <c r="G69" s="26"/>
      <c r="H69" s="77"/>
      <c r="I69" s="27"/>
      <c r="J69" s="76"/>
      <c r="K69" s="27"/>
      <c r="L69" s="77"/>
      <c r="N69" s="76"/>
    </row>
    <row r="70" spans="1:14" ht="16.5" customHeight="1">
      <c r="A70" s="24" t="s">
        <v>75</v>
      </c>
      <c r="F70" s="25"/>
      <c r="H70" s="14"/>
      <c r="L70" s="14"/>
    </row>
    <row r="71" spans="1:14" ht="16.5" customHeight="1">
      <c r="A71" s="10" t="s">
        <v>76</v>
      </c>
      <c r="F71" s="25"/>
      <c r="H71" s="32">
        <f>+H35-H72</f>
        <v>187537549</v>
      </c>
      <c r="I71" s="18"/>
      <c r="J71" s="18">
        <v>456200676</v>
      </c>
      <c r="K71" s="51"/>
      <c r="L71" s="32">
        <f>+L35-L72</f>
        <v>209290857</v>
      </c>
      <c r="M71" s="53"/>
      <c r="N71" s="18">
        <v>425404748</v>
      </c>
    </row>
    <row r="72" spans="1:14" ht="16.5" customHeight="1">
      <c r="A72" s="10" t="s">
        <v>51</v>
      </c>
      <c r="F72" s="63" t="s">
        <v>52</v>
      </c>
      <c r="H72" s="16">
        <v>12</v>
      </c>
      <c r="J72" s="17">
        <v>9</v>
      </c>
      <c r="K72" s="53"/>
      <c r="L72" s="16">
        <v>0</v>
      </c>
      <c r="M72" s="53"/>
      <c r="N72" s="17">
        <v>0</v>
      </c>
    </row>
    <row r="73" spans="1:14" ht="16.5" customHeight="1">
      <c r="A73" s="10"/>
      <c r="F73" s="63"/>
      <c r="H73" s="32"/>
      <c r="I73" s="18"/>
      <c r="J73" s="18"/>
      <c r="K73" s="18"/>
      <c r="L73" s="32"/>
      <c r="M73" s="18"/>
      <c r="N73" s="18"/>
    </row>
    <row r="74" spans="1:14" ht="16.5" customHeight="1" thickBot="1">
      <c r="A74" s="24"/>
      <c r="B74" s="24"/>
      <c r="C74" s="24"/>
      <c r="D74" s="24"/>
      <c r="E74" s="24"/>
      <c r="F74" s="73"/>
      <c r="G74" s="26"/>
      <c r="H74" s="74">
        <f>SUM(H71:H72)</f>
        <v>187537561</v>
      </c>
      <c r="J74" s="75">
        <f>SUM(J71:J72)</f>
        <v>456200685</v>
      </c>
      <c r="L74" s="74">
        <f>SUM(L71:L72)</f>
        <v>209290857</v>
      </c>
      <c r="N74" s="75">
        <f>SUM(N71:N72)</f>
        <v>425404748</v>
      </c>
    </row>
    <row r="75" spans="1:14" ht="16.5" customHeight="1" thickTop="1">
      <c r="A75" s="24"/>
      <c r="B75" s="24"/>
      <c r="C75" s="24"/>
      <c r="D75" s="24"/>
      <c r="E75" s="24"/>
      <c r="F75" s="73"/>
      <c r="G75" s="26"/>
      <c r="H75" s="77"/>
      <c r="I75" s="27"/>
      <c r="J75" s="76"/>
      <c r="K75" s="27"/>
      <c r="L75" s="77"/>
      <c r="N75" s="76"/>
    </row>
    <row r="76" spans="1:14" ht="16.5" customHeight="1">
      <c r="A76" s="72" t="s">
        <v>189</v>
      </c>
      <c r="B76" s="72"/>
      <c r="F76" s="25"/>
      <c r="H76" s="14"/>
      <c r="L76" s="14"/>
    </row>
    <row r="77" spans="1:14" ht="16.5" customHeight="1">
      <c r="A77" s="389"/>
      <c r="B77" s="389" t="s">
        <v>178</v>
      </c>
      <c r="F77" s="25"/>
      <c r="H77" s="14"/>
      <c r="L77" s="14"/>
    </row>
    <row r="78" spans="1:14" ht="16.5" customHeight="1">
      <c r="A78" s="10" t="s">
        <v>76</v>
      </c>
      <c r="F78" s="25"/>
      <c r="H78" s="14">
        <f>+H54-H79</f>
        <v>276494350</v>
      </c>
      <c r="I78" s="18"/>
      <c r="J78" s="18">
        <v>455469183</v>
      </c>
      <c r="K78" s="51"/>
      <c r="L78" s="14">
        <f>+L54-L79</f>
        <v>209290857</v>
      </c>
      <c r="M78" s="53"/>
      <c r="N78" s="15">
        <v>425404748</v>
      </c>
    </row>
    <row r="79" spans="1:14" ht="16.5" customHeight="1">
      <c r="A79" s="10" t="s">
        <v>51</v>
      </c>
      <c r="F79" s="63" t="s">
        <v>52</v>
      </c>
      <c r="H79" s="16">
        <f>+H72</f>
        <v>12</v>
      </c>
      <c r="J79" s="17">
        <v>9</v>
      </c>
      <c r="K79" s="53"/>
      <c r="L79" s="16">
        <v>0</v>
      </c>
      <c r="M79" s="53"/>
      <c r="N79" s="17">
        <v>0</v>
      </c>
    </row>
    <row r="80" spans="1:14" ht="16.5" customHeight="1">
      <c r="F80" s="63"/>
      <c r="H80" s="32"/>
      <c r="I80" s="18"/>
      <c r="J80" s="18"/>
      <c r="K80" s="18"/>
      <c r="L80" s="32"/>
      <c r="M80" s="18"/>
      <c r="N80" s="18"/>
    </row>
    <row r="81" spans="1:14" ht="16.5" customHeight="1" thickBot="1">
      <c r="A81" s="50"/>
      <c r="B81" s="24"/>
      <c r="C81" s="24"/>
      <c r="D81" s="24"/>
      <c r="E81" s="24"/>
      <c r="F81" s="73"/>
      <c r="G81" s="26"/>
      <c r="H81" s="74">
        <f>SUM(H78:H79)</f>
        <v>276494362</v>
      </c>
      <c r="J81" s="75">
        <f>SUM(J78:J79)</f>
        <v>455469192</v>
      </c>
      <c r="L81" s="74">
        <f>SUM(L78:L79)</f>
        <v>209290857</v>
      </c>
      <c r="N81" s="75">
        <f>SUM(N78:N79)</f>
        <v>425404748</v>
      </c>
    </row>
    <row r="82" spans="1:14" ht="16.5" customHeight="1" thickTop="1">
      <c r="A82" s="50"/>
      <c r="B82" s="24"/>
      <c r="C82" s="24"/>
      <c r="D82" s="24"/>
      <c r="E82" s="24"/>
      <c r="F82" s="73"/>
      <c r="G82" s="26"/>
      <c r="H82" s="32"/>
      <c r="J82" s="18"/>
      <c r="L82" s="32"/>
      <c r="N82" s="18"/>
    </row>
    <row r="83" spans="1:14" ht="16.5" customHeight="1">
      <c r="A83" s="50"/>
      <c r="B83" s="24"/>
      <c r="C83" s="24"/>
      <c r="D83" s="24"/>
      <c r="E83" s="24"/>
      <c r="F83" s="73"/>
      <c r="G83" s="26"/>
      <c r="H83" s="32"/>
      <c r="J83" s="18"/>
      <c r="L83" s="32"/>
      <c r="N83" s="18"/>
    </row>
    <row r="84" spans="1:14" ht="16.5" customHeight="1">
      <c r="A84" s="78" t="s">
        <v>77</v>
      </c>
      <c r="B84" s="79"/>
      <c r="C84" s="24"/>
      <c r="D84" s="24"/>
      <c r="E84" s="24"/>
      <c r="F84" s="73"/>
      <c r="G84" s="26"/>
      <c r="H84" s="32"/>
      <c r="J84" s="18"/>
      <c r="L84" s="32"/>
      <c r="N84" s="18"/>
    </row>
    <row r="85" spans="1:14" ht="16.5" customHeight="1">
      <c r="A85" s="78"/>
      <c r="B85" s="79"/>
      <c r="C85" s="24"/>
      <c r="D85" s="24"/>
      <c r="E85" s="24"/>
      <c r="F85" s="73"/>
      <c r="G85" s="26"/>
      <c r="H85" s="32"/>
      <c r="J85" s="18"/>
      <c r="L85" s="32"/>
      <c r="N85" s="18"/>
    </row>
    <row r="86" spans="1:14" ht="16.5" customHeight="1" thickBot="1">
      <c r="A86" s="79" t="s">
        <v>78</v>
      </c>
      <c r="B86" s="24"/>
      <c r="C86" s="79"/>
      <c r="F86" s="25"/>
      <c r="G86" s="26"/>
      <c r="H86" s="80">
        <f>+H71/3825000000</f>
        <v>4.9029424575163398E-2</v>
      </c>
      <c r="I86" s="81"/>
      <c r="J86" s="384">
        <f>+J71/3825000000</f>
        <v>0.1192681505882353</v>
      </c>
      <c r="K86" s="81"/>
      <c r="L86" s="80">
        <f>+L71/3825000000</f>
        <v>5.471656392156863E-2</v>
      </c>
      <c r="M86" s="81"/>
      <c r="N86" s="384">
        <f>+N71/3825000000</f>
        <v>0.11121692758169935</v>
      </c>
    </row>
    <row r="87" spans="1:14" ht="16.5" customHeight="1" thickTop="1">
      <c r="A87" s="79"/>
      <c r="B87" s="24"/>
      <c r="C87" s="79"/>
      <c r="F87" s="25"/>
      <c r="G87" s="26"/>
      <c r="H87" s="81"/>
      <c r="I87" s="81"/>
      <c r="J87" s="81"/>
      <c r="K87" s="81"/>
      <c r="L87" s="81"/>
      <c r="M87" s="81"/>
      <c r="N87" s="81"/>
    </row>
    <row r="88" spans="1:14" ht="16.5" customHeight="1">
      <c r="A88" s="79"/>
      <c r="B88" s="24"/>
      <c r="C88" s="79"/>
      <c r="F88" s="25"/>
      <c r="G88" s="26"/>
      <c r="H88" s="81"/>
      <c r="I88" s="81"/>
      <c r="J88" s="81"/>
      <c r="K88" s="81"/>
      <c r="L88" s="81"/>
      <c r="M88" s="81"/>
      <c r="N88" s="81"/>
    </row>
    <row r="89" spans="1:14" ht="16.5" customHeight="1">
      <c r="A89" s="79"/>
      <c r="B89" s="24"/>
      <c r="C89" s="79"/>
      <c r="F89" s="25"/>
      <c r="G89" s="26"/>
      <c r="H89" s="81"/>
      <c r="I89" s="81"/>
      <c r="J89" s="81"/>
      <c r="K89" s="81"/>
      <c r="L89" s="81"/>
      <c r="M89" s="81"/>
      <c r="N89" s="81"/>
    </row>
    <row r="90" spans="1:14" ht="16.5" customHeight="1">
      <c r="A90" s="79"/>
      <c r="B90" s="24"/>
      <c r="C90" s="79"/>
      <c r="F90" s="25"/>
      <c r="G90" s="26"/>
      <c r="H90" s="81"/>
      <c r="I90" s="81"/>
      <c r="J90" s="81"/>
      <c r="K90" s="81"/>
      <c r="L90" s="81"/>
      <c r="M90" s="81"/>
      <c r="N90" s="81"/>
    </row>
    <row r="91" spans="1:14" ht="16.5" customHeight="1">
      <c r="A91" s="79"/>
      <c r="B91" s="24"/>
      <c r="C91" s="79"/>
      <c r="F91" s="25"/>
      <c r="G91" s="26"/>
      <c r="H91" s="81"/>
      <c r="I91" s="81"/>
      <c r="J91" s="81"/>
      <c r="K91" s="81"/>
      <c r="L91" s="81"/>
      <c r="M91" s="81"/>
      <c r="N91" s="81"/>
    </row>
    <row r="92" spans="1:14" ht="16.5" customHeight="1">
      <c r="A92" s="79"/>
      <c r="B92" s="24"/>
      <c r="C92" s="79"/>
      <c r="F92" s="25"/>
      <c r="G92" s="26"/>
      <c r="H92" s="81"/>
      <c r="I92" s="81"/>
      <c r="J92" s="81"/>
      <c r="K92" s="81"/>
      <c r="L92" s="81"/>
      <c r="M92" s="81"/>
      <c r="N92" s="81"/>
    </row>
    <row r="93" spans="1:14" ht="16.5" customHeight="1">
      <c r="A93" s="79"/>
      <c r="B93" s="24"/>
      <c r="C93" s="79"/>
      <c r="F93" s="25"/>
      <c r="G93" s="26"/>
      <c r="H93" s="81"/>
      <c r="I93" s="81"/>
      <c r="J93" s="81"/>
      <c r="K93" s="81"/>
      <c r="L93" s="81"/>
      <c r="M93" s="81"/>
      <c r="N93" s="81"/>
    </row>
    <row r="94" spans="1:14" ht="16.5" customHeight="1">
      <c r="A94" s="79"/>
      <c r="B94" s="24"/>
      <c r="C94" s="79"/>
      <c r="F94" s="25"/>
      <c r="G94" s="26"/>
      <c r="H94" s="81"/>
      <c r="I94" s="81"/>
      <c r="J94" s="81"/>
      <c r="K94" s="81"/>
      <c r="L94" s="81"/>
      <c r="M94" s="81"/>
      <c r="N94" s="81"/>
    </row>
    <row r="95" spans="1:14" ht="16.5" customHeight="1">
      <c r="A95" s="79"/>
      <c r="B95" s="24"/>
      <c r="C95" s="79"/>
      <c r="F95" s="25"/>
      <c r="G95" s="26"/>
      <c r="H95" s="81"/>
      <c r="I95" s="81"/>
      <c r="J95" s="81"/>
      <c r="K95" s="81"/>
      <c r="L95" s="81"/>
      <c r="M95" s="81"/>
      <c r="N95" s="81"/>
    </row>
    <row r="96" spans="1:14" ht="16.5" customHeight="1">
      <c r="A96" s="79"/>
      <c r="B96" s="24"/>
      <c r="C96" s="79"/>
      <c r="F96" s="25"/>
      <c r="G96" s="26"/>
      <c r="H96" s="81"/>
      <c r="I96" s="81"/>
      <c r="J96" s="81"/>
      <c r="K96" s="81"/>
      <c r="L96" s="81"/>
      <c r="M96" s="81"/>
      <c r="N96" s="81"/>
    </row>
    <row r="97" spans="1:14" ht="16.5" customHeight="1">
      <c r="A97" s="79"/>
      <c r="B97" s="24"/>
      <c r="C97" s="79"/>
      <c r="F97" s="25"/>
      <c r="G97" s="26"/>
      <c r="H97" s="81"/>
      <c r="I97" s="81"/>
      <c r="J97" s="81"/>
      <c r="K97" s="81"/>
      <c r="L97" s="81"/>
      <c r="M97" s="81"/>
      <c r="N97" s="81"/>
    </row>
    <row r="98" spans="1:14" ht="16.5" customHeight="1">
      <c r="A98" s="79"/>
      <c r="B98" s="24"/>
      <c r="C98" s="79"/>
      <c r="F98" s="25"/>
      <c r="G98" s="26"/>
      <c r="H98" s="81"/>
      <c r="I98" s="81"/>
      <c r="J98" s="81"/>
      <c r="K98" s="81"/>
      <c r="L98" s="81"/>
      <c r="M98" s="81"/>
      <c r="N98" s="81"/>
    </row>
    <row r="99" spans="1:14" ht="16.5" customHeight="1">
      <c r="A99" s="79"/>
      <c r="B99" s="24"/>
      <c r="C99" s="79"/>
      <c r="F99" s="25"/>
      <c r="G99" s="26"/>
      <c r="H99" s="81"/>
      <c r="I99" s="81"/>
      <c r="J99" s="81"/>
      <c r="K99" s="81"/>
      <c r="L99" s="81"/>
      <c r="M99" s="81"/>
      <c r="N99" s="81"/>
    </row>
    <row r="100" spans="1:14" ht="16.5" customHeight="1">
      <c r="A100" s="79"/>
      <c r="B100" s="24"/>
      <c r="C100" s="79"/>
      <c r="F100" s="25"/>
      <c r="G100" s="26"/>
      <c r="H100" s="81"/>
      <c r="I100" s="81"/>
      <c r="J100" s="81"/>
      <c r="K100" s="81"/>
      <c r="L100" s="81"/>
      <c r="M100" s="81"/>
      <c r="N100" s="81"/>
    </row>
    <row r="101" spans="1:14" ht="16.5" customHeight="1">
      <c r="A101" s="79"/>
      <c r="B101" s="24"/>
      <c r="C101" s="79"/>
      <c r="F101" s="25"/>
      <c r="G101" s="26"/>
      <c r="H101" s="81"/>
      <c r="I101" s="81"/>
      <c r="J101" s="81"/>
      <c r="K101" s="81"/>
      <c r="L101" s="81"/>
      <c r="M101" s="81"/>
      <c r="N101" s="81"/>
    </row>
    <row r="102" spans="1:14" ht="16.5" customHeight="1">
      <c r="A102" s="79"/>
      <c r="B102" s="24"/>
      <c r="C102" s="79"/>
      <c r="F102" s="25"/>
      <c r="G102" s="26"/>
      <c r="H102" s="81"/>
      <c r="I102" s="81"/>
      <c r="J102" s="81"/>
      <c r="K102" s="81"/>
      <c r="L102" s="81"/>
      <c r="M102" s="81"/>
      <c r="N102" s="81"/>
    </row>
    <row r="103" spans="1:14" ht="16.5" customHeight="1">
      <c r="A103" s="79"/>
      <c r="B103" s="24"/>
      <c r="C103" s="79"/>
      <c r="F103" s="25"/>
      <c r="G103" s="26"/>
      <c r="H103" s="81"/>
      <c r="I103" s="81"/>
      <c r="J103" s="81"/>
      <c r="K103" s="81"/>
      <c r="L103" s="81"/>
      <c r="M103" s="81"/>
      <c r="N103" s="81"/>
    </row>
    <row r="104" spans="1:14" ht="16.5" customHeight="1">
      <c r="A104" s="79"/>
      <c r="B104" s="24"/>
      <c r="C104" s="79"/>
      <c r="F104" s="25"/>
      <c r="G104" s="26"/>
      <c r="H104" s="81"/>
      <c r="I104" s="81"/>
      <c r="J104" s="81"/>
      <c r="K104" s="81"/>
      <c r="L104" s="81"/>
      <c r="M104" s="81"/>
      <c r="N104" s="81"/>
    </row>
    <row r="105" spans="1:14" ht="16.5" customHeight="1">
      <c r="A105" s="79"/>
      <c r="B105" s="24"/>
      <c r="C105" s="79"/>
      <c r="F105" s="25"/>
      <c r="G105" s="26"/>
      <c r="H105" s="81"/>
      <c r="I105" s="81"/>
      <c r="J105" s="81"/>
      <c r="K105" s="81"/>
      <c r="L105" s="81"/>
      <c r="M105" s="81"/>
      <c r="N105" s="81"/>
    </row>
    <row r="106" spans="1:14" ht="16.5" customHeight="1">
      <c r="A106" s="79"/>
      <c r="B106" s="24"/>
      <c r="C106" s="79"/>
      <c r="F106" s="25"/>
      <c r="G106" s="26"/>
      <c r="H106" s="81"/>
      <c r="I106" s="81"/>
      <c r="J106" s="81"/>
      <c r="K106" s="81"/>
      <c r="L106" s="81"/>
      <c r="M106" s="81"/>
      <c r="N106" s="81"/>
    </row>
    <row r="107" spans="1:14" ht="16.5" customHeight="1">
      <c r="A107" s="79"/>
      <c r="B107" s="24"/>
      <c r="C107" s="79"/>
      <c r="F107" s="25"/>
      <c r="G107" s="26"/>
      <c r="H107" s="81"/>
      <c r="I107" s="81"/>
      <c r="J107" s="81"/>
      <c r="K107" s="81"/>
      <c r="L107" s="81"/>
      <c r="M107" s="81"/>
      <c r="N107" s="81"/>
    </row>
    <row r="108" spans="1:14" ht="16.5" customHeight="1">
      <c r="A108" s="79"/>
      <c r="B108" s="24"/>
      <c r="C108" s="79"/>
      <c r="F108" s="25"/>
      <c r="G108" s="26"/>
      <c r="H108" s="81"/>
      <c r="I108" s="81"/>
      <c r="J108" s="81"/>
      <c r="K108" s="81"/>
      <c r="L108" s="81"/>
      <c r="M108" s="81"/>
      <c r="N108" s="81"/>
    </row>
    <row r="109" spans="1:14" ht="16.5" customHeight="1">
      <c r="A109" s="79"/>
      <c r="B109" s="24"/>
      <c r="C109" s="79"/>
      <c r="F109" s="25"/>
      <c r="G109" s="26"/>
      <c r="H109" s="81"/>
      <c r="I109" s="81"/>
      <c r="J109" s="81"/>
      <c r="K109" s="81"/>
      <c r="L109" s="81"/>
      <c r="M109" s="81"/>
      <c r="N109" s="81"/>
    </row>
    <row r="110" spans="1:14" ht="18" customHeight="1">
      <c r="A110" s="20"/>
      <c r="B110" s="20"/>
      <c r="C110" s="20"/>
      <c r="D110" s="20"/>
      <c r="E110" s="20"/>
      <c r="F110" s="20"/>
      <c r="G110" s="20"/>
      <c r="H110" s="20"/>
      <c r="I110" s="20"/>
      <c r="J110" s="309"/>
      <c r="K110" s="20"/>
      <c r="L110" s="20"/>
      <c r="M110" s="20"/>
      <c r="N110" s="309"/>
    </row>
    <row r="111" spans="1:14" ht="21.95" customHeight="1">
      <c r="A111" s="21" t="s">
        <v>26</v>
      </c>
      <c r="B111" s="21"/>
      <c r="C111" s="21"/>
      <c r="D111" s="21"/>
      <c r="E111" s="21"/>
      <c r="F111" s="82"/>
      <c r="G111" s="22"/>
      <c r="H111" s="17"/>
      <c r="I111" s="83"/>
      <c r="J111" s="17"/>
      <c r="K111" s="17"/>
      <c r="L111" s="17"/>
      <c r="M111" s="31"/>
      <c r="N111" s="17"/>
    </row>
    <row r="112" spans="1:14" ht="16.5" customHeight="1">
      <c r="A112" s="79"/>
      <c r="B112" s="79"/>
      <c r="F112" s="25"/>
      <c r="H112" s="18"/>
      <c r="I112" s="18"/>
      <c r="J112" s="18"/>
      <c r="K112" s="18"/>
      <c r="L112" s="18"/>
      <c r="M112" s="18"/>
      <c r="N112" s="18"/>
    </row>
    <row r="113" spans="1:14" ht="16.5" customHeight="1">
      <c r="A113" s="79"/>
      <c r="B113" s="79"/>
      <c r="F113" s="25"/>
      <c r="H113" s="18"/>
      <c r="I113" s="65"/>
      <c r="J113" s="18"/>
      <c r="K113" s="65"/>
      <c r="L113" s="18"/>
      <c r="M113" s="65"/>
      <c r="N113" s="18"/>
    </row>
    <row r="114" spans="1:14" ht="16.5" customHeight="1">
      <c r="A114" s="79"/>
      <c r="B114" s="79"/>
      <c r="F114" s="25"/>
      <c r="H114" s="18"/>
      <c r="I114" s="65"/>
      <c r="J114" s="18"/>
      <c r="K114" s="65"/>
      <c r="L114" s="18"/>
      <c r="M114" s="65"/>
      <c r="N114" s="18"/>
    </row>
  </sheetData>
  <mergeCells count="10">
    <mergeCell ref="A18:E18"/>
    <mergeCell ref="H64:J64"/>
    <mergeCell ref="L64:N64"/>
    <mergeCell ref="H65:J65"/>
    <mergeCell ref="L65:N65"/>
    <mergeCell ref="A1:N1"/>
    <mergeCell ref="H6:J6"/>
    <mergeCell ref="L6:N6"/>
    <mergeCell ref="H7:J7"/>
    <mergeCell ref="L7:N7"/>
  </mergeCells>
  <pageMargins left="0.8" right="0.5" top="0.5" bottom="0.6" header="0.49" footer="0.4"/>
  <pageSetup paperSize="9" scale="90" firstPageNumber="5" orientation="portrait" useFirstPageNumber="1" horizontalDpi="1200" verticalDpi="1200" r:id="rId1"/>
  <headerFooter>
    <oddFooter>&amp;R&amp;"Arial,Regular"&amp;10&amp;P</oddFooter>
  </headerFooter>
  <rowBreaks count="1" manualBreakCount="1">
    <brk id="58" max="1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18"/>
  <sheetViews>
    <sheetView topLeftCell="A49" zoomScaleNormal="100" zoomScaleSheetLayoutView="100" workbookViewId="0">
      <selection activeCell="E10" sqref="E10"/>
    </sheetView>
  </sheetViews>
  <sheetFormatPr defaultRowHeight="15"/>
  <cols>
    <col min="1" max="1" width="1.7109375" style="87" customWidth="1"/>
    <col min="2" max="4" width="1.7109375" style="88" customWidth="1"/>
    <col min="5" max="5" width="32.140625" style="88" customWidth="1"/>
    <col min="6" max="6" width="5.85546875" style="89" customWidth="1"/>
    <col min="7" max="7" width="0.42578125" style="68" customWidth="1"/>
    <col min="8" max="8" width="13.28515625" style="92" customWidth="1"/>
    <col min="9" max="9" width="0.42578125" style="92" customWidth="1"/>
    <col min="10" max="10" width="13.28515625" style="92" customWidth="1"/>
    <col min="11" max="11" width="0.42578125" style="92" customWidth="1"/>
    <col min="12" max="12" width="13.28515625" style="92" customWidth="1"/>
    <col min="13" max="13" width="0.42578125" style="92" customWidth="1"/>
    <col min="14" max="14" width="13.28515625" style="92" customWidth="1"/>
  </cols>
  <sheetData>
    <row r="1" spans="1:14">
      <c r="A1" s="429" t="s">
        <v>0</v>
      </c>
      <c r="B1" s="429"/>
      <c r="C1" s="429"/>
      <c r="D1" s="429"/>
      <c r="E1" s="429"/>
      <c r="F1" s="429"/>
      <c r="G1" s="429"/>
      <c r="H1" s="429"/>
      <c r="I1" s="429"/>
      <c r="J1" s="429"/>
      <c r="K1" s="429"/>
      <c r="L1" s="429"/>
      <c r="M1" s="429"/>
      <c r="N1" s="429"/>
    </row>
    <row r="2" spans="1:14">
      <c r="A2" s="33" t="s">
        <v>55</v>
      </c>
      <c r="B2" s="33"/>
      <c r="C2" s="33"/>
      <c r="D2" s="33"/>
      <c r="E2" s="33"/>
      <c r="F2" s="34"/>
      <c r="G2" s="34"/>
      <c r="H2" s="34"/>
      <c r="I2" s="34"/>
      <c r="J2" s="34"/>
      <c r="K2" s="34"/>
      <c r="L2" s="34"/>
      <c r="M2" s="34"/>
      <c r="N2" s="34"/>
    </row>
    <row r="3" spans="1:14">
      <c r="A3" s="35" t="s">
        <v>239</v>
      </c>
      <c r="B3" s="35"/>
      <c r="C3" s="35"/>
      <c r="D3" s="35"/>
      <c r="E3" s="35"/>
      <c r="F3" s="36"/>
      <c r="G3" s="36"/>
      <c r="H3" s="36"/>
      <c r="I3" s="36"/>
      <c r="J3" s="36"/>
      <c r="K3" s="36"/>
      <c r="L3" s="36"/>
      <c r="M3" s="36"/>
      <c r="N3" s="36"/>
    </row>
    <row r="4" spans="1:14">
      <c r="A4" s="37"/>
      <c r="B4" s="37"/>
      <c r="C4" s="37"/>
      <c r="D4" s="37"/>
      <c r="E4" s="37"/>
      <c r="F4" s="38"/>
      <c r="G4" s="38"/>
      <c r="H4" s="38"/>
      <c r="I4" s="38"/>
      <c r="J4" s="38"/>
      <c r="K4" s="38"/>
      <c r="L4" s="38"/>
      <c r="M4" s="38"/>
      <c r="N4" s="38"/>
    </row>
    <row r="5" spans="1:14">
      <c r="A5" s="84"/>
      <c r="B5" s="84"/>
      <c r="C5" s="84"/>
      <c r="D5" s="84"/>
      <c r="E5" s="84"/>
      <c r="F5" s="85"/>
      <c r="G5" s="85"/>
      <c r="H5" s="85"/>
      <c r="I5" s="85"/>
      <c r="J5" s="85"/>
      <c r="K5" s="85"/>
      <c r="L5" s="85"/>
      <c r="M5" s="85"/>
      <c r="N5" s="85"/>
    </row>
    <row r="6" spans="1:14">
      <c r="A6" s="84"/>
      <c r="B6" s="84"/>
      <c r="C6" s="84"/>
      <c r="D6" s="84"/>
      <c r="E6" s="84"/>
      <c r="F6" s="85"/>
      <c r="G6" s="85"/>
      <c r="H6" s="424" t="s">
        <v>2</v>
      </c>
      <c r="I6" s="424"/>
      <c r="J6" s="424"/>
      <c r="K6" s="86"/>
      <c r="L6" s="430" t="s">
        <v>3</v>
      </c>
      <c r="M6" s="430"/>
      <c r="N6" s="430"/>
    </row>
    <row r="7" spans="1:14">
      <c r="F7" s="40"/>
      <c r="G7" s="41"/>
      <c r="H7" s="426" t="s">
        <v>4</v>
      </c>
      <c r="I7" s="426"/>
      <c r="J7" s="426"/>
      <c r="K7" s="5"/>
      <c r="L7" s="431" t="s">
        <v>4</v>
      </c>
      <c r="M7" s="431"/>
      <c r="N7" s="431"/>
    </row>
    <row r="8" spans="1:14">
      <c r="A8" s="42"/>
      <c r="B8" s="87"/>
      <c r="C8" s="87"/>
      <c r="D8" s="87"/>
      <c r="E8" s="87"/>
      <c r="H8" s="8" t="s">
        <v>235</v>
      </c>
      <c r="I8" s="9"/>
      <c r="J8" s="8" t="s">
        <v>235</v>
      </c>
      <c r="K8" s="9"/>
      <c r="L8" s="8" t="s">
        <v>235</v>
      </c>
      <c r="M8" s="9"/>
      <c r="N8" s="8" t="s">
        <v>235</v>
      </c>
    </row>
    <row r="9" spans="1:14">
      <c r="A9" s="42"/>
      <c r="F9" s="11"/>
      <c r="G9" s="11"/>
      <c r="H9" s="7" t="s">
        <v>156</v>
      </c>
      <c r="I9" s="43"/>
      <c r="J9" s="7" t="s">
        <v>6</v>
      </c>
      <c r="K9" s="44"/>
      <c r="L9" s="7" t="s">
        <v>156</v>
      </c>
      <c r="M9" s="43"/>
      <c r="N9" s="7" t="s">
        <v>6</v>
      </c>
    </row>
    <row r="10" spans="1:14">
      <c r="A10" s="88"/>
      <c r="F10" s="325" t="s">
        <v>39</v>
      </c>
      <c r="G10" s="12"/>
      <c r="H10" s="13" t="s">
        <v>8</v>
      </c>
      <c r="I10" s="6"/>
      <c r="J10" s="13" t="s">
        <v>8</v>
      </c>
      <c r="K10" s="6"/>
      <c r="L10" s="13" t="s">
        <v>8</v>
      </c>
      <c r="M10" s="6"/>
      <c r="N10" s="13" t="s">
        <v>8</v>
      </c>
    </row>
    <row r="11" spans="1:14">
      <c r="F11" s="90"/>
      <c r="H11" s="91"/>
      <c r="J11" s="93"/>
      <c r="L11" s="91"/>
      <c r="N11" s="93"/>
    </row>
    <row r="12" spans="1:14">
      <c r="A12" s="88" t="s">
        <v>56</v>
      </c>
      <c r="F12" s="94"/>
      <c r="H12" s="95">
        <v>1104238237</v>
      </c>
      <c r="I12" s="96"/>
      <c r="J12" s="110">
        <v>1227452923</v>
      </c>
      <c r="K12" s="98"/>
      <c r="L12" s="99">
        <v>870385098</v>
      </c>
      <c r="M12" s="98"/>
      <c r="N12" s="97">
        <v>988599713</v>
      </c>
    </row>
    <row r="13" spans="1:14">
      <c r="A13" s="88" t="s">
        <v>261</v>
      </c>
      <c r="F13" s="94"/>
      <c r="H13" s="95">
        <v>145710879</v>
      </c>
      <c r="I13" s="96"/>
      <c r="J13" s="110">
        <v>159834400</v>
      </c>
      <c r="K13" s="98"/>
      <c r="L13" s="99">
        <v>148723650</v>
      </c>
      <c r="M13" s="98"/>
      <c r="N13" s="97">
        <v>170181351</v>
      </c>
    </row>
    <row r="14" spans="1:14">
      <c r="A14" s="88" t="s">
        <v>212</v>
      </c>
      <c r="F14" s="94"/>
      <c r="H14" s="100">
        <v>1125413</v>
      </c>
      <c r="I14" s="96"/>
      <c r="J14" s="385">
        <v>0</v>
      </c>
      <c r="K14" s="98"/>
      <c r="L14" s="102">
        <v>0</v>
      </c>
      <c r="M14" s="98"/>
      <c r="N14" s="101">
        <v>0</v>
      </c>
    </row>
    <row r="15" spans="1:14">
      <c r="F15" s="94"/>
      <c r="H15" s="91"/>
      <c r="I15" s="49"/>
      <c r="J15" s="93"/>
      <c r="K15" s="49"/>
      <c r="L15" s="91"/>
      <c r="N15" s="93"/>
    </row>
    <row r="16" spans="1:14">
      <c r="A16" s="50" t="s">
        <v>57</v>
      </c>
      <c r="B16" s="103"/>
      <c r="C16" s="103"/>
      <c r="D16" s="103"/>
      <c r="E16" s="103"/>
      <c r="F16" s="104"/>
      <c r="G16" s="105"/>
      <c r="H16" s="106">
        <f>SUM(H12:H14)</f>
        <v>1251074529</v>
      </c>
      <c r="I16" s="49"/>
      <c r="J16" s="107">
        <f>SUM(J12:J14)</f>
        <v>1387287323</v>
      </c>
      <c r="K16" s="49"/>
      <c r="L16" s="106">
        <f>SUM(L12:L14)</f>
        <v>1019108748</v>
      </c>
      <c r="N16" s="107">
        <f>SUM(N12:N14)</f>
        <v>1158781064</v>
      </c>
    </row>
    <row r="17" spans="1:14">
      <c r="A17" s="50"/>
      <c r="B17" s="103"/>
      <c r="C17" s="103"/>
      <c r="D17" s="103"/>
      <c r="E17" s="103"/>
      <c r="F17" s="104"/>
      <c r="G17" s="105"/>
      <c r="H17" s="91"/>
      <c r="I17" s="49"/>
      <c r="J17" s="93"/>
      <c r="K17" s="49"/>
      <c r="L17" s="91"/>
      <c r="N17" s="93"/>
    </row>
    <row r="18" spans="1:14">
      <c r="A18" s="428" t="s">
        <v>58</v>
      </c>
      <c r="B18" s="428"/>
      <c r="C18" s="428"/>
      <c r="D18" s="428"/>
      <c r="E18" s="428"/>
      <c r="F18" s="104"/>
      <c r="G18" s="105"/>
      <c r="H18" s="91">
        <v>-741087970</v>
      </c>
      <c r="I18" s="49"/>
      <c r="J18" s="93">
        <v>-751463386</v>
      </c>
      <c r="K18" s="108"/>
      <c r="L18" s="99">
        <v>-679654747</v>
      </c>
      <c r="M18" s="109"/>
      <c r="N18" s="97">
        <v>-711629749</v>
      </c>
    </row>
    <row r="19" spans="1:14">
      <c r="A19" s="54" t="s">
        <v>262</v>
      </c>
      <c r="B19" s="103"/>
      <c r="C19" s="103"/>
      <c r="D19" s="103"/>
      <c r="E19" s="103"/>
      <c r="F19" s="104"/>
      <c r="G19" s="105"/>
      <c r="H19" s="100">
        <v>-133682552</v>
      </c>
      <c r="I19" s="96"/>
      <c r="J19" s="385">
        <v>-105973347</v>
      </c>
      <c r="K19" s="98"/>
      <c r="L19" s="102">
        <v>-110399478</v>
      </c>
      <c r="M19" s="98"/>
      <c r="N19" s="101">
        <v>-102128338</v>
      </c>
    </row>
    <row r="20" spans="1:14">
      <c r="A20" s="54"/>
      <c r="B20" s="103"/>
      <c r="C20" s="103"/>
      <c r="D20" s="103"/>
      <c r="E20" s="103"/>
      <c r="F20" s="104"/>
      <c r="G20" s="105"/>
      <c r="H20" s="95"/>
      <c r="I20" s="96"/>
      <c r="J20" s="110"/>
      <c r="K20" s="96"/>
      <c r="L20" s="95"/>
      <c r="M20" s="96"/>
      <c r="N20" s="110"/>
    </row>
    <row r="21" spans="1:14">
      <c r="A21" s="50" t="s">
        <v>59</v>
      </c>
      <c r="B21" s="103"/>
      <c r="C21" s="103"/>
      <c r="D21" s="103"/>
      <c r="E21" s="103"/>
      <c r="F21" s="104"/>
      <c r="G21" s="105"/>
      <c r="H21" s="106">
        <f>H18+H19</f>
        <v>-874770522</v>
      </c>
      <c r="I21" s="49"/>
      <c r="J21" s="107">
        <f>J18+J19</f>
        <v>-857436733</v>
      </c>
      <c r="K21" s="49"/>
      <c r="L21" s="106">
        <f>L18+L19</f>
        <v>-790054225</v>
      </c>
      <c r="N21" s="107">
        <f>N18+N19</f>
        <v>-813758087</v>
      </c>
    </row>
    <row r="22" spans="1:14">
      <c r="F22" s="111"/>
      <c r="H22" s="91"/>
      <c r="I22" s="49"/>
      <c r="J22" s="93"/>
      <c r="K22" s="49"/>
      <c r="L22" s="91"/>
      <c r="N22" s="93"/>
    </row>
    <row r="23" spans="1:14">
      <c r="A23" s="50" t="s">
        <v>60</v>
      </c>
      <c r="B23" s="103"/>
      <c r="C23" s="103"/>
      <c r="D23" s="103"/>
      <c r="E23" s="103"/>
      <c r="F23" s="112"/>
      <c r="G23" s="105"/>
      <c r="H23" s="91">
        <f>+H16+H21</f>
        <v>376304007</v>
      </c>
      <c r="I23" s="49"/>
      <c r="J23" s="93">
        <f>+J16+J21</f>
        <v>529850590</v>
      </c>
      <c r="K23" s="49"/>
      <c r="L23" s="91">
        <f>+L16+L21</f>
        <v>229054523</v>
      </c>
      <c r="N23" s="93">
        <f>+N16+N21</f>
        <v>345022977</v>
      </c>
    </row>
    <row r="24" spans="1:14">
      <c r="A24" s="87" t="s">
        <v>61</v>
      </c>
      <c r="B24" s="103"/>
      <c r="C24" s="103"/>
      <c r="D24" s="103"/>
      <c r="E24" s="103"/>
      <c r="F24" s="111">
        <v>13</v>
      </c>
      <c r="G24" s="105"/>
      <c r="H24" s="56">
        <v>67379212</v>
      </c>
      <c r="I24" s="57"/>
      <c r="J24" s="383">
        <v>85572117</v>
      </c>
      <c r="K24" s="114"/>
      <c r="L24" s="115">
        <v>1477220685</v>
      </c>
      <c r="M24" s="114"/>
      <c r="N24" s="113">
        <v>893587353</v>
      </c>
    </row>
    <row r="25" spans="1:14">
      <c r="A25" s="87" t="s">
        <v>174</v>
      </c>
      <c r="B25" s="103"/>
      <c r="C25" s="103"/>
      <c r="D25" s="103"/>
      <c r="E25" s="103"/>
      <c r="F25" s="111"/>
      <c r="G25" s="105"/>
      <c r="H25" s="115">
        <v>-889048</v>
      </c>
      <c r="I25" s="57"/>
      <c r="J25" s="383">
        <v>0</v>
      </c>
      <c r="K25" s="114"/>
      <c r="L25" s="115">
        <v>-855950</v>
      </c>
      <c r="M25" s="114"/>
      <c r="N25" s="113">
        <v>0</v>
      </c>
    </row>
    <row r="26" spans="1:14">
      <c r="A26" s="87" t="s">
        <v>62</v>
      </c>
      <c r="F26" s="111"/>
      <c r="H26" s="116">
        <v>-120772108</v>
      </c>
      <c r="I26" s="117"/>
      <c r="J26" s="92">
        <v>-116468154</v>
      </c>
      <c r="K26" s="118"/>
      <c r="L26" s="119">
        <v>-114802256</v>
      </c>
      <c r="M26" s="118"/>
      <c r="N26" s="109">
        <v>-104029995</v>
      </c>
    </row>
    <row r="27" spans="1:14">
      <c r="A27" s="1" t="s">
        <v>231</v>
      </c>
      <c r="F27" s="111"/>
      <c r="H27" s="116">
        <v>142372008</v>
      </c>
      <c r="I27" s="117"/>
      <c r="J27" s="92">
        <v>-2144540</v>
      </c>
      <c r="K27" s="118"/>
      <c r="L27" s="119">
        <v>-1680</v>
      </c>
      <c r="M27" s="118"/>
      <c r="N27" s="109">
        <v>0</v>
      </c>
    </row>
    <row r="28" spans="1:14">
      <c r="A28" s="87" t="s">
        <v>63</v>
      </c>
      <c r="F28" s="120"/>
      <c r="H28" s="91">
        <v>-325140150</v>
      </c>
      <c r="I28" s="121"/>
      <c r="J28" s="93">
        <v>-245481488</v>
      </c>
      <c r="K28" s="98"/>
      <c r="L28" s="99">
        <v>-322203405</v>
      </c>
      <c r="M28" s="98"/>
      <c r="N28" s="97">
        <v>-242591548</v>
      </c>
    </row>
    <row r="29" spans="1:14">
      <c r="A29" s="87" t="s">
        <v>245</v>
      </c>
      <c r="F29" s="120"/>
      <c r="H29" s="91"/>
      <c r="I29" s="121"/>
      <c r="J29" s="93"/>
      <c r="K29" s="98"/>
      <c r="L29" s="99"/>
      <c r="M29" s="98"/>
      <c r="N29" s="97"/>
    </row>
    <row r="30" spans="1:14">
      <c r="A30" s="1"/>
      <c r="B30" s="88" t="s">
        <v>246</v>
      </c>
      <c r="F30" s="111"/>
      <c r="H30" s="106">
        <v>424023298</v>
      </c>
      <c r="I30" s="121"/>
      <c r="J30" s="107">
        <v>1510380001</v>
      </c>
      <c r="K30" s="98"/>
      <c r="L30" s="102">
        <v>0</v>
      </c>
      <c r="M30" s="98"/>
      <c r="N30" s="101">
        <v>0</v>
      </c>
    </row>
    <row r="31" spans="1:14">
      <c r="F31" s="111"/>
      <c r="H31" s="91"/>
      <c r="J31" s="93"/>
      <c r="L31" s="91"/>
      <c r="N31" s="93"/>
    </row>
    <row r="32" spans="1:14">
      <c r="A32" s="50" t="s">
        <v>65</v>
      </c>
      <c r="B32" s="103"/>
      <c r="C32" s="103"/>
      <c r="D32" s="103"/>
      <c r="E32" s="103"/>
      <c r="F32" s="111"/>
      <c r="G32" s="105"/>
      <c r="H32" s="91">
        <f>SUM(H23:H30)</f>
        <v>563277219</v>
      </c>
      <c r="I32" s="93"/>
      <c r="J32" s="93">
        <f>SUM(J23:J30)</f>
        <v>1761708526</v>
      </c>
      <c r="K32" s="93"/>
      <c r="L32" s="91">
        <f>SUM(L23:L30)</f>
        <v>1268411917</v>
      </c>
      <c r="M32" s="93"/>
      <c r="N32" s="93">
        <f>SUM(N23:N30)</f>
        <v>891988787</v>
      </c>
    </row>
    <row r="33" spans="1:14">
      <c r="A33" s="64" t="s">
        <v>66</v>
      </c>
      <c r="F33" s="111"/>
      <c r="H33" s="106">
        <v>-14806358</v>
      </c>
      <c r="I33" s="121"/>
      <c r="J33" s="107">
        <v>-23753703</v>
      </c>
      <c r="K33" s="98"/>
      <c r="L33" s="102">
        <v>17451900</v>
      </c>
      <c r="M33" s="98"/>
      <c r="N33" s="101">
        <v>18215798</v>
      </c>
    </row>
    <row r="34" spans="1:14">
      <c r="F34" s="111"/>
      <c r="H34" s="91"/>
      <c r="I34" s="65"/>
      <c r="J34" s="93"/>
      <c r="K34" s="65"/>
      <c r="L34" s="91"/>
      <c r="M34" s="93"/>
      <c r="N34" s="93"/>
    </row>
    <row r="35" spans="1:14">
      <c r="A35" s="50" t="s">
        <v>67</v>
      </c>
      <c r="B35" s="103"/>
      <c r="C35" s="103"/>
      <c r="D35" s="103"/>
      <c r="E35" s="103"/>
      <c r="F35" s="111" t="s">
        <v>52</v>
      </c>
      <c r="G35" s="105"/>
      <c r="H35" s="106">
        <f>SUM(H32:H33)</f>
        <v>548470861</v>
      </c>
      <c r="I35" s="49"/>
      <c r="J35" s="107">
        <f>SUM(J32:J33)</f>
        <v>1737954823</v>
      </c>
      <c r="K35" s="49"/>
      <c r="L35" s="106">
        <f>SUM(L32:L33)</f>
        <v>1285863817</v>
      </c>
      <c r="N35" s="107">
        <f>SUM(N32:N33)</f>
        <v>910204585</v>
      </c>
    </row>
    <row r="36" spans="1:14">
      <c r="A36" s="50"/>
      <c r="B36" s="103"/>
      <c r="C36" s="103"/>
      <c r="D36" s="103"/>
      <c r="E36" s="103"/>
      <c r="F36" s="111"/>
      <c r="G36" s="105"/>
      <c r="H36" s="91"/>
      <c r="I36" s="49"/>
      <c r="J36" s="93"/>
      <c r="K36" s="49"/>
      <c r="L36" s="91"/>
      <c r="N36" s="93"/>
    </row>
    <row r="37" spans="1:14">
      <c r="A37" s="103" t="s">
        <v>68</v>
      </c>
      <c r="B37" s="103"/>
      <c r="C37" s="103"/>
      <c r="D37" s="103"/>
      <c r="E37" s="103"/>
      <c r="F37" s="111"/>
      <c r="G37" s="105"/>
      <c r="H37" s="91"/>
      <c r="I37" s="49"/>
      <c r="J37" s="93"/>
      <c r="K37" s="49"/>
      <c r="L37" s="91"/>
      <c r="N37" s="93"/>
    </row>
    <row r="38" spans="1:14">
      <c r="A38" s="103"/>
      <c r="B38" s="88" t="s">
        <v>69</v>
      </c>
      <c r="C38" s="103"/>
      <c r="D38" s="103"/>
      <c r="E38" s="103"/>
      <c r="F38" s="111"/>
      <c r="G38" s="105"/>
      <c r="H38" s="91"/>
      <c r="I38" s="49"/>
      <c r="J38" s="93"/>
      <c r="K38" s="49"/>
      <c r="L38" s="91"/>
      <c r="N38" s="93"/>
    </row>
    <row r="39" spans="1:14">
      <c r="A39" s="103"/>
      <c r="C39" s="88" t="s">
        <v>211</v>
      </c>
      <c r="D39" s="103"/>
      <c r="E39" s="103"/>
      <c r="F39" s="111"/>
      <c r="G39" s="105"/>
      <c r="H39" s="91"/>
      <c r="I39" s="49"/>
      <c r="J39" s="93"/>
      <c r="K39" s="49"/>
      <c r="L39" s="91"/>
      <c r="N39" s="93"/>
    </row>
    <row r="40" spans="1:14">
      <c r="A40" s="103"/>
      <c r="D40" s="88" t="s">
        <v>79</v>
      </c>
      <c r="E40" s="103"/>
      <c r="F40" s="111"/>
      <c r="G40" s="105"/>
      <c r="H40" s="91"/>
      <c r="I40" s="49"/>
      <c r="J40" s="93"/>
      <c r="K40" s="49"/>
      <c r="L40" s="91"/>
      <c r="N40" s="93"/>
    </row>
    <row r="41" spans="1:14">
      <c r="A41" s="88"/>
      <c r="D41" s="122" t="s">
        <v>70</v>
      </c>
      <c r="F41" s="111"/>
      <c r="H41" s="91">
        <v>-14854931</v>
      </c>
      <c r="I41" s="49"/>
      <c r="J41" s="93">
        <v>-456323</v>
      </c>
      <c r="K41" s="108"/>
      <c r="L41" s="91">
        <v>0</v>
      </c>
      <c r="M41" s="123"/>
      <c r="N41" s="93">
        <v>0</v>
      </c>
    </row>
    <row r="42" spans="1:14">
      <c r="A42" s="88"/>
      <c r="C42" s="10" t="s">
        <v>219</v>
      </c>
      <c r="D42" s="10"/>
      <c r="E42" s="10"/>
      <c r="F42" s="111"/>
      <c r="H42" s="91"/>
      <c r="I42" s="49"/>
      <c r="J42" s="93"/>
      <c r="K42" s="49"/>
      <c r="L42" s="91"/>
      <c r="N42" s="93"/>
    </row>
    <row r="43" spans="1:14">
      <c r="A43" s="88"/>
      <c r="C43" s="10"/>
      <c r="D43" s="10" t="s">
        <v>224</v>
      </c>
      <c r="E43" s="10"/>
      <c r="F43" s="111"/>
      <c r="H43" s="91"/>
      <c r="I43" s="49"/>
      <c r="J43" s="93"/>
      <c r="K43" s="49"/>
      <c r="L43" s="91"/>
      <c r="N43" s="93"/>
    </row>
    <row r="44" spans="1:14">
      <c r="A44" s="88"/>
      <c r="C44" s="10"/>
      <c r="D44" s="88" t="s">
        <v>225</v>
      </c>
      <c r="E44" s="10"/>
      <c r="F44" s="124"/>
      <c r="H44" s="106">
        <v>-290801902</v>
      </c>
      <c r="I44" s="49"/>
      <c r="J44" s="107">
        <v>-12174286</v>
      </c>
      <c r="K44" s="49"/>
      <c r="L44" s="106">
        <v>0</v>
      </c>
      <c r="N44" s="107">
        <v>0</v>
      </c>
    </row>
    <row r="45" spans="1:14">
      <c r="A45" s="50"/>
      <c r="B45" s="103"/>
      <c r="E45" s="103"/>
      <c r="F45" s="111"/>
      <c r="G45" s="105"/>
      <c r="H45" s="91"/>
      <c r="I45" s="65"/>
      <c r="J45" s="93"/>
      <c r="K45" s="65"/>
      <c r="L45" s="91"/>
      <c r="M45" s="93"/>
      <c r="N45" s="93"/>
    </row>
    <row r="46" spans="1:14">
      <c r="A46" s="103"/>
      <c r="B46" s="103"/>
      <c r="C46" s="88" t="s">
        <v>72</v>
      </c>
      <c r="D46" s="103"/>
      <c r="E46" s="103"/>
      <c r="F46" s="111"/>
      <c r="G46" s="105"/>
      <c r="H46" s="125"/>
      <c r="I46" s="126"/>
      <c r="J46" s="126"/>
      <c r="K46" s="126"/>
      <c r="L46" s="125"/>
      <c r="M46" s="126"/>
      <c r="N46" s="126"/>
    </row>
    <row r="47" spans="1:14">
      <c r="A47" s="103"/>
      <c r="B47" s="103"/>
      <c r="D47" s="88" t="s">
        <v>177</v>
      </c>
      <c r="E47" s="103"/>
      <c r="F47" s="111"/>
      <c r="G47" s="105"/>
      <c r="H47" s="106">
        <f>SUM(H41:H44)</f>
        <v>-305656833</v>
      </c>
      <c r="I47" s="49"/>
      <c r="J47" s="107">
        <f>SUM(J41:J44)</f>
        <v>-12630609</v>
      </c>
      <c r="K47" s="49"/>
      <c r="L47" s="106">
        <f>SUM(L41:L44)</f>
        <v>0</v>
      </c>
      <c r="M47" s="93"/>
      <c r="N47" s="107">
        <f>SUM(N41:N44)</f>
        <v>0</v>
      </c>
    </row>
    <row r="48" spans="1:14">
      <c r="A48" s="103"/>
      <c r="B48" s="103"/>
      <c r="C48" s="127"/>
      <c r="D48" s="103"/>
      <c r="E48" s="103"/>
      <c r="F48" s="111"/>
      <c r="G48" s="105"/>
      <c r="H48" s="91"/>
      <c r="I48" s="49"/>
      <c r="J48" s="93"/>
      <c r="K48" s="49"/>
      <c r="L48" s="91"/>
      <c r="M48" s="93"/>
      <c r="N48" s="93"/>
    </row>
    <row r="49" spans="1:14">
      <c r="A49" s="128" t="s">
        <v>188</v>
      </c>
      <c r="C49" s="103"/>
      <c r="D49" s="103"/>
      <c r="E49" s="103"/>
      <c r="F49" s="111"/>
      <c r="G49" s="105"/>
      <c r="H49" s="125"/>
      <c r="I49" s="126"/>
      <c r="J49" s="126"/>
      <c r="K49" s="126"/>
      <c r="L49" s="125"/>
      <c r="M49" s="126"/>
      <c r="N49" s="126"/>
    </row>
    <row r="50" spans="1:14">
      <c r="A50" s="103"/>
      <c r="B50" s="103" t="s">
        <v>73</v>
      </c>
      <c r="D50" s="103"/>
      <c r="E50" s="103"/>
      <c r="F50" s="129"/>
      <c r="G50" s="105"/>
      <c r="H50" s="106">
        <f>+H47</f>
        <v>-305656833</v>
      </c>
      <c r="I50" s="49"/>
      <c r="J50" s="107">
        <f>+J47</f>
        <v>-12630609</v>
      </c>
      <c r="K50" s="49"/>
      <c r="L50" s="106">
        <f>+L47</f>
        <v>0</v>
      </c>
      <c r="N50" s="107">
        <f>+N47</f>
        <v>0</v>
      </c>
    </row>
    <row r="51" spans="1:14">
      <c r="A51" s="103"/>
      <c r="B51" s="103"/>
      <c r="C51" s="103"/>
      <c r="D51" s="103"/>
      <c r="E51" s="103"/>
      <c r="F51" s="129"/>
      <c r="G51" s="105"/>
      <c r="H51" s="91"/>
      <c r="J51" s="93"/>
      <c r="L51" s="91"/>
      <c r="N51" s="93"/>
    </row>
    <row r="52" spans="1:14">
      <c r="A52" s="103" t="s">
        <v>189</v>
      </c>
      <c r="B52" s="103"/>
      <c r="C52" s="103"/>
      <c r="D52" s="103"/>
      <c r="E52" s="103"/>
      <c r="F52" s="129"/>
      <c r="G52" s="105"/>
      <c r="H52" s="91"/>
      <c r="J52" s="93"/>
      <c r="L52" s="91"/>
      <c r="N52" s="93"/>
    </row>
    <row r="53" spans="1:14" ht="15.75" thickBot="1">
      <c r="B53" s="103" t="s">
        <v>74</v>
      </c>
      <c r="D53" s="103"/>
      <c r="E53" s="103"/>
      <c r="F53" s="129"/>
      <c r="G53" s="105"/>
      <c r="H53" s="130">
        <f>SUM(H35,H47)</f>
        <v>242814028</v>
      </c>
      <c r="J53" s="131">
        <f>SUM(J35,J47)</f>
        <v>1725324214</v>
      </c>
      <c r="L53" s="130">
        <f>SUM(L35,L47)</f>
        <v>1285863817</v>
      </c>
      <c r="N53" s="131">
        <f>SUM(N35,N47)</f>
        <v>910204585</v>
      </c>
    </row>
    <row r="54" spans="1:14" ht="15.75" thickTop="1">
      <c r="A54" s="103"/>
      <c r="B54" s="103"/>
      <c r="C54" s="103"/>
      <c r="D54" s="103"/>
      <c r="E54" s="103"/>
      <c r="F54" s="129"/>
      <c r="G54" s="105"/>
      <c r="H54" s="126"/>
      <c r="I54" s="126"/>
      <c r="J54" s="126"/>
      <c r="K54" s="126"/>
      <c r="L54" s="126"/>
      <c r="M54" s="126"/>
      <c r="N54" s="126"/>
    </row>
    <row r="55" spans="1:14">
      <c r="A55" s="103"/>
      <c r="B55" s="103"/>
      <c r="C55" s="103"/>
      <c r="D55" s="103"/>
      <c r="E55" s="103"/>
      <c r="F55" s="129"/>
      <c r="G55" s="105"/>
      <c r="H55" s="126"/>
      <c r="I55" s="126"/>
      <c r="J55" s="126"/>
      <c r="K55" s="126"/>
      <c r="L55" s="126"/>
      <c r="M55" s="126"/>
      <c r="N55" s="126"/>
    </row>
    <row r="56" spans="1:14">
      <c r="A56" s="103"/>
      <c r="B56" s="103"/>
      <c r="C56" s="103"/>
      <c r="D56" s="103"/>
      <c r="E56" s="103"/>
      <c r="F56" s="129"/>
      <c r="G56" s="105"/>
      <c r="H56" s="126"/>
      <c r="I56" s="126"/>
      <c r="J56" s="126"/>
      <c r="K56" s="126"/>
      <c r="L56" s="126"/>
      <c r="M56" s="126"/>
      <c r="N56" s="126"/>
    </row>
    <row r="57" spans="1:14" ht="12.75" customHeight="1">
      <c r="A57" s="103"/>
      <c r="B57" s="103"/>
      <c r="C57" s="103"/>
      <c r="D57" s="103"/>
      <c r="E57" s="103"/>
      <c r="F57" s="129"/>
      <c r="G57" s="105"/>
      <c r="H57" s="126"/>
      <c r="I57" s="126"/>
      <c r="J57" s="126"/>
      <c r="K57" s="126"/>
      <c r="L57" s="126"/>
      <c r="M57" s="126"/>
      <c r="N57" s="126"/>
    </row>
    <row r="58" spans="1:14" ht="7.5" customHeight="1">
      <c r="A58" s="103"/>
      <c r="B58" s="103"/>
      <c r="C58" s="103"/>
      <c r="D58" s="103"/>
      <c r="E58" s="103"/>
      <c r="F58" s="129"/>
      <c r="G58" s="105"/>
      <c r="H58" s="126"/>
      <c r="I58" s="126"/>
      <c r="J58" s="126"/>
      <c r="K58" s="126"/>
      <c r="L58" s="126"/>
      <c r="M58" s="126"/>
      <c r="N58" s="126"/>
    </row>
    <row r="59" spans="1:14" ht="21.95" customHeight="1">
      <c r="A59" s="134" t="s">
        <v>26</v>
      </c>
      <c r="B59" s="135"/>
      <c r="C59" s="135"/>
      <c r="D59" s="135"/>
      <c r="E59" s="135"/>
      <c r="F59" s="136"/>
      <c r="G59" s="137"/>
      <c r="H59" s="138"/>
      <c r="I59" s="138"/>
      <c r="J59" s="138"/>
      <c r="K59" s="138"/>
      <c r="L59" s="138"/>
      <c r="M59" s="107"/>
      <c r="N59" s="138"/>
    </row>
    <row r="60" spans="1:14" ht="15.95" customHeight="1">
      <c r="A60" s="103" t="s">
        <v>0</v>
      </c>
      <c r="B60" s="103"/>
      <c r="C60" s="103"/>
      <c r="D60" s="103"/>
      <c r="E60" s="103"/>
      <c r="F60" s="103"/>
      <c r="G60" s="103"/>
      <c r="H60" s="103"/>
      <c r="I60" s="103"/>
      <c r="J60" s="103"/>
      <c r="K60" s="103"/>
      <c r="L60" s="103"/>
      <c r="M60" s="103"/>
      <c r="N60" s="103"/>
    </row>
    <row r="61" spans="1:14" ht="15.95" customHeight="1">
      <c r="A61" s="33" t="s">
        <v>55</v>
      </c>
      <c r="B61" s="33"/>
      <c r="C61" s="33"/>
      <c r="D61" s="33"/>
      <c r="E61" s="33"/>
      <c r="F61" s="34"/>
      <c r="G61" s="34"/>
      <c r="H61" s="34"/>
      <c r="I61" s="34"/>
      <c r="J61" s="34"/>
      <c r="K61" s="34"/>
      <c r="L61" s="34"/>
      <c r="M61" s="34"/>
      <c r="N61" s="34"/>
    </row>
    <row r="62" spans="1:14" ht="15.95" customHeight="1">
      <c r="A62" s="35" t="str">
        <f>A3</f>
        <v>For the nine-month period ended 30 September 2020</v>
      </c>
      <c r="B62" s="35"/>
      <c r="C62" s="35"/>
      <c r="D62" s="35"/>
      <c r="E62" s="35"/>
      <c r="F62" s="36"/>
      <c r="G62" s="36"/>
      <c r="H62" s="36"/>
      <c r="I62" s="36"/>
      <c r="J62" s="36"/>
      <c r="K62" s="36"/>
      <c r="L62" s="36"/>
      <c r="M62" s="36"/>
      <c r="N62" s="36"/>
    </row>
    <row r="63" spans="1:14" ht="15.95" customHeight="1">
      <c r="A63" s="37"/>
      <c r="B63" s="37"/>
      <c r="C63" s="37"/>
      <c r="D63" s="37"/>
      <c r="E63" s="37"/>
      <c r="F63" s="38"/>
      <c r="G63" s="38"/>
      <c r="H63" s="38"/>
      <c r="I63" s="38"/>
      <c r="J63" s="38"/>
      <c r="K63" s="38"/>
      <c r="L63" s="38"/>
      <c r="M63" s="38"/>
      <c r="N63" s="38"/>
    </row>
    <row r="64" spans="1:14" ht="15.95" customHeight="1">
      <c r="A64" s="84"/>
      <c r="B64" s="84"/>
      <c r="C64" s="84"/>
      <c r="D64" s="84"/>
      <c r="E64" s="84"/>
      <c r="F64" s="85"/>
      <c r="G64" s="85"/>
      <c r="H64" s="85"/>
      <c r="I64" s="85"/>
      <c r="J64" s="85"/>
      <c r="K64" s="85"/>
      <c r="L64" s="85"/>
      <c r="M64" s="85"/>
      <c r="N64" s="85"/>
    </row>
    <row r="65" spans="1:14" ht="15.95" customHeight="1">
      <c r="A65" s="84"/>
      <c r="B65" s="84"/>
      <c r="C65" s="84"/>
      <c r="D65" s="84"/>
      <c r="E65" s="84"/>
      <c r="F65" s="85"/>
      <c r="G65" s="85"/>
      <c r="H65" s="424" t="s">
        <v>2</v>
      </c>
      <c r="I65" s="424"/>
      <c r="J65" s="424"/>
      <c r="K65" s="86"/>
      <c r="L65" s="430" t="s">
        <v>3</v>
      </c>
      <c r="M65" s="430"/>
      <c r="N65" s="430"/>
    </row>
    <row r="66" spans="1:14" ht="15.95" customHeight="1">
      <c r="F66" s="40"/>
      <c r="G66" s="41"/>
      <c r="H66" s="426" t="s">
        <v>4</v>
      </c>
      <c r="I66" s="426"/>
      <c r="J66" s="426"/>
      <c r="K66" s="5"/>
      <c r="L66" s="431" t="s">
        <v>4</v>
      </c>
      <c r="M66" s="431"/>
      <c r="N66" s="431"/>
    </row>
    <row r="67" spans="1:14" ht="15.95" customHeight="1">
      <c r="A67" s="42"/>
      <c r="B67" s="87"/>
      <c r="C67" s="87"/>
      <c r="D67" s="87"/>
      <c r="E67" s="87"/>
      <c r="H67" s="8" t="s">
        <v>235</v>
      </c>
      <c r="I67" s="9"/>
      <c r="J67" s="8" t="s">
        <v>235</v>
      </c>
      <c r="K67" s="9"/>
      <c r="L67" s="8" t="s">
        <v>235</v>
      </c>
      <c r="M67" s="9"/>
      <c r="N67" s="8" t="s">
        <v>235</v>
      </c>
    </row>
    <row r="68" spans="1:14" ht="15.95" customHeight="1">
      <c r="A68" s="42"/>
      <c r="F68" s="11"/>
      <c r="G68" s="11"/>
      <c r="H68" s="7" t="s">
        <v>156</v>
      </c>
      <c r="I68" s="43"/>
      <c r="J68" s="7" t="s">
        <v>6</v>
      </c>
      <c r="K68" s="44"/>
      <c r="L68" s="7" t="s">
        <v>156</v>
      </c>
      <c r="M68" s="43"/>
      <c r="N68" s="7" t="s">
        <v>6</v>
      </c>
    </row>
    <row r="69" spans="1:14" ht="15.95" customHeight="1">
      <c r="A69" s="88"/>
      <c r="F69" s="11"/>
      <c r="G69" s="12"/>
      <c r="H69" s="13" t="s">
        <v>8</v>
      </c>
      <c r="I69" s="6"/>
      <c r="J69" s="13" t="s">
        <v>8</v>
      </c>
      <c r="K69" s="6"/>
      <c r="L69" s="13" t="s">
        <v>8</v>
      </c>
      <c r="M69" s="6"/>
      <c r="N69" s="13" t="s">
        <v>8</v>
      </c>
    </row>
    <row r="70" spans="1:14" ht="15.95" customHeight="1">
      <c r="A70" s="103"/>
      <c r="B70" s="103"/>
      <c r="C70" s="103"/>
      <c r="D70" s="103"/>
      <c r="E70" s="103"/>
      <c r="F70" s="129"/>
      <c r="G70" s="105"/>
      <c r="H70" s="139"/>
      <c r="I70" s="133"/>
      <c r="J70" s="132"/>
      <c r="K70" s="133"/>
      <c r="L70" s="139"/>
      <c r="N70" s="132"/>
    </row>
    <row r="71" spans="1:14" ht="15.95" customHeight="1">
      <c r="A71" s="103" t="s">
        <v>75</v>
      </c>
      <c r="F71" s="140"/>
      <c r="H71" s="116"/>
      <c r="L71" s="116"/>
    </row>
    <row r="72" spans="1:14" ht="15.95" customHeight="1">
      <c r="A72" s="88" t="s">
        <v>76</v>
      </c>
      <c r="F72" s="140"/>
      <c r="H72" s="141">
        <f>+H35-H73</f>
        <v>548470812</v>
      </c>
      <c r="I72" s="142"/>
      <c r="J72" s="142">
        <v>1737954796</v>
      </c>
      <c r="K72" s="143"/>
      <c r="L72" s="141">
        <f>+L35-L73</f>
        <v>1285863817</v>
      </c>
      <c r="M72" s="144"/>
      <c r="N72" s="143">
        <v>910204585</v>
      </c>
    </row>
    <row r="73" spans="1:14" ht="15.95" customHeight="1">
      <c r="A73" s="88" t="s">
        <v>51</v>
      </c>
      <c r="F73" s="111" t="s">
        <v>52</v>
      </c>
      <c r="H73" s="145">
        <v>49</v>
      </c>
      <c r="I73" s="146"/>
      <c r="J73" s="386">
        <v>27</v>
      </c>
      <c r="K73" s="144"/>
      <c r="L73" s="148">
        <v>0</v>
      </c>
      <c r="M73" s="144"/>
      <c r="N73" s="147">
        <v>0</v>
      </c>
    </row>
    <row r="74" spans="1:14" ht="15.95" customHeight="1">
      <c r="A74" s="88"/>
      <c r="F74" s="111"/>
      <c r="H74" s="141"/>
      <c r="I74" s="142"/>
      <c r="J74" s="142"/>
      <c r="K74" s="142"/>
      <c r="L74" s="141"/>
      <c r="M74" s="142"/>
      <c r="N74" s="142"/>
    </row>
    <row r="75" spans="1:14" ht="15.95" customHeight="1" thickBot="1">
      <c r="A75" s="103"/>
      <c r="B75" s="103"/>
      <c r="C75" s="103"/>
      <c r="D75" s="103"/>
      <c r="E75" s="103"/>
      <c r="F75" s="129"/>
      <c r="G75" s="105"/>
      <c r="H75" s="149">
        <f>SUM(H72:H73)</f>
        <v>548470861</v>
      </c>
      <c r="I75" s="146"/>
      <c r="J75" s="150">
        <f>SUM(J72:J73)</f>
        <v>1737954823</v>
      </c>
      <c r="K75" s="146"/>
      <c r="L75" s="149">
        <f>SUM(L72:L73)</f>
        <v>1285863817</v>
      </c>
      <c r="M75" s="146"/>
      <c r="N75" s="150">
        <f>SUM(N72:N73)</f>
        <v>910204585</v>
      </c>
    </row>
    <row r="76" spans="1:14" ht="15.95" customHeight="1" thickTop="1">
      <c r="A76" s="103"/>
      <c r="B76" s="103"/>
      <c r="C76" s="103"/>
      <c r="D76" s="103"/>
      <c r="E76" s="103"/>
      <c r="F76" s="129"/>
      <c r="G76" s="105"/>
      <c r="H76" s="151"/>
      <c r="I76" s="152"/>
      <c r="J76" s="153"/>
      <c r="K76" s="152"/>
      <c r="L76" s="151"/>
      <c r="M76" s="146"/>
      <c r="N76" s="153"/>
    </row>
    <row r="77" spans="1:14" ht="15.95" customHeight="1">
      <c r="A77" s="128" t="s">
        <v>189</v>
      </c>
      <c r="F77" s="140"/>
      <c r="H77" s="154"/>
      <c r="I77" s="146"/>
      <c r="J77" s="146"/>
      <c r="K77" s="146"/>
      <c r="L77" s="154"/>
      <c r="M77" s="146"/>
      <c r="N77" s="146"/>
    </row>
    <row r="78" spans="1:14" ht="15.95" customHeight="1">
      <c r="A78" s="390"/>
      <c r="B78" s="389" t="s">
        <v>178</v>
      </c>
      <c r="F78" s="140"/>
      <c r="H78" s="154"/>
      <c r="I78" s="146"/>
      <c r="J78" s="146"/>
      <c r="K78" s="146"/>
      <c r="L78" s="154"/>
      <c r="M78" s="146"/>
      <c r="N78" s="146"/>
    </row>
    <row r="79" spans="1:14" ht="15.95" customHeight="1">
      <c r="A79" s="88" t="s">
        <v>76</v>
      </c>
      <c r="F79" s="140"/>
      <c r="H79" s="141">
        <f>+H53-H80</f>
        <v>242813979</v>
      </c>
      <c r="I79" s="142"/>
      <c r="J79" s="142">
        <v>1725324187</v>
      </c>
      <c r="K79" s="143"/>
      <c r="L79" s="141">
        <f>+L53-L80</f>
        <v>1285863817</v>
      </c>
      <c r="M79" s="144"/>
      <c r="N79" s="143">
        <v>910204585</v>
      </c>
    </row>
    <row r="80" spans="1:14" ht="15.95" customHeight="1">
      <c r="A80" s="88" t="s">
        <v>51</v>
      </c>
      <c r="F80" s="111" t="s">
        <v>52</v>
      </c>
      <c r="H80" s="145">
        <f>+H73</f>
        <v>49</v>
      </c>
      <c r="I80" s="146"/>
      <c r="J80" s="386">
        <v>27</v>
      </c>
      <c r="K80" s="144"/>
      <c r="L80" s="148">
        <v>0</v>
      </c>
      <c r="M80" s="144"/>
      <c r="N80" s="147">
        <v>0</v>
      </c>
    </row>
    <row r="81" spans="1:14" ht="15.95" customHeight="1">
      <c r="F81" s="111"/>
      <c r="H81" s="141"/>
      <c r="I81" s="142"/>
      <c r="J81" s="142"/>
      <c r="K81" s="142"/>
      <c r="L81" s="141"/>
      <c r="M81" s="142"/>
      <c r="N81" s="142"/>
    </row>
    <row r="82" spans="1:14" ht="15.95" customHeight="1" thickBot="1">
      <c r="A82" s="50"/>
      <c r="B82" s="103"/>
      <c r="C82" s="103"/>
      <c r="D82" s="103"/>
      <c r="E82" s="103"/>
      <c r="F82" s="129"/>
      <c r="G82" s="105"/>
      <c r="H82" s="149">
        <f>SUM(H79:H80)</f>
        <v>242814028</v>
      </c>
      <c r="I82" s="146"/>
      <c r="J82" s="150">
        <f>SUM(J79:J80)</f>
        <v>1725324214</v>
      </c>
      <c r="K82" s="146"/>
      <c r="L82" s="149">
        <f>SUM(L79:L80)</f>
        <v>1285863817</v>
      </c>
      <c r="M82" s="146"/>
      <c r="N82" s="150">
        <f>SUM(N79:N80)</f>
        <v>910204585</v>
      </c>
    </row>
    <row r="83" spans="1:14" ht="15.95" customHeight="1" thickTop="1">
      <c r="A83" s="50"/>
      <c r="B83" s="103"/>
      <c r="C83" s="103"/>
      <c r="D83" s="103"/>
      <c r="E83" s="103"/>
      <c r="F83" s="129"/>
      <c r="G83" s="105"/>
      <c r="H83" s="141"/>
      <c r="I83" s="146"/>
      <c r="J83" s="142"/>
      <c r="K83" s="146"/>
      <c r="L83" s="141"/>
      <c r="M83" s="146"/>
      <c r="N83" s="142"/>
    </row>
    <row r="84" spans="1:14" ht="15.95" customHeight="1">
      <c r="A84" s="50"/>
      <c r="B84" s="103"/>
      <c r="C84" s="103"/>
      <c r="D84" s="103"/>
      <c r="E84" s="103"/>
      <c r="F84" s="129"/>
      <c r="G84" s="105"/>
      <c r="H84" s="141"/>
      <c r="I84" s="146"/>
      <c r="J84" s="142"/>
      <c r="K84" s="146"/>
      <c r="L84" s="141"/>
      <c r="M84" s="146"/>
      <c r="N84" s="142"/>
    </row>
    <row r="85" spans="1:14" ht="15.95" customHeight="1">
      <c r="A85" s="78" t="s">
        <v>77</v>
      </c>
      <c r="B85" s="79"/>
      <c r="C85" s="103"/>
      <c r="D85" s="103"/>
      <c r="E85" s="103"/>
      <c r="F85" s="129"/>
      <c r="G85" s="105"/>
      <c r="H85" s="141"/>
      <c r="I85" s="146"/>
      <c r="J85" s="142"/>
      <c r="K85" s="146"/>
      <c r="L85" s="141"/>
      <c r="M85" s="146"/>
      <c r="N85" s="142"/>
    </row>
    <row r="86" spans="1:14" ht="15.95" customHeight="1">
      <c r="A86" s="78"/>
      <c r="B86" s="79"/>
      <c r="C86" s="103"/>
      <c r="D86" s="103"/>
      <c r="E86" s="103"/>
      <c r="F86" s="129"/>
      <c r="G86" s="105"/>
      <c r="H86" s="141"/>
      <c r="I86" s="146"/>
      <c r="J86" s="142"/>
      <c r="K86" s="146"/>
      <c r="L86" s="141"/>
      <c r="M86" s="146"/>
      <c r="N86" s="142"/>
    </row>
    <row r="87" spans="1:14" ht="15.95" customHeight="1" thickBot="1">
      <c r="A87" s="79" t="s">
        <v>78</v>
      </c>
      <c r="B87" s="103"/>
      <c r="C87" s="79"/>
      <c r="F87" s="140"/>
      <c r="G87" s="105"/>
      <c r="H87" s="155">
        <f>+H72/3825000000</f>
        <v>0.14339106196078433</v>
      </c>
      <c r="I87" s="156"/>
      <c r="J87" s="387">
        <f>+J72/3825000000</f>
        <v>0.45436726692810459</v>
      </c>
      <c r="K87" s="156"/>
      <c r="L87" s="155">
        <f>+L72/3825000000</f>
        <v>0.33617354692810458</v>
      </c>
      <c r="M87" s="156"/>
      <c r="N87" s="387">
        <f>+N72/3825000000</f>
        <v>0.23796198300653595</v>
      </c>
    </row>
    <row r="88" spans="1:14" ht="15.95" customHeight="1" thickTop="1">
      <c r="A88" s="79"/>
      <c r="B88" s="103"/>
      <c r="C88" s="79"/>
      <c r="F88" s="140"/>
      <c r="G88" s="105"/>
      <c r="H88" s="157"/>
      <c r="I88" s="157"/>
      <c r="J88" s="157"/>
      <c r="K88" s="157"/>
      <c r="L88" s="157"/>
      <c r="M88" s="157"/>
      <c r="N88" s="157"/>
    </row>
    <row r="89" spans="1:14" ht="15.95" customHeight="1">
      <c r="A89" s="79"/>
      <c r="B89" s="103"/>
      <c r="C89" s="79"/>
      <c r="F89" s="140"/>
      <c r="G89" s="105"/>
      <c r="H89" s="157"/>
      <c r="I89" s="157"/>
      <c r="J89" s="157"/>
      <c r="K89" s="157"/>
      <c r="L89" s="157"/>
      <c r="M89" s="157"/>
      <c r="N89" s="157"/>
    </row>
    <row r="90" spans="1:14" ht="15.95" customHeight="1">
      <c r="A90" s="79"/>
      <c r="B90" s="103"/>
      <c r="C90" s="79"/>
      <c r="F90" s="140"/>
      <c r="G90" s="105"/>
      <c r="H90" s="157"/>
      <c r="I90" s="157"/>
      <c r="J90" s="157"/>
      <c r="K90" s="157"/>
      <c r="L90" s="157"/>
      <c r="M90" s="157"/>
      <c r="N90" s="157"/>
    </row>
    <row r="91" spans="1:14" ht="15.95" customHeight="1">
      <c r="A91" s="79"/>
      <c r="B91" s="103"/>
      <c r="C91" s="79"/>
      <c r="F91" s="140"/>
      <c r="G91" s="105"/>
      <c r="H91" s="157"/>
      <c r="I91" s="157"/>
      <c r="J91" s="157"/>
      <c r="K91" s="157"/>
      <c r="L91" s="157"/>
      <c r="M91" s="157"/>
      <c r="N91" s="157"/>
    </row>
    <row r="92" spans="1:14" ht="15.95" customHeight="1">
      <c r="A92" s="79"/>
      <c r="B92" s="103"/>
      <c r="C92" s="79"/>
      <c r="F92" s="140"/>
      <c r="G92" s="105"/>
      <c r="H92" s="157"/>
      <c r="I92" s="157"/>
      <c r="J92" s="157"/>
      <c r="K92" s="157"/>
      <c r="L92" s="157"/>
      <c r="M92" s="157"/>
      <c r="N92" s="157"/>
    </row>
    <row r="93" spans="1:14" ht="15.95" customHeight="1">
      <c r="A93" s="79"/>
      <c r="B93" s="103"/>
      <c r="C93" s="79"/>
      <c r="F93" s="140"/>
      <c r="G93" s="105"/>
      <c r="H93" s="157"/>
      <c r="I93" s="157"/>
      <c r="J93" s="157"/>
      <c r="K93" s="157"/>
      <c r="L93" s="157"/>
      <c r="M93" s="157"/>
      <c r="N93" s="157"/>
    </row>
    <row r="94" spans="1:14" ht="15.95" customHeight="1">
      <c r="A94" s="79"/>
      <c r="B94" s="103"/>
      <c r="C94" s="79"/>
      <c r="F94" s="140"/>
      <c r="G94" s="105"/>
      <c r="H94" s="157"/>
      <c r="I94" s="157"/>
      <c r="J94" s="157"/>
      <c r="K94" s="157"/>
      <c r="L94" s="157"/>
      <c r="M94" s="157"/>
      <c r="N94" s="157"/>
    </row>
    <row r="95" spans="1:14" ht="15.95" customHeight="1">
      <c r="A95" s="79"/>
      <c r="B95" s="103"/>
      <c r="C95" s="79"/>
      <c r="F95" s="140"/>
      <c r="G95" s="105"/>
      <c r="H95" s="157"/>
      <c r="I95" s="157"/>
      <c r="J95" s="157"/>
      <c r="K95" s="157"/>
      <c r="L95" s="157"/>
      <c r="M95" s="157"/>
      <c r="N95" s="157"/>
    </row>
    <row r="96" spans="1:14">
      <c r="A96" s="79"/>
      <c r="B96" s="103"/>
      <c r="C96" s="79"/>
      <c r="F96" s="140"/>
      <c r="G96" s="105"/>
      <c r="H96" s="157"/>
      <c r="I96" s="157"/>
      <c r="J96" s="157"/>
      <c r="K96" s="157"/>
      <c r="L96" s="157"/>
      <c r="M96" s="157"/>
      <c r="N96" s="157"/>
    </row>
    <row r="97" spans="1:14">
      <c r="A97" s="79"/>
      <c r="B97" s="103"/>
      <c r="C97" s="79"/>
      <c r="F97" s="140"/>
      <c r="G97" s="105"/>
      <c r="H97" s="157"/>
      <c r="I97" s="157"/>
      <c r="J97" s="157"/>
      <c r="K97" s="157"/>
      <c r="L97" s="157"/>
      <c r="M97" s="157"/>
      <c r="N97" s="157"/>
    </row>
    <row r="98" spans="1:14">
      <c r="A98" s="79"/>
      <c r="B98" s="103"/>
      <c r="C98" s="79"/>
      <c r="F98" s="140"/>
      <c r="G98" s="105"/>
      <c r="H98" s="157"/>
      <c r="I98" s="157"/>
      <c r="J98" s="157"/>
      <c r="K98" s="157"/>
      <c r="L98" s="157"/>
      <c r="M98" s="157"/>
      <c r="N98" s="157"/>
    </row>
    <row r="99" spans="1:14" ht="15.95" customHeight="1">
      <c r="A99" s="79"/>
      <c r="B99" s="103"/>
      <c r="C99" s="79"/>
      <c r="F99" s="140"/>
      <c r="G99" s="105"/>
      <c r="H99" s="157"/>
      <c r="I99" s="157"/>
      <c r="J99" s="157"/>
      <c r="K99" s="157"/>
      <c r="L99" s="157"/>
      <c r="M99" s="157"/>
      <c r="N99" s="157"/>
    </row>
    <row r="100" spans="1:14" ht="15.95" customHeight="1">
      <c r="A100" s="79"/>
      <c r="B100" s="103"/>
      <c r="C100" s="79"/>
      <c r="F100" s="140"/>
      <c r="G100" s="105"/>
      <c r="H100" s="157"/>
      <c r="I100" s="157"/>
      <c r="J100" s="157"/>
      <c r="K100" s="157"/>
      <c r="L100" s="157"/>
      <c r="M100" s="157"/>
      <c r="N100" s="157"/>
    </row>
    <row r="101" spans="1:14" ht="15.95" customHeight="1">
      <c r="A101" s="79"/>
      <c r="B101" s="103"/>
      <c r="C101" s="79"/>
      <c r="F101" s="140"/>
      <c r="G101" s="105"/>
      <c r="H101" s="157"/>
      <c r="I101" s="157"/>
      <c r="J101" s="157"/>
      <c r="K101" s="157"/>
      <c r="L101" s="157"/>
      <c r="M101" s="157"/>
      <c r="N101" s="157"/>
    </row>
    <row r="102" spans="1:14" ht="15.95" customHeight="1">
      <c r="A102" s="79"/>
      <c r="B102" s="103"/>
      <c r="C102" s="79"/>
      <c r="F102" s="140"/>
      <c r="G102" s="105"/>
      <c r="H102" s="157"/>
      <c r="I102" s="157"/>
      <c r="J102" s="157"/>
      <c r="K102" s="157"/>
      <c r="L102" s="157"/>
      <c r="M102" s="157"/>
      <c r="N102" s="157"/>
    </row>
    <row r="103" spans="1:14" ht="15.95" customHeight="1">
      <c r="A103" s="79"/>
      <c r="B103" s="103"/>
      <c r="C103" s="79"/>
      <c r="F103" s="140"/>
      <c r="G103" s="105"/>
      <c r="H103" s="157"/>
      <c r="I103" s="157"/>
      <c r="J103" s="157"/>
      <c r="K103" s="157"/>
      <c r="L103" s="157"/>
      <c r="M103" s="157"/>
      <c r="N103" s="157"/>
    </row>
    <row r="104" spans="1:14" ht="15.95" customHeight="1">
      <c r="A104" s="79"/>
      <c r="B104" s="103"/>
      <c r="C104" s="79"/>
      <c r="F104" s="140"/>
      <c r="G104" s="105"/>
      <c r="H104" s="157"/>
      <c r="I104" s="157"/>
      <c r="J104" s="157"/>
      <c r="K104" s="157"/>
      <c r="L104" s="157"/>
      <c r="M104" s="157"/>
      <c r="N104" s="157"/>
    </row>
    <row r="105" spans="1:14" ht="15.95" customHeight="1">
      <c r="A105" s="79"/>
      <c r="B105" s="103"/>
      <c r="C105" s="79"/>
      <c r="F105" s="140"/>
      <c r="G105" s="105"/>
      <c r="H105" s="157"/>
      <c r="I105" s="157"/>
      <c r="J105" s="157"/>
      <c r="K105" s="157"/>
      <c r="L105" s="157"/>
      <c r="M105" s="157"/>
      <c r="N105" s="157"/>
    </row>
    <row r="106" spans="1:14" ht="15.95" customHeight="1">
      <c r="A106" s="79"/>
      <c r="B106" s="103"/>
      <c r="C106" s="79"/>
      <c r="F106" s="140"/>
      <c r="G106" s="105"/>
      <c r="H106" s="157"/>
      <c r="I106" s="157"/>
      <c r="J106" s="157"/>
      <c r="K106" s="157"/>
      <c r="L106" s="157"/>
      <c r="M106" s="157"/>
      <c r="N106" s="157"/>
    </row>
    <row r="107" spans="1:14" ht="15.95" customHeight="1">
      <c r="A107" s="79"/>
      <c r="B107" s="103"/>
      <c r="C107" s="79"/>
      <c r="F107" s="140"/>
      <c r="G107" s="105"/>
      <c r="H107" s="157"/>
      <c r="I107" s="157"/>
      <c r="J107" s="157"/>
      <c r="K107" s="157"/>
      <c r="L107" s="157"/>
      <c r="M107" s="157"/>
      <c r="N107" s="157"/>
    </row>
    <row r="108" spans="1:14" ht="15.95" customHeight="1">
      <c r="A108" s="79"/>
      <c r="B108" s="103"/>
      <c r="C108" s="79"/>
      <c r="F108" s="140"/>
      <c r="G108" s="105"/>
      <c r="H108" s="157"/>
      <c r="I108" s="157"/>
      <c r="J108" s="157"/>
      <c r="K108" s="157"/>
      <c r="L108" s="157"/>
      <c r="M108" s="157"/>
      <c r="N108" s="157"/>
    </row>
    <row r="109" spans="1:14" ht="15.95" customHeight="1">
      <c r="A109" s="79"/>
      <c r="B109" s="103"/>
      <c r="C109" s="79"/>
      <c r="F109" s="140"/>
      <c r="G109" s="105"/>
      <c r="H109" s="157"/>
      <c r="I109" s="157"/>
      <c r="J109" s="157"/>
      <c r="K109" s="157"/>
      <c r="L109" s="157"/>
      <c r="M109" s="157"/>
      <c r="N109" s="157"/>
    </row>
    <row r="110" spans="1:14" ht="15.95" customHeight="1">
      <c r="A110" s="79"/>
      <c r="B110" s="103"/>
      <c r="C110" s="79"/>
      <c r="F110" s="140"/>
      <c r="G110" s="105"/>
      <c r="H110" s="157"/>
      <c r="I110" s="157"/>
      <c r="J110" s="157"/>
      <c r="K110" s="157"/>
      <c r="L110" s="157"/>
      <c r="M110" s="157"/>
      <c r="N110" s="157"/>
    </row>
    <row r="111" spans="1:14" ht="15.95" customHeight="1">
      <c r="A111" s="79"/>
      <c r="B111" s="103"/>
      <c r="C111" s="79"/>
      <c r="F111" s="140"/>
      <c r="G111" s="105"/>
      <c r="H111" s="157"/>
      <c r="I111" s="157"/>
      <c r="J111" s="157"/>
      <c r="K111" s="157"/>
      <c r="L111" s="157"/>
      <c r="M111" s="157"/>
      <c r="N111" s="157"/>
    </row>
    <row r="112" spans="1:14" ht="15.95" customHeight="1">
      <c r="A112" s="79"/>
      <c r="B112" s="103"/>
      <c r="C112" s="79"/>
      <c r="F112" s="140"/>
      <c r="G112" s="105"/>
      <c r="H112" s="157"/>
      <c r="I112" s="157"/>
      <c r="J112" s="157"/>
      <c r="K112" s="157"/>
      <c r="L112" s="157"/>
      <c r="M112" s="157"/>
      <c r="N112" s="157"/>
    </row>
    <row r="113" spans="1:14" ht="15.75" customHeight="1">
      <c r="A113" s="79"/>
      <c r="B113" s="103"/>
      <c r="C113" s="79"/>
      <c r="F113" s="140"/>
      <c r="G113" s="105"/>
      <c r="H113" s="157"/>
      <c r="I113" s="157"/>
      <c r="J113" s="157"/>
      <c r="K113" s="157"/>
      <c r="L113" s="157"/>
      <c r="M113" s="157"/>
      <c r="N113" s="157"/>
    </row>
    <row r="114" spans="1:14" ht="1.5" customHeight="1">
      <c r="A114" s="79"/>
      <c r="B114" s="103"/>
      <c r="C114" s="79"/>
      <c r="F114" s="140"/>
      <c r="G114" s="105"/>
      <c r="H114" s="157"/>
      <c r="I114" s="157"/>
      <c r="J114" s="157"/>
      <c r="K114" s="157"/>
      <c r="L114" s="157"/>
      <c r="M114" s="157"/>
      <c r="N114" s="157"/>
    </row>
    <row r="115" spans="1:14" ht="21.95" customHeight="1">
      <c r="A115" s="134" t="s">
        <v>26</v>
      </c>
      <c r="B115" s="134"/>
      <c r="C115" s="134"/>
      <c r="D115" s="134"/>
      <c r="E115" s="134"/>
      <c r="F115" s="158"/>
      <c r="G115" s="159"/>
      <c r="H115" s="107"/>
      <c r="I115" s="83"/>
      <c r="J115" s="107"/>
      <c r="K115" s="107"/>
      <c r="L115" s="107"/>
      <c r="M115" s="138"/>
      <c r="N115" s="107"/>
    </row>
    <row r="116" spans="1:14">
      <c r="A116" s="79"/>
      <c r="B116" s="79"/>
      <c r="F116" s="140"/>
      <c r="H116" s="93"/>
      <c r="I116" s="93"/>
      <c r="J116" s="93"/>
      <c r="K116" s="93"/>
      <c r="L116" s="93"/>
      <c r="M116" s="93"/>
      <c r="N116" s="93"/>
    </row>
    <row r="117" spans="1:14">
      <c r="A117" s="79"/>
      <c r="B117" s="79"/>
      <c r="F117" s="140"/>
      <c r="H117" s="93"/>
      <c r="I117" s="65"/>
      <c r="J117" s="93"/>
      <c r="K117" s="65"/>
      <c r="L117" s="93"/>
      <c r="M117" s="65"/>
      <c r="N117" s="93"/>
    </row>
    <row r="118" spans="1:14">
      <c r="A118" s="79"/>
      <c r="B118" s="79"/>
      <c r="F118" s="140"/>
      <c r="H118" s="93"/>
      <c r="I118" s="65"/>
      <c r="J118" s="93"/>
      <c r="K118" s="65"/>
      <c r="L118" s="93"/>
      <c r="M118" s="65"/>
      <c r="N118" s="93"/>
    </row>
  </sheetData>
  <mergeCells count="10">
    <mergeCell ref="A18:E18"/>
    <mergeCell ref="H65:J65"/>
    <mergeCell ref="L65:N65"/>
    <mergeCell ref="H66:J66"/>
    <mergeCell ref="L66:N66"/>
    <mergeCell ref="A1:N1"/>
    <mergeCell ref="H6:J6"/>
    <mergeCell ref="L6:N6"/>
    <mergeCell ref="H7:J7"/>
    <mergeCell ref="L7:N7"/>
  </mergeCells>
  <pageMargins left="0.8" right="0.5" top="0.5" bottom="0.6" header="0.49" footer="0.4"/>
  <pageSetup paperSize="9" scale="90" firstPageNumber="7" orientation="portrait" useFirstPageNumber="1" horizontalDpi="1200" verticalDpi="1200" r:id="rId1"/>
  <headerFooter>
    <oddFooter>&amp;R&amp;"Arial,Regular"&amp;10&amp;P</oddFooter>
  </headerFooter>
  <rowBreaks count="1" manualBreakCount="1">
    <brk id="59" max="1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AA128"/>
  <sheetViews>
    <sheetView tabSelected="1" topLeftCell="J7" zoomScale="175" zoomScaleNormal="175" zoomScaleSheetLayoutView="115" workbookViewId="0">
      <selection activeCell="U14" sqref="U14"/>
    </sheetView>
  </sheetViews>
  <sheetFormatPr defaultRowHeight="15"/>
  <cols>
    <col min="1" max="2" width="1.7109375" style="205" customWidth="1"/>
    <col min="3" max="3" width="1.7109375" style="204" customWidth="1"/>
    <col min="4" max="4" width="29.5703125" style="204" customWidth="1"/>
    <col min="5" max="5" width="4.5703125" style="204" customWidth="1"/>
    <col min="6" max="6" width="0.7109375" style="197" customWidth="1"/>
    <col min="7" max="7" width="9.140625" style="197" customWidth="1"/>
    <col min="8" max="8" width="0.7109375" style="197" customWidth="1"/>
    <col min="9" max="9" width="11.42578125" style="197" customWidth="1"/>
    <col min="10" max="10" width="0.7109375" style="197" customWidth="1"/>
    <col min="11" max="11" width="9.140625" style="197" customWidth="1"/>
    <col min="12" max="12" width="0.7109375" style="197" customWidth="1"/>
    <col min="13" max="13" width="10.28515625" style="197" customWidth="1"/>
    <col min="14" max="14" width="0.7109375" style="197" customWidth="1"/>
    <col min="15" max="15" width="12.28515625" style="197" customWidth="1"/>
    <col min="16" max="16" width="0.7109375" style="197" customWidth="1"/>
    <col min="17" max="17" width="13" style="197" customWidth="1"/>
    <col min="18" max="18" width="0.7109375" style="197" customWidth="1"/>
    <col min="19" max="19" width="12" style="197" customWidth="1"/>
    <col min="20" max="20" width="0.7109375" style="197" customWidth="1"/>
    <col min="21" max="21" width="10.140625" style="197" customWidth="1"/>
    <col min="22" max="22" width="0.7109375" style="197" customWidth="1"/>
    <col min="23" max="23" width="10.28515625" style="197" bestFit="1" customWidth="1"/>
    <col min="24" max="24" width="0.7109375" style="197" customWidth="1"/>
    <col min="25" max="25" width="10.140625" style="197" customWidth="1"/>
    <col min="26" max="26" width="0.7109375" style="197" customWidth="1"/>
    <col min="27" max="27" width="10.140625" style="197" customWidth="1"/>
  </cols>
  <sheetData>
    <row r="1" spans="1:27" ht="16.5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  <c r="O1" s="195"/>
      <c r="P1" s="195"/>
      <c r="Q1" s="195"/>
      <c r="R1" s="195"/>
      <c r="S1" s="195"/>
      <c r="T1" s="195"/>
      <c r="U1" s="195"/>
      <c r="V1" s="195"/>
      <c r="W1" s="195"/>
      <c r="X1" s="195"/>
      <c r="Y1" s="195"/>
      <c r="Z1" s="195"/>
      <c r="AA1" s="195"/>
    </row>
    <row r="2" spans="1:27" ht="16.5" customHeight="1">
      <c r="A2" s="195" t="s">
        <v>190</v>
      </c>
      <c r="B2" s="195"/>
      <c r="C2" s="195"/>
      <c r="D2" s="195"/>
      <c r="E2" s="195"/>
      <c r="F2" s="195"/>
      <c r="G2" s="195"/>
      <c r="H2" s="195"/>
      <c r="I2" s="195"/>
      <c r="J2" s="195"/>
      <c r="K2" s="195"/>
      <c r="L2" s="195"/>
      <c r="M2" s="195"/>
      <c r="N2" s="195"/>
      <c r="O2" s="195"/>
      <c r="P2" s="195"/>
      <c r="Q2" s="195"/>
      <c r="R2" s="195"/>
      <c r="S2" s="195"/>
      <c r="T2" s="195"/>
      <c r="U2" s="195"/>
      <c r="V2" s="195"/>
      <c r="W2" s="195"/>
      <c r="X2" s="195"/>
      <c r="Y2" s="195"/>
      <c r="Z2" s="195"/>
      <c r="AA2" s="195"/>
    </row>
    <row r="3" spans="1:27" ht="16.5" customHeight="1">
      <c r="A3" s="160" t="s">
        <v>239</v>
      </c>
      <c r="B3" s="160"/>
      <c r="C3" s="160"/>
      <c r="D3" s="160"/>
      <c r="E3" s="160"/>
      <c r="F3" s="160"/>
      <c r="G3" s="161"/>
      <c r="H3" s="161"/>
      <c r="I3" s="161"/>
      <c r="J3" s="161"/>
      <c r="K3" s="161"/>
      <c r="L3" s="161"/>
      <c r="M3" s="161"/>
      <c r="N3" s="161"/>
      <c r="O3" s="161"/>
      <c r="P3" s="161"/>
      <c r="Q3" s="161"/>
      <c r="R3" s="161"/>
      <c r="S3" s="161"/>
      <c r="T3" s="161"/>
      <c r="U3" s="161"/>
      <c r="V3" s="161"/>
      <c r="W3" s="161"/>
      <c r="X3" s="161"/>
      <c r="Y3" s="161"/>
      <c r="Z3" s="161"/>
      <c r="AA3" s="161"/>
    </row>
    <row r="4" spans="1:27" ht="12.2" customHeight="1">
      <c r="A4" s="162"/>
      <c r="B4" s="162"/>
      <c r="C4" s="162"/>
      <c r="D4" s="162"/>
      <c r="E4" s="162"/>
      <c r="F4" s="163"/>
      <c r="G4" s="164"/>
      <c r="H4" s="164"/>
      <c r="I4" s="164"/>
      <c r="J4" s="164"/>
      <c r="K4" s="164"/>
      <c r="L4" s="164"/>
      <c r="M4" s="164"/>
      <c r="N4" s="164"/>
      <c r="O4" s="164"/>
      <c r="P4" s="164"/>
      <c r="Q4" s="164"/>
      <c r="R4" s="164"/>
      <c r="S4" s="164"/>
      <c r="T4" s="164"/>
      <c r="U4" s="164"/>
      <c r="V4" s="164"/>
      <c r="W4" s="164"/>
      <c r="X4" s="164"/>
      <c r="Y4" s="165"/>
      <c r="Z4" s="165"/>
      <c r="AA4" s="165"/>
    </row>
    <row r="5" spans="1:27" ht="12.2" customHeight="1">
      <c r="A5" s="162"/>
      <c r="B5" s="162"/>
      <c r="C5" s="162"/>
      <c r="D5" s="162"/>
      <c r="E5" s="162"/>
      <c r="F5" s="163"/>
      <c r="G5" s="164"/>
      <c r="H5" s="164"/>
      <c r="I5" s="164"/>
      <c r="J5" s="164"/>
      <c r="K5" s="164"/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5"/>
      <c r="Z5" s="165"/>
      <c r="AA5" s="165"/>
    </row>
    <row r="6" spans="1:27" ht="14.1" customHeight="1">
      <c r="A6" s="166"/>
      <c r="B6" s="166"/>
      <c r="C6" s="166"/>
      <c r="D6" s="166"/>
      <c r="E6" s="166"/>
      <c r="F6" s="166"/>
      <c r="G6" s="433" t="s">
        <v>191</v>
      </c>
      <c r="H6" s="433"/>
      <c r="I6" s="433"/>
      <c r="J6" s="433"/>
      <c r="K6" s="433"/>
      <c r="L6" s="433"/>
      <c r="M6" s="433"/>
      <c r="N6" s="433"/>
      <c r="O6" s="433"/>
      <c r="P6" s="433"/>
      <c r="Q6" s="433"/>
      <c r="R6" s="433"/>
      <c r="S6" s="433"/>
      <c r="T6" s="433"/>
      <c r="U6" s="433"/>
      <c r="V6" s="433"/>
      <c r="W6" s="433"/>
      <c r="X6" s="433"/>
      <c r="Y6" s="433"/>
      <c r="Z6" s="433"/>
      <c r="AA6" s="433"/>
    </row>
    <row r="7" spans="1:27" ht="14.1" customHeight="1">
      <c r="A7" s="167"/>
      <c r="B7" s="167"/>
      <c r="C7" s="168"/>
      <c r="D7" s="168"/>
      <c r="E7" s="168"/>
      <c r="F7" s="168"/>
      <c r="G7" s="434" t="s">
        <v>81</v>
      </c>
      <c r="H7" s="434"/>
      <c r="I7" s="434"/>
      <c r="J7" s="434"/>
      <c r="K7" s="434"/>
      <c r="L7" s="434"/>
      <c r="M7" s="434"/>
      <c r="N7" s="434"/>
      <c r="O7" s="434"/>
      <c r="P7" s="434"/>
      <c r="Q7" s="434"/>
      <c r="R7" s="434"/>
      <c r="S7" s="434"/>
      <c r="T7" s="434"/>
      <c r="U7" s="434"/>
      <c r="V7" s="434"/>
      <c r="W7" s="434"/>
      <c r="X7" s="169"/>
      <c r="Y7" s="170"/>
      <c r="Z7" s="170"/>
      <c r="AA7" s="171"/>
    </row>
    <row r="8" spans="1:27" ht="14.1" customHeight="1">
      <c r="A8" s="167"/>
      <c r="B8" s="167"/>
      <c r="C8" s="168"/>
      <c r="D8" s="168"/>
      <c r="E8" s="168"/>
      <c r="F8" s="170"/>
      <c r="G8" s="172"/>
      <c r="H8" s="172"/>
      <c r="I8" s="172"/>
      <c r="J8" s="170"/>
      <c r="K8" s="173"/>
      <c r="L8" s="173"/>
      <c r="M8" s="173"/>
      <c r="N8" s="173"/>
      <c r="O8" s="434" t="s">
        <v>82</v>
      </c>
      <c r="P8" s="434"/>
      <c r="Q8" s="434"/>
      <c r="R8" s="434"/>
      <c r="S8" s="434"/>
      <c r="T8" s="434"/>
      <c r="U8" s="434"/>
      <c r="V8" s="170"/>
      <c r="W8" s="172"/>
      <c r="X8" s="170"/>
      <c r="Y8" s="170"/>
      <c r="Z8" s="170"/>
      <c r="AA8" s="172"/>
    </row>
    <row r="9" spans="1:27" ht="14.1" customHeight="1">
      <c r="A9" s="167"/>
      <c r="B9" s="167"/>
      <c r="C9" s="168"/>
      <c r="D9" s="168"/>
      <c r="E9" s="168"/>
      <c r="F9" s="170"/>
      <c r="G9" s="173"/>
      <c r="H9" s="173"/>
      <c r="I9" s="173"/>
      <c r="J9" s="173"/>
      <c r="K9" s="433" t="s">
        <v>83</v>
      </c>
      <c r="L9" s="433"/>
      <c r="M9" s="433"/>
      <c r="N9" s="174"/>
      <c r="O9" s="174"/>
      <c r="P9" s="169"/>
      <c r="Q9" s="434" t="s">
        <v>242</v>
      </c>
      <c r="R9" s="434"/>
      <c r="S9" s="434"/>
      <c r="T9" s="434"/>
      <c r="U9" s="434"/>
      <c r="V9" s="170"/>
      <c r="W9" s="172"/>
      <c r="X9" s="170"/>
      <c r="Y9" s="170"/>
      <c r="Z9" s="170"/>
      <c r="AA9" s="173"/>
    </row>
    <row r="10" spans="1:27" ht="14.1" customHeight="1">
      <c r="A10" s="167"/>
      <c r="B10" s="167"/>
      <c r="C10" s="168"/>
      <c r="D10" s="168"/>
      <c r="E10" s="168"/>
      <c r="F10" s="170"/>
      <c r="G10" s="173"/>
      <c r="H10" s="173"/>
      <c r="I10" s="173"/>
      <c r="J10" s="173"/>
      <c r="K10" s="173"/>
      <c r="L10" s="173"/>
      <c r="M10" s="173"/>
      <c r="N10" s="173"/>
      <c r="O10" s="171" t="s">
        <v>84</v>
      </c>
      <c r="P10" s="173"/>
      <c r="Q10" s="171" t="s">
        <v>85</v>
      </c>
      <c r="R10" s="173"/>
      <c r="S10" s="173"/>
      <c r="T10" s="170"/>
      <c r="U10" s="170" t="s">
        <v>88</v>
      </c>
      <c r="V10" s="170"/>
      <c r="W10" s="172"/>
      <c r="X10" s="170"/>
      <c r="Y10" s="170"/>
      <c r="Z10" s="170"/>
      <c r="AA10" s="173"/>
    </row>
    <row r="11" spans="1:27" ht="14.1" customHeight="1">
      <c r="A11" s="167"/>
      <c r="B11" s="167"/>
      <c r="C11" s="168"/>
      <c r="D11" s="168"/>
      <c r="E11" s="168"/>
      <c r="F11" s="170"/>
      <c r="G11" s="173"/>
      <c r="H11" s="173"/>
      <c r="I11" s="173"/>
      <c r="J11" s="170"/>
      <c r="K11" s="169"/>
      <c r="L11" s="169"/>
      <c r="M11" s="169"/>
      <c r="N11" s="169"/>
      <c r="O11" s="171" t="s">
        <v>86</v>
      </c>
      <c r="P11" s="173"/>
      <c r="Q11" s="171" t="s">
        <v>87</v>
      </c>
      <c r="R11" s="173"/>
      <c r="S11" s="171" t="s">
        <v>226</v>
      </c>
      <c r="T11" s="170"/>
      <c r="U11" s="170" t="s">
        <v>92</v>
      </c>
      <c r="V11" s="170"/>
      <c r="W11" s="172"/>
      <c r="X11" s="170"/>
      <c r="Y11" s="173"/>
      <c r="Z11" s="173"/>
      <c r="AA11" s="173"/>
    </row>
    <row r="12" spans="1:27" ht="14.1" customHeight="1">
      <c r="A12" s="167"/>
      <c r="B12" s="167"/>
      <c r="C12" s="168"/>
      <c r="D12" s="168"/>
      <c r="E12" s="168"/>
      <c r="F12" s="170"/>
      <c r="G12" s="170" t="s">
        <v>89</v>
      </c>
      <c r="H12" s="170"/>
      <c r="I12" s="170"/>
      <c r="J12" s="170"/>
      <c r="K12" s="173"/>
      <c r="L12" s="170"/>
      <c r="M12" s="170"/>
      <c r="N12" s="170"/>
      <c r="O12" s="171" t="s">
        <v>90</v>
      </c>
      <c r="P12" s="169"/>
      <c r="Q12" s="171" t="s">
        <v>91</v>
      </c>
      <c r="R12" s="169"/>
      <c r="S12" s="171" t="s">
        <v>227</v>
      </c>
      <c r="T12" s="170"/>
      <c r="U12" s="170" t="s">
        <v>184</v>
      </c>
      <c r="V12" s="170"/>
      <c r="W12" s="173"/>
      <c r="X12" s="173"/>
      <c r="Y12" s="170" t="s">
        <v>93</v>
      </c>
      <c r="Z12" s="170"/>
      <c r="AA12" s="173"/>
    </row>
    <row r="13" spans="1:27" ht="14.1" customHeight="1">
      <c r="A13" s="167"/>
      <c r="B13" s="167"/>
      <c r="C13" s="168"/>
      <c r="D13" s="168"/>
      <c r="E13" s="168"/>
      <c r="F13" s="170"/>
      <c r="G13" s="170" t="s">
        <v>94</v>
      </c>
      <c r="H13" s="170"/>
      <c r="I13" s="170" t="s">
        <v>95</v>
      </c>
      <c r="J13" s="170"/>
      <c r="K13" s="170" t="s">
        <v>96</v>
      </c>
      <c r="L13" s="170"/>
      <c r="M13" s="170"/>
      <c r="N13" s="170"/>
      <c r="O13" s="171" t="s">
        <v>97</v>
      </c>
      <c r="P13" s="170"/>
      <c r="Q13" s="170" t="s">
        <v>98</v>
      </c>
      <c r="R13" s="170"/>
      <c r="S13" s="170" t="s">
        <v>228</v>
      </c>
      <c r="T13" s="170"/>
      <c r="U13" s="170" t="s">
        <v>183</v>
      </c>
      <c r="V13" s="170"/>
      <c r="W13" s="170" t="s">
        <v>230</v>
      </c>
      <c r="X13" s="170"/>
      <c r="Y13" s="170" t="s">
        <v>99</v>
      </c>
      <c r="Z13" s="170"/>
      <c r="AA13" s="170" t="s">
        <v>100</v>
      </c>
    </row>
    <row r="14" spans="1:27" ht="14.1" customHeight="1">
      <c r="A14" s="167"/>
      <c r="B14" s="167"/>
      <c r="C14" s="168"/>
      <c r="D14" s="168"/>
      <c r="E14" s="168"/>
      <c r="F14" s="171"/>
      <c r="G14" s="171" t="s">
        <v>101</v>
      </c>
      <c r="H14" s="171"/>
      <c r="I14" s="170" t="s">
        <v>102</v>
      </c>
      <c r="J14" s="171"/>
      <c r="K14" s="171" t="s">
        <v>103</v>
      </c>
      <c r="L14" s="171"/>
      <c r="M14" s="171" t="s">
        <v>48</v>
      </c>
      <c r="N14" s="171"/>
      <c r="O14" s="171" t="s">
        <v>104</v>
      </c>
      <c r="P14" s="171"/>
      <c r="Q14" s="171" t="s">
        <v>105</v>
      </c>
      <c r="R14" s="171"/>
      <c r="S14" s="171" t="s">
        <v>229</v>
      </c>
      <c r="T14" s="171"/>
      <c r="U14" s="170" t="s">
        <v>185</v>
      </c>
      <c r="V14" s="171"/>
      <c r="W14" s="170" t="s">
        <v>50</v>
      </c>
      <c r="X14" s="171"/>
      <c r="Y14" s="171" t="s">
        <v>106</v>
      </c>
      <c r="Z14" s="171"/>
      <c r="AA14" s="170" t="s">
        <v>107</v>
      </c>
    </row>
    <row r="15" spans="1:27" ht="14.1" customHeight="1">
      <c r="A15" s="175"/>
      <c r="B15" s="175"/>
      <c r="C15" s="176"/>
      <c r="D15" s="176"/>
      <c r="E15" s="177" t="s">
        <v>7</v>
      </c>
      <c r="F15" s="178"/>
      <c r="G15" s="179" t="s">
        <v>8</v>
      </c>
      <c r="H15" s="180"/>
      <c r="I15" s="179" t="s">
        <v>8</v>
      </c>
      <c r="J15" s="181"/>
      <c r="K15" s="179" t="s">
        <v>8</v>
      </c>
      <c r="L15" s="181"/>
      <c r="M15" s="179" t="s">
        <v>8</v>
      </c>
      <c r="N15" s="180"/>
      <c r="O15" s="179" t="s">
        <v>8</v>
      </c>
      <c r="P15" s="180"/>
      <c r="Q15" s="179" t="s">
        <v>8</v>
      </c>
      <c r="R15" s="180"/>
      <c r="S15" s="179" t="s">
        <v>8</v>
      </c>
      <c r="T15" s="181"/>
      <c r="U15" s="179" t="s">
        <v>8</v>
      </c>
      <c r="V15" s="181"/>
      <c r="W15" s="179" t="s">
        <v>8</v>
      </c>
      <c r="X15" s="181"/>
      <c r="Y15" s="179" t="s">
        <v>8</v>
      </c>
      <c r="Z15" s="181"/>
      <c r="AA15" s="179" t="s">
        <v>8</v>
      </c>
    </row>
    <row r="16" spans="1:27" ht="8.1" customHeight="1">
      <c r="A16" s="175"/>
      <c r="B16" s="176"/>
      <c r="C16" s="176"/>
      <c r="D16" s="176"/>
      <c r="E16" s="176"/>
      <c r="F16" s="181"/>
      <c r="G16" s="180"/>
      <c r="H16" s="180"/>
      <c r="I16" s="180"/>
      <c r="J16" s="181"/>
      <c r="K16" s="180"/>
      <c r="L16" s="181"/>
      <c r="M16" s="180"/>
      <c r="N16" s="180"/>
      <c r="O16" s="180"/>
      <c r="P16" s="180"/>
      <c r="Q16" s="180"/>
      <c r="R16" s="180"/>
      <c r="S16" s="180"/>
      <c r="T16" s="181"/>
      <c r="U16" s="181"/>
      <c r="V16" s="181"/>
      <c r="W16" s="180"/>
      <c r="X16" s="181"/>
      <c r="Y16" s="180"/>
      <c r="Z16" s="181"/>
      <c r="AA16" s="180"/>
    </row>
    <row r="17" spans="1:27" ht="14.1" customHeight="1">
      <c r="A17" s="167" t="s">
        <v>179</v>
      </c>
      <c r="B17" s="166"/>
      <c r="C17" s="176"/>
      <c r="D17" s="176"/>
      <c r="E17" s="176"/>
      <c r="F17" s="181"/>
      <c r="G17" s="183">
        <v>3825000000</v>
      </c>
      <c r="H17" s="183"/>
      <c r="I17" s="183">
        <v>2557841248</v>
      </c>
      <c r="J17" s="181"/>
      <c r="K17" s="183">
        <v>112766796</v>
      </c>
      <c r="L17" s="181"/>
      <c r="M17" s="183">
        <v>4000462005</v>
      </c>
      <c r="N17" s="183"/>
      <c r="O17" s="183">
        <v>3576558531</v>
      </c>
      <c r="P17" s="183"/>
      <c r="Q17" s="183">
        <v>-423012</v>
      </c>
      <c r="R17" s="183"/>
      <c r="S17" s="183">
        <v>-1864616</v>
      </c>
      <c r="T17" s="181"/>
      <c r="U17" s="183">
        <v>-21071206</v>
      </c>
      <c r="V17" s="181"/>
      <c r="W17" s="183">
        <f>SUM(U17,S17,Q17,O17,M17,K17,I17,G17)</f>
        <v>14049269746</v>
      </c>
      <c r="X17" s="181"/>
      <c r="Y17" s="183">
        <v>118</v>
      </c>
      <c r="Z17" s="181"/>
      <c r="AA17" s="184">
        <f>SUM(Y17,W17)</f>
        <v>14049269864</v>
      </c>
    </row>
    <row r="18" spans="1:27" ht="14.1" customHeight="1">
      <c r="A18" s="175" t="s">
        <v>112</v>
      </c>
      <c r="B18" s="166"/>
      <c r="C18" s="176"/>
      <c r="D18" s="176"/>
      <c r="E18" s="182"/>
      <c r="F18" s="181"/>
      <c r="G18" s="183"/>
      <c r="H18" s="183"/>
      <c r="I18" s="183"/>
      <c r="J18" s="181"/>
      <c r="K18" s="183"/>
      <c r="L18" s="181"/>
      <c r="M18" s="183"/>
      <c r="N18" s="183"/>
      <c r="O18" s="183"/>
      <c r="P18" s="183"/>
      <c r="Q18" s="183"/>
      <c r="R18" s="183"/>
      <c r="S18" s="183"/>
      <c r="T18" s="181"/>
      <c r="U18" s="183"/>
      <c r="V18" s="181"/>
      <c r="W18" s="183"/>
      <c r="X18" s="181"/>
      <c r="Y18" s="183"/>
      <c r="Z18" s="181"/>
      <c r="AA18" s="184"/>
    </row>
    <row r="19" spans="1:27" ht="14.1" customHeight="1">
      <c r="A19" s="175"/>
      <c r="B19" s="175" t="s">
        <v>113</v>
      </c>
      <c r="C19" s="176"/>
      <c r="D19" s="176"/>
      <c r="E19" s="182"/>
      <c r="F19" s="181"/>
      <c r="G19" s="186">
        <v>0</v>
      </c>
      <c r="H19" s="183"/>
      <c r="I19" s="186">
        <v>0</v>
      </c>
      <c r="J19" s="181"/>
      <c r="K19" s="186">
        <v>0</v>
      </c>
      <c r="L19" s="181"/>
      <c r="M19" s="186">
        <v>-1431260052</v>
      </c>
      <c r="N19" s="183"/>
      <c r="O19" s="186">
        <v>0</v>
      </c>
      <c r="P19" s="183"/>
      <c r="Q19" s="186">
        <v>0</v>
      </c>
      <c r="R19" s="183"/>
      <c r="S19" s="186">
        <v>0</v>
      </c>
      <c r="T19" s="181"/>
      <c r="U19" s="186">
        <v>0</v>
      </c>
      <c r="V19" s="181"/>
      <c r="W19" s="186">
        <f>SUM(U19,S19,Q19,O19,M19,K19,I19,G19)</f>
        <v>-1431260052</v>
      </c>
      <c r="X19" s="181"/>
      <c r="Y19" s="186">
        <v>0</v>
      </c>
      <c r="Z19" s="181"/>
      <c r="AA19" s="187">
        <f>SUM(Y19,W19)</f>
        <v>-1431260052</v>
      </c>
    </row>
    <row r="20" spans="1:27" ht="8.1" customHeight="1">
      <c r="A20" s="175"/>
      <c r="B20" s="175"/>
      <c r="C20" s="176"/>
      <c r="D20" s="176"/>
      <c r="E20" s="182"/>
      <c r="F20" s="181"/>
      <c r="G20" s="183"/>
      <c r="H20" s="183"/>
      <c r="I20" s="183"/>
      <c r="J20" s="181"/>
      <c r="K20" s="183"/>
      <c r="L20" s="181"/>
      <c r="M20" s="183"/>
      <c r="N20" s="183"/>
      <c r="O20" s="183"/>
      <c r="P20" s="183"/>
      <c r="Q20" s="183"/>
      <c r="R20" s="183"/>
      <c r="S20" s="183"/>
      <c r="T20" s="181"/>
      <c r="U20" s="183"/>
      <c r="V20" s="181"/>
      <c r="W20" s="183"/>
      <c r="X20" s="181"/>
      <c r="Y20" s="183"/>
      <c r="Z20" s="181"/>
      <c r="AA20" s="184"/>
    </row>
    <row r="21" spans="1:27" s="393" customFormat="1" ht="14.1" customHeight="1">
      <c r="A21" s="167" t="s">
        <v>252</v>
      </c>
      <c r="B21" s="396"/>
      <c r="C21" s="391"/>
      <c r="D21" s="391"/>
      <c r="E21" s="392"/>
      <c r="F21" s="170"/>
      <c r="G21" s="183">
        <f>SUM(G17:G19)</f>
        <v>3825000000</v>
      </c>
      <c r="H21" s="183"/>
      <c r="I21" s="183">
        <f>SUM(I17:I19)</f>
        <v>2557841248</v>
      </c>
      <c r="J21" s="181"/>
      <c r="K21" s="183">
        <f>SUM(K17:K19)</f>
        <v>112766796</v>
      </c>
      <c r="L21" s="181"/>
      <c r="M21" s="183">
        <f>SUM(M17:M19)</f>
        <v>2569201953</v>
      </c>
      <c r="N21" s="183"/>
      <c r="O21" s="183">
        <f>SUM(O17:O19)</f>
        <v>3576558531</v>
      </c>
      <c r="P21" s="183"/>
      <c r="Q21" s="183">
        <f>SUM(Q17:Q19)</f>
        <v>-423012</v>
      </c>
      <c r="R21" s="183"/>
      <c r="S21" s="183">
        <f>SUM(S17:S19)</f>
        <v>-1864616</v>
      </c>
      <c r="T21" s="181"/>
      <c r="U21" s="183">
        <f>SUM(U17:U19)</f>
        <v>-21071206</v>
      </c>
      <c r="V21" s="181"/>
      <c r="W21" s="183">
        <f>SUM(W17:W19)</f>
        <v>12618009694</v>
      </c>
      <c r="X21" s="181"/>
      <c r="Y21" s="183">
        <f>SUM(Y17:Y19)</f>
        <v>118</v>
      </c>
      <c r="Z21" s="181"/>
      <c r="AA21" s="183">
        <f>SUM(AA17:AA19)</f>
        <v>12618009812</v>
      </c>
    </row>
    <row r="22" spans="1:27" ht="14.1" customHeight="1">
      <c r="A22" s="175" t="s">
        <v>108</v>
      </c>
      <c r="B22" s="175"/>
      <c r="C22" s="176"/>
      <c r="D22" s="176"/>
      <c r="E22" s="182">
        <v>15</v>
      </c>
      <c r="F22" s="183"/>
      <c r="G22" s="183">
        <v>0</v>
      </c>
      <c r="H22" s="183"/>
      <c r="I22" s="183">
        <v>0</v>
      </c>
      <c r="J22" s="183"/>
      <c r="K22" s="183">
        <v>0</v>
      </c>
      <c r="L22" s="183"/>
      <c r="M22" s="183">
        <v>-808987500</v>
      </c>
      <c r="N22" s="183"/>
      <c r="O22" s="183">
        <v>0</v>
      </c>
      <c r="P22" s="183"/>
      <c r="Q22" s="183">
        <v>0</v>
      </c>
      <c r="R22" s="183"/>
      <c r="S22" s="183">
        <v>0</v>
      </c>
      <c r="T22" s="183"/>
      <c r="U22" s="183">
        <v>0</v>
      </c>
      <c r="V22" s="183"/>
      <c r="W22" s="183">
        <f>SUM(U22,S22,Q22,O22,M22,K22,I22,G22)</f>
        <v>-808987500</v>
      </c>
      <c r="X22" s="183"/>
      <c r="Y22" s="379">
        <v>0</v>
      </c>
      <c r="Z22" s="183"/>
      <c r="AA22" s="184">
        <f>SUM(Y22,W22)</f>
        <v>-808987500</v>
      </c>
    </row>
    <row r="23" spans="1:27" ht="14.1" customHeight="1">
      <c r="A23" s="175" t="s">
        <v>109</v>
      </c>
      <c r="B23" s="176"/>
      <c r="C23" s="176"/>
      <c r="D23" s="176"/>
      <c r="E23" s="176"/>
      <c r="F23" s="181"/>
      <c r="G23" s="183"/>
      <c r="H23" s="183"/>
      <c r="I23" s="183"/>
      <c r="J23" s="181"/>
      <c r="K23" s="183"/>
      <c r="L23" s="181"/>
      <c r="M23" s="183"/>
      <c r="N23" s="183"/>
      <c r="O23" s="183"/>
      <c r="P23" s="183"/>
      <c r="Q23" s="183"/>
      <c r="R23" s="183"/>
      <c r="S23" s="183"/>
      <c r="T23" s="181"/>
      <c r="U23" s="181"/>
      <c r="V23" s="181"/>
      <c r="W23" s="183"/>
      <c r="X23" s="181"/>
      <c r="Y23" s="183"/>
      <c r="Z23" s="181"/>
      <c r="AA23" s="184"/>
    </row>
    <row r="24" spans="1:27" ht="14.1" customHeight="1">
      <c r="A24" s="176"/>
      <c r="B24" s="175" t="s">
        <v>110</v>
      </c>
      <c r="C24" s="176"/>
      <c r="D24" s="176"/>
      <c r="E24" s="176"/>
      <c r="F24" s="183"/>
      <c r="G24" s="183">
        <v>0</v>
      </c>
      <c r="H24" s="183"/>
      <c r="I24" s="183">
        <v>0</v>
      </c>
      <c r="J24" s="183"/>
      <c r="K24" s="183">
        <v>0</v>
      </c>
      <c r="L24" s="183"/>
      <c r="M24" s="183">
        <v>0</v>
      </c>
      <c r="N24" s="183"/>
      <c r="O24" s="183">
        <v>0</v>
      </c>
      <c r="P24" s="183"/>
      <c r="Q24" s="183">
        <v>0</v>
      </c>
      <c r="R24" s="183"/>
      <c r="S24" s="183">
        <v>0</v>
      </c>
      <c r="T24" s="183"/>
      <c r="U24" s="183">
        <v>0</v>
      </c>
      <c r="V24" s="183"/>
      <c r="W24" s="183">
        <f>SUM(G24:U24)</f>
        <v>0</v>
      </c>
      <c r="X24" s="183"/>
      <c r="Y24" s="379">
        <v>-31</v>
      </c>
      <c r="Z24" s="183"/>
      <c r="AA24" s="184">
        <f>SUM(W24:Y24)</f>
        <v>-31</v>
      </c>
    </row>
    <row r="25" spans="1:27" ht="14.1" customHeight="1">
      <c r="A25" s="185" t="s">
        <v>111</v>
      </c>
      <c r="B25" s="175"/>
      <c r="C25" s="176"/>
      <c r="D25" s="176"/>
      <c r="E25" s="176"/>
      <c r="F25" s="183"/>
      <c r="G25" s="183">
        <v>0</v>
      </c>
      <c r="H25" s="183"/>
      <c r="I25" s="183">
        <v>0</v>
      </c>
      <c r="J25" s="183"/>
      <c r="K25" s="183">
        <v>0</v>
      </c>
      <c r="L25" s="183"/>
      <c r="M25" s="183">
        <v>0</v>
      </c>
      <c r="N25" s="183"/>
      <c r="O25" s="183">
        <v>0</v>
      </c>
      <c r="P25" s="183"/>
      <c r="Q25" s="183">
        <v>0</v>
      </c>
      <c r="R25" s="183"/>
      <c r="S25" s="183">
        <v>0</v>
      </c>
      <c r="T25" s="183"/>
      <c r="U25" s="183">
        <v>0</v>
      </c>
      <c r="V25" s="183"/>
      <c r="W25" s="183">
        <f>SUM(G25:U25)</f>
        <v>0</v>
      </c>
      <c r="X25" s="183"/>
      <c r="Y25" s="379">
        <v>15</v>
      </c>
      <c r="Z25" s="183"/>
      <c r="AA25" s="184">
        <f>SUM(W25:Y25)</f>
        <v>15</v>
      </c>
    </row>
    <row r="26" spans="1:27" ht="14.1" customHeight="1">
      <c r="A26" s="175" t="s">
        <v>253</v>
      </c>
      <c r="B26" s="175"/>
      <c r="C26" s="176"/>
      <c r="D26" s="176"/>
      <c r="E26" s="176"/>
      <c r="F26" s="181"/>
      <c r="G26" s="186">
        <v>0</v>
      </c>
      <c r="H26" s="183"/>
      <c r="I26" s="186">
        <v>0</v>
      </c>
      <c r="J26" s="181"/>
      <c r="K26" s="186">
        <v>0</v>
      </c>
      <c r="L26" s="181"/>
      <c r="M26" s="186">
        <v>1737954796</v>
      </c>
      <c r="N26" s="183"/>
      <c r="O26" s="186">
        <v>0</v>
      </c>
      <c r="P26" s="183"/>
      <c r="Q26" s="186">
        <v>-456323</v>
      </c>
      <c r="R26" s="183"/>
      <c r="S26" s="186">
        <v>0</v>
      </c>
      <c r="T26" s="181"/>
      <c r="U26" s="186">
        <v>-12174286</v>
      </c>
      <c r="V26" s="181"/>
      <c r="W26" s="186">
        <f>SUM(G26:U26)</f>
        <v>1725324187</v>
      </c>
      <c r="X26" s="181"/>
      <c r="Y26" s="186">
        <v>27</v>
      </c>
      <c r="Z26" s="181"/>
      <c r="AA26" s="187">
        <f>SUM(W26:Y26)</f>
        <v>1725324214</v>
      </c>
    </row>
    <row r="27" spans="1:27" ht="8.1" customHeight="1">
      <c r="A27" s="175"/>
      <c r="B27" s="176"/>
      <c r="C27" s="176"/>
      <c r="D27" s="176"/>
      <c r="E27" s="176"/>
      <c r="F27" s="181"/>
      <c r="G27" s="183"/>
      <c r="H27" s="183"/>
      <c r="I27" s="183"/>
      <c r="J27" s="181"/>
      <c r="K27" s="183"/>
      <c r="L27" s="181"/>
      <c r="M27" s="183"/>
      <c r="N27" s="183"/>
      <c r="O27" s="183"/>
      <c r="P27" s="183"/>
      <c r="Q27" s="183"/>
      <c r="R27" s="183"/>
      <c r="S27" s="183"/>
      <c r="T27" s="181"/>
      <c r="U27" s="181"/>
      <c r="V27" s="181"/>
      <c r="W27" s="183"/>
      <c r="X27" s="181"/>
      <c r="Y27" s="183"/>
      <c r="Z27" s="181"/>
      <c r="AA27" s="183"/>
    </row>
    <row r="28" spans="1:27" ht="14.1" customHeight="1" thickBot="1">
      <c r="A28" s="167" t="s">
        <v>237</v>
      </c>
      <c r="B28" s="166"/>
      <c r="C28" s="196"/>
      <c r="D28" s="196"/>
      <c r="E28" s="196"/>
      <c r="G28" s="188">
        <f>SUM(G21:G26)</f>
        <v>3825000000</v>
      </c>
      <c r="H28" s="183"/>
      <c r="I28" s="188">
        <f>SUM(I21:I26)</f>
        <v>2557841248</v>
      </c>
      <c r="J28" s="181"/>
      <c r="K28" s="188">
        <f>SUM(K21:K26)</f>
        <v>112766796</v>
      </c>
      <c r="L28" s="181"/>
      <c r="M28" s="188">
        <f>SUM(M21:M26)</f>
        <v>3498169249</v>
      </c>
      <c r="N28" s="183"/>
      <c r="O28" s="188">
        <f>SUM(O21:O26)</f>
        <v>3576558531</v>
      </c>
      <c r="P28" s="183"/>
      <c r="Q28" s="188">
        <f>SUM(Q21:Q26)</f>
        <v>-879335</v>
      </c>
      <c r="R28" s="183"/>
      <c r="S28" s="188">
        <f>SUM(S21:S26)</f>
        <v>-1864616</v>
      </c>
      <c r="T28" s="181"/>
      <c r="U28" s="188">
        <f>SUM(U21:U26)</f>
        <v>-33245492</v>
      </c>
      <c r="V28" s="181"/>
      <c r="W28" s="188">
        <f>SUM(W21:W26)</f>
        <v>13534346381</v>
      </c>
      <c r="X28" s="181"/>
      <c r="Y28" s="188">
        <f>SUM(Y21:Y26)</f>
        <v>129</v>
      </c>
      <c r="Z28" s="181"/>
      <c r="AA28" s="188">
        <f>SUM(AA21:AA26)</f>
        <v>13534346510</v>
      </c>
    </row>
    <row r="29" spans="1:27" ht="12.2" customHeight="1" thickTop="1">
      <c r="A29" s="175"/>
      <c r="B29" s="176"/>
      <c r="C29" s="176"/>
      <c r="D29" s="176"/>
      <c r="E29" s="176"/>
      <c r="F29" s="181"/>
      <c r="G29" s="183"/>
      <c r="H29" s="183"/>
      <c r="I29" s="183"/>
      <c r="J29" s="181"/>
      <c r="K29" s="183"/>
      <c r="L29" s="181"/>
      <c r="M29" s="183"/>
      <c r="N29" s="183"/>
      <c r="O29" s="183"/>
      <c r="P29" s="183"/>
      <c r="Q29" s="183"/>
      <c r="R29" s="183"/>
      <c r="S29" s="183"/>
      <c r="T29" s="181"/>
      <c r="U29" s="181"/>
      <c r="V29" s="181"/>
      <c r="W29" s="183"/>
      <c r="X29" s="181"/>
      <c r="Y29" s="183"/>
      <c r="Z29" s="181"/>
      <c r="AA29" s="184"/>
    </row>
    <row r="30" spans="1:27" ht="12.2" customHeight="1">
      <c r="A30" s="175"/>
      <c r="B30" s="176"/>
      <c r="C30" s="176"/>
      <c r="D30" s="176"/>
      <c r="E30" s="176"/>
      <c r="F30" s="181"/>
      <c r="G30" s="183"/>
      <c r="H30" s="183"/>
      <c r="I30" s="183"/>
      <c r="J30" s="181"/>
      <c r="K30" s="183"/>
      <c r="L30" s="181"/>
      <c r="M30" s="183"/>
      <c r="N30" s="183"/>
      <c r="O30" s="183"/>
      <c r="P30" s="183"/>
      <c r="Q30" s="183"/>
      <c r="R30" s="183"/>
      <c r="S30" s="183"/>
      <c r="T30" s="181"/>
      <c r="U30" s="181"/>
      <c r="V30" s="181"/>
      <c r="W30" s="183"/>
      <c r="X30" s="181"/>
      <c r="Y30" s="183"/>
      <c r="Z30" s="181"/>
      <c r="AA30" s="184"/>
    </row>
    <row r="31" spans="1:27" ht="14.1" customHeight="1">
      <c r="A31" s="167" t="s">
        <v>180</v>
      </c>
      <c r="B31" s="166"/>
      <c r="C31" s="176"/>
      <c r="D31" s="176"/>
      <c r="E31" s="176"/>
      <c r="F31" s="181"/>
      <c r="G31" s="189">
        <v>3825000000</v>
      </c>
      <c r="H31" s="183"/>
      <c r="I31" s="189">
        <v>2557841248</v>
      </c>
      <c r="J31" s="181"/>
      <c r="K31" s="189">
        <v>164386579</v>
      </c>
      <c r="L31" s="181"/>
      <c r="M31" s="189">
        <v>3491991192</v>
      </c>
      <c r="N31" s="183"/>
      <c r="O31" s="183">
        <v>3576558531</v>
      </c>
      <c r="P31" s="183"/>
      <c r="Q31" s="183">
        <v>-22571448</v>
      </c>
      <c r="R31" s="183"/>
      <c r="S31" s="189">
        <v>-448854</v>
      </c>
      <c r="T31" s="181"/>
      <c r="U31" s="189">
        <v>-33490083</v>
      </c>
      <c r="V31" s="181"/>
      <c r="W31" s="189">
        <f>SUM(U31,S31,Q31,O31,M31,K31,I31,G31)</f>
        <v>13559267165</v>
      </c>
      <c r="X31" s="181"/>
      <c r="Y31" s="189">
        <v>122</v>
      </c>
      <c r="Z31" s="181"/>
      <c r="AA31" s="190">
        <f>SUM(Y31,W31)</f>
        <v>13559267287</v>
      </c>
    </row>
    <row r="32" spans="1:27" ht="14.1" customHeight="1">
      <c r="A32" s="175" t="s">
        <v>112</v>
      </c>
      <c r="B32" s="166"/>
      <c r="C32" s="176"/>
      <c r="D32" s="176"/>
      <c r="E32" s="182"/>
      <c r="F32" s="181"/>
      <c r="G32" s="189"/>
      <c r="H32" s="183"/>
      <c r="I32" s="189"/>
      <c r="J32" s="181"/>
      <c r="K32" s="189"/>
      <c r="L32" s="181"/>
      <c r="M32" s="189"/>
      <c r="N32" s="183"/>
      <c r="O32" s="183"/>
      <c r="P32" s="183"/>
      <c r="Q32" s="183"/>
      <c r="R32" s="183"/>
      <c r="S32" s="189"/>
      <c r="T32" s="181"/>
      <c r="U32" s="189"/>
      <c r="V32" s="181"/>
      <c r="W32" s="189"/>
      <c r="X32" s="181"/>
      <c r="Y32" s="189"/>
      <c r="Z32" s="181"/>
      <c r="AA32" s="190"/>
    </row>
    <row r="33" spans="1:27" ht="14.1" customHeight="1">
      <c r="A33" s="175"/>
      <c r="B33" s="175" t="s">
        <v>113</v>
      </c>
      <c r="C33" s="176"/>
      <c r="D33" s="176"/>
      <c r="E33" s="182">
        <v>5</v>
      </c>
      <c r="F33" s="181"/>
      <c r="G33" s="193">
        <v>0</v>
      </c>
      <c r="H33" s="183"/>
      <c r="I33" s="193">
        <v>0</v>
      </c>
      <c r="J33" s="181"/>
      <c r="K33" s="193">
        <v>0</v>
      </c>
      <c r="L33" s="181"/>
      <c r="M33" s="193">
        <v>59092326</v>
      </c>
      <c r="N33" s="183"/>
      <c r="O33" s="186">
        <v>0</v>
      </c>
      <c r="P33" s="183"/>
      <c r="Q33" s="186">
        <v>0</v>
      </c>
      <c r="R33" s="183"/>
      <c r="S33" s="193">
        <v>0</v>
      </c>
      <c r="T33" s="181"/>
      <c r="U33" s="193">
        <v>-1137957025</v>
      </c>
      <c r="V33" s="181"/>
      <c r="W33" s="193">
        <f>SUM(U33,S33,Q33,O33,M33,K33,I33,G33)</f>
        <v>-1078864699</v>
      </c>
      <c r="X33" s="181"/>
      <c r="Y33" s="193">
        <v>0</v>
      </c>
      <c r="Z33" s="181"/>
      <c r="AA33" s="194">
        <f>SUM(Y33,W33)</f>
        <v>-1078864699</v>
      </c>
    </row>
    <row r="34" spans="1:27" ht="8.1" customHeight="1">
      <c r="A34" s="175"/>
      <c r="B34" s="176"/>
      <c r="C34" s="176"/>
      <c r="D34" s="176"/>
      <c r="E34" s="176"/>
      <c r="F34" s="181"/>
      <c r="G34" s="189"/>
      <c r="H34" s="183"/>
      <c r="I34" s="189"/>
      <c r="J34" s="181"/>
      <c r="K34" s="189"/>
      <c r="L34" s="181"/>
      <c r="M34" s="189"/>
      <c r="N34" s="183"/>
      <c r="O34" s="183"/>
      <c r="P34" s="183"/>
      <c r="Q34" s="183"/>
      <c r="R34" s="183"/>
      <c r="S34" s="189"/>
      <c r="T34" s="181"/>
      <c r="U34" s="192"/>
      <c r="V34" s="181"/>
      <c r="W34" s="189"/>
      <c r="X34" s="181"/>
      <c r="Y34" s="189"/>
      <c r="Z34" s="181"/>
      <c r="AA34" s="189"/>
    </row>
    <row r="35" spans="1:27" s="393" customFormat="1" ht="14.1" customHeight="1">
      <c r="A35" s="432" t="s">
        <v>254</v>
      </c>
      <c r="B35" s="432"/>
      <c r="C35" s="432"/>
      <c r="D35" s="432"/>
      <c r="E35" s="392"/>
      <c r="F35" s="170"/>
      <c r="G35" s="189">
        <f>SUM(G31:G33)</f>
        <v>3825000000</v>
      </c>
      <c r="H35" s="171"/>
      <c r="I35" s="189">
        <f>SUM(I31:I33)</f>
        <v>2557841248</v>
      </c>
      <c r="J35" s="181"/>
      <c r="K35" s="189">
        <f>SUM(K31:K33)</f>
        <v>164386579</v>
      </c>
      <c r="L35" s="181"/>
      <c r="M35" s="189">
        <f>SUM(M31:M33)</f>
        <v>3551083518</v>
      </c>
      <c r="N35" s="183"/>
      <c r="O35" s="183">
        <f>SUM(O31:O33)</f>
        <v>3576558531</v>
      </c>
      <c r="P35" s="183"/>
      <c r="Q35" s="183">
        <f>SUM(Q31:Q33)</f>
        <v>-22571448</v>
      </c>
      <c r="R35" s="183"/>
      <c r="S35" s="189">
        <f>SUM(S31:S33)</f>
        <v>-448854</v>
      </c>
      <c r="T35" s="181"/>
      <c r="U35" s="189">
        <f>SUM(U31:U33)</f>
        <v>-1171447108</v>
      </c>
      <c r="V35" s="181"/>
      <c r="W35" s="189">
        <f>SUM(W31:W33)</f>
        <v>12480402466</v>
      </c>
      <c r="X35" s="181"/>
      <c r="Y35" s="189">
        <f>SUM(Y31:Y33)</f>
        <v>122</v>
      </c>
      <c r="Z35" s="181"/>
      <c r="AA35" s="189">
        <f>SUM(AA31:AA33)</f>
        <v>12480402588</v>
      </c>
    </row>
    <row r="36" spans="1:27" ht="14.1" customHeight="1">
      <c r="A36" s="175" t="s">
        <v>108</v>
      </c>
      <c r="B36" s="175"/>
      <c r="C36" s="176"/>
      <c r="D36" s="176"/>
      <c r="E36" s="182">
        <v>15</v>
      </c>
      <c r="F36" s="183"/>
      <c r="G36" s="189">
        <v>0</v>
      </c>
      <c r="H36" s="183"/>
      <c r="I36" s="189">
        <v>0</v>
      </c>
      <c r="J36" s="183"/>
      <c r="K36" s="189">
        <v>0</v>
      </c>
      <c r="L36" s="183"/>
      <c r="M36" s="189">
        <v>-612000000</v>
      </c>
      <c r="N36" s="183"/>
      <c r="O36" s="183">
        <v>0</v>
      </c>
      <c r="P36" s="183"/>
      <c r="Q36" s="183">
        <v>0</v>
      </c>
      <c r="R36" s="183"/>
      <c r="S36" s="189">
        <v>0</v>
      </c>
      <c r="T36" s="183"/>
      <c r="U36" s="189">
        <v>0</v>
      </c>
      <c r="V36" s="183"/>
      <c r="W36" s="189">
        <f>SUM(U36,S36,Q36,O36,M36,K36,I36,G36)</f>
        <v>-612000000</v>
      </c>
      <c r="X36" s="183"/>
      <c r="Y36" s="191">
        <v>0</v>
      </c>
      <c r="Z36" s="183"/>
      <c r="AA36" s="190">
        <f>SUM(Y36,W36)</f>
        <v>-612000000</v>
      </c>
    </row>
    <row r="37" spans="1:27" ht="14.1" customHeight="1">
      <c r="A37" s="175" t="s">
        <v>109</v>
      </c>
      <c r="B37" s="176"/>
      <c r="C37" s="176"/>
      <c r="D37" s="176"/>
      <c r="E37" s="176"/>
      <c r="F37" s="181"/>
      <c r="G37" s="189"/>
      <c r="H37" s="183"/>
      <c r="I37" s="189"/>
      <c r="J37" s="181"/>
      <c r="K37" s="189"/>
      <c r="L37" s="181"/>
      <c r="M37" s="189"/>
      <c r="N37" s="183"/>
      <c r="O37" s="183"/>
      <c r="P37" s="183"/>
      <c r="Q37" s="183"/>
      <c r="R37" s="183"/>
      <c r="S37" s="189"/>
      <c r="T37" s="181"/>
      <c r="U37" s="192"/>
      <c r="V37" s="181"/>
      <c r="W37" s="189"/>
      <c r="X37" s="181"/>
      <c r="Y37" s="189"/>
      <c r="Z37" s="181"/>
      <c r="AA37" s="190"/>
    </row>
    <row r="38" spans="1:27" ht="14.1" customHeight="1">
      <c r="A38" s="176"/>
      <c r="B38" s="175" t="s">
        <v>110</v>
      </c>
      <c r="C38" s="176"/>
      <c r="D38" s="176"/>
      <c r="E38" s="176"/>
      <c r="F38" s="183"/>
      <c r="G38" s="189">
        <v>0</v>
      </c>
      <c r="H38" s="183"/>
      <c r="I38" s="189">
        <v>0</v>
      </c>
      <c r="J38" s="183"/>
      <c r="K38" s="189">
        <v>0</v>
      </c>
      <c r="L38" s="183"/>
      <c r="M38" s="189">
        <v>0</v>
      </c>
      <c r="N38" s="183"/>
      <c r="O38" s="183">
        <v>0</v>
      </c>
      <c r="P38" s="183"/>
      <c r="Q38" s="183">
        <v>0</v>
      </c>
      <c r="R38" s="183"/>
      <c r="S38" s="189">
        <v>0</v>
      </c>
      <c r="T38" s="183"/>
      <c r="U38" s="189">
        <v>0</v>
      </c>
      <c r="V38" s="183"/>
      <c r="W38" s="189">
        <f>SUM(G38:U38)</f>
        <v>0</v>
      </c>
      <c r="X38" s="183"/>
      <c r="Y38" s="191">
        <v>-34</v>
      </c>
      <c r="Z38" s="183"/>
      <c r="AA38" s="190">
        <f>SUM(W38:Y38)</f>
        <v>-34</v>
      </c>
    </row>
    <row r="39" spans="1:27" ht="14.1" customHeight="1">
      <c r="A39" s="175" t="s">
        <v>253</v>
      </c>
      <c r="B39" s="175"/>
      <c r="C39" s="176"/>
      <c r="D39" s="176"/>
      <c r="E39" s="176"/>
      <c r="F39" s="181"/>
      <c r="G39" s="193">
        <v>0</v>
      </c>
      <c r="H39" s="183"/>
      <c r="I39" s="193">
        <v>0</v>
      </c>
      <c r="J39" s="181"/>
      <c r="K39" s="193">
        <v>0</v>
      </c>
      <c r="L39" s="181"/>
      <c r="M39" s="193">
        <f>+'P&amp;L (9month) (7-8)'!H72</f>
        <v>548470812</v>
      </c>
      <c r="N39" s="183"/>
      <c r="O39" s="186">
        <v>0</v>
      </c>
      <c r="P39" s="183"/>
      <c r="Q39" s="186">
        <f>+'P&amp;L (9month) (7-8)'!H41</f>
        <v>-14854931</v>
      </c>
      <c r="R39" s="183"/>
      <c r="S39" s="193">
        <v>0</v>
      </c>
      <c r="T39" s="181"/>
      <c r="U39" s="193">
        <f>+'P&amp;L (9month) (7-8)'!H44</f>
        <v>-290801902</v>
      </c>
      <c r="V39" s="181"/>
      <c r="W39" s="193">
        <f>SUM(G39:U39)</f>
        <v>242813979</v>
      </c>
      <c r="X39" s="181"/>
      <c r="Y39" s="193">
        <f>+'P&amp;L (9month) (7-8)'!H73</f>
        <v>49</v>
      </c>
      <c r="Z39" s="181"/>
      <c r="AA39" s="194">
        <f>SUM(W39:Y39)</f>
        <v>242814028</v>
      </c>
    </row>
    <row r="40" spans="1:27" ht="8.1" customHeight="1">
      <c r="A40" s="175"/>
      <c r="B40" s="176"/>
      <c r="C40" s="176"/>
      <c r="D40" s="176"/>
      <c r="E40" s="176"/>
      <c r="F40" s="181"/>
      <c r="G40" s="189"/>
      <c r="H40" s="183"/>
      <c r="I40" s="189"/>
      <c r="J40" s="181"/>
      <c r="K40" s="189"/>
      <c r="L40" s="181"/>
      <c r="M40" s="189"/>
      <c r="N40" s="183"/>
      <c r="O40" s="183"/>
      <c r="P40" s="183"/>
      <c r="Q40" s="183"/>
      <c r="R40" s="183"/>
      <c r="S40" s="189"/>
      <c r="T40" s="181"/>
      <c r="U40" s="192"/>
      <c r="V40" s="181"/>
      <c r="W40" s="189"/>
      <c r="X40" s="181"/>
      <c r="Y40" s="189"/>
      <c r="Z40" s="181"/>
      <c r="AA40" s="189"/>
    </row>
    <row r="41" spans="1:27" ht="14.1" customHeight="1" thickBot="1">
      <c r="A41" s="167" t="s">
        <v>238</v>
      </c>
      <c r="B41" s="166"/>
      <c r="C41" s="196"/>
      <c r="D41" s="196"/>
      <c r="E41" s="196"/>
      <c r="G41" s="198">
        <f>SUM(G35:G39)</f>
        <v>3825000000</v>
      </c>
      <c r="H41" s="183"/>
      <c r="I41" s="198">
        <f>SUM(I35:I39)</f>
        <v>2557841248</v>
      </c>
      <c r="J41" s="181"/>
      <c r="K41" s="198">
        <f>SUM(K35:K39)</f>
        <v>164386579</v>
      </c>
      <c r="L41" s="181"/>
      <c r="M41" s="198">
        <f>SUM(M35:M39)</f>
        <v>3487554330</v>
      </c>
      <c r="N41" s="183"/>
      <c r="O41" s="188">
        <f>SUM(O35:O39)</f>
        <v>3576558531</v>
      </c>
      <c r="P41" s="183"/>
      <c r="Q41" s="188">
        <f>SUM(Q35:Q39)</f>
        <v>-37426379</v>
      </c>
      <c r="R41" s="183"/>
      <c r="S41" s="198">
        <f>SUM(S35:S39)</f>
        <v>-448854</v>
      </c>
      <c r="T41" s="181"/>
      <c r="U41" s="198">
        <f>SUM(U35:U39)</f>
        <v>-1462249010</v>
      </c>
      <c r="V41" s="181"/>
      <c r="W41" s="198">
        <f>SUM(W35:W39)</f>
        <v>12111216445</v>
      </c>
      <c r="X41" s="181"/>
      <c r="Y41" s="198">
        <f>SUM(Y35:Y39)</f>
        <v>137</v>
      </c>
      <c r="Z41" s="181"/>
      <c r="AA41" s="198">
        <f>SUM(AA35:AA39)</f>
        <v>12111216582</v>
      </c>
    </row>
    <row r="42" spans="1:27" ht="14.1" customHeight="1" thickTop="1">
      <c r="A42" s="167"/>
      <c r="B42" s="166"/>
      <c r="C42" s="196"/>
      <c r="D42" s="196"/>
      <c r="E42" s="196"/>
      <c r="G42" s="183"/>
      <c r="H42" s="183"/>
      <c r="I42" s="183"/>
      <c r="J42" s="181"/>
      <c r="K42" s="183"/>
      <c r="L42" s="181"/>
      <c r="M42" s="183"/>
      <c r="N42" s="183"/>
      <c r="O42" s="183"/>
      <c r="P42" s="183"/>
      <c r="Q42" s="183"/>
      <c r="R42" s="183"/>
      <c r="S42" s="183"/>
      <c r="T42" s="181"/>
      <c r="U42" s="183"/>
      <c r="V42" s="181"/>
      <c r="W42" s="183"/>
      <c r="X42" s="181"/>
      <c r="Y42" s="183"/>
      <c r="Z42" s="181"/>
      <c r="AA42" s="183"/>
    </row>
    <row r="43" spans="1:27" ht="14.1" customHeight="1">
      <c r="A43" s="167"/>
      <c r="B43" s="166"/>
      <c r="C43" s="196"/>
      <c r="D43" s="196"/>
      <c r="E43" s="196"/>
      <c r="G43" s="183"/>
      <c r="H43" s="183"/>
      <c r="I43" s="183"/>
      <c r="J43" s="181"/>
      <c r="K43" s="183"/>
      <c r="L43" s="181"/>
      <c r="M43" s="183"/>
      <c r="N43" s="183"/>
      <c r="O43" s="183"/>
      <c r="P43" s="183"/>
      <c r="Q43" s="183"/>
      <c r="R43" s="183"/>
      <c r="S43" s="183"/>
      <c r="T43" s="181"/>
      <c r="U43" s="183"/>
      <c r="V43" s="181"/>
      <c r="W43" s="183"/>
      <c r="X43" s="181"/>
      <c r="Y43" s="183"/>
      <c r="Z43" s="181"/>
      <c r="AA43" s="183"/>
    </row>
    <row r="44" spans="1:27" ht="14.1" customHeight="1">
      <c r="A44" s="167"/>
      <c r="B44" s="166"/>
      <c r="C44" s="196"/>
      <c r="D44" s="196"/>
      <c r="E44" s="196"/>
      <c r="G44" s="183"/>
      <c r="H44" s="183"/>
      <c r="I44" s="183"/>
      <c r="J44" s="181"/>
      <c r="K44" s="183"/>
      <c r="L44" s="181"/>
      <c r="M44" s="183"/>
      <c r="N44" s="183"/>
      <c r="O44" s="183"/>
      <c r="P44" s="183"/>
      <c r="Q44" s="183"/>
      <c r="R44" s="183"/>
      <c r="S44" s="183"/>
      <c r="T44" s="181"/>
      <c r="U44" s="183"/>
      <c r="V44" s="181"/>
      <c r="W44" s="183"/>
      <c r="X44" s="181"/>
      <c r="Y44" s="183"/>
      <c r="Z44" s="181"/>
      <c r="AA44" s="183"/>
    </row>
    <row r="45" spans="1:27" ht="14.1" customHeight="1">
      <c r="A45" s="167"/>
      <c r="B45" s="166"/>
      <c r="C45" s="196"/>
      <c r="D45" s="196"/>
      <c r="E45" s="196"/>
      <c r="G45" s="183"/>
      <c r="H45" s="183"/>
      <c r="I45" s="183"/>
      <c r="J45" s="181"/>
      <c r="K45" s="183"/>
      <c r="L45" s="181"/>
      <c r="M45" s="183"/>
      <c r="N45" s="183"/>
      <c r="O45" s="183"/>
      <c r="P45" s="183"/>
      <c r="Q45" s="183"/>
      <c r="R45" s="183"/>
      <c r="S45" s="183"/>
      <c r="T45" s="181"/>
      <c r="U45" s="183"/>
      <c r="V45" s="181"/>
      <c r="W45" s="183"/>
      <c r="X45" s="181"/>
      <c r="Y45" s="183"/>
      <c r="Z45" s="181"/>
      <c r="AA45" s="183"/>
    </row>
    <row r="46" spans="1:27" s="397" customFormat="1" ht="9" customHeight="1">
      <c r="A46" s="167"/>
      <c r="B46" s="166"/>
      <c r="C46" s="196"/>
      <c r="D46" s="196"/>
      <c r="E46" s="196"/>
      <c r="F46" s="197"/>
      <c r="G46" s="183"/>
      <c r="H46" s="183"/>
      <c r="I46" s="183"/>
      <c r="J46" s="181"/>
      <c r="K46" s="183"/>
      <c r="L46" s="181"/>
      <c r="M46" s="183"/>
      <c r="N46" s="183"/>
      <c r="O46" s="183"/>
      <c r="P46" s="183"/>
      <c r="Q46" s="183"/>
      <c r="R46" s="183"/>
      <c r="S46" s="183"/>
      <c r="T46" s="181"/>
      <c r="U46" s="183"/>
      <c r="V46" s="181"/>
      <c r="W46" s="183"/>
      <c r="X46" s="181"/>
      <c r="Y46" s="183"/>
      <c r="Z46" s="181"/>
      <c r="AA46" s="183"/>
    </row>
    <row r="47" spans="1:27" ht="21.95" customHeight="1">
      <c r="A47" s="134" t="s">
        <v>26</v>
      </c>
      <c r="B47" s="199"/>
      <c r="C47" s="200"/>
      <c r="D47" s="200"/>
      <c r="E47" s="200"/>
      <c r="F47" s="201"/>
      <c r="G47" s="201"/>
      <c r="H47" s="201"/>
      <c r="I47" s="201"/>
      <c r="J47" s="201"/>
      <c r="K47" s="201"/>
      <c r="L47" s="201"/>
      <c r="M47" s="201"/>
      <c r="N47" s="201"/>
      <c r="O47" s="201"/>
      <c r="P47" s="201"/>
      <c r="Q47" s="201"/>
      <c r="R47" s="201"/>
      <c r="S47" s="201"/>
      <c r="T47" s="201"/>
      <c r="U47" s="201"/>
      <c r="V47" s="201"/>
      <c r="W47" s="201"/>
      <c r="X47" s="201"/>
      <c r="Y47" s="201"/>
      <c r="Z47" s="201"/>
      <c r="AA47" s="201"/>
    </row>
    <row r="48" spans="1:27">
      <c r="A48" s="202"/>
      <c r="B48" s="202"/>
      <c r="C48" s="202"/>
      <c r="D48" s="202"/>
      <c r="E48" s="202"/>
      <c r="F48" s="202"/>
      <c r="G48" s="203"/>
      <c r="H48" s="203"/>
      <c r="I48" s="203"/>
      <c r="J48" s="203"/>
      <c r="K48" s="203"/>
      <c r="L48" s="203"/>
      <c r="M48" s="203"/>
      <c r="N48" s="203"/>
      <c r="O48" s="203"/>
      <c r="P48" s="203"/>
      <c r="Q48" s="203"/>
      <c r="R48" s="203"/>
      <c r="S48" s="203"/>
      <c r="T48" s="203"/>
      <c r="U48" s="203"/>
      <c r="V48" s="203"/>
      <c r="W48" s="203"/>
      <c r="X48" s="203"/>
      <c r="Y48" s="203"/>
      <c r="Z48" s="203"/>
      <c r="AA48" s="203"/>
    </row>
    <row r="49" spans="1:27">
      <c r="A49" s="202"/>
      <c r="B49" s="202"/>
      <c r="C49" s="202"/>
      <c r="D49" s="202"/>
      <c r="E49" s="202"/>
      <c r="F49" s="202"/>
      <c r="G49" s="203"/>
      <c r="H49" s="203"/>
      <c r="I49" s="203"/>
      <c r="J49" s="203"/>
      <c r="K49" s="203"/>
      <c r="L49" s="203"/>
      <c r="M49" s="203"/>
      <c r="N49" s="203"/>
      <c r="O49" s="203"/>
      <c r="P49" s="203"/>
      <c r="Q49" s="203"/>
      <c r="R49" s="203"/>
      <c r="S49" s="203"/>
      <c r="T49" s="203"/>
      <c r="U49" s="203"/>
      <c r="V49" s="203"/>
      <c r="W49" s="203"/>
      <c r="X49" s="203"/>
      <c r="Y49" s="203"/>
      <c r="Z49" s="203"/>
      <c r="AA49" s="203"/>
    </row>
    <row r="50" spans="1:27">
      <c r="A50" s="202"/>
      <c r="B50" s="202"/>
      <c r="C50" s="202"/>
      <c r="D50" s="202"/>
      <c r="E50" s="202"/>
      <c r="F50" s="202"/>
      <c r="G50" s="203"/>
      <c r="H50" s="203"/>
      <c r="I50" s="203"/>
      <c r="J50" s="203"/>
      <c r="K50" s="203"/>
      <c r="L50" s="203"/>
      <c r="M50" s="203"/>
      <c r="N50" s="203"/>
      <c r="O50" s="203"/>
      <c r="P50" s="203"/>
      <c r="Q50" s="203"/>
      <c r="R50" s="203"/>
      <c r="S50" s="203"/>
      <c r="T50" s="203"/>
      <c r="U50" s="203"/>
      <c r="V50" s="203"/>
      <c r="W50" s="203"/>
      <c r="X50" s="203"/>
      <c r="Y50" s="203"/>
      <c r="Z50" s="203"/>
      <c r="AA50" s="203"/>
    </row>
    <row r="51" spans="1:27">
      <c r="A51" s="202"/>
      <c r="B51" s="202"/>
      <c r="C51" s="202"/>
      <c r="D51" s="202"/>
      <c r="E51" s="202"/>
      <c r="F51" s="202"/>
      <c r="G51" s="203"/>
      <c r="H51" s="203"/>
      <c r="I51" s="203"/>
      <c r="J51" s="203"/>
      <c r="K51" s="203"/>
      <c r="L51" s="203"/>
      <c r="M51" s="203"/>
      <c r="N51" s="203"/>
      <c r="O51" s="203"/>
      <c r="P51" s="203"/>
      <c r="Q51" s="203"/>
      <c r="R51" s="203"/>
      <c r="S51" s="203"/>
      <c r="T51" s="203"/>
      <c r="U51" s="203"/>
      <c r="V51" s="203"/>
      <c r="W51" s="203"/>
      <c r="X51" s="203"/>
      <c r="Y51" s="203"/>
      <c r="Z51" s="203"/>
      <c r="AA51" s="203"/>
    </row>
    <row r="52" spans="1:27">
      <c r="A52" s="202"/>
      <c r="B52" s="202"/>
      <c r="C52" s="202"/>
      <c r="D52" s="202"/>
      <c r="E52" s="202"/>
      <c r="F52" s="202"/>
      <c r="G52" s="203"/>
      <c r="H52" s="203"/>
      <c r="I52" s="203"/>
      <c r="J52" s="203"/>
      <c r="K52" s="203"/>
      <c r="L52" s="203"/>
      <c r="M52" s="203"/>
      <c r="N52" s="203"/>
      <c r="O52" s="203"/>
      <c r="P52" s="203"/>
      <c r="Q52" s="203"/>
      <c r="R52" s="203"/>
      <c r="S52" s="203"/>
      <c r="T52" s="203"/>
      <c r="U52" s="203"/>
      <c r="V52" s="203"/>
      <c r="W52" s="203"/>
      <c r="X52" s="203"/>
      <c r="Y52" s="203"/>
      <c r="Z52" s="203"/>
      <c r="AA52" s="203"/>
    </row>
    <row r="53" spans="1:27">
      <c r="A53" s="202"/>
      <c r="B53" s="202"/>
      <c r="C53" s="202"/>
      <c r="D53" s="202"/>
      <c r="E53" s="202"/>
      <c r="F53" s="202"/>
      <c r="G53" s="203"/>
      <c r="H53" s="203"/>
      <c r="I53" s="203"/>
      <c r="J53" s="203"/>
      <c r="K53" s="203"/>
      <c r="L53" s="203"/>
      <c r="M53" s="203"/>
      <c r="N53" s="203"/>
      <c r="O53" s="203"/>
      <c r="P53" s="203"/>
      <c r="Q53" s="203"/>
      <c r="R53" s="203"/>
      <c r="S53" s="203"/>
      <c r="T53" s="203"/>
      <c r="U53" s="203"/>
      <c r="V53" s="203"/>
      <c r="W53" s="203"/>
      <c r="X53" s="203"/>
      <c r="Y53" s="203"/>
      <c r="Z53" s="203"/>
      <c r="AA53" s="203"/>
    </row>
    <row r="54" spans="1:27">
      <c r="A54" s="202"/>
      <c r="B54" s="202"/>
      <c r="C54" s="202"/>
      <c r="D54" s="202"/>
      <c r="E54" s="202"/>
      <c r="F54" s="202"/>
      <c r="G54" s="203"/>
      <c r="H54" s="203"/>
      <c r="I54" s="203"/>
      <c r="J54" s="203"/>
      <c r="K54" s="203"/>
      <c r="L54" s="203"/>
      <c r="M54" s="203"/>
      <c r="N54" s="203"/>
      <c r="O54" s="203"/>
      <c r="P54" s="203"/>
      <c r="Q54" s="203"/>
      <c r="R54" s="203"/>
      <c r="S54" s="203"/>
      <c r="T54" s="203"/>
      <c r="U54" s="203"/>
      <c r="V54" s="203"/>
      <c r="W54" s="203"/>
      <c r="X54" s="203"/>
      <c r="Y54" s="203"/>
      <c r="Z54" s="203"/>
      <c r="AA54" s="203"/>
    </row>
    <row r="55" spans="1:27">
      <c r="A55" s="202"/>
      <c r="B55" s="202"/>
      <c r="C55" s="202"/>
      <c r="D55" s="202"/>
      <c r="E55" s="202"/>
      <c r="F55" s="202"/>
      <c r="G55" s="203"/>
      <c r="H55" s="203"/>
      <c r="I55" s="203"/>
      <c r="J55" s="203"/>
      <c r="K55" s="203"/>
      <c r="L55" s="203"/>
      <c r="M55" s="203"/>
      <c r="N55" s="203"/>
      <c r="O55" s="203"/>
      <c r="P55" s="203"/>
      <c r="Q55" s="203"/>
      <c r="R55" s="203"/>
      <c r="S55" s="203"/>
      <c r="T55" s="203"/>
      <c r="U55" s="203"/>
      <c r="V55" s="203"/>
      <c r="W55" s="203"/>
      <c r="X55" s="203"/>
      <c r="Y55" s="203"/>
      <c r="Z55" s="203"/>
      <c r="AA55" s="203"/>
    </row>
    <row r="56" spans="1:27">
      <c r="A56" s="202"/>
      <c r="B56" s="202"/>
      <c r="C56" s="202"/>
      <c r="D56" s="202"/>
      <c r="E56" s="202"/>
      <c r="F56" s="202"/>
      <c r="G56" s="203"/>
      <c r="H56" s="203"/>
      <c r="I56" s="203"/>
      <c r="J56" s="203"/>
      <c r="K56" s="203"/>
      <c r="L56" s="203"/>
      <c r="M56" s="203"/>
      <c r="N56" s="203"/>
      <c r="O56" s="203"/>
      <c r="P56" s="203"/>
      <c r="Q56" s="203"/>
      <c r="R56" s="203"/>
      <c r="S56" s="203"/>
      <c r="T56" s="203"/>
      <c r="U56" s="203"/>
      <c r="V56" s="203"/>
      <c r="W56" s="203"/>
      <c r="X56" s="203"/>
      <c r="Y56" s="203"/>
      <c r="Z56" s="203"/>
      <c r="AA56" s="203"/>
    </row>
    <row r="57" spans="1:27">
      <c r="A57" s="202"/>
      <c r="B57" s="202"/>
      <c r="C57" s="202"/>
      <c r="D57" s="202"/>
      <c r="E57" s="202"/>
      <c r="F57" s="202"/>
      <c r="G57" s="203"/>
      <c r="H57" s="203"/>
      <c r="I57" s="203"/>
      <c r="J57" s="203"/>
      <c r="K57" s="203"/>
      <c r="L57" s="203"/>
      <c r="M57" s="203"/>
      <c r="N57" s="203"/>
      <c r="O57" s="203"/>
      <c r="P57" s="203"/>
      <c r="Q57" s="203"/>
      <c r="R57" s="203"/>
      <c r="S57" s="203"/>
      <c r="T57" s="203"/>
      <c r="U57" s="203"/>
      <c r="V57" s="203"/>
      <c r="W57" s="203"/>
      <c r="X57" s="203"/>
      <c r="Y57" s="203"/>
      <c r="Z57" s="203"/>
      <c r="AA57" s="203"/>
    </row>
    <row r="58" spans="1:27">
      <c r="A58" s="202"/>
      <c r="B58" s="202"/>
      <c r="C58" s="202"/>
      <c r="D58" s="202"/>
      <c r="E58" s="202"/>
      <c r="F58" s="202"/>
      <c r="G58" s="203"/>
      <c r="H58" s="203"/>
      <c r="I58" s="203"/>
      <c r="J58" s="203"/>
      <c r="K58" s="203"/>
      <c r="L58" s="203"/>
      <c r="M58" s="203"/>
      <c r="N58" s="203"/>
      <c r="O58" s="203"/>
      <c r="P58" s="203"/>
      <c r="Q58" s="203"/>
      <c r="R58" s="203"/>
      <c r="S58" s="203"/>
      <c r="T58" s="203"/>
      <c r="U58" s="203"/>
      <c r="V58" s="203"/>
      <c r="W58" s="203"/>
      <c r="X58" s="203"/>
      <c r="Y58" s="203"/>
      <c r="Z58" s="203"/>
      <c r="AA58" s="203"/>
    </row>
    <row r="59" spans="1:27">
      <c r="A59" s="202"/>
      <c r="B59" s="202"/>
      <c r="C59" s="202"/>
      <c r="D59" s="202"/>
      <c r="E59" s="202"/>
      <c r="F59" s="202"/>
      <c r="G59" s="203"/>
      <c r="H59" s="203"/>
      <c r="I59" s="203"/>
      <c r="J59" s="203"/>
      <c r="K59" s="203"/>
      <c r="L59" s="203"/>
      <c r="M59" s="203"/>
      <c r="N59" s="203"/>
      <c r="O59" s="203"/>
      <c r="P59" s="203"/>
      <c r="Q59" s="203"/>
      <c r="R59" s="203"/>
      <c r="S59" s="203"/>
      <c r="T59" s="203"/>
      <c r="U59" s="203"/>
      <c r="V59" s="203"/>
      <c r="W59" s="203"/>
      <c r="X59" s="203"/>
      <c r="Y59" s="203"/>
      <c r="Z59" s="203"/>
      <c r="AA59" s="203"/>
    </row>
    <row r="60" spans="1:27">
      <c r="A60" s="202"/>
      <c r="B60" s="202"/>
      <c r="C60" s="202"/>
      <c r="D60" s="202"/>
      <c r="E60" s="202"/>
      <c r="F60" s="202"/>
      <c r="G60" s="203"/>
      <c r="H60" s="203"/>
      <c r="I60" s="203"/>
      <c r="J60" s="203"/>
      <c r="K60" s="203"/>
      <c r="L60" s="203"/>
      <c r="M60" s="203"/>
      <c r="N60" s="203"/>
      <c r="O60" s="203"/>
      <c r="P60" s="203"/>
      <c r="Q60" s="203"/>
      <c r="R60" s="203"/>
      <c r="S60" s="203"/>
      <c r="T60" s="203"/>
      <c r="U60" s="203"/>
      <c r="V60" s="203"/>
      <c r="W60" s="203"/>
      <c r="X60" s="203"/>
      <c r="Y60" s="203"/>
      <c r="Z60" s="203"/>
      <c r="AA60" s="203"/>
    </row>
    <row r="61" spans="1:27">
      <c r="A61" s="202"/>
      <c r="B61" s="202"/>
      <c r="C61" s="202"/>
      <c r="D61" s="202"/>
      <c r="E61" s="202"/>
      <c r="F61" s="202"/>
      <c r="G61" s="203"/>
      <c r="H61" s="203"/>
      <c r="I61" s="203"/>
      <c r="J61" s="203"/>
      <c r="K61" s="203"/>
      <c r="L61" s="203"/>
      <c r="M61" s="203"/>
      <c r="N61" s="203"/>
      <c r="O61" s="203"/>
      <c r="P61" s="203"/>
      <c r="Q61" s="203"/>
      <c r="R61" s="203"/>
      <c r="S61" s="203"/>
      <c r="T61" s="203"/>
      <c r="U61" s="203"/>
      <c r="V61" s="203"/>
      <c r="W61" s="203"/>
      <c r="X61" s="203"/>
      <c r="Y61" s="203"/>
      <c r="Z61" s="203"/>
      <c r="AA61" s="203"/>
    </row>
    <row r="62" spans="1:27">
      <c r="A62" s="202"/>
      <c r="B62" s="202"/>
      <c r="C62" s="202"/>
      <c r="D62" s="202"/>
      <c r="E62" s="202"/>
      <c r="F62" s="202"/>
      <c r="G62" s="203"/>
      <c r="H62" s="203"/>
      <c r="I62" s="203"/>
      <c r="J62" s="203"/>
      <c r="K62" s="203"/>
      <c r="L62" s="203"/>
      <c r="M62" s="203"/>
      <c r="N62" s="203"/>
      <c r="O62" s="203"/>
      <c r="P62" s="203"/>
      <c r="Q62" s="203"/>
      <c r="R62" s="203"/>
      <c r="S62" s="203"/>
      <c r="T62" s="203"/>
      <c r="U62" s="203"/>
      <c r="V62" s="203"/>
      <c r="W62" s="203"/>
      <c r="X62" s="203"/>
      <c r="Y62" s="203"/>
      <c r="Z62" s="203"/>
      <c r="AA62" s="203"/>
    </row>
    <row r="63" spans="1:27">
      <c r="A63" s="202"/>
      <c r="B63" s="202"/>
      <c r="C63" s="202"/>
      <c r="D63" s="202"/>
      <c r="E63" s="202"/>
      <c r="F63" s="202"/>
      <c r="G63" s="203"/>
      <c r="H63" s="203"/>
      <c r="I63" s="203"/>
      <c r="J63" s="203"/>
      <c r="K63" s="203"/>
      <c r="L63" s="203"/>
      <c r="M63" s="203"/>
      <c r="N63" s="203"/>
      <c r="O63" s="203"/>
      <c r="P63" s="203"/>
      <c r="Q63" s="203"/>
      <c r="R63" s="203"/>
      <c r="S63" s="203"/>
      <c r="T63" s="203"/>
      <c r="U63" s="203"/>
      <c r="V63" s="203"/>
      <c r="W63" s="203"/>
      <c r="X63" s="203"/>
      <c r="Y63" s="203"/>
      <c r="Z63" s="203"/>
      <c r="AA63" s="203"/>
    </row>
    <row r="64" spans="1:27">
      <c r="A64" s="202"/>
      <c r="B64" s="202"/>
      <c r="C64" s="202"/>
      <c r="D64" s="202"/>
      <c r="E64" s="202"/>
      <c r="F64" s="202"/>
      <c r="G64" s="203"/>
      <c r="H64" s="203"/>
      <c r="I64" s="203"/>
      <c r="J64" s="203"/>
      <c r="K64" s="203"/>
      <c r="L64" s="203"/>
      <c r="M64" s="203"/>
      <c r="N64" s="203"/>
      <c r="O64" s="203"/>
      <c r="P64" s="203"/>
      <c r="Q64" s="203"/>
      <c r="R64" s="203"/>
      <c r="S64" s="203"/>
      <c r="T64" s="203"/>
      <c r="U64" s="203"/>
      <c r="V64" s="203"/>
      <c r="W64" s="203"/>
      <c r="X64" s="203"/>
      <c r="Y64" s="203"/>
      <c r="Z64" s="203"/>
      <c r="AA64" s="203"/>
    </row>
    <row r="65" spans="1:27">
      <c r="A65" s="202"/>
      <c r="B65" s="202"/>
      <c r="C65" s="202"/>
      <c r="D65" s="202"/>
      <c r="E65" s="202"/>
      <c r="F65" s="202"/>
      <c r="G65" s="203"/>
      <c r="H65" s="203"/>
      <c r="I65" s="203"/>
      <c r="J65" s="203"/>
      <c r="K65" s="203"/>
      <c r="L65" s="203"/>
      <c r="M65" s="203"/>
      <c r="N65" s="203"/>
      <c r="O65" s="203"/>
      <c r="P65" s="203"/>
      <c r="Q65" s="203"/>
      <c r="R65" s="203"/>
      <c r="S65" s="203"/>
      <c r="T65" s="203"/>
      <c r="U65" s="203"/>
      <c r="V65" s="203"/>
      <c r="W65" s="203"/>
      <c r="X65" s="203"/>
      <c r="Y65" s="203"/>
      <c r="Z65" s="203"/>
      <c r="AA65" s="203"/>
    </row>
    <row r="66" spans="1:27">
      <c r="A66" s="202"/>
      <c r="B66" s="202"/>
      <c r="C66" s="202"/>
      <c r="D66" s="202"/>
      <c r="E66" s="202"/>
      <c r="F66" s="202"/>
      <c r="G66" s="203"/>
      <c r="H66" s="203"/>
      <c r="I66" s="203"/>
      <c r="J66" s="203"/>
      <c r="K66" s="203"/>
      <c r="L66" s="203"/>
      <c r="M66" s="203"/>
      <c r="N66" s="203"/>
      <c r="O66" s="203"/>
      <c r="P66" s="203"/>
      <c r="Q66" s="203"/>
      <c r="R66" s="203"/>
      <c r="S66" s="203"/>
      <c r="T66" s="203"/>
      <c r="U66" s="203"/>
      <c r="V66" s="203"/>
      <c r="W66" s="203"/>
      <c r="X66" s="203"/>
      <c r="Y66" s="203"/>
      <c r="Z66" s="203"/>
      <c r="AA66" s="203"/>
    </row>
    <row r="67" spans="1:27">
      <c r="A67" s="202"/>
      <c r="B67" s="202"/>
      <c r="C67" s="202"/>
      <c r="D67" s="202"/>
      <c r="E67" s="202"/>
      <c r="F67" s="202"/>
      <c r="G67" s="203"/>
      <c r="H67" s="203"/>
      <c r="I67" s="203"/>
      <c r="J67" s="203"/>
      <c r="K67" s="203"/>
      <c r="L67" s="203"/>
      <c r="M67" s="203"/>
      <c r="N67" s="203"/>
      <c r="O67" s="203"/>
      <c r="P67" s="203"/>
      <c r="Q67" s="203"/>
      <c r="R67" s="203"/>
      <c r="S67" s="203"/>
      <c r="T67" s="203"/>
      <c r="U67" s="203"/>
      <c r="V67" s="203"/>
      <c r="W67" s="203"/>
      <c r="X67" s="203"/>
      <c r="Y67" s="203"/>
      <c r="Z67" s="203"/>
      <c r="AA67" s="203"/>
    </row>
    <row r="68" spans="1:27">
      <c r="A68" s="196"/>
      <c r="B68" s="196"/>
      <c r="C68" s="196"/>
      <c r="D68" s="196"/>
      <c r="E68" s="196"/>
      <c r="F68" s="196"/>
      <c r="G68" s="203"/>
      <c r="H68" s="203"/>
      <c r="I68" s="203"/>
      <c r="J68" s="203"/>
      <c r="K68" s="203"/>
      <c r="L68" s="203"/>
      <c r="M68" s="203"/>
      <c r="N68" s="203"/>
      <c r="O68" s="203"/>
      <c r="P68" s="203"/>
      <c r="Q68" s="203"/>
      <c r="R68" s="203"/>
      <c r="S68" s="203"/>
      <c r="T68" s="203"/>
      <c r="U68" s="203"/>
      <c r="V68" s="203"/>
      <c r="W68" s="203"/>
      <c r="X68" s="203"/>
      <c r="Y68" s="203"/>
      <c r="Z68" s="203"/>
      <c r="AA68" s="203"/>
    </row>
    <row r="69" spans="1:27">
      <c r="A69" s="202"/>
      <c r="B69" s="202"/>
      <c r="C69" s="202"/>
      <c r="D69" s="202"/>
      <c r="E69" s="202"/>
      <c r="F69" s="202"/>
      <c r="G69" s="203"/>
      <c r="H69" s="203"/>
      <c r="I69" s="203"/>
      <c r="J69" s="203"/>
      <c r="K69" s="203"/>
      <c r="L69" s="203"/>
      <c r="M69" s="203"/>
      <c r="N69" s="203"/>
      <c r="O69" s="203"/>
      <c r="P69" s="203"/>
      <c r="Q69" s="203"/>
      <c r="R69" s="203"/>
      <c r="S69" s="203"/>
      <c r="T69" s="203"/>
      <c r="U69" s="203"/>
      <c r="V69" s="203"/>
      <c r="W69" s="203"/>
      <c r="X69" s="203"/>
      <c r="Y69" s="203"/>
      <c r="Z69" s="203"/>
      <c r="AA69" s="203"/>
    </row>
    <row r="70" spans="1:27">
      <c r="A70" s="202"/>
      <c r="B70" s="202"/>
      <c r="C70" s="202"/>
      <c r="D70" s="202"/>
      <c r="E70" s="202"/>
      <c r="F70" s="202"/>
      <c r="G70" s="203"/>
      <c r="H70" s="203"/>
      <c r="I70" s="203"/>
      <c r="J70" s="203"/>
      <c r="K70" s="203"/>
      <c r="L70" s="203"/>
      <c r="M70" s="203"/>
      <c r="N70" s="203"/>
      <c r="O70" s="203"/>
      <c r="P70" s="203"/>
      <c r="Q70" s="203"/>
      <c r="R70" s="203"/>
      <c r="S70" s="203"/>
      <c r="T70" s="203"/>
      <c r="U70" s="203"/>
      <c r="V70" s="203"/>
      <c r="W70" s="203"/>
      <c r="X70" s="203"/>
      <c r="Y70" s="203"/>
      <c r="Z70" s="203"/>
      <c r="AA70" s="203"/>
    </row>
    <row r="71" spans="1:27">
      <c r="A71" s="202"/>
      <c r="B71" s="202"/>
      <c r="C71" s="202"/>
      <c r="D71" s="202"/>
      <c r="E71" s="202"/>
      <c r="F71" s="202"/>
      <c r="G71" s="203"/>
      <c r="H71" s="203"/>
      <c r="I71" s="203"/>
      <c r="J71" s="203"/>
      <c r="K71" s="203"/>
      <c r="L71" s="203"/>
      <c r="M71" s="203"/>
      <c r="N71" s="203"/>
      <c r="O71" s="203"/>
      <c r="P71" s="203"/>
      <c r="Q71" s="203"/>
      <c r="R71" s="203"/>
      <c r="S71" s="203"/>
      <c r="T71" s="203"/>
      <c r="U71" s="203"/>
      <c r="V71" s="203"/>
      <c r="W71" s="203"/>
      <c r="X71" s="203"/>
      <c r="Y71" s="203"/>
      <c r="Z71" s="203"/>
      <c r="AA71" s="203"/>
    </row>
    <row r="72" spans="1:27">
      <c r="A72" s="202"/>
      <c r="B72" s="202"/>
      <c r="C72" s="202"/>
      <c r="D72" s="202"/>
      <c r="E72" s="202"/>
      <c r="F72" s="202"/>
      <c r="G72" s="203"/>
      <c r="H72" s="203"/>
      <c r="I72" s="203"/>
      <c r="J72" s="203"/>
      <c r="K72" s="203"/>
      <c r="L72" s="203"/>
      <c r="M72" s="203"/>
      <c r="N72" s="203"/>
      <c r="O72" s="203"/>
      <c r="P72" s="203"/>
      <c r="Q72" s="203"/>
      <c r="R72" s="203"/>
      <c r="S72" s="203"/>
      <c r="T72" s="203"/>
      <c r="U72" s="203"/>
      <c r="V72" s="203"/>
      <c r="W72" s="203"/>
      <c r="X72" s="203"/>
      <c r="Y72" s="203"/>
      <c r="Z72" s="203"/>
      <c r="AA72" s="203"/>
    </row>
    <row r="73" spans="1:27">
      <c r="A73" s="202"/>
      <c r="B73" s="202"/>
      <c r="C73" s="202"/>
      <c r="D73" s="202"/>
      <c r="E73" s="202"/>
      <c r="F73" s="202"/>
      <c r="G73" s="203"/>
      <c r="H73" s="203"/>
      <c r="I73" s="203"/>
      <c r="J73" s="203"/>
      <c r="K73" s="203"/>
      <c r="L73" s="203"/>
      <c r="M73" s="203"/>
      <c r="N73" s="203"/>
      <c r="O73" s="203"/>
      <c r="P73" s="203"/>
      <c r="Q73" s="203"/>
      <c r="R73" s="203"/>
      <c r="S73" s="203"/>
      <c r="T73" s="203"/>
      <c r="U73" s="203"/>
      <c r="V73" s="203"/>
      <c r="W73" s="203"/>
      <c r="X73" s="203"/>
      <c r="Y73" s="203"/>
      <c r="Z73" s="203"/>
      <c r="AA73" s="203"/>
    </row>
    <row r="74" spans="1:27">
      <c r="A74" s="202"/>
      <c r="B74" s="202"/>
      <c r="C74" s="202"/>
      <c r="D74" s="202"/>
      <c r="E74" s="202"/>
      <c r="F74" s="202"/>
      <c r="G74" s="203"/>
      <c r="H74" s="203"/>
      <c r="I74" s="203"/>
      <c r="J74" s="203"/>
      <c r="K74" s="203"/>
      <c r="L74" s="203"/>
      <c r="M74" s="203"/>
      <c r="N74" s="203"/>
      <c r="O74" s="203"/>
      <c r="P74" s="203"/>
      <c r="Q74" s="203"/>
      <c r="R74" s="203"/>
      <c r="S74" s="203"/>
      <c r="T74" s="203"/>
      <c r="U74" s="203"/>
      <c r="V74" s="203"/>
      <c r="W74" s="203"/>
      <c r="X74" s="203"/>
      <c r="Y74" s="203"/>
      <c r="Z74" s="203"/>
      <c r="AA74" s="203"/>
    </row>
    <row r="75" spans="1:27">
      <c r="A75" s="202"/>
      <c r="B75" s="202"/>
      <c r="C75" s="202"/>
      <c r="D75" s="202"/>
      <c r="E75" s="202"/>
      <c r="F75" s="202"/>
      <c r="G75" s="203"/>
      <c r="H75" s="203"/>
      <c r="I75" s="203"/>
      <c r="J75" s="203"/>
      <c r="K75" s="203"/>
      <c r="L75" s="203"/>
      <c r="M75" s="203"/>
      <c r="N75" s="203"/>
      <c r="O75" s="203"/>
      <c r="P75" s="203"/>
      <c r="Q75" s="203"/>
      <c r="R75" s="203"/>
      <c r="S75" s="203"/>
      <c r="T75" s="203"/>
      <c r="U75" s="203"/>
      <c r="V75" s="203"/>
      <c r="W75" s="203"/>
      <c r="X75" s="203"/>
      <c r="Y75" s="203"/>
      <c r="Z75" s="203"/>
      <c r="AA75" s="203"/>
    </row>
    <row r="76" spans="1:27">
      <c r="A76" s="202"/>
      <c r="B76" s="202"/>
      <c r="C76" s="202"/>
      <c r="D76" s="202"/>
      <c r="E76" s="202"/>
      <c r="F76" s="202"/>
      <c r="G76" s="203"/>
      <c r="H76" s="203"/>
      <c r="I76" s="203"/>
      <c r="J76" s="203"/>
      <c r="K76" s="203"/>
      <c r="L76" s="203"/>
      <c r="M76" s="203"/>
      <c r="N76" s="203"/>
      <c r="O76" s="203"/>
      <c r="P76" s="203"/>
      <c r="Q76" s="203"/>
      <c r="R76" s="203"/>
      <c r="S76" s="203"/>
      <c r="T76" s="203"/>
      <c r="U76" s="203"/>
      <c r="V76" s="203"/>
      <c r="W76" s="203"/>
      <c r="X76" s="203"/>
      <c r="Y76" s="203"/>
      <c r="Z76" s="203"/>
      <c r="AA76" s="203"/>
    </row>
    <row r="77" spans="1:27">
      <c r="A77" s="202"/>
      <c r="B77" s="202"/>
      <c r="C77" s="202"/>
      <c r="D77" s="202"/>
      <c r="E77" s="202"/>
      <c r="F77" s="202"/>
      <c r="G77" s="203"/>
      <c r="H77" s="203"/>
      <c r="I77" s="203"/>
      <c r="J77" s="203"/>
      <c r="K77" s="203"/>
      <c r="L77" s="203"/>
      <c r="M77" s="203"/>
      <c r="N77" s="203"/>
      <c r="O77" s="203"/>
      <c r="P77" s="203"/>
      <c r="Q77" s="203"/>
      <c r="R77" s="203"/>
      <c r="S77" s="203"/>
      <c r="T77" s="203"/>
      <c r="U77" s="203"/>
      <c r="V77" s="203"/>
      <c r="W77" s="203"/>
      <c r="X77" s="203"/>
      <c r="Y77" s="203"/>
      <c r="Z77" s="203"/>
      <c r="AA77" s="203"/>
    </row>
    <row r="78" spans="1:27">
      <c r="A78" s="202"/>
      <c r="B78" s="202"/>
      <c r="C78" s="202"/>
      <c r="D78" s="202"/>
      <c r="E78" s="202"/>
      <c r="F78" s="202"/>
      <c r="G78" s="203"/>
      <c r="H78" s="203"/>
      <c r="I78" s="203"/>
      <c r="J78" s="203"/>
      <c r="K78" s="203"/>
      <c r="L78" s="203"/>
      <c r="M78" s="203"/>
      <c r="N78" s="203"/>
      <c r="O78" s="203"/>
      <c r="P78" s="203"/>
      <c r="Q78" s="203"/>
      <c r="R78" s="203"/>
      <c r="S78" s="203"/>
      <c r="T78" s="203"/>
      <c r="U78" s="203"/>
      <c r="V78" s="203"/>
      <c r="W78" s="203"/>
      <c r="X78" s="203"/>
      <c r="Y78" s="203"/>
      <c r="Z78" s="203"/>
      <c r="AA78" s="203"/>
    </row>
    <row r="79" spans="1:27">
      <c r="A79" s="204"/>
      <c r="B79" s="204"/>
      <c r="F79" s="204"/>
      <c r="G79" s="203"/>
      <c r="H79" s="203"/>
      <c r="I79" s="203"/>
      <c r="J79" s="203"/>
      <c r="K79" s="203"/>
      <c r="L79" s="203"/>
      <c r="M79" s="203"/>
      <c r="N79" s="203"/>
      <c r="O79" s="203"/>
      <c r="P79" s="203"/>
      <c r="Q79" s="203"/>
      <c r="R79" s="203"/>
      <c r="S79" s="203"/>
      <c r="T79" s="203"/>
      <c r="U79" s="203"/>
      <c r="V79" s="203"/>
      <c r="W79" s="203"/>
      <c r="X79" s="203"/>
      <c r="Y79" s="203"/>
      <c r="Z79" s="203"/>
      <c r="AA79" s="203"/>
    </row>
    <row r="80" spans="1:27">
      <c r="A80" s="202"/>
      <c r="B80" s="202"/>
      <c r="C80" s="202"/>
      <c r="D80" s="202"/>
      <c r="E80" s="202"/>
      <c r="F80" s="202"/>
      <c r="G80" s="203"/>
      <c r="H80" s="203"/>
      <c r="I80" s="203"/>
      <c r="J80" s="203"/>
      <c r="K80" s="203"/>
      <c r="L80" s="203"/>
      <c r="M80" s="203"/>
      <c r="N80" s="203"/>
      <c r="O80" s="203"/>
      <c r="P80" s="203"/>
      <c r="Q80" s="203"/>
      <c r="R80" s="203"/>
      <c r="S80" s="203"/>
      <c r="T80" s="203"/>
      <c r="U80" s="203"/>
      <c r="V80" s="203"/>
      <c r="W80" s="203"/>
      <c r="X80" s="203"/>
      <c r="Y80" s="203"/>
      <c r="Z80" s="203"/>
      <c r="AA80" s="203"/>
    </row>
    <row r="81" spans="1:27">
      <c r="A81" s="202"/>
      <c r="B81" s="202"/>
      <c r="C81" s="202"/>
      <c r="D81" s="202"/>
      <c r="E81" s="202"/>
      <c r="F81" s="202"/>
      <c r="G81" s="203"/>
      <c r="H81" s="203"/>
      <c r="I81" s="203"/>
      <c r="J81" s="203"/>
      <c r="K81" s="203"/>
      <c r="L81" s="203"/>
      <c r="M81" s="203"/>
      <c r="N81" s="203"/>
      <c r="O81" s="203"/>
      <c r="P81" s="203"/>
      <c r="Q81" s="203"/>
      <c r="R81" s="203"/>
      <c r="S81" s="203"/>
      <c r="T81" s="203"/>
      <c r="U81" s="203"/>
      <c r="V81" s="203"/>
      <c r="W81" s="203"/>
      <c r="X81" s="203"/>
      <c r="Y81" s="203"/>
      <c r="Z81" s="203"/>
      <c r="AA81" s="203"/>
    </row>
    <row r="82" spans="1:27">
      <c r="A82" s="202"/>
      <c r="B82" s="202"/>
      <c r="C82" s="202"/>
      <c r="D82" s="202"/>
      <c r="E82" s="202"/>
      <c r="F82" s="202"/>
      <c r="G82" s="203"/>
      <c r="H82" s="203"/>
      <c r="I82" s="203"/>
      <c r="J82" s="203"/>
      <c r="K82" s="203"/>
      <c r="L82" s="203"/>
      <c r="M82" s="203"/>
      <c r="N82" s="203"/>
      <c r="O82" s="203"/>
      <c r="P82" s="203"/>
      <c r="Q82" s="203"/>
      <c r="R82" s="203"/>
      <c r="S82" s="203"/>
      <c r="T82" s="203"/>
      <c r="U82" s="203"/>
      <c r="V82" s="203"/>
      <c r="W82" s="203"/>
      <c r="X82" s="203"/>
      <c r="Y82" s="203"/>
      <c r="Z82" s="203"/>
      <c r="AA82" s="203"/>
    </row>
    <row r="83" spans="1:27">
      <c r="A83" s="202"/>
      <c r="B83" s="202"/>
      <c r="C83" s="202"/>
      <c r="D83" s="202"/>
      <c r="E83" s="202"/>
      <c r="F83" s="202"/>
      <c r="G83" s="203"/>
      <c r="H83" s="203"/>
      <c r="I83" s="203"/>
      <c r="J83" s="203"/>
      <c r="K83" s="203"/>
      <c r="L83" s="203"/>
      <c r="M83" s="203"/>
      <c r="N83" s="203"/>
      <c r="O83" s="203"/>
      <c r="P83" s="203"/>
      <c r="Q83" s="203"/>
      <c r="R83" s="203"/>
      <c r="S83" s="203"/>
      <c r="T83" s="203"/>
      <c r="U83" s="203"/>
      <c r="V83" s="203"/>
      <c r="W83" s="203"/>
      <c r="X83" s="203"/>
      <c r="Y83" s="203"/>
      <c r="Z83" s="203"/>
      <c r="AA83" s="203"/>
    </row>
    <row r="84" spans="1:27">
      <c r="A84" s="202"/>
      <c r="B84" s="202"/>
      <c r="C84" s="202"/>
      <c r="D84" s="202"/>
      <c r="E84" s="202"/>
      <c r="F84" s="202"/>
      <c r="G84" s="203"/>
      <c r="H84" s="203"/>
      <c r="I84" s="203"/>
      <c r="J84" s="203"/>
      <c r="K84" s="203"/>
      <c r="L84" s="203"/>
      <c r="M84" s="203"/>
      <c r="N84" s="203"/>
      <c r="O84" s="203"/>
      <c r="P84" s="203"/>
      <c r="Q84" s="203"/>
      <c r="R84" s="203"/>
      <c r="S84" s="203"/>
      <c r="T84" s="203"/>
      <c r="U84" s="203"/>
      <c r="V84" s="203"/>
      <c r="W84" s="203"/>
      <c r="X84" s="203"/>
      <c r="Y84" s="203"/>
      <c r="Z84" s="203"/>
      <c r="AA84" s="203"/>
    </row>
    <row r="85" spans="1:27">
      <c r="A85" s="202"/>
      <c r="B85" s="202"/>
      <c r="C85" s="202"/>
      <c r="D85" s="202"/>
      <c r="E85" s="202"/>
      <c r="F85" s="202"/>
      <c r="G85" s="203"/>
      <c r="H85" s="203"/>
      <c r="I85" s="203"/>
      <c r="J85" s="203"/>
      <c r="K85" s="203"/>
      <c r="L85" s="203"/>
      <c r="M85" s="203"/>
      <c r="N85" s="203"/>
      <c r="O85" s="203"/>
      <c r="P85" s="203"/>
      <c r="Q85" s="203"/>
      <c r="R85" s="203"/>
      <c r="S85" s="203"/>
      <c r="T85" s="203"/>
      <c r="U85" s="203"/>
      <c r="V85" s="203"/>
      <c r="W85" s="203"/>
      <c r="X85" s="203"/>
      <c r="Y85" s="203"/>
      <c r="Z85" s="203"/>
      <c r="AA85" s="203"/>
    </row>
    <row r="86" spans="1:27">
      <c r="A86" s="202"/>
      <c r="B86" s="202"/>
      <c r="C86" s="202"/>
      <c r="D86" s="202"/>
      <c r="E86" s="202"/>
      <c r="F86" s="202"/>
      <c r="G86" s="203"/>
      <c r="H86" s="203"/>
      <c r="I86" s="203"/>
      <c r="J86" s="203"/>
      <c r="K86" s="203"/>
      <c r="L86" s="203"/>
      <c r="M86" s="203"/>
      <c r="N86" s="203"/>
      <c r="O86" s="203"/>
      <c r="P86" s="203"/>
      <c r="Q86" s="203"/>
      <c r="R86" s="203"/>
      <c r="S86" s="203"/>
      <c r="T86" s="203"/>
      <c r="U86" s="203"/>
      <c r="V86" s="203"/>
      <c r="W86" s="203"/>
      <c r="X86" s="203"/>
      <c r="Y86" s="203"/>
      <c r="Z86" s="203"/>
      <c r="AA86" s="203"/>
    </row>
    <row r="87" spans="1:27">
      <c r="A87" s="202"/>
      <c r="B87" s="202"/>
      <c r="C87" s="202"/>
      <c r="D87" s="202"/>
      <c r="E87" s="202"/>
      <c r="F87" s="202"/>
      <c r="G87" s="203"/>
      <c r="H87" s="203"/>
      <c r="I87" s="203"/>
      <c r="J87" s="203"/>
      <c r="K87" s="203"/>
      <c r="L87" s="203"/>
      <c r="M87" s="203"/>
      <c r="N87" s="203"/>
      <c r="O87" s="203"/>
      <c r="P87" s="203"/>
      <c r="Q87" s="203"/>
      <c r="R87" s="203"/>
      <c r="S87" s="203"/>
      <c r="T87" s="203"/>
      <c r="U87" s="203"/>
      <c r="V87" s="203"/>
      <c r="W87" s="203"/>
      <c r="X87" s="203"/>
      <c r="Y87" s="203"/>
      <c r="Z87" s="203"/>
      <c r="AA87" s="203"/>
    </row>
    <row r="88" spans="1:27">
      <c r="A88" s="202"/>
      <c r="B88" s="202"/>
      <c r="C88" s="202"/>
      <c r="D88" s="202"/>
      <c r="E88" s="202"/>
      <c r="F88" s="202"/>
      <c r="G88" s="203"/>
      <c r="H88" s="203"/>
      <c r="I88" s="203"/>
      <c r="J88" s="203"/>
      <c r="K88" s="203"/>
      <c r="L88" s="203"/>
      <c r="M88" s="203"/>
      <c r="N88" s="203"/>
      <c r="O88" s="203"/>
      <c r="P88" s="203"/>
      <c r="Q88" s="203"/>
      <c r="R88" s="203"/>
      <c r="S88" s="203"/>
      <c r="T88" s="203"/>
      <c r="U88" s="203"/>
      <c r="V88" s="203"/>
      <c r="W88" s="203"/>
      <c r="X88" s="203"/>
      <c r="Y88" s="203"/>
      <c r="Z88" s="203"/>
      <c r="AA88" s="203"/>
    </row>
    <row r="89" spans="1:27">
      <c r="A89" s="202"/>
      <c r="B89" s="202"/>
      <c r="C89" s="202"/>
      <c r="D89" s="202"/>
      <c r="E89" s="202"/>
      <c r="F89" s="202"/>
      <c r="G89" s="203"/>
      <c r="H89" s="203"/>
      <c r="I89" s="203"/>
      <c r="J89" s="203"/>
      <c r="K89" s="203"/>
      <c r="L89" s="203"/>
      <c r="M89" s="203"/>
      <c r="N89" s="203"/>
      <c r="O89" s="203"/>
      <c r="P89" s="203"/>
      <c r="Q89" s="203"/>
      <c r="R89" s="203"/>
      <c r="S89" s="203"/>
      <c r="T89" s="203"/>
      <c r="U89" s="203"/>
      <c r="V89" s="203"/>
      <c r="W89" s="203"/>
      <c r="X89" s="203"/>
      <c r="Y89" s="203"/>
      <c r="Z89" s="203"/>
      <c r="AA89" s="203"/>
    </row>
    <row r="90" spans="1:27">
      <c r="A90" s="202"/>
      <c r="B90" s="202"/>
      <c r="C90" s="202"/>
      <c r="D90" s="202"/>
      <c r="E90" s="202"/>
      <c r="F90" s="202"/>
      <c r="G90" s="203"/>
      <c r="H90" s="203"/>
      <c r="I90" s="203"/>
      <c r="J90" s="203"/>
      <c r="K90" s="203"/>
      <c r="L90" s="203"/>
      <c r="M90" s="203"/>
      <c r="N90" s="203"/>
      <c r="O90" s="203"/>
      <c r="P90" s="203"/>
      <c r="Q90" s="203"/>
      <c r="R90" s="203"/>
      <c r="S90" s="203"/>
      <c r="T90" s="203"/>
      <c r="U90" s="203"/>
      <c r="V90" s="203"/>
      <c r="W90" s="203"/>
      <c r="X90" s="203"/>
      <c r="Y90" s="203"/>
      <c r="Z90" s="203"/>
      <c r="AA90" s="203"/>
    </row>
    <row r="91" spans="1:27">
      <c r="A91" s="202"/>
      <c r="B91" s="202"/>
      <c r="C91" s="202"/>
      <c r="D91" s="202"/>
      <c r="E91" s="202"/>
      <c r="F91" s="202"/>
      <c r="G91" s="203"/>
      <c r="H91" s="203"/>
      <c r="I91" s="203"/>
      <c r="J91" s="203"/>
      <c r="K91" s="203"/>
      <c r="L91" s="203"/>
      <c r="M91" s="203"/>
      <c r="N91" s="203"/>
      <c r="O91" s="203"/>
      <c r="P91" s="203"/>
      <c r="Q91" s="203"/>
      <c r="R91" s="203"/>
      <c r="S91" s="203"/>
      <c r="T91" s="203"/>
      <c r="U91" s="203"/>
      <c r="V91" s="203"/>
      <c r="W91" s="203"/>
      <c r="X91" s="203"/>
      <c r="Y91" s="203"/>
      <c r="Z91" s="203"/>
      <c r="AA91" s="203"/>
    </row>
    <row r="92" spans="1:27">
      <c r="A92" s="202"/>
      <c r="B92" s="202"/>
      <c r="C92" s="202"/>
      <c r="D92" s="202"/>
      <c r="E92" s="202"/>
      <c r="F92" s="202"/>
      <c r="G92" s="203"/>
      <c r="H92" s="203"/>
      <c r="I92" s="203"/>
      <c r="J92" s="203"/>
      <c r="K92" s="203"/>
      <c r="L92" s="203"/>
      <c r="M92" s="203"/>
      <c r="N92" s="203"/>
      <c r="O92" s="203"/>
      <c r="P92" s="203"/>
      <c r="Q92" s="203"/>
      <c r="R92" s="203"/>
      <c r="S92" s="203"/>
      <c r="T92" s="203"/>
      <c r="U92" s="203"/>
      <c r="V92" s="203"/>
      <c r="W92" s="203"/>
      <c r="X92" s="203"/>
      <c r="Y92" s="203"/>
      <c r="Z92" s="203"/>
      <c r="AA92" s="203"/>
    </row>
    <row r="122" spans="2:2">
      <c r="B122" s="204"/>
    </row>
    <row r="124" spans="2:2">
      <c r="B124" s="204"/>
    </row>
    <row r="128" spans="2:2">
      <c r="B128" s="204"/>
    </row>
  </sheetData>
  <mergeCells count="6">
    <mergeCell ref="A35:D35"/>
    <mergeCell ref="G6:AA6"/>
    <mergeCell ref="G7:W7"/>
    <mergeCell ref="O8:U8"/>
    <mergeCell ref="K9:M9"/>
    <mergeCell ref="Q9:U9"/>
  </mergeCells>
  <pageMargins left="0.4" right="0.4" top="0.5" bottom="0.6" header="0.49" footer="0.4"/>
  <pageSetup paperSize="9" scale="85" firstPageNumber="9" orientation="landscape" useFirstPageNumber="1" horizontalDpi="1200" verticalDpi="1200" r:id="rId1"/>
  <headerFooter>
    <oddFooter>&amp;R&amp;"Arial,Regular"&amp;10&amp;P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S34"/>
  <sheetViews>
    <sheetView topLeftCell="E1" zoomScale="120" zoomScaleNormal="120" zoomScaleSheetLayoutView="100" workbookViewId="0">
      <selection activeCell="E10" sqref="E10"/>
    </sheetView>
  </sheetViews>
  <sheetFormatPr defaultRowHeight="16.5" customHeight="1"/>
  <cols>
    <col min="1" max="1" width="2.28515625" style="207" customWidth="1"/>
    <col min="2" max="3" width="2.28515625" style="208" customWidth="1"/>
    <col min="4" max="4" width="26.28515625" style="208" customWidth="1"/>
    <col min="5" max="5" width="5.28515625" style="208" customWidth="1"/>
    <col min="6" max="6" width="0.85546875" style="208" customWidth="1"/>
    <col min="7" max="7" width="13.7109375" style="209" customWidth="1"/>
    <col min="8" max="8" width="0.85546875" style="209" customWidth="1"/>
    <col min="9" max="9" width="12.85546875" style="209" customWidth="1"/>
    <col min="10" max="10" width="0.85546875" style="209" customWidth="1"/>
    <col min="11" max="11" width="12.42578125" style="209" customWidth="1"/>
    <col min="12" max="12" width="0.85546875" style="209" customWidth="1"/>
    <col min="13" max="13" width="13.28515625" style="209" customWidth="1"/>
    <col min="14" max="14" width="0.85546875" style="209" customWidth="1"/>
    <col min="15" max="15" width="15.140625" style="209" customWidth="1"/>
    <col min="16" max="16" width="0.85546875" style="209" customWidth="1"/>
    <col min="17" max="17" width="19.85546875" style="209" customWidth="1"/>
    <col min="18" max="18" width="0.85546875" style="209" customWidth="1"/>
    <col min="19" max="19" width="13.28515625" style="209" customWidth="1"/>
  </cols>
  <sheetData>
    <row r="1" spans="1:19" ht="16.5" customHeight="1">
      <c r="A1" s="435" t="s">
        <v>0</v>
      </c>
      <c r="B1" s="435"/>
      <c r="C1" s="435"/>
      <c r="D1" s="435"/>
      <c r="E1" s="435"/>
      <c r="F1" s="435"/>
      <c r="G1" s="435"/>
      <c r="H1" s="435"/>
      <c r="I1" s="435"/>
      <c r="J1" s="435"/>
      <c r="K1" s="435"/>
      <c r="L1" s="435"/>
      <c r="M1" s="435"/>
      <c r="N1" s="435"/>
      <c r="O1" s="435"/>
      <c r="P1" s="435"/>
      <c r="Q1" s="435"/>
      <c r="R1" s="435"/>
      <c r="S1" s="435"/>
    </row>
    <row r="2" spans="1:19" ht="16.5" customHeight="1">
      <c r="A2" s="162" t="s">
        <v>192</v>
      </c>
      <c r="B2" s="162"/>
      <c r="C2" s="162"/>
      <c r="D2" s="162"/>
      <c r="E2" s="162"/>
      <c r="F2" s="162"/>
      <c r="G2" s="162"/>
      <c r="H2" s="162"/>
      <c r="I2" s="162"/>
      <c r="J2" s="162"/>
      <c r="K2" s="162"/>
      <c r="L2" s="162"/>
      <c r="M2" s="162"/>
      <c r="N2" s="162"/>
      <c r="O2" s="162"/>
      <c r="P2" s="162"/>
      <c r="Q2" s="162"/>
      <c r="R2" s="162"/>
      <c r="S2" s="162"/>
    </row>
    <row r="3" spans="1:19" ht="16.5" customHeight="1">
      <c r="A3" s="160" t="s">
        <v>239</v>
      </c>
      <c r="B3" s="160"/>
      <c r="C3" s="160"/>
      <c r="D3" s="160"/>
      <c r="E3" s="160"/>
      <c r="F3" s="160"/>
      <c r="G3" s="160"/>
      <c r="H3" s="160"/>
      <c r="I3" s="160"/>
      <c r="J3" s="160"/>
      <c r="K3" s="160"/>
      <c r="L3" s="160"/>
      <c r="M3" s="160"/>
      <c r="N3" s="160"/>
      <c r="O3" s="160"/>
      <c r="P3" s="160"/>
      <c r="Q3" s="160"/>
      <c r="R3" s="160"/>
      <c r="S3" s="160"/>
    </row>
    <row r="4" spans="1:19" ht="16.5" customHeight="1">
      <c r="A4" s="206"/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6"/>
      <c r="M4" s="206"/>
      <c r="N4" s="206"/>
      <c r="O4" s="206"/>
      <c r="P4" s="206"/>
      <c r="Q4" s="206"/>
      <c r="R4" s="206"/>
      <c r="S4" s="206"/>
    </row>
    <row r="5" spans="1:19" ht="16.5" customHeight="1">
      <c r="K5" s="210"/>
      <c r="L5" s="210"/>
      <c r="M5" s="210"/>
      <c r="N5" s="210"/>
      <c r="Q5" s="210"/>
      <c r="R5" s="210"/>
    </row>
    <row r="6" spans="1:19" ht="16.5" customHeight="1">
      <c r="G6" s="436" t="s">
        <v>193</v>
      </c>
      <c r="H6" s="436"/>
      <c r="I6" s="436"/>
      <c r="J6" s="436"/>
      <c r="K6" s="436"/>
      <c r="L6" s="436"/>
      <c r="M6" s="436"/>
      <c r="N6" s="436"/>
      <c r="O6" s="436"/>
      <c r="P6" s="436"/>
      <c r="Q6" s="436"/>
      <c r="R6" s="436"/>
      <c r="S6" s="436"/>
    </row>
    <row r="7" spans="1:19" ht="16.5" customHeight="1">
      <c r="G7" s="211"/>
      <c r="H7" s="211"/>
      <c r="I7" s="211"/>
      <c r="J7" s="211"/>
      <c r="K7" s="211"/>
      <c r="L7" s="211"/>
      <c r="M7" s="211"/>
      <c r="N7" s="211"/>
      <c r="O7" s="436" t="s">
        <v>49</v>
      </c>
      <c r="P7" s="436"/>
      <c r="Q7" s="436"/>
      <c r="R7" s="211"/>
      <c r="S7" s="211"/>
    </row>
    <row r="8" spans="1:19" ht="16.5" customHeight="1">
      <c r="G8" s="211"/>
      <c r="H8" s="211"/>
      <c r="I8" s="211"/>
      <c r="J8" s="211"/>
      <c r="K8" s="211"/>
      <c r="L8" s="211"/>
      <c r="M8" s="211"/>
      <c r="N8" s="211"/>
      <c r="O8" s="211"/>
      <c r="P8" s="211"/>
      <c r="Q8" s="217" t="s">
        <v>114</v>
      </c>
      <c r="R8" s="211"/>
      <c r="S8" s="211"/>
    </row>
    <row r="9" spans="1:19" ht="16.5" customHeight="1">
      <c r="A9" s="212"/>
      <c r="B9" s="213"/>
      <c r="C9" s="213"/>
      <c r="D9" s="213"/>
      <c r="E9" s="213"/>
      <c r="F9" s="213"/>
      <c r="G9" s="214"/>
      <c r="H9" s="214"/>
      <c r="I9" s="214"/>
      <c r="J9" s="215"/>
      <c r="K9" s="436" t="s">
        <v>83</v>
      </c>
      <c r="L9" s="436"/>
      <c r="M9" s="436"/>
      <c r="N9" s="216"/>
      <c r="O9" s="216"/>
      <c r="P9" s="215"/>
      <c r="Q9" s="394" t="s">
        <v>115</v>
      </c>
      <c r="R9" s="215"/>
      <c r="S9" s="214"/>
    </row>
    <row r="10" spans="1:19" ht="16.5" customHeight="1">
      <c r="A10" s="212"/>
      <c r="B10" s="213"/>
      <c r="C10" s="213"/>
      <c r="D10" s="213"/>
      <c r="E10" s="213"/>
      <c r="F10" s="213"/>
      <c r="G10" s="214"/>
      <c r="H10" s="214"/>
      <c r="I10" s="214"/>
      <c r="J10" s="215"/>
      <c r="K10" s="211"/>
      <c r="L10" s="211"/>
      <c r="M10" s="211"/>
      <c r="N10" s="211"/>
      <c r="O10" s="215" t="s">
        <v>116</v>
      </c>
      <c r="P10" s="215"/>
      <c r="Q10" s="217"/>
      <c r="R10" s="215"/>
      <c r="S10" s="214"/>
    </row>
    <row r="11" spans="1:19" ht="16.5" customHeight="1">
      <c r="A11" s="212"/>
      <c r="B11" s="213"/>
      <c r="C11" s="213"/>
      <c r="D11" s="213"/>
      <c r="E11" s="213"/>
      <c r="F11" s="213"/>
      <c r="G11" s="215" t="s">
        <v>89</v>
      </c>
      <c r="H11" s="215"/>
      <c r="I11" s="215" t="s">
        <v>117</v>
      </c>
      <c r="J11" s="215"/>
      <c r="K11" s="211"/>
      <c r="L11" s="211"/>
      <c r="M11" s="211"/>
      <c r="N11" s="211"/>
      <c r="O11" s="215" t="s">
        <v>118</v>
      </c>
      <c r="P11" s="215"/>
      <c r="Q11" s="217" t="s">
        <v>248</v>
      </c>
      <c r="R11" s="215"/>
      <c r="S11" s="214"/>
    </row>
    <row r="12" spans="1:19" ht="16.5" customHeight="1">
      <c r="A12" s="212"/>
      <c r="B12" s="213"/>
      <c r="C12" s="213"/>
      <c r="D12" s="213"/>
      <c r="E12" s="213"/>
      <c r="F12" s="213"/>
      <c r="G12" s="215" t="s">
        <v>94</v>
      </c>
      <c r="H12" s="215"/>
      <c r="I12" s="215" t="s">
        <v>119</v>
      </c>
      <c r="J12" s="215"/>
      <c r="K12" s="215" t="s">
        <v>96</v>
      </c>
      <c r="L12" s="215"/>
      <c r="M12" s="215"/>
      <c r="N12" s="215"/>
      <c r="O12" s="215" t="s">
        <v>120</v>
      </c>
      <c r="P12" s="215"/>
      <c r="Q12" s="215" t="s">
        <v>228</v>
      </c>
      <c r="R12" s="215"/>
      <c r="S12" s="215" t="s">
        <v>100</v>
      </c>
    </row>
    <row r="13" spans="1:19" ht="16.5" customHeight="1">
      <c r="A13" s="212"/>
      <c r="B13" s="213"/>
      <c r="C13" s="213"/>
      <c r="D13" s="213"/>
      <c r="E13" s="213"/>
      <c r="F13" s="213"/>
      <c r="G13" s="217" t="s">
        <v>101</v>
      </c>
      <c r="H13" s="217"/>
      <c r="I13" s="215" t="s">
        <v>121</v>
      </c>
      <c r="J13" s="217"/>
      <c r="K13" s="217" t="s">
        <v>103</v>
      </c>
      <c r="L13" s="217"/>
      <c r="M13" s="217" t="s">
        <v>48</v>
      </c>
      <c r="N13" s="217"/>
      <c r="O13" s="217" t="s">
        <v>104</v>
      </c>
      <c r="P13" s="217"/>
      <c r="Q13" s="217" t="s">
        <v>229</v>
      </c>
      <c r="R13" s="217"/>
      <c r="S13" s="217" t="s">
        <v>107</v>
      </c>
    </row>
    <row r="14" spans="1:19" ht="16.5" customHeight="1">
      <c r="E14" s="218" t="s">
        <v>7</v>
      </c>
      <c r="G14" s="219" t="s">
        <v>8</v>
      </c>
      <c r="H14" s="220"/>
      <c r="I14" s="219" t="s">
        <v>8</v>
      </c>
      <c r="J14" s="220"/>
      <c r="K14" s="219" t="s">
        <v>8</v>
      </c>
      <c r="M14" s="219" t="s">
        <v>8</v>
      </c>
      <c r="N14" s="220"/>
      <c r="O14" s="219" t="s">
        <v>8</v>
      </c>
      <c r="Q14" s="219" t="s">
        <v>8</v>
      </c>
      <c r="S14" s="219" t="s">
        <v>8</v>
      </c>
    </row>
    <row r="15" spans="1:19" ht="16.5" customHeight="1">
      <c r="G15" s="220"/>
      <c r="H15" s="220"/>
      <c r="I15" s="220"/>
      <c r="J15" s="220"/>
      <c r="K15" s="220"/>
      <c r="M15" s="220"/>
      <c r="N15" s="220"/>
      <c r="O15" s="220"/>
      <c r="Q15" s="220"/>
      <c r="S15" s="220"/>
    </row>
    <row r="16" spans="1:19" ht="16.5" customHeight="1">
      <c r="A16" s="212" t="s">
        <v>179</v>
      </c>
      <c r="B16" s="221"/>
      <c r="C16" s="221"/>
      <c r="D16" s="221"/>
      <c r="E16" s="221"/>
      <c r="F16" s="221"/>
      <c r="G16" s="225">
        <v>3825000000</v>
      </c>
      <c r="H16" s="225"/>
      <c r="I16" s="225">
        <v>2557841248</v>
      </c>
      <c r="J16" s="226"/>
      <c r="K16" s="225">
        <v>112766796</v>
      </c>
      <c r="M16" s="225">
        <v>809118127</v>
      </c>
      <c r="N16" s="225"/>
      <c r="O16" s="225">
        <v>1278364530</v>
      </c>
      <c r="P16" s="226"/>
      <c r="Q16" s="225">
        <v>-1864616</v>
      </c>
      <c r="S16" s="210">
        <f>SUM(G16:Q16)</f>
        <v>8581226085</v>
      </c>
    </row>
    <row r="17" spans="1:19" ht="16.5" customHeight="1">
      <c r="A17" s="207" t="s">
        <v>108</v>
      </c>
      <c r="E17" s="228">
        <v>15</v>
      </c>
      <c r="G17" s="230">
        <v>0</v>
      </c>
      <c r="H17" s="230"/>
      <c r="I17" s="230">
        <v>0</v>
      </c>
      <c r="J17" s="231"/>
      <c r="K17" s="230">
        <v>0</v>
      </c>
      <c r="L17" s="210"/>
      <c r="M17" s="230">
        <v>-808987500</v>
      </c>
      <c r="N17" s="230"/>
      <c r="O17" s="230">
        <v>0</v>
      </c>
      <c r="P17" s="231"/>
      <c r="Q17" s="230">
        <v>0</v>
      </c>
      <c r="R17" s="210"/>
      <c r="S17" s="210">
        <f>SUM(G17:Q17)</f>
        <v>-808987500</v>
      </c>
    </row>
    <row r="18" spans="1:19" ht="16.5" customHeight="1">
      <c r="A18" s="207" t="s">
        <v>80</v>
      </c>
      <c r="G18" s="380">
        <v>0</v>
      </c>
      <c r="H18" s="230"/>
      <c r="I18" s="380">
        <v>0</v>
      </c>
      <c r="J18" s="231"/>
      <c r="K18" s="380">
        <v>0</v>
      </c>
      <c r="M18" s="380">
        <v>910204585</v>
      </c>
      <c r="N18" s="230"/>
      <c r="O18" s="380">
        <v>0</v>
      </c>
      <c r="P18" s="231"/>
      <c r="Q18" s="380">
        <v>0</v>
      </c>
      <c r="R18" s="210"/>
      <c r="S18" s="222">
        <f>SUM(G18:Q18)</f>
        <v>910204585</v>
      </c>
    </row>
    <row r="19" spans="1:19" ht="16.5" customHeight="1">
      <c r="G19" s="210"/>
      <c r="H19" s="210"/>
      <c r="I19" s="210"/>
      <c r="J19" s="210"/>
      <c r="K19" s="210"/>
      <c r="M19" s="210"/>
      <c r="N19" s="210"/>
      <c r="O19" s="210"/>
      <c r="P19" s="210"/>
      <c r="Q19" s="210"/>
      <c r="R19" s="210"/>
      <c r="S19" s="210"/>
    </row>
    <row r="20" spans="1:19" ht="16.5" customHeight="1" thickBot="1">
      <c r="A20" s="212" t="s">
        <v>237</v>
      </c>
      <c r="G20" s="223">
        <f>SUM(G16:G18)</f>
        <v>3825000000</v>
      </c>
      <c r="H20" s="210"/>
      <c r="I20" s="223">
        <f>SUM(I16:I18)</f>
        <v>2557841248</v>
      </c>
      <c r="J20" s="210"/>
      <c r="K20" s="223">
        <f>SUM(K16:K18)</f>
        <v>112766796</v>
      </c>
      <c r="M20" s="223">
        <f>SUM(M16:M18)</f>
        <v>910335212</v>
      </c>
      <c r="N20" s="210"/>
      <c r="O20" s="223">
        <f>SUM(O16:O18)</f>
        <v>1278364530</v>
      </c>
      <c r="P20" s="210"/>
      <c r="Q20" s="223">
        <f>SUM(Q16:Q18)</f>
        <v>-1864616</v>
      </c>
      <c r="R20" s="210"/>
      <c r="S20" s="223">
        <f>SUM(S16:S18)</f>
        <v>8682443170</v>
      </c>
    </row>
    <row r="21" spans="1:19" ht="16.5" customHeight="1" thickTop="1"/>
    <row r="23" spans="1:19" ht="16.5" customHeight="1">
      <c r="A23" s="212" t="s">
        <v>180</v>
      </c>
      <c r="B23" s="221"/>
      <c r="C23" s="221"/>
      <c r="D23" s="221"/>
      <c r="E23" s="221"/>
      <c r="F23" s="221"/>
      <c r="G23" s="224">
        <v>3825000000</v>
      </c>
      <c r="H23" s="225"/>
      <c r="I23" s="224">
        <v>2557841248</v>
      </c>
      <c r="J23" s="226"/>
      <c r="K23" s="224">
        <v>164386579</v>
      </c>
      <c r="M23" s="224">
        <v>627094013</v>
      </c>
      <c r="N23" s="225"/>
      <c r="O23" s="224">
        <v>1278364530</v>
      </c>
      <c r="P23" s="226"/>
      <c r="Q23" s="224">
        <v>-448854</v>
      </c>
      <c r="S23" s="227">
        <f>SUM(G23:Q23)</f>
        <v>8452237516</v>
      </c>
    </row>
    <row r="24" spans="1:19" s="388" customFormat="1" ht="16.5" customHeight="1">
      <c r="A24" s="207" t="s">
        <v>112</v>
      </c>
      <c r="B24" s="221"/>
      <c r="C24" s="221"/>
      <c r="D24" s="221"/>
      <c r="E24" s="221"/>
      <c r="F24" s="221"/>
      <c r="G24" s="224"/>
      <c r="H24" s="225"/>
      <c r="I24" s="224"/>
      <c r="J24" s="226"/>
      <c r="K24" s="224"/>
      <c r="L24" s="209"/>
      <c r="M24" s="224"/>
      <c r="N24" s="225"/>
      <c r="O24" s="224"/>
      <c r="P24" s="226"/>
      <c r="Q24" s="224"/>
      <c r="R24" s="209"/>
      <c r="S24" s="227"/>
    </row>
    <row r="25" spans="1:19" ht="16.5" customHeight="1">
      <c r="A25" s="212"/>
      <c r="B25" s="221" t="s">
        <v>113</v>
      </c>
      <c r="C25" s="221"/>
      <c r="D25" s="221"/>
      <c r="E25" s="228">
        <v>5</v>
      </c>
      <c r="F25" s="221"/>
      <c r="G25" s="232">
        <v>0</v>
      </c>
      <c r="H25" s="225"/>
      <c r="I25" s="232">
        <v>0</v>
      </c>
      <c r="J25" s="226"/>
      <c r="K25" s="232">
        <v>0</v>
      </c>
      <c r="M25" s="232">
        <v>-1000910</v>
      </c>
      <c r="N25" s="225"/>
      <c r="O25" s="232">
        <v>0</v>
      </c>
      <c r="P25" s="226"/>
      <c r="Q25" s="232">
        <v>0</v>
      </c>
      <c r="S25" s="233">
        <f>SUM(G25:Q25)</f>
        <v>-1000910</v>
      </c>
    </row>
    <row r="26" spans="1:19" ht="16.5" customHeight="1">
      <c r="A26" s="212"/>
      <c r="B26" s="221"/>
      <c r="C26" s="221"/>
      <c r="D26" s="221"/>
      <c r="E26" s="228"/>
      <c r="F26" s="221"/>
      <c r="G26" s="229"/>
      <c r="H26" s="225"/>
      <c r="I26" s="229"/>
      <c r="J26" s="226"/>
      <c r="K26" s="229"/>
      <c r="M26" s="229"/>
      <c r="N26" s="225"/>
      <c r="O26" s="229"/>
      <c r="P26" s="226"/>
      <c r="Q26" s="229"/>
      <c r="S26" s="227"/>
    </row>
    <row r="27" spans="1:19" ht="16.5" customHeight="1">
      <c r="A27" s="212" t="s">
        <v>180</v>
      </c>
      <c r="B27" s="221"/>
      <c r="C27" s="221"/>
      <c r="D27" s="221"/>
      <c r="E27" s="221"/>
      <c r="F27" s="221"/>
      <c r="G27" s="224"/>
      <c r="H27" s="225"/>
      <c r="I27" s="224"/>
      <c r="J27" s="226"/>
      <c r="K27" s="224"/>
      <c r="M27" s="224"/>
      <c r="N27" s="225"/>
      <c r="O27" s="224"/>
      <c r="P27" s="226"/>
      <c r="Q27" s="224"/>
      <c r="S27" s="227"/>
    </row>
    <row r="28" spans="1:19" ht="16.5" customHeight="1">
      <c r="A28" s="212"/>
      <c r="B28" s="212" t="s">
        <v>196</v>
      </c>
      <c r="C28" s="221"/>
      <c r="D28" s="221"/>
      <c r="E28" s="221"/>
      <c r="F28" s="221"/>
      <c r="G28" s="224">
        <f>SUM(G23:G25)</f>
        <v>3825000000</v>
      </c>
      <c r="H28" s="225"/>
      <c r="I28" s="224">
        <f>SUM(I23:I25)</f>
        <v>2557841248</v>
      </c>
      <c r="J28" s="226"/>
      <c r="K28" s="224">
        <f>SUM(K23:K25)</f>
        <v>164386579</v>
      </c>
      <c r="M28" s="224">
        <f>SUM(M23:M25)</f>
        <v>626093103</v>
      </c>
      <c r="N28" s="225"/>
      <c r="O28" s="224">
        <f>SUM(O23:O25)</f>
        <v>1278364530</v>
      </c>
      <c r="P28" s="226"/>
      <c r="Q28" s="224">
        <f>SUM(Q23:Q25)</f>
        <v>-448854</v>
      </c>
      <c r="S28" s="224">
        <f>SUM(S23:S25)</f>
        <v>8451236606</v>
      </c>
    </row>
    <row r="29" spans="1:19" ht="16.5" customHeight="1">
      <c r="A29" s="207" t="s">
        <v>108</v>
      </c>
      <c r="E29" s="228">
        <v>15</v>
      </c>
      <c r="G29" s="229">
        <v>0</v>
      </c>
      <c r="H29" s="230"/>
      <c r="I29" s="229">
        <v>0</v>
      </c>
      <c r="J29" s="231"/>
      <c r="K29" s="229">
        <v>0</v>
      </c>
      <c r="L29" s="210"/>
      <c r="M29" s="229">
        <v>-612000000</v>
      </c>
      <c r="N29" s="230"/>
      <c r="O29" s="229">
        <v>0</v>
      </c>
      <c r="P29" s="231"/>
      <c r="Q29" s="229">
        <v>0</v>
      </c>
      <c r="R29" s="210"/>
      <c r="S29" s="227">
        <f>SUM(G29:Q29)</f>
        <v>-612000000</v>
      </c>
    </row>
    <row r="30" spans="1:19" ht="16.5" customHeight="1">
      <c r="A30" s="207" t="s">
        <v>80</v>
      </c>
      <c r="G30" s="232">
        <v>0</v>
      </c>
      <c r="H30" s="230"/>
      <c r="I30" s="232">
        <v>0</v>
      </c>
      <c r="J30" s="231"/>
      <c r="K30" s="232">
        <v>0</v>
      </c>
      <c r="M30" s="232">
        <f>+'P&amp;L (9month) (7-8)'!L72</f>
        <v>1285863817</v>
      </c>
      <c r="N30" s="230"/>
      <c r="O30" s="232">
        <v>0</v>
      </c>
      <c r="P30" s="231"/>
      <c r="Q30" s="232">
        <v>0</v>
      </c>
      <c r="R30" s="210"/>
      <c r="S30" s="233">
        <f>SUM(G30:Q30)</f>
        <v>1285863817</v>
      </c>
    </row>
    <row r="31" spans="1:19" ht="16.5" customHeight="1">
      <c r="G31" s="227"/>
      <c r="H31" s="210"/>
      <c r="I31" s="227"/>
      <c r="J31" s="210"/>
      <c r="K31" s="227"/>
      <c r="M31" s="227"/>
      <c r="N31" s="210"/>
      <c r="O31" s="227"/>
      <c r="P31" s="210"/>
      <c r="Q31" s="227"/>
      <c r="R31" s="210"/>
      <c r="S31" s="227"/>
    </row>
    <row r="32" spans="1:19" ht="16.5" customHeight="1" thickBot="1">
      <c r="A32" s="212" t="s">
        <v>238</v>
      </c>
      <c r="G32" s="234">
        <f>SUM(G28:G30)</f>
        <v>3825000000</v>
      </c>
      <c r="H32" s="210"/>
      <c r="I32" s="234">
        <f>SUM(I28:I30)</f>
        <v>2557841248</v>
      </c>
      <c r="J32" s="210"/>
      <c r="K32" s="234">
        <f>SUM(K28:K30)</f>
        <v>164386579</v>
      </c>
      <c r="M32" s="234">
        <f>SUM(M28:M30)</f>
        <v>1299956920</v>
      </c>
      <c r="N32" s="210"/>
      <c r="O32" s="234">
        <f>SUM(O28:O30)</f>
        <v>1278364530</v>
      </c>
      <c r="P32" s="210"/>
      <c r="Q32" s="234">
        <f>SUM(Q28:Q30)</f>
        <v>-448854</v>
      </c>
      <c r="R32" s="210"/>
      <c r="S32" s="234">
        <f>SUM(S28:S30)</f>
        <v>9125100423</v>
      </c>
    </row>
    <row r="33" spans="1:19" ht="15" customHeight="1" thickTop="1">
      <c r="A33" s="212"/>
      <c r="G33" s="210"/>
      <c r="H33" s="210"/>
      <c r="I33" s="210"/>
      <c r="J33" s="210"/>
      <c r="K33" s="210"/>
      <c r="M33" s="210"/>
      <c r="N33" s="210"/>
      <c r="O33" s="210"/>
      <c r="P33" s="210"/>
      <c r="Q33" s="210"/>
      <c r="R33" s="210"/>
      <c r="S33" s="210"/>
    </row>
    <row r="34" spans="1:19" ht="21.95" customHeight="1">
      <c r="A34" s="134" t="s">
        <v>26</v>
      </c>
      <c r="B34" s="236"/>
      <c r="C34" s="236"/>
      <c r="D34" s="236"/>
      <c r="E34" s="236"/>
      <c r="F34" s="236"/>
      <c r="G34" s="222"/>
      <c r="H34" s="222"/>
      <c r="I34" s="222"/>
      <c r="J34" s="222"/>
      <c r="K34" s="222"/>
      <c r="L34" s="222"/>
      <c r="M34" s="222"/>
      <c r="N34" s="222"/>
      <c r="O34" s="222"/>
      <c r="P34" s="222"/>
      <c r="Q34" s="222"/>
      <c r="R34" s="222"/>
      <c r="S34" s="237"/>
    </row>
  </sheetData>
  <mergeCells count="4">
    <mergeCell ref="A1:S1"/>
    <mergeCell ref="G6:S6"/>
    <mergeCell ref="O7:Q7"/>
    <mergeCell ref="K9:M9"/>
  </mergeCells>
  <pageMargins left="0.5" right="0.5" top="0.5" bottom="0.6" header="0.49" footer="0.4"/>
  <pageSetup paperSize="9" scale="95" firstPageNumber="10" orientation="landscape" useFirstPageNumber="1" horizontalDpi="1200" verticalDpi="1200" r:id="rId1"/>
  <headerFooter>
    <oddFooter>&amp;R&amp;"Arial,Regular"&amp;10&amp;P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N164"/>
  <sheetViews>
    <sheetView topLeftCell="A94" zoomScaleNormal="100" zoomScaleSheetLayoutView="100" workbookViewId="0">
      <selection activeCell="E10" sqref="E10"/>
    </sheetView>
  </sheetViews>
  <sheetFormatPr defaultRowHeight="16.5" customHeight="1"/>
  <cols>
    <col min="1" max="1" width="1.7109375" style="307" customWidth="1"/>
    <col min="2" max="2" width="1.7109375" style="308" customWidth="1"/>
    <col min="3" max="4" width="1.7109375" style="277" customWidth="1"/>
    <col min="5" max="5" width="33" style="277" customWidth="1"/>
    <col min="6" max="6" width="4.5703125" style="278" customWidth="1"/>
    <col min="7" max="7" width="0.5703125" style="277" customWidth="1"/>
    <col min="8" max="8" width="13.28515625" style="279" customWidth="1"/>
    <col min="9" max="9" width="0.5703125" style="279" customWidth="1"/>
    <col min="10" max="10" width="13.28515625" style="279" customWidth="1"/>
    <col min="11" max="11" width="0.5703125" style="279" customWidth="1"/>
    <col min="12" max="12" width="13.140625" style="279" customWidth="1"/>
    <col min="13" max="13" width="0.5703125" style="279" customWidth="1"/>
    <col min="14" max="14" width="13.28515625" style="279" customWidth="1"/>
  </cols>
  <sheetData>
    <row r="1" spans="1:14" ht="16.5" customHeight="1">
      <c r="A1" s="195" t="s">
        <v>0</v>
      </c>
      <c r="B1" s="195"/>
      <c r="C1" s="195"/>
      <c r="D1" s="195"/>
      <c r="E1" s="195"/>
      <c r="F1" s="195"/>
      <c r="G1" s="195"/>
      <c r="H1" s="195"/>
      <c r="I1" s="195"/>
      <c r="J1" s="195"/>
      <c r="K1" s="195"/>
      <c r="L1" s="195"/>
      <c r="M1" s="195"/>
      <c r="N1" s="195"/>
    </row>
    <row r="2" spans="1:14" ht="16.5" customHeight="1">
      <c r="A2" s="238" t="s">
        <v>122</v>
      </c>
      <c r="B2" s="238"/>
      <c r="C2" s="238"/>
      <c r="D2" s="238"/>
      <c r="E2" s="238"/>
      <c r="F2" s="238"/>
      <c r="G2" s="238"/>
      <c r="H2" s="238"/>
      <c r="I2" s="238"/>
      <c r="J2" s="238"/>
      <c r="K2" s="238"/>
      <c r="L2" s="238"/>
      <c r="M2" s="238"/>
      <c r="N2" s="238"/>
    </row>
    <row r="3" spans="1:14" ht="16.5" customHeight="1">
      <c r="A3" s="239" t="s">
        <v>239</v>
      </c>
      <c r="B3" s="239"/>
      <c r="C3" s="239"/>
      <c r="D3" s="239"/>
      <c r="E3" s="239"/>
      <c r="F3" s="239"/>
      <c r="G3" s="239"/>
      <c r="H3" s="239"/>
      <c r="I3" s="239"/>
      <c r="J3" s="239"/>
      <c r="K3" s="239"/>
      <c r="L3" s="239"/>
      <c r="M3" s="239"/>
      <c r="N3" s="239"/>
    </row>
    <row r="4" spans="1:14" ht="16.5" customHeight="1">
      <c r="A4" s="240"/>
      <c r="B4" s="240"/>
      <c r="C4" s="240"/>
      <c r="D4" s="240"/>
      <c r="E4" s="240"/>
      <c r="F4" s="240"/>
      <c r="G4" s="240"/>
      <c r="H4" s="240"/>
      <c r="I4" s="240"/>
      <c r="J4" s="240"/>
      <c r="K4" s="240"/>
      <c r="L4" s="240"/>
      <c r="M4" s="240"/>
      <c r="N4" s="240"/>
    </row>
    <row r="5" spans="1:14" ht="16.5" customHeight="1">
      <c r="A5" s="240"/>
      <c r="B5" s="240"/>
      <c r="C5" s="240"/>
      <c r="D5" s="240"/>
      <c r="E5" s="240"/>
      <c r="F5" s="240"/>
      <c r="G5" s="240"/>
      <c r="H5" s="241"/>
      <c r="I5" s="240"/>
      <c r="J5" s="241"/>
      <c r="K5" s="240"/>
      <c r="L5" s="241"/>
      <c r="M5" s="240"/>
      <c r="N5" s="241"/>
    </row>
    <row r="6" spans="1:14" ht="16.5" customHeight="1">
      <c r="A6" s="242"/>
      <c r="B6" s="242"/>
      <c r="C6" s="242"/>
      <c r="D6" s="242"/>
      <c r="E6" s="242"/>
      <c r="F6" s="242"/>
      <c r="G6" s="242"/>
      <c r="H6" s="437" t="s">
        <v>2</v>
      </c>
      <c r="I6" s="437"/>
      <c r="J6" s="437"/>
      <c r="K6" s="243"/>
      <c r="L6" s="438" t="s">
        <v>3</v>
      </c>
      <c r="M6" s="438"/>
      <c r="N6" s="438"/>
    </row>
    <row r="7" spans="1:14" ht="16.5" customHeight="1">
      <c r="A7" s="244"/>
      <c r="B7" s="245"/>
      <c r="C7" s="246"/>
      <c r="D7" s="246"/>
      <c r="E7" s="246"/>
      <c r="F7" s="247"/>
      <c r="G7" s="248"/>
      <c r="H7" s="439" t="s">
        <v>4</v>
      </c>
      <c r="I7" s="439"/>
      <c r="J7" s="439"/>
      <c r="K7" s="249"/>
      <c r="L7" s="440" t="s">
        <v>4</v>
      </c>
      <c r="M7" s="440"/>
      <c r="N7" s="440"/>
    </row>
    <row r="8" spans="1:14" ht="16.5" customHeight="1">
      <c r="A8" s="244"/>
      <c r="B8" s="245"/>
      <c r="C8" s="246"/>
      <c r="D8" s="246"/>
      <c r="E8" s="246"/>
      <c r="F8" s="250"/>
      <c r="G8" s="251"/>
      <c r="H8" s="252" t="s">
        <v>156</v>
      </c>
      <c r="I8" s="253"/>
      <c r="J8" s="252" t="s">
        <v>6</v>
      </c>
      <c r="K8" s="254"/>
      <c r="L8" s="252" t="s">
        <v>156</v>
      </c>
      <c r="M8" s="253"/>
      <c r="N8" s="252" t="s">
        <v>6</v>
      </c>
    </row>
    <row r="9" spans="1:14" ht="16.5" customHeight="1">
      <c r="A9" s="244"/>
      <c r="B9" s="245"/>
      <c r="C9" s="246"/>
      <c r="D9" s="246"/>
      <c r="E9" s="246"/>
      <c r="F9" s="255"/>
      <c r="G9" s="251"/>
      <c r="H9" s="256" t="s">
        <v>8</v>
      </c>
      <c r="I9" s="253"/>
      <c r="J9" s="256" t="s">
        <v>8</v>
      </c>
      <c r="K9" s="254"/>
      <c r="L9" s="256" t="s">
        <v>8</v>
      </c>
      <c r="M9" s="253"/>
      <c r="N9" s="256" t="s">
        <v>8</v>
      </c>
    </row>
    <row r="10" spans="1:14" ht="16.5" customHeight="1">
      <c r="A10" s="244"/>
      <c r="B10" s="245"/>
      <c r="C10" s="246"/>
      <c r="D10" s="246"/>
      <c r="E10" s="246"/>
      <c r="F10" s="255"/>
      <c r="G10" s="246"/>
      <c r="H10" s="257"/>
      <c r="I10" s="258"/>
      <c r="J10" s="259"/>
      <c r="K10" s="258"/>
      <c r="L10" s="260"/>
      <c r="M10" s="258"/>
      <c r="N10" s="259"/>
    </row>
    <row r="11" spans="1:14" ht="16.5" customHeight="1">
      <c r="A11" s="261" t="s">
        <v>123</v>
      </c>
      <c r="B11" s="245"/>
      <c r="C11" s="246"/>
      <c r="D11" s="246"/>
      <c r="E11" s="246"/>
      <c r="F11" s="255"/>
      <c r="G11" s="246"/>
      <c r="H11" s="260"/>
      <c r="I11" s="262"/>
      <c r="J11" s="259"/>
      <c r="K11" s="262"/>
      <c r="L11" s="260"/>
      <c r="M11" s="262"/>
      <c r="N11" s="259"/>
    </row>
    <row r="12" spans="1:14" ht="16.5" customHeight="1">
      <c r="A12" s="245" t="s">
        <v>124</v>
      </c>
      <c r="B12" s="245"/>
      <c r="C12" s="246"/>
      <c r="D12" s="246"/>
      <c r="E12" s="246"/>
      <c r="F12" s="263"/>
      <c r="G12" s="246"/>
      <c r="H12" s="264">
        <f>+'P&amp;L (9month) (7-8)'!H32</f>
        <v>563277219</v>
      </c>
      <c r="I12" s="265"/>
      <c r="J12" s="266">
        <f>+'P&amp;L (9month) (7-8)'!J32</f>
        <v>1761708526</v>
      </c>
      <c r="K12" s="265"/>
      <c r="L12" s="264">
        <f>+'P&amp;L (9month) (7-8)'!L32</f>
        <v>1268411917</v>
      </c>
      <c r="M12" s="267"/>
      <c r="N12" s="266">
        <f>+'P&amp;L (9month) (7-8)'!N32</f>
        <v>891988787</v>
      </c>
    </row>
    <row r="13" spans="1:14" ht="16.5" customHeight="1">
      <c r="A13" s="245" t="s">
        <v>125</v>
      </c>
      <c r="B13" s="245"/>
      <c r="C13" s="246"/>
      <c r="D13" s="246"/>
      <c r="E13" s="246"/>
      <c r="F13" s="246"/>
      <c r="G13" s="246"/>
      <c r="H13" s="260"/>
      <c r="I13" s="259"/>
      <c r="J13" s="259"/>
      <c r="K13" s="259"/>
      <c r="L13" s="260"/>
      <c r="M13" s="259"/>
      <c r="N13" s="259"/>
    </row>
    <row r="14" spans="1:14" ht="16.5" customHeight="1">
      <c r="A14" s="245"/>
      <c r="B14" s="245" t="s">
        <v>201</v>
      </c>
      <c r="C14" s="246"/>
      <c r="D14" s="246"/>
      <c r="E14" s="246"/>
      <c r="F14" s="246"/>
      <c r="G14" s="246"/>
      <c r="H14" s="260">
        <v>889048</v>
      </c>
      <c r="I14" s="259"/>
      <c r="J14" s="259">
        <v>0</v>
      </c>
      <c r="K14" s="259"/>
      <c r="L14" s="260">
        <v>855950</v>
      </c>
      <c r="M14" s="259"/>
      <c r="N14" s="259">
        <v>0</v>
      </c>
    </row>
    <row r="15" spans="1:14" ht="16.5" customHeight="1">
      <c r="A15" s="244"/>
      <c r="B15" s="244" t="s">
        <v>250</v>
      </c>
      <c r="C15" s="244"/>
      <c r="D15" s="246"/>
      <c r="E15" s="246"/>
      <c r="F15" s="263"/>
      <c r="G15" s="246"/>
      <c r="H15" s="264">
        <v>0</v>
      </c>
      <c r="I15" s="265"/>
      <c r="J15" s="266">
        <v>109592</v>
      </c>
      <c r="K15" s="265"/>
      <c r="L15" s="264">
        <v>0</v>
      </c>
      <c r="M15" s="267"/>
      <c r="N15" s="266">
        <v>109592</v>
      </c>
    </row>
    <row r="16" spans="1:14" ht="16.5" customHeight="1">
      <c r="A16" s="244"/>
      <c r="B16" s="244" t="s">
        <v>244</v>
      </c>
      <c r="C16" s="244"/>
      <c r="D16" s="246"/>
      <c r="E16" s="246"/>
      <c r="F16" s="263"/>
      <c r="G16" s="246"/>
      <c r="H16" s="264">
        <v>-142373688</v>
      </c>
      <c r="I16" s="265"/>
      <c r="J16" s="266">
        <v>0</v>
      </c>
      <c r="K16" s="265"/>
      <c r="L16" s="264">
        <v>0</v>
      </c>
      <c r="M16" s="267"/>
      <c r="N16" s="266">
        <v>0</v>
      </c>
    </row>
    <row r="17" spans="1:14" ht="16.5" customHeight="1">
      <c r="A17" s="244"/>
      <c r="B17" s="244" t="s">
        <v>64</v>
      </c>
      <c r="C17" s="244"/>
      <c r="D17" s="246"/>
      <c r="E17" s="246"/>
      <c r="F17" s="263"/>
      <c r="G17" s="246"/>
      <c r="H17" s="260"/>
      <c r="I17" s="262"/>
      <c r="J17" s="259"/>
      <c r="K17" s="262"/>
      <c r="L17" s="260"/>
      <c r="M17" s="262"/>
      <c r="N17" s="259"/>
    </row>
    <row r="18" spans="1:14" ht="16.5" customHeight="1">
      <c r="A18" s="244"/>
      <c r="B18" s="244"/>
      <c r="C18" s="244" t="s">
        <v>197</v>
      </c>
      <c r="D18" s="246"/>
      <c r="E18" s="246"/>
      <c r="F18" s="263"/>
      <c r="G18" s="246"/>
      <c r="H18" s="264">
        <v>-424023298</v>
      </c>
      <c r="I18" s="265"/>
      <c r="J18" s="266">
        <v>-1510380001</v>
      </c>
      <c r="K18" s="265"/>
      <c r="L18" s="264">
        <v>0</v>
      </c>
      <c r="M18" s="267"/>
      <c r="N18" s="266">
        <v>0</v>
      </c>
    </row>
    <row r="19" spans="1:14" ht="16.5" customHeight="1">
      <c r="A19" s="244"/>
      <c r="B19" s="244" t="s">
        <v>198</v>
      </c>
      <c r="C19" s="244"/>
      <c r="D19" s="246"/>
      <c r="E19" s="246"/>
      <c r="F19" s="263"/>
      <c r="G19" s="246"/>
      <c r="H19" s="264">
        <v>0</v>
      </c>
      <c r="I19" s="265"/>
      <c r="J19" s="266">
        <v>-922759</v>
      </c>
      <c r="K19" s="265"/>
      <c r="L19" s="264">
        <v>0</v>
      </c>
      <c r="M19" s="267"/>
      <c r="N19" s="266">
        <v>-922759</v>
      </c>
    </row>
    <row r="20" spans="1:14" ht="16.5" customHeight="1">
      <c r="A20" s="244"/>
      <c r="B20" s="244" t="s">
        <v>200</v>
      </c>
      <c r="C20" s="244"/>
      <c r="D20" s="246"/>
      <c r="E20" s="246"/>
      <c r="F20" s="263"/>
      <c r="G20" s="246"/>
      <c r="H20" s="264"/>
      <c r="I20" s="265"/>
      <c r="J20" s="266"/>
      <c r="K20" s="265"/>
      <c r="L20" s="264"/>
      <c r="M20" s="267"/>
      <c r="N20" s="266"/>
    </row>
    <row r="21" spans="1:14" ht="16.5" customHeight="1">
      <c r="A21" s="244"/>
      <c r="B21" s="244"/>
      <c r="C21" s="244" t="s">
        <v>204</v>
      </c>
      <c r="D21" s="246"/>
      <c r="E21" s="246"/>
      <c r="F21" s="263"/>
      <c r="G21" s="246"/>
      <c r="H21" s="264">
        <v>55490</v>
      </c>
      <c r="I21" s="265"/>
      <c r="J21" s="266">
        <v>-645422</v>
      </c>
      <c r="K21" s="265"/>
      <c r="L21" s="264">
        <v>55490</v>
      </c>
      <c r="M21" s="267"/>
      <c r="N21" s="266">
        <v>-78716</v>
      </c>
    </row>
    <row r="22" spans="1:14" ht="16.5" customHeight="1">
      <c r="A22" s="244"/>
      <c r="B22" s="244" t="s">
        <v>126</v>
      </c>
      <c r="C22" s="244"/>
      <c r="D22" s="246"/>
      <c r="E22" s="246"/>
      <c r="F22" s="263"/>
      <c r="G22" s="246"/>
      <c r="H22" s="264">
        <v>155619682</v>
      </c>
      <c r="I22" s="265"/>
      <c r="J22" s="266">
        <v>116184103</v>
      </c>
      <c r="K22" s="265"/>
      <c r="L22" s="264">
        <v>117262765</v>
      </c>
      <c r="M22" s="267"/>
      <c r="N22" s="266">
        <v>103802592</v>
      </c>
    </row>
    <row r="23" spans="1:14" ht="16.5" customHeight="1">
      <c r="A23" s="244"/>
      <c r="B23" s="244" t="s">
        <v>127</v>
      </c>
      <c r="C23" s="244"/>
      <c r="D23" s="246"/>
      <c r="E23" s="246"/>
      <c r="F23" s="269"/>
      <c r="G23" s="246"/>
      <c r="H23" s="257">
        <v>35840248</v>
      </c>
      <c r="I23" s="258"/>
      <c r="J23" s="258">
        <f>28585201+6501140</f>
        <v>35086341</v>
      </c>
      <c r="K23" s="258"/>
      <c r="L23" s="264">
        <v>35328483</v>
      </c>
      <c r="M23" s="258"/>
      <c r="N23" s="266">
        <f>28585201+6501140</f>
        <v>35086341</v>
      </c>
    </row>
    <row r="24" spans="1:14" ht="16.5" customHeight="1">
      <c r="A24" s="244"/>
      <c r="B24" s="244" t="s">
        <v>128</v>
      </c>
      <c r="C24" s="244"/>
      <c r="D24" s="246"/>
      <c r="E24" s="246"/>
      <c r="F24" s="269"/>
      <c r="G24" s="246"/>
      <c r="H24" s="264">
        <v>0</v>
      </c>
      <c r="I24" s="265"/>
      <c r="J24" s="266">
        <v>10376010</v>
      </c>
      <c r="K24" s="265"/>
      <c r="L24" s="264">
        <v>0</v>
      </c>
      <c r="M24" s="267"/>
      <c r="N24" s="266">
        <v>0</v>
      </c>
    </row>
    <row r="25" spans="1:14" ht="16.5" customHeight="1">
      <c r="A25" s="244"/>
      <c r="B25" s="244" t="s">
        <v>35</v>
      </c>
      <c r="C25" s="244"/>
      <c r="D25" s="246"/>
      <c r="E25" s="246"/>
      <c r="F25" s="263"/>
      <c r="G25" s="246"/>
      <c r="H25" s="264">
        <v>3010195</v>
      </c>
      <c r="I25" s="265"/>
      <c r="J25" s="266">
        <v>2900368</v>
      </c>
      <c r="K25" s="265"/>
      <c r="L25" s="264">
        <v>3010195</v>
      </c>
      <c r="M25" s="267"/>
      <c r="N25" s="266">
        <v>2900368</v>
      </c>
    </row>
    <row r="26" spans="1:14" ht="16.5" customHeight="1">
      <c r="A26" s="244"/>
      <c r="B26" s="244" t="s">
        <v>129</v>
      </c>
      <c r="C26" s="244"/>
      <c r="D26" s="246"/>
      <c r="E26" s="246"/>
      <c r="F26" s="263"/>
      <c r="G26" s="246"/>
      <c r="H26" s="264">
        <v>-36494253</v>
      </c>
      <c r="I26" s="265"/>
      <c r="J26" s="266">
        <v>-29996252</v>
      </c>
      <c r="K26" s="265"/>
      <c r="L26" s="264">
        <v>-1324550970</v>
      </c>
      <c r="M26" s="267"/>
      <c r="N26" s="266">
        <v>-812076170</v>
      </c>
    </row>
    <row r="27" spans="1:14" ht="16.5" customHeight="1">
      <c r="A27" s="244"/>
      <c r="B27" s="244" t="s">
        <v>130</v>
      </c>
      <c r="C27" s="244"/>
      <c r="D27" s="246"/>
      <c r="E27" s="246"/>
      <c r="F27" s="263"/>
      <c r="G27" s="246"/>
      <c r="H27" s="264">
        <v>-13789524</v>
      </c>
      <c r="I27" s="265"/>
      <c r="J27" s="266">
        <v>-38003605</v>
      </c>
      <c r="K27" s="265"/>
      <c r="L27" s="264">
        <v>-151581008</v>
      </c>
      <c r="M27" s="267"/>
      <c r="N27" s="266">
        <v>-80505269</v>
      </c>
    </row>
    <row r="28" spans="1:14" ht="16.5" customHeight="1">
      <c r="A28" s="244"/>
      <c r="B28" s="244" t="s">
        <v>63</v>
      </c>
      <c r="C28" s="244"/>
      <c r="D28" s="246"/>
      <c r="E28" s="246"/>
      <c r="F28" s="263"/>
      <c r="G28" s="246"/>
      <c r="H28" s="381">
        <v>325140150</v>
      </c>
      <c r="I28" s="265"/>
      <c r="J28" s="296">
        <v>245481488</v>
      </c>
      <c r="K28" s="265"/>
      <c r="L28" s="381">
        <v>322203405</v>
      </c>
      <c r="M28" s="398"/>
      <c r="N28" s="296">
        <v>242591548</v>
      </c>
    </row>
    <row r="29" spans="1:14" ht="16.5" customHeight="1">
      <c r="A29" s="272" t="s">
        <v>131</v>
      </c>
      <c r="B29" s="268"/>
      <c r="C29" s="246"/>
      <c r="D29" s="246"/>
      <c r="E29" s="246"/>
      <c r="F29" s="263"/>
      <c r="G29" s="246"/>
      <c r="H29" s="257"/>
      <c r="I29" s="258"/>
      <c r="J29" s="258"/>
      <c r="K29" s="258"/>
      <c r="L29" s="257"/>
      <c r="M29" s="258"/>
      <c r="N29" s="258"/>
    </row>
    <row r="30" spans="1:14" ht="16.5" customHeight="1">
      <c r="A30" s="244"/>
      <c r="B30" s="245" t="s">
        <v>213</v>
      </c>
      <c r="C30" s="268"/>
      <c r="D30" s="246"/>
      <c r="E30" s="246"/>
      <c r="F30" s="263"/>
      <c r="G30" s="246"/>
      <c r="H30" s="264">
        <v>17995089</v>
      </c>
      <c r="I30" s="265"/>
      <c r="J30" s="266">
        <v>-8558492</v>
      </c>
      <c r="K30" s="265"/>
      <c r="L30" s="257">
        <v>21747993</v>
      </c>
      <c r="M30" s="267"/>
      <c r="N30" s="258">
        <v>-46414187</v>
      </c>
    </row>
    <row r="31" spans="1:14" ht="16.5" customHeight="1">
      <c r="A31" s="244"/>
      <c r="B31" s="245" t="s">
        <v>14</v>
      </c>
      <c r="C31" s="268"/>
      <c r="D31" s="246"/>
      <c r="E31" s="246"/>
      <c r="F31" s="263"/>
      <c r="G31" s="246"/>
      <c r="H31" s="264">
        <v>-15618830</v>
      </c>
      <c r="I31" s="265"/>
      <c r="J31" s="266">
        <v>-16626961</v>
      </c>
      <c r="K31" s="265"/>
      <c r="L31" s="257">
        <v>15229841</v>
      </c>
      <c r="M31" s="267"/>
      <c r="N31" s="258">
        <v>26636249</v>
      </c>
    </row>
    <row r="32" spans="1:14" ht="16.5" customHeight="1">
      <c r="A32" s="244"/>
      <c r="B32" s="245" t="s">
        <v>173</v>
      </c>
      <c r="C32" s="268"/>
      <c r="D32" s="246"/>
      <c r="E32" s="246"/>
      <c r="F32" s="263"/>
      <c r="G32" s="246"/>
      <c r="H32" s="264">
        <v>124587</v>
      </c>
      <c r="I32" s="265"/>
      <c r="J32" s="266">
        <v>0</v>
      </c>
      <c r="K32" s="265"/>
      <c r="L32" s="257">
        <v>0</v>
      </c>
      <c r="M32" s="267"/>
      <c r="N32" s="258">
        <v>0</v>
      </c>
    </row>
    <row r="33" spans="1:14" ht="16.5" customHeight="1">
      <c r="A33" s="244"/>
      <c r="B33" s="245" t="s">
        <v>214</v>
      </c>
      <c r="C33" s="268"/>
      <c r="D33" s="246"/>
      <c r="E33" s="246"/>
      <c r="F33" s="263"/>
      <c r="G33" s="246"/>
      <c r="H33" s="264">
        <v>0</v>
      </c>
      <c r="I33" s="265"/>
      <c r="J33" s="266">
        <v>0</v>
      </c>
      <c r="K33" s="265"/>
      <c r="L33" s="264">
        <v>0</v>
      </c>
      <c r="M33" s="267"/>
      <c r="N33" s="266">
        <v>43614053</v>
      </c>
    </row>
    <row r="34" spans="1:14" ht="16.5" customHeight="1">
      <c r="A34" s="244"/>
      <c r="B34" s="245" t="s">
        <v>22</v>
      </c>
      <c r="C34" s="268"/>
      <c r="D34" s="246"/>
      <c r="E34" s="246"/>
      <c r="F34" s="263"/>
      <c r="G34" s="246"/>
      <c r="H34" s="264">
        <v>0</v>
      </c>
      <c r="I34" s="265"/>
      <c r="J34" s="266">
        <v>0</v>
      </c>
      <c r="K34" s="265"/>
      <c r="L34" s="264">
        <v>0</v>
      </c>
      <c r="M34" s="267"/>
      <c r="N34" s="266">
        <v>12976460</v>
      </c>
    </row>
    <row r="35" spans="1:14" ht="16.5" customHeight="1">
      <c r="A35" s="244"/>
      <c r="B35" s="245" t="s">
        <v>23</v>
      </c>
      <c r="C35" s="268"/>
      <c r="D35" s="246"/>
      <c r="E35" s="246"/>
      <c r="F35" s="263"/>
      <c r="G35" s="246"/>
      <c r="H35" s="264">
        <v>-1276488</v>
      </c>
      <c r="I35" s="265"/>
      <c r="J35" s="266">
        <v>1479109</v>
      </c>
      <c r="K35" s="265"/>
      <c r="L35" s="257">
        <v>-1015716</v>
      </c>
      <c r="M35" s="267"/>
      <c r="N35" s="258">
        <v>1479109</v>
      </c>
    </row>
    <row r="36" spans="1:14" ht="16.5" customHeight="1">
      <c r="A36" s="244"/>
      <c r="B36" s="245" t="s">
        <v>29</v>
      </c>
      <c r="C36" s="268"/>
      <c r="D36" s="246"/>
      <c r="E36" s="246"/>
      <c r="F36" s="263"/>
      <c r="G36" s="246"/>
      <c r="H36" s="264">
        <v>-25671415</v>
      </c>
      <c r="I36" s="265"/>
      <c r="J36" s="266">
        <v>-11717375</v>
      </c>
      <c r="K36" s="265"/>
      <c r="L36" s="257">
        <v>-16802416</v>
      </c>
      <c r="M36" s="267"/>
      <c r="N36" s="258">
        <v>-10096195</v>
      </c>
    </row>
    <row r="37" spans="1:14" ht="16.5" customHeight="1">
      <c r="A37" s="244"/>
      <c r="B37" s="245" t="s">
        <v>30</v>
      </c>
      <c r="C37" s="268"/>
      <c r="D37" s="246"/>
      <c r="E37" s="246"/>
      <c r="F37" s="263"/>
      <c r="G37" s="246"/>
      <c r="H37" s="264">
        <v>-13982600</v>
      </c>
      <c r="I37" s="265"/>
      <c r="J37" s="266">
        <v>1185891</v>
      </c>
      <c r="K37" s="265"/>
      <c r="L37" s="257">
        <v>-11544153</v>
      </c>
      <c r="M37" s="267"/>
      <c r="N37" s="258">
        <v>-978808</v>
      </c>
    </row>
    <row r="38" spans="1:14" ht="16.5" customHeight="1">
      <c r="A38" s="244"/>
      <c r="B38" s="245" t="s">
        <v>132</v>
      </c>
      <c r="C38" s="245"/>
      <c r="D38" s="246"/>
      <c r="E38" s="246"/>
      <c r="F38" s="263"/>
      <c r="G38" s="246"/>
      <c r="H38" s="264">
        <v>-18591750</v>
      </c>
      <c r="I38" s="265"/>
      <c r="J38" s="266">
        <v>-16831710</v>
      </c>
      <c r="K38" s="265"/>
      <c r="L38" s="257">
        <v>-18546081</v>
      </c>
      <c r="M38" s="267"/>
      <c r="N38" s="258">
        <v>-24042701</v>
      </c>
    </row>
    <row r="39" spans="1:14" ht="16.5" customHeight="1">
      <c r="A39" s="244"/>
      <c r="B39" s="245" t="s">
        <v>36</v>
      </c>
      <c r="C39" s="268"/>
      <c r="D39" s="246"/>
      <c r="E39" s="246"/>
      <c r="F39" s="255"/>
      <c r="G39" s="246"/>
      <c r="H39" s="270">
        <v>5346451</v>
      </c>
      <c r="I39" s="265"/>
      <c r="J39" s="271">
        <v>7781410</v>
      </c>
      <c r="K39" s="265"/>
      <c r="L39" s="273">
        <v>2913511</v>
      </c>
      <c r="M39" s="267"/>
      <c r="N39" s="276">
        <v>886701</v>
      </c>
    </row>
    <row r="40" spans="1:14" ht="16.5" customHeight="1">
      <c r="A40" s="244"/>
      <c r="B40" s="245"/>
      <c r="C40" s="245"/>
      <c r="D40" s="246"/>
      <c r="E40" s="246"/>
      <c r="F40" s="255"/>
      <c r="G40" s="246"/>
      <c r="H40" s="260"/>
      <c r="I40" s="258"/>
      <c r="J40" s="259"/>
      <c r="K40" s="258"/>
      <c r="L40" s="260"/>
      <c r="M40" s="258"/>
      <c r="N40" s="259"/>
    </row>
    <row r="41" spans="1:14" ht="16.5" customHeight="1">
      <c r="A41" s="274" t="s">
        <v>251</v>
      </c>
      <c r="B41" s="268"/>
      <c r="C41" s="245"/>
      <c r="D41" s="246"/>
      <c r="E41" s="246"/>
      <c r="F41" s="263"/>
      <c r="G41" s="246"/>
      <c r="H41" s="260">
        <f>SUM(H12:H39)</f>
        <v>415476313</v>
      </c>
      <c r="I41" s="262"/>
      <c r="J41" s="259">
        <f>SUM(J12:J39)</f>
        <v>548610261</v>
      </c>
      <c r="K41" s="262"/>
      <c r="L41" s="260">
        <f>SUM(L12:L39)</f>
        <v>262979206</v>
      </c>
      <c r="M41" s="262"/>
      <c r="N41" s="259">
        <f>SUM(N12:N39)</f>
        <v>386956995</v>
      </c>
    </row>
    <row r="42" spans="1:14" ht="14.45" customHeight="1">
      <c r="A42" s="245" t="s">
        <v>140</v>
      </c>
      <c r="B42" s="268"/>
      <c r="C42" s="245"/>
      <c r="D42" s="246"/>
      <c r="E42" s="246"/>
      <c r="F42" s="263"/>
      <c r="G42" s="246"/>
      <c r="H42" s="264">
        <v>10924962</v>
      </c>
      <c r="I42" s="265"/>
      <c r="J42" s="266">
        <v>27146761</v>
      </c>
      <c r="K42" s="265"/>
      <c r="L42" s="257">
        <v>38261059</v>
      </c>
      <c r="M42" s="267"/>
      <c r="N42" s="258">
        <v>55048752</v>
      </c>
    </row>
    <row r="43" spans="1:14" ht="16.5" customHeight="1">
      <c r="A43" s="245" t="s">
        <v>182</v>
      </c>
      <c r="B43" s="268"/>
      <c r="C43" s="245"/>
      <c r="D43" s="246"/>
      <c r="E43" s="246"/>
      <c r="F43" s="263"/>
      <c r="G43" s="246"/>
      <c r="H43" s="264">
        <v>-311927764</v>
      </c>
      <c r="I43" s="265"/>
      <c r="J43" s="266">
        <v>-214097408</v>
      </c>
      <c r="K43" s="265"/>
      <c r="L43" s="257">
        <v>-309788282</v>
      </c>
      <c r="M43" s="267"/>
      <c r="N43" s="258">
        <v>-211728071</v>
      </c>
    </row>
    <row r="44" spans="1:14" ht="16.5" customHeight="1">
      <c r="A44" s="245" t="s">
        <v>249</v>
      </c>
      <c r="B44" s="268"/>
      <c r="C44" s="245"/>
      <c r="D44" s="246"/>
      <c r="E44" s="246"/>
      <c r="F44" s="263"/>
      <c r="G44" s="246"/>
      <c r="H44" s="264">
        <v>1279973194</v>
      </c>
      <c r="I44" s="265"/>
      <c r="J44" s="266">
        <f>315160822+29996252</f>
        <v>345157074</v>
      </c>
      <c r="K44" s="265"/>
      <c r="L44" s="257">
        <v>1324550970</v>
      </c>
      <c r="M44" s="267"/>
      <c r="N44" s="258">
        <v>812076170</v>
      </c>
    </row>
    <row r="45" spans="1:14" ht="16.5" customHeight="1">
      <c r="A45" s="245" t="s">
        <v>133</v>
      </c>
      <c r="B45" s="268"/>
      <c r="C45" s="245"/>
      <c r="D45" s="246"/>
      <c r="E45" s="246"/>
      <c r="F45" s="263"/>
      <c r="G45" s="246"/>
      <c r="H45" s="270">
        <v>-52308508</v>
      </c>
      <c r="I45" s="265"/>
      <c r="J45" s="271">
        <v>-57224457</v>
      </c>
      <c r="K45" s="265"/>
      <c r="L45" s="273">
        <v>-4288735</v>
      </c>
      <c r="M45" s="267"/>
      <c r="N45" s="276">
        <v>-6425102</v>
      </c>
    </row>
    <row r="46" spans="1:14" ht="16.5" customHeight="1">
      <c r="A46" s="245"/>
      <c r="B46" s="268"/>
      <c r="C46" s="245"/>
      <c r="D46" s="246"/>
      <c r="E46" s="246"/>
      <c r="F46" s="263"/>
      <c r="G46" s="246"/>
      <c r="H46" s="264"/>
      <c r="I46" s="265"/>
      <c r="J46" s="266"/>
      <c r="K46" s="265"/>
      <c r="L46" s="257"/>
      <c r="M46" s="267"/>
      <c r="N46" s="258"/>
    </row>
    <row r="47" spans="1:14" ht="16.5" customHeight="1">
      <c r="A47" s="245" t="s">
        <v>210</v>
      </c>
      <c r="B47" s="274"/>
      <c r="C47" s="246"/>
      <c r="D47" s="246"/>
      <c r="E47" s="246"/>
      <c r="F47" s="263"/>
      <c r="G47" s="246"/>
      <c r="H47" s="273">
        <f>SUM(H41:H45)</f>
        <v>1342138197</v>
      </c>
      <c r="I47" s="275"/>
      <c r="J47" s="276">
        <f>SUM(J41:J45)</f>
        <v>649592231</v>
      </c>
      <c r="K47" s="275"/>
      <c r="L47" s="273">
        <f>SUM(L41:L45)</f>
        <v>1311714218</v>
      </c>
      <c r="M47" s="275"/>
      <c r="N47" s="276">
        <f>SUM(N41:N45)</f>
        <v>1035928744</v>
      </c>
    </row>
    <row r="48" spans="1:14" ht="16.5" customHeight="1">
      <c r="A48" s="274"/>
      <c r="B48" s="274"/>
      <c r="C48" s="246"/>
      <c r="D48" s="246"/>
      <c r="E48" s="246"/>
      <c r="F48" s="263"/>
      <c r="G48" s="246"/>
      <c r="H48" s="259"/>
      <c r="I48" s="275"/>
      <c r="J48" s="259"/>
      <c r="K48" s="275"/>
      <c r="L48" s="259"/>
      <c r="M48" s="275"/>
      <c r="N48" s="259"/>
    </row>
    <row r="49" spans="1:14" ht="16.5" customHeight="1">
      <c r="A49" s="274"/>
      <c r="B49" s="274"/>
      <c r="C49" s="246"/>
      <c r="D49" s="246"/>
      <c r="E49" s="246"/>
      <c r="F49" s="263"/>
      <c r="G49" s="246"/>
      <c r="H49" s="259"/>
      <c r="I49" s="275"/>
      <c r="J49" s="259"/>
      <c r="K49" s="275"/>
      <c r="L49" s="259"/>
      <c r="M49" s="275"/>
      <c r="N49" s="259"/>
    </row>
    <row r="50" spans="1:14" ht="16.5" customHeight="1">
      <c r="A50" s="274"/>
      <c r="B50" s="274"/>
      <c r="C50" s="246"/>
      <c r="D50" s="246"/>
      <c r="E50" s="246"/>
      <c r="F50" s="263"/>
      <c r="G50" s="246"/>
      <c r="H50" s="259"/>
      <c r="I50" s="275"/>
      <c r="J50" s="259"/>
      <c r="K50" s="275"/>
      <c r="L50" s="259"/>
      <c r="M50" s="275"/>
      <c r="N50" s="259"/>
    </row>
    <row r="51" spans="1:14" ht="16.5" customHeight="1">
      <c r="A51" s="274"/>
      <c r="B51" s="274"/>
      <c r="C51" s="246"/>
      <c r="D51" s="246"/>
      <c r="E51" s="246"/>
      <c r="F51" s="263"/>
      <c r="G51" s="246"/>
      <c r="H51" s="259"/>
      <c r="I51" s="275"/>
      <c r="J51" s="259"/>
      <c r="K51" s="275"/>
      <c r="L51" s="259"/>
      <c r="M51" s="275"/>
      <c r="N51" s="259"/>
    </row>
    <row r="52" spans="1:14" ht="16.5" customHeight="1">
      <c r="A52" s="274"/>
      <c r="B52" s="274"/>
      <c r="C52" s="246"/>
      <c r="D52" s="246"/>
      <c r="E52" s="246"/>
      <c r="F52" s="263"/>
      <c r="G52" s="246"/>
      <c r="H52" s="259"/>
      <c r="I52" s="275"/>
      <c r="J52" s="259"/>
      <c r="K52" s="275"/>
      <c r="L52" s="259"/>
      <c r="M52" s="275"/>
      <c r="N52" s="259"/>
    </row>
    <row r="53" spans="1:14" ht="3.2" customHeight="1">
      <c r="A53" s="274"/>
      <c r="B53" s="274"/>
      <c r="C53" s="246"/>
      <c r="D53" s="246"/>
      <c r="E53" s="246"/>
      <c r="F53" s="263"/>
      <c r="G53" s="246"/>
      <c r="H53" s="259"/>
      <c r="I53" s="275"/>
      <c r="J53" s="259"/>
      <c r="K53" s="275"/>
      <c r="L53" s="259"/>
      <c r="M53" s="275"/>
      <c r="N53" s="259"/>
    </row>
    <row r="54" spans="1:14" ht="22.7" customHeight="1">
      <c r="A54" s="280" t="s">
        <v>26</v>
      </c>
      <c r="B54" s="280"/>
      <c r="C54" s="281"/>
      <c r="D54" s="281"/>
      <c r="E54" s="281"/>
      <c r="F54" s="282"/>
      <c r="G54" s="281"/>
      <c r="H54" s="283"/>
      <c r="I54" s="283"/>
      <c r="J54" s="283"/>
      <c r="K54" s="283"/>
      <c r="L54" s="283"/>
      <c r="M54" s="283"/>
      <c r="N54" s="283"/>
    </row>
    <row r="55" spans="1:14" ht="16.5" customHeight="1">
      <c r="A55" s="238" t="s">
        <v>0</v>
      </c>
      <c r="B55" s="238"/>
      <c r="C55" s="238"/>
      <c r="D55" s="238"/>
      <c r="E55" s="238"/>
      <c r="F55" s="238"/>
      <c r="G55" s="238"/>
      <c r="H55" s="238"/>
      <c r="I55" s="238"/>
      <c r="J55" s="238"/>
      <c r="K55" s="238"/>
      <c r="L55" s="238"/>
      <c r="M55" s="238"/>
      <c r="N55" s="238"/>
    </row>
    <row r="56" spans="1:14" ht="16.5" customHeight="1">
      <c r="A56" s="238" t="s">
        <v>194</v>
      </c>
      <c r="B56" s="238"/>
      <c r="C56" s="238"/>
      <c r="D56" s="238"/>
      <c r="E56" s="238"/>
      <c r="F56" s="238"/>
      <c r="G56" s="238"/>
      <c r="H56" s="238"/>
      <c r="I56" s="238"/>
      <c r="J56" s="238"/>
      <c r="K56" s="238"/>
      <c r="L56" s="238"/>
      <c r="M56" s="238"/>
      <c r="N56" s="238"/>
    </row>
    <row r="57" spans="1:14" ht="16.5" customHeight="1">
      <c r="A57" s="239" t="str">
        <f>+A3</f>
        <v>For the nine-month period ended 30 September 2020</v>
      </c>
      <c r="B57" s="239"/>
      <c r="C57" s="239"/>
      <c r="D57" s="239"/>
      <c r="E57" s="239"/>
      <c r="F57" s="239"/>
      <c r="G57" s="239"/>
      <c r="H57" s="239"/>
      <c r="I57" s="239"/>
      <c r="J57" s="239"/>
      <c r="K57" s="239"/>
      <c r="L57" s="239"/>
      <c r="M57" s="239"/>
      <c r="N57" s="239"/>
    </row>
    <row r="58" spans="1:14" ht="14.1" customHeight="1">
      <c r="A58" s="240"/>
      <c r="B58" s="240"/>
      <c r="C58" s="240"/>
      <c r="D58" s="240"/>
      <c r="E58" s="240"/>
      <c r="F58" s="240"/>
      <c r="G58" s="240"/>
      <c r="H58" s="240"/>
      <c r="I58" s="240"/>
      <c r="J58" s="240"/>
      <c r="K58" s="240"/>
      <c r="L58" s="240"/>
      <c r="M58" s="240"/>
      <c r="N58" s="240"/>
    </row>
    <row r="59" spans="1:14" ht="14.1" customHeight="1">
      <c r="A59" s="240"/>
      <c r="B59" s="240"/>
      <c r="C59" s="240"/>
      <c r="D59" s="240"/>
      <c r="E59" s="240"/>
      <c r="F59" s="240"/>
      <c r="G59" s="240"/>
      <c r="H59" s="241"/>
      <c r="I59" s="240"/>
      <c r="J59" s="241"/>
      <c r="K59" s="240"/>
      <c r="L59" s="241"/>
      <c r="M59" s="240"/>
      <c r="N59" s="241"/>
    </row>
    <row r="60" spans="1:14" ht="16.5" customHeight="1">
      <c r="A60" s="244"/>
      <c r="B60" s="245"/>
      <c r="C60" s="246"/>
      <c r="D60" s="246"/>
      <c r="E60" s="246"/>
      <c r="F60" s="255"/>
      <c r="G60" s="246"/>
      <c r="H60" s="437" t="s">
        <v>2</v>
      </c>
      <c r="I60" s="437"/>
      <c r="J60" s="437"/>
      <c r="K60" s="284"/>
      <c r="L60" s="438" t="s">
        <v>3</v>
      </c>
      <c r="M60" s="438"/>
      <c r="N60" s="438"/>
    </row>
    <row r="61" spans="1:14" ht="16.5" customHeight="1">
      <c r="A61" s="244"/>
      <c r="B61" s="245"/>
      <c r="C61" s="246"/>
      <c r="D61" s="246"/>
      <c r="E61" s="246"/>
      <c r="F61" s="247"/>
      <c r="G61" s="248"/>
      <c r="H61" s="439" t="s">
        <v>4</v>
      </c>
      <c r="I61" s="439"/>
      <c r="J61" s="439"/>
      <c r="K61" s="249"/>
      <c r="L61" s="440" t="s">
        <v>4</v>
      </c>
      <c r="M61" s="440"/>
      <c r="N61" s="440"/>
    </row>
    <row r="62" spans="1:14" ht="16.5" customHeight="1">
      <c r="A62" s="244"/>
      <c r="B62" s="245"/>
      <c r="C62" s="246"/>
      <c r="D62" s="246"/>
      <c r="E62" s="246"/>
      <c r="F62" s="250"/>
      <c r="G62" s="251"/>
      <c r="H62" s="252" t="s">
        <v>156</v>
      </c>
      <c r="I62" s="253"/>
      <c r="J62" s="252" t="s">
        <v>6</v>
      </c>
      <c r="K62" s="254"/>
      <c r="L62" s="252" t="s">
        <v>156</v>
      </c>
      <c r="M62" s="253"/>
      <c r="N62" s="252" t="s">
        <v>6</v>
      </c>
    </row>
    <row r="63" spans="1:14" ht="16.5" customHeight="1">
      <c r="A63" s="244"/>
      <c r="B63" s="245"/>
      <c r="C63" s="246"/>
      <c r="D63" s="246"/>
      <c r="E63" s="246"/>
      <c r="F63" s="395" t="s">
        <v>39</v>
      </c>
      <c r="G63" s="251"/>
      <c r="H63" s="256" t="s">
        <v>8</v>
      </c>
      <c r="I63" s="253"/>
      <c r="J63" s="256" t="s">
        <v>8</v>
      </c>
      <c r="K63" s="254"/>
      <c r="L63" s="256" t="s">
        <v>8</v>
      </c>
      <c r="M63" s="253"/>
      <c r="N63" s="256" t="s">
        <v>8</v>
      </c>
    </row>
    <row r="64" spans="1:14" ht="16.5" customHeight="1">
      <c r="A64" s="261" t="s">
        <v>134</v>
      </c>
      <c r="B64" s="245"/>
      <c r="C64" s="246"/>
      <c r="D64" s="246"/>
      <c r="E64" s="246"/>
      <c r="F64" s="255"/>
      <c r="G64" s="246"/>
      <c r="H64" s="257"/>
      <c r="I64" s="258"/>
      <c r="J64" s="258"/>
      <c r="K64" s="258"/>
      <c r="L64" s="257"/>
      <c r="M64" s="258"/>
      <c r="N64" s="258"/>
    </row>
    <row r="65" spans="1:14" ht="16.5" customHeight="1">
      <c r="A65" s="245" t="s">
        <v>202</v>
      </c>
      <c r="B65" s="245"/>
      <c r="C65" s="246"/>
      <c r="D65" s="246"/>
      <c r="E65" s="246"/>
      <c r="F65" s="255"/>
      <c r="G65" s="246"/>
      <c r="H65" s="257"/>
      <c r="I65" s="258"/>
      <c r="J65" s="258"/>
      <c r="K65" s="258"/>
      <c r="L65" s="257"/>
      <c r="M65" s="258"/>
      <c r="N65" s="258"/>
    </row>
    <row r="66" spans="1:14" ht="16.5" customHeight="1">
      <c r="A66" s="268"/>
      <c r="B66" s="245" t="s">
        <v>135</v>
      </c>
      <c r="C66" s="246"/>
      <c r="D66" s="246"/>
      <c r="E66" s="246"/>
      <c r="F66" s="285"/>
      <c r="G66" s="246"/>
      <c r="H66" s="286">
        <v>0</v>
      </c>
      <c r="I66" s="287"/>
      <c r="J66" s="288">
        <v>-650000000</v>
      </c>
      <c r="K66" s="287"/>
      <c r="L66" s="286">
        <v>0</v>
      </c>
      <c r="M66" s="287"/>
      <c r="N66" s="288">
        <v>-650000000</v>
      </c>
    </row>
    <row r="67" spans="1:14" ht="16.5" customHeight="1">
      <c r="A67" s="245" t="s">
        <v>136</v>
      </c>
      <c r="B67" s="245"/>
      <c r="C67" s="246"/>
      <c r="D67" s="246"/>
      <c r="E67" s="246"/>
      <c r="F67" s="285"/>
      <c r="G67" s="246"/>
      <c r="H67" s="286"/>
      <c r="I67" s="287"/>
      <c r="J67" s="288"/>
      <c r="K67" s="287"/>
      <c r="L67" s="286"/>
      <c r="M67" s="287"/>
      <c r="N67" s="288"/>
    </row>
    <row r="68" spans="1:14" ht="16.5" customHeight="1">
      <c r="A68" s="268"/>
      <c r="B68" s="245" t="s">
        <v>137</v>
      </c>
      <c r="C68" s="246"/>
      <c r="D68" s="246"/>
      <c r="E68" s="246"/>
      <c r="F68" s="285"/>
      <c r="G68" s="246"/>
      <c r="H68" s="286">
        <v>0</v>
      </c>
      <c r="I68" s="287"/>
      <c r="J68" s="288">
        <v>650922759</v>
      </c>
      <c r="K68" s="287"/>
      <c r="L68" s="286">
        <v>0</v>
      </c>
      <c r="M68" s="287"/>
      <c r="N68" s="288">
        <v>650922759</v>
      </c>
    </row>
    <row r="69" spans="1:14" ht="16.5" customHeight="1">
      <c r="A69" s="245" t="s">
        <v>232</v>
      </c>
      <c r="B69" s="245"/>
      <c r="C69" s="246"/>
      <c r="D69" s="246"/>
      <c r="E69" s="246"/>
      <c r="F69" s="285"/>
      <c r="G69" s="246"/>
      <c r="H69" s="286">
        <v>0</v>
      </c>
      <c r="I69" s="287"/>
      <c r="J69" s="288">
        <v>-210311644</v>
      </c>
      <c r="K69" s="287"/>
      <c r="L69" s="257">
        <v>-2061000000</v>
      </c>
      <c r="M69" s="287"/>
      <c r="N69" s="258">
        <v>-1290000000</v>
      </c>
    </row>
    <row r="70" spans="1:14" ht="16.5" customHeight="1">
      <c r="A70" s="245" t="s">
        <v>233</v>
      </c>
      <c r="B70" s="245"/>
      <c r="C70" s="246"/>
      <c r="D70" s="246"/>
      <c r="E70" s="246"/>
      <c r="F70" s="285"/>
      <c r="G70" s="246"/>
      <c r="H70" s="286">
        <v>0</v>
      </c>
      <c r="I70" s="287"/>
      <c r="J70" s="288">
        <v>229250000</v>
      </c>
      <c r="K70" s="287"/>
      <c r="L70" s="257">
        <v>1476000000</v>
      </c>
      <c r="M70" s="287"/>
      <c r="N70" s="258">
        <v>941440000</v>
      </c>
    </row>
    <row r="71" spans="1:14" ht="16.5" customHeight="1">
      <c r="A71" s="245" t="s">
        <v>138</v>
      </c>
      <c r="B71" s="245"/>
      <c r="C71" s="246"/>
      <c r="D71" s="246"/>
      <c r="E71" s="246"/>
      <c r="F71" s="285"/>
      <c r="G71" s="246"/>
      <c r="H71" s="264">
        <v>0</v>
      </c>
      <c r="I71" s="287"/>
      <c r="J71" s="266">
        <v>-74126794</v>
      </c>
      <c r="K71" s="287"/>
      <c r="L71" s="257">
        <v>0</v>
      </c>
      <c r="M71" s="287"/>
      <c r="N71" s="258">
        <v>0</v>
      </c>
    </row>
    <row r="72" spans="1:14" ht="16.5" customHeight="1">
      <c r="A72" s="245" t="s">
        <v>139</v>
      </c>
      <c r="B72" s="245"/>
      <c r="C72" s="246"/>
      <c r="D72" s="246"/>
      <c r="E72" s="246"/>
      <c r="F72" s="285"/>
      <c r="G72" s="246"/>
      <c r="H72" s="286">
        <v>0</v>
      </c>
      <c r="I72" s="287"/>
      <c r="J72" s="288">
        <v>-19775000</v>
      </c>
      <c r="K72" s="287"/>
      <c r="L72" s="257">
        <v>0</v>
      </c>
      <c r="M72" s="287"/>
      <c r="N72" s="258">
        <v>-19775000</v>
      </c>
    </row>
    <row r="73" spans="1:14" ht="16.5" customHeight="1">
      <c r="A73" s="245" t="s">
        <v>203</v>
      </c>
      <c r="B73" s="268"/>
      <c r="C73" s="245"/>
      <c r="D73" s="246"/>
      <c r="E73" s="246"/>
      <c r="F73" s="263"/>
      <c r="G73" s="246"/>
      <c r="H73" s="264"/>
      <c r="I73" s="265"/>
      <c r="J73" s="266"/>
      <c r="K73" s="287"/>
      <c r="L73" s="257"/>
      <c r="M73" s="287"/>
      <c r="N73" s="258"/>
    </row>
    <row r="74" spans="1:14" ht="16.5" customHeight="1">
      <c r="A74" s="245"/>
      <c r="B74" s="244" t="s">
        <v>205</v>
      </c>
      <c r="C74" s="245"/>
      <c r="D74" s="246"/>
      <c r="E74" s="246"/>
      <c r="F74" s="263"/>
      <c r="G74" s="246"/>
      <c r="H74" s="264">
        <v>-823284432</v>
      </c>
      <c r="I74" s="265"/>
      <c r="J74" s="266">
        <v>-447648679</v>
      </c>
      <c r="K74" s="287"/>
      <c r="L74" s="257">
        <v>-143293006</v>
      </c>
      <c r="M74" s="287"/>
      <c r="N74" s="258">
        <v>-65749924</v>
      </c>
    </row>
    <row r="75" spans="1:14" ht="16.5" customHeight="1">
      <c r="A75" s="245" t="s">
        <v>207</v>
      </c>
      <c r="B75" s="268"/>
      <c r="C75" s="245"/>
      <c r="D75" s="246"/>
      <c r="E75" s="246"/>
      <c r="F75" s="263"/>
      <c r="G75" s="246"/>
      <c r="H75" s="264"/>
      <c r="I75" s="265"/>
      <c r="J75" s="266"/>
      <c r="K75" s="287"/>
      <c r="L75" s="257"/>
      <c r="M75" s="287"/>
      <c r="N75" s="258"/>
    </row>
    <row r="76" spans="1:14" ht="16.5" customHeight="1">
      <c r="A76" s="268"/>
      <c r="B76" s="244" t="s">
        <v>205</v>
      </c>
      <c r="C76" s="246"/>
      <c r="D76" s="246"/>
      <c r="E76" s="246"/>
      <c r="F76" s="285"/>
      <c r="G76" s="246"/>
      <c r="H76" s="286">
        <v>95794</v>
      </c>
      <c r="I76" s="287"/>
      <c r="J76" s="288">
        <v>4374176</v>
      </c>
      <c r="K76" s="287"/>
      <c r="L76" s="286">
        <v>95794</v>
      </c>
      <c r="M76" s="287"/>
      <c r="N76" s="288">
        <v>224766</v>
      </c>
    </row>
    <row r="77" spans="1:14" ht="16.5" customHeight="1">
      <c r="A77" s="245" t="s">
        <v>206</v>
      </c>
      <c r="B77" s="268"/>
      <c r="C77" s="245"/>
      <c r="D77" s="246"/>
      <c r="E77" s="246"/>
      <c r="F77" s="263"/>
      <c r="G77" s="246"/>
      <c r="H77" s="270">
        <v>-555543</v>
      </c>
      <c r="I77" s="265"/>
      <c r="J77" s="271">
        <v>-745000</v>
      </c>
      <c r="K77" s="287"/>
      <c r="L77" s="273">
        <v>-544500</v>
      </c>
      <c r="M77" s="287"/>
      <c r="N77" s="276">
        <v>-745000</v>
      </c>
    </row>
    <row r="78" spans="1:14" ht="10.15" customHeight="1">
      <c r="A78" s="245"/>
      <c r="B78" s="268"/>
      <c r="C78" s="245"/>
      <c r="D78" s="246"/>
      <c r="E78" s="246"/>
      <c r="F78" s="263"/>
      <c r="G78" s="246"/>
      <c r="H78" s="381"/>
      <c r="I78" s="265"/>
      <c r="J78" s="296"/>
      <c r="K78" s="287"/>
      <c r="L78" s="260"/>
      <c r="M78" s="287"/>
      <c r="N78" s="259"/>
    </row>
    <row r="79" spans="1:14" ht="16.5" customHeight="1">
      <c r="A79" s="245" t="s">
        <v>247</v>
      </c>
      <c r="B79" s="245"/>
      <c r="C79" s="268"/>
      <c r="D79" s="290"/>
      <c r="E79" s="290"/>
      <c r="F79" s="255"/>
      <c r="G79" s="246"/>
      <c r="H79" s="273">
        <f>SUM(H66:H77)</f>
        <v>-823744181</v>
      </c>
      <c r="I79" s="291"/>
      <c r="J79" s="276">
        <f>SUM(J66:J77)</f>
        <v>-518060182</v>
      </c>
      <c r="K79" s="291"/>
      <c r="L79" s="273">
        <f>SUM(L66:L77)</f>
        <v>-728741712</v>
      </c>
      <c r="M79" s="262"/>
      <c r="N79" s="276">
        <f>SUM(N66:N77)</f>
        <v>-433682399</v>
      </c>
    </row>
    <row r="80" spans="1:14" ht="10.15" customHeight="1">
      <c r="A80" s="274"/>
      <c r="B80" s="274"/>
      <c r="C80" s="289"/>
      <c r="D80" s="290"/>
      <c r="E80" s="290"/>
      <c r="F80" s="255"/>
      <c r="G80" s="246"/>
      <c r="H80" s="260"/>
      <c r="I80" s="291"/>
      <c r="J80" s="259"/>
      <c r="K80" s="291"/>
      <c r="L80" s="260"/>
      <c r="M80" s="262"/>
      <c r="N80" s="259"/>
    </row>
    <row r="81" spans="1:14" ht="16.5" customHeight="1">
      <c r="A81" s="261" t="s">
        <v>141</v>
      </c>
      <c r="B81" s="245"/>
      <c r="C81" s="246"/>
      <c r="D81" s="246"/>
      <c r="E81" s="246"/>
      <c r="F81" s="292"/>
      <c r="G81" s="246"/>
      <c r="H81" s="257"/>
      <c r="I81" s="258"/>
      <c r="J81" s="258"/>
      <c r="K81" s="258"/>
      <c r="L81" s="257"/>
      <c r="M81" s="258"/>
      <c r="N81" s="258"/>
    </row>
    <row r="82" spans="1:14" ht="16.5" customHeight="1">
      <c r="A82" s="245" t="s">
        <v>142</v>
      </c>
      <c r="B82" s="245"/>
      <c r="C82" s="246"/>
      <c r="D82" s="246"/>
      <c r="E82" s="246"/>
      <c r="F82" s="292"/>
      <c r="G82" s="246"/>
      <c r="H82" s="257"/>
      <c r="I82" s="258"/>
      <c r="J82" s="258"/>
      <c r="K82" s="258"/>
      <c r="L82" s="257"/>
      <c r="M82" s="258"/>
      <c r="N82" s="258"/>
    </row>
    <row r="83" spans="1:14" ht="16.5" customHeight="1">
      <c r="A83" s="268"/>
      <c r="B83" s="245" t="s">
        <v>143</v>
      </c>
      <c r="C83" s="246"/>
      <c r="D83" s="246"/>
      <c r="E83" s="246"/>
      <c r="F83" s="293">
        <v>12</v>
      </c>
      <c r="G83" s="246"/>
      <c r="H83" s="260">
        <v>1590000000</v>
      </c>
      <c r="I83" s="258"/>
      <c r="J83" s="259">
        <v>900000000</v>
      </c>
      <c r="K83" s="287"/>
      <c r="L83" s="260">
        <v>1590000000</v>
      </c>
      <c r="M83" s="287"/>
      <c r="N83" s="259">
        <v>900000000</v>
      </c>
    </row>
    <row r="84" spans="1:14" ht="16.5" customHeight="1">
      <c r="A84" s="244" t="s">
        <v>144</v>
      </c>
      <c r="B84" s="245"/>
      <c r="C84" s="246"/>
      <c r="D84" s="246"/>
      <c r="E84" s="246"/>
      <c r="F84" s="293"/>
      <c r="G84" s="246"/>
      <c r="H84" s="260"/>
      <c r="I84" s="258"/>
      <c r="J84" s="259"/>
      <c r="K84" s="287"/>
      <c r="L84" s="260"/>
      <c r="M84" s="287"/>
      <c r="N84" s="259"/>
    </row>
    <row r="85" spans="1:14" ht="16.5" customHeight="1">
      <c r="A85" s="268"/>
      <c r="B85" s="245" t="s">
        <v>143</v>
      </c>
      <c r="C85" s="246"/>
      <c r="D85" s="246"/>
      <c r="E85" s="246"/>
      <c r="F85" s="293">
        <v>12</v>
      </c>
      <c r="G85" s="246"/>
      <c r="H85" s="260">
        <v>-3355000000</v>
      </c>
      <c r="I85" s="258"/>
      <c r="J85" s="259">
        <v>-700000000</v>
      </c>
      <c r="K85" s="287"/>
      <c r="L85" s="260">
        <v>-3355000000</v>
      </c>
      <c r="M85" s="287"/>
      <c r="N85" s="259">
        <v>-700000000</v>
      </c>
    </row>
    <row r="86" spans="1:14" ht="16.5" customHeight="1">
      <c r="A86" s="245" t="s">
        <v>145</v>
      </c>
      <c r="B86" s="245"/>
      <c r="C86" s="246"/>
      <c r="D86" s="246"/>
      <c r="E86" s="246"/>
      <c r="F86" s="293"/>
      <c r="G86" s="246"/>
      <c r="H86" s="260"/>
      <c r="I86" s="258"/>
      <c r="J86" s="259"/>
      <c r="K86" s="287"/>
      <c r="L86" s="260"/>
      <c r="M86" s="287"/>
      <c r="N86" s="259"/>
    </row>
    <row r="87" spans="1:14" ht="16.5" customHeight="1">
      <c r="A87" s="268"/>
      <c r="B87" s="245" t="s">
        <v>143</v>
      </c>
      <c r="C87" s="246"/>
      <c r="D87" s="246"/>
      <c r="E87" s="246"/>
      <c r="F87" s="293">
        <v>12</v>
      </c>
      <c r="G87" s="246"/>
      <c r="H87" s="260">
        <v>4000000000</v>
      </c>
      <c r="I87" s="258"/>
      <c r="J87" s="259">
        <v>41072500</v>
      </c>
      <c r="K87" s="287"/>
      <c r="L87" s="260">
        <v>4000000000</v>
      </c>
      <c r="M87" s="287"/>
      <c r="N87" s="259">
        <v>41072500</v>
      </c>
    </row>
    <row r="88" spans="1:14" ht="16.5" customHeight="1">
      <c r="A88" s="244" t="s">
        <v>240</v>
      </c>
      <c r="B88" s="245"/>
      <c r="C88" s="246"/>
      <c r="D88" s="246"/>
      <c r="E88" s="246"/>
      <c r="F88" s="293"/>
      <c r="G88" s="246"/>
      <c r="H88" s="260"/>
      <c r="I88" s="258"/>
      <c r="J88" s="259"/>
      <c r="K88" s="287"/>
      <c r="L88" s="260"/>
      <c r="M88" s="287"/>
      <c r="N88" s="259"/>
    </row>
    <row r="89" spans="1:14" ht="16.5" customHeight="1">
      <c r="A89" s="268"/>
      <c r="B89" s="245" t="s">
        <v>143</v>
      </c>
      <c r="C89" s="246"/>
      <c r="D89" s="246"/>
      <c r="E89" s="246"/>
      <c r="F89" s="293">
        <v>12</v>
      </c>
      <c r="G89" s="246"/>
      <c r="H89" s="260">
        <v>-125000000</v>
      </c>
      <c r="I89" s="258"/>
      <c r="J89" s="259">
        <v>0</v>
      </c>
      <c r="K89" s="287"/>
      <c r="L89" s="260">
        <v>-125000000</v>
      </c>
      <c r="M89" s="287"/>
      <c r="N89" s="259">
        <v>0</v>
      </c>
    </row>
    <row r="90" spans="1:14" ht="16.5" customHeight="1">
      <c r="A90" s="244" t="s">
        <v>146</v>
      </c>
      <c r="B90" s="245"/>
      <c r="C90" s="246"/>
      <c r="D90" s="246"/>
      <c r="E90" s="246"/>
      <c r="F90" s="293">
        <v>12</v>
      </c>
      <c r="G90" s="246"/>
      <c r="H90" s="260">
        <v>3000000000</v>
      </c>
      <c r="I90" s="258"/>
      <c r="J90" s="259">
        <v>0</v>
      </c>
      <c r="K90" s="294"/>
      <c r="L90" s="260">
        <v>3000000000</v>
      </c>
      <c r="M90" s="294"/>
      <c r="N90" s="259">
        <v>0</v>
      </c>
    </row>
    <row r="91" spans="1:14" ht="16.5" customHeight="1">
      <c r="A91" s="244" t="s">
        <v>175</v>
      </c>
      <c r="B91" s="245"/>
      <c r="C91" s="246"/>
      <c r="D91" s="246"/>
      <c r="E91" s="246"/>
      <c r="F91" s="293">
        <v>12</v>
      </c>
      <c r="G91" s="246"/>
      <c r="H91" s="260">
        <v>-4000000000</v>
      </c>
      <c r="I91" s="258"/>
      <c r="J91" s="259">
        <v>0</v>
      </c>
      <c r="K91" s="287"/>
      <c r="L91" s="260">
        <v>-4000000000</v>
      </c>
      <c r="M91" s="287"/>
      <c r="N91" s="259">
        <v>0</v>
      </c>
    </row>
    <row r="92" spans="1:14" ht="16.5" customHeight="1">
      <c r="A92" s="295" t="s">
        <v>147</v>
      </c>
      <c r="B92" s="245"/>
      <c r="C92" s="246"/>
      <c r="D92" s="246"/>
      <c r="E92" s="246"/>
      <c r="F92" s="292"/>
      <c r="G92" s="246"/>
      <c r="H92" s="260"/>
      <c r="I92" s="258"/>
      <c r="J92" s="259"/>
      <c r="K92" s="258"/>
      <c r="L92" s="260"/>
      <c r="M92" s="262"/>
      <c r="N92" s="259"/>
    </row>
    <row r="93" spans="1:14" ht="16.5" customHeight="1">
      <c r="A93" s="295"/>
      <c r="B93" s="245" t="s">
        <v>148</v>
      </c>
      <c r="C93" s="246"/>
      <c r="D93" s="246"/>
      <c r="E93" s="246"/>
      <c r="F93" s="292"/>
      <c r="G93" s="246"/>
      <c r="H93" s="260">
        <v>-2000000</v>
      </c>
      <c r="I93" s="258"/>
      <c r="J93" s="259">
        <v>-1000000</v>
      </c>
      <c r="K93" s="287"/>
      <c r="L93" s="260">
        <v>-2000000</v>
      </c>
      <c r="M93" s="287"/>
      <c r="N93" s="259">
        <v>-1000000</v>
      </c>
    </row>
    <row r="94" spans="1:14" ht="16.5" customHeight="1">
      <c r="A94" s="295" t="s">
        <v>217</v>
      </c>
      <c r="B94" s="245"/>
      <c r="C94" s="246"/>
      <c r="D94" s="246"/>
      <c r="E94" s="246"/>
      <c r="F94" s="292"/>
      <c r="G94" s="246"/>
      <c r="H94" s="260">
        <v>-3793150</v>
      </c>
      <c r="I94" s="258"/>
      <c r="J94" s="259">
        <v>0</v>
      </c>
      <c r="K94" s="287"/>
      <c r="L94" s="260">
        <v>-3793150</v>
      </c>
      <c r="M94" s="287"/>
      <c r="N94" s="259">
        <v>0</v>
      </c>
    </row>
    <row r="95" spans="1:14" ht="16.5" customHeight="1">
      <c r="A95" s="295" t="s">
        <v>176</v>
      </c>
      <c r="B95" s="245"/>
      <c r="C95" s="246"/>
      <c r="D95" s="246"/>
      <c r="E95" s="246"/>
      <c r="F95" s="292"/>
      <c r="G95" s="246"/>
      <c r="H95" s="260">
        <v>-6524220</v>
      </c>
      <c r="I95" s="258"/>
      <c r="J95" s="259">
        <v>0</v>
      </c>
      <c r="K95" s="287"/>
      <c r="L95" s="260">
        <v>-5444639</v>
      </c>
      <c r="M95" s="287"/>
      <c r="N95" s="259">
        <v>0</v>
      </c>
    </row>
    <row r="96" spans="1:14" ht="16.5" customHeight="1">
      <c r="A96" s="244" t="s">
        <v>108</v>
      </c>
      <c r="B96" s="245"/>
      <c r="C96" s="246"/>
      <c r="D96" s="246"/>
      <c r="E96" s="246"/>
      <c r="F96" s="292"/>
      <c r="G96" s="246"/>
      <c r="H96" s="260">
        <v>-611982692</v>
      </c>
      <c r="I96" s="258"/>
      <c r="J96" s="259">
        <v>-808970875</v>
      </c>
      <c r="K96" s="287"/>
      <c r="L96" s="260">
        <v>-611982692</v>
      </c>
      <c r="M96" s="287"/>
      <c r="N96" s="259">
        <v>-808970875</v>
      </c>
    </row>
    <row r="97" spans="1:14" ht="16.5" customHeight="1">
      <c r="A97" s="245" t="s">
        <v>149</v>
      </c>
      <c r="B97" s="245"/>
      <c r="C97" s="246"/>
      <c r="D97" s="246"/>
      <c r="E97" s="246"/>
      <c r="F97" s="263"/>
      <c r="G97" s="246"/>
      <c r="H97" s="260"/>
      <c r="I97" s="291"/>
      <c r="J97" s="259"/>
      <c r="K97" s="262"/>
      <c r="L97" s="260"/>
      <c r="M97" s="262"/>
      <c r="N97" s="259"/>
    </row>
    <row r="98" spans="1:14" ht="16.5" customHeight="1">
      <c r="A98" s="268"/>
      <c r="B98" s="245" t="s">
        <v>110</v>
      </c>
      <c r="C98" s="246"/>
      <c r="D98" s="246"/>
      <c r="E98" s="246"/>
      <c r="F98" s="263"/>
      <c r="G98" s="246"/>
      <c r="H98" s="270">
        <v>-34</v>
      </c>
      <c r="I98" s="287"/>
      <c r="J98" s="271">
        <v>-31</v>
      </c>
      <c r="K98" s="287"/>
      <c r="L98" s="273">
        <v>0</v>
      </c>
      <c r="M98" s="287"/>
      <c r="N98" s="276">
        <v>0</v>
      </c>
    </row>
    <row r="99" spans="1:14" ht="10.15" customHeight="1">
      <c r="A99" s="244"/>
      <c r="B99" s="245"/>
      <c r="C99" s="246"/>
      <c r="D99" s="246"/>
      <c r="E99" s="246"/>
      <c r="F99" s="263"/>
      <c r="G99" s="246"/>
      <c r="H99" s="260"/>
      <c r="I99" s="259"/>
      <c r="J99" s="259"/>
      <c r="K99" s="259"/>
      <c r="L99" s="260"/>
      <c r="M99" s="259"/>
      <c r="N99" s="259"/>
    </row>
    <row r="100" spans="1:14" ht="16.5" customHeight="1">
      <c r="A100" s="245" t="s">
        <v>216</v>
      </c>
      <c r="B100" s="274"/>
      <c r="C100" s="246"/>
      <c r="D100" s="246"/>
      <c r="E100" s="246"/>
      <c r="F100" s="263"/>
      <c r="G100" s="246"/>
      <c r="H100" s="260"/>
      <c r="I100" s="259"/>
      <c r="J100" s="259"/>
      <c r="K100" s="259"/>
      <c r="L100" s="260"/>
      <c r="M100" s="259"/>
      <c r="N100" s="259"/>
    </row>
    <row r="101" spans="1:14" ht="16.5" customHeight="1">
      <c r="B101" s="245" t="s">
        <v>215</v>
      </c>
      <c r="C101" s="290"/>
      <c r="D101" s="290"/>
      <c r="E101" s="290"/>
      <c r="F101" s="255"/>
      <c r="G101" s="246"/>
      <c r="H101" s="273">
        <f>SUM(H83:H98)</f>
        <v>485699904</v>
      </c>
      <c r="I101" s="291"/>
      <c r="J101" s="276">
        <f>SUM(J83:J98)</f>
        <v>-568898406</v>
      </c>
      <c r="K101" s="291"/>
      <c r="L101" s="273">
        <f>SUM(L83:L98)</f>
        <v>486779519</v>
      </c>
      <c r="M101" s="262"/>
      <c r="N101" s="276">
        <f>SUM(N83:N98)</f>
        <v>-568898375</v>
      </c>
    </row>
    <row r="102" spans="1:14" ht="10.15" customHeight="1">
      <c r="A102" s="244"/>
      <c r="B102" s="245"/>
      <c r="C102" s="246"/>
      <c r="D102" s="246"/>
      <c r="E102" s="246"/>
      <c r="F102" s="255"/>
      <c r="G102" s="246"/>
      <c r="H102" s="260"/>
      <c r="I102" s="259"/>
      <c r="J102" s="259"/>
      <c r="K102" s="259"/>
      <c r="L102" s="260"/>
      <c r="M102" s="259"/>
      <c r="N102" s="259"/>
    </row>
    <row r="103" spans="1:14" ht="16.5" customHeight="1">
      <c r="A103" s="297" t="s">
        <v>150</v>
      </c>
      <c r="B103" s="274"/>
      <c r="C103" s="290"/>
      <c r="D103" s="290"/>
      <c r="E103" s="290"/>
      <c r="F103" s="263"/>
      <c r="G103" s="246"/>
      <c r="H103" s="298"/>
      <c r="I103" s="268"/>
      <c r="J103" s="268"/>
      <c r="K103" s="268"/>
      <c r="L103" s="298"/>
      <c r="M103" s="268"/>
      <c r="N103" s="268"/>
    </row>
    <row r="104" spans="1:14" ht="16.5" customHeight="1">
      <c r="A104" s="244"/>
      <c r="B104" s="274" t="s">
        <v>151</v>
      </c>
      <c r="C104" s="246"/>
      <c r="D104" s="246"/>
      <c r="E104" s="246"/>
      <c r="F104" s="255"/>
      <c r="G104" s="246"/>
      <c r="H104" s="260">
        <f>+H47+H79+H101</f>
        <v>1004093920</v>
      </c>
      <c r="I104" s="291"/>
      <c r="J104" s="259">
        <f>+J47+J79+J101</f>
        <v>-437366357</v>
      </c>
      <c r="K104" s="291"/>
      <c r="L104" s="260">
        <f>+L47+L79+L101</f>
        <v>1069752025</v>
      </c>
      <c r="M104" s="262"/>
      <c r="N104" s="259">
        <f>+N47+N79+N101</f>
        <v>33347970</v>
      </c>
    </row>
    <row r="105" spans="1:14" ht="16.5" customHeight="1">
      <c r="A105" s="244" t="s">
        <v>152</v>
      </c>
      <c r="B105" s="274"/>
      <c r="C105" s="246"/>
      <c r="D105" s="246"/>
      <c r="E105" s="246"/>
      <c r="F105" s="255"/>
      <c r="G105" s="246"/>
      <c r="H105" s="260">
        <v>754591304</v>
      </c>
      <c r="I105" s="291"/>
      <c r="J105" s="259">
        <v>853462295</v>
      </c>
      <c r="K105" s="299"/>
      <c r="L105" s="260">
        <v>541569322</v>
      </c>
      <c r="M105" s="275"/>
      <c r="N105" s="259">
        <v>193512708</v>
      </c>
    </row>
    <row r="106" spans="1:14" ht="16.5" customHeight="1">
      <c r="A106" s="244" t="s">
        <v>181</v>
      </c>
      <c r="B106" s="274"/>
      <c r="C106" s="246"/>
      <c r="D106" s="246"/>
      <c r="E106" s="246"/>
      <c r="F106" s="255"/>
      <c r="G106" s="246"/>
      <c r="H106" s="273">
        <v>5024525</v>
      </c>
      <c r="I106" s="262"/>
      <c r="J106" s="276">
        <v>-456323</v>
      </c>
      <c r="K106" s="291"/>
      <c r="L106" s="273">
        <v>0</v>
      </c>
      <c r="M106" s="262"/>
      <c r="N106" s="276">
        <v>0</v>
      </c>
    </row>
    <row r="107" spans="1:14" ht="10.15" customHeight="1">
      <c r="A107" s="268"/>
      <c r="B107" s="300"/>
      <c r="C107" s="246"/>
      <c r="D107" s="246"/>
      <c r="E107" s="246"/>
      <c r="F107" s="263"/>
      <c r="G107" s="246"/>
      <c r="H107" s="260"/>
      <c r="I107" s="291"/>
      <c r="J107" s="259"/>
      <c r="K107" s="291"/>
      <c r="L107" s="260"/>
      <c r="M107" s="262"/>
      <c r="N107" s="259"/>
    </row>
    <row r="108" spans="1:14" ht="16.5" customHeight="1" thickBot="1">
      <c r="A108" s="297" t="s">
        <v>153</v>
      </c>
      <c r="B108" s="245"/>
      <c r="C108" s="246"/>
      <c r="D108" s="246"/>
      <c r="E108" s="246"/>
      <c r="F108" s="263"/>
      <c r="G108" s="246"/>
      <c r="H108" s="301">
        <f>SUM(H104:H106)</f>
        <v>1763709749</v>
      </c>
      <c r="I108" s="291"/>
      <c r="J108" s="302">
        <f>SUM(J104:J106)</f>
        <v>415639615</v>
      </c>
      <c r="K108" s="291"/>
      <c r="L108" s="301">
        <f>SUM(L104:L106)</f>
        <v>1611321347</v>
      </c>
      <c r="M108" s="262"/>
      <c r="N108" s="302">
        <f>SUM(N104:N106)</f>
        <v>226860678</v>
      </c>
    </row>
    <row r="109" spans="1:14" ht="6.75" customHeight="1" thickTop="1">
      <c r="A109" s="297"/>
      <c r="B109" s="245"/>
      <c r="C109" s="246"/>
      <c r="D109" s="246"/>
      <c r="E109" s="246"/>
      <c r="F109" s="263"/>
      <c r="G109" s="246"/>
      <c r="H109" s="259"/>
      <c r="I109" s="291"/>
      <c r="J109" s="259"/>
      <c r="K109" s="291"/>
      <c r="L109" s="259"/>
      <c r="M109" s="262"/>
      <c r="N109" s="259"/>
    </row>
    <row r="110" spans="1:14" ht="21.95" customHeight="1">
      <c r="A110" s="280" t="str">
        <f>'BS 2-4'!A51</f>
        <v>The condensed notes to the interim financial information are an integral part of these interim financial information.</v>
      </c>
      <c r="B110" s="413"/>
      <c r="C110" s="414"/>
      <c r="D110" s="414"/>
      <c r="E110" s="415"/>
      <c r="F110" s="416"/>
      <c r="G110" s="415"/>
      <c r="H110" s="276"/>
      <c r="I110" s="276"/>
      <c r="J110" s="276"/>
      <c r="K110" s="276"/>
      <c r="L110" s="276"/>
      <c r="M110" s="276"/>
      <c r="N110" s="276"/>
    </row>
    <row r="111" spans="1:14" ht="16.5" customHeight="1">
      <c r="A111" s="195" t="s">
        <v>0</v>
      </c>
      <c r="B111" s="195"/>
      <c r="C111" s="195"/>
      <c r="D111" s="195"/>
      <c r="E111" s="195"/>
      <c r="F111" s="195"/>
      <c r="G111" s="195"/>
      <c r="H111" s="195"/>
      <c r="I111" s="195"/>
      <c r="J111" s="195"/>
      <c r="K111" s="195"/>
      <c r="L111" s="195"/>
      <c r="M111" s="195"/>
      <c r="N111" s="195"/>
    </row>
    <row r="112" spans="1:14" ht="16.5" customHeight="1">
      <c r="A112" s="238" t="s">
        <v>122</v>
      </c>
      <c r="B112" s="238"/>
      <c r="C112" s="238"/>
      <c r="D112" s="238"/>
      <c r="E112" s="238"/>
      <c r="F112" s="238"/>
      <c r="G112" s="238"/>
      <c r="H112" s="238"/>
      <c r="I112" s="238"/>
      <c r="J112" s="238"/>
      <c r="K112" s="238"/>
      <c r="L112" s="238"/>
      <c r="M112" s="238"/>
      <c r="N112" s="238"/>
    </row>
    <row r="113" spans="1:14" ht="16.5" customHeight="1">
      <c r="A113" s="239" t="s">
        <v>239</v>
      </c>
      <c r="B113" s="239"/>
      <c r="C113" s="239"/>
      <c r="D113" s="239"/>
      <c r="E113" s="239"/>
      <c r="F113" s="239"/>
      <c r="G113" s="239"/>
      <c r="H113" s="239"/>
      <c r="I113" s="239"/>
      <c r="J113" s="239"/>
      <c r="K113" s="239"/>
      <c r="L113" s="239"/>
      <c r="M113" s="239"/>
      <c r="N113" s="239"/>
    </row>
    <row r="114" spans="1:14" ht="16.5" customHeight="1">
      <c r="A114" s="240"/>
      <c r="B114" s="240"/>
      <c r="C114" s="240"/>
      <c r="D114" s="240"/>
      <c r="E114" s="240"/>
      <c r="F114" s="240"/>
      <c r="G114" s="240"/>
      <c r="H114" s="240"/>
      <c r="I114" s="240"/>
      <c r="J114" s="240"/>
      <c r="K114" s="240"/>
      <c r="L114" s="240"/>
      <c r="M114" s="240"/>
      <c r="N114" s="240"/>
    </row>
    <row r="115" spans="1:14" ht="16.5" customHeight="1">
      <c r="A115" s="240"/>
      <c r="B115" s="240"/>
      <c r="C115" s="240"/>
      <c r="D115" s="240"/>
      <c r="E115" s="240"/>
      <c r="F115" s="240"/>
      <c r="G115" s="240"/>
      <c r="H115" s="241"/>
      <c r="I115" s="240"/>
      <c r="J115" s="241"/>
      <c r="K115" s="240"/>
      <c r="L115" s="241"/>
      <c r="M115" s="240"/>
      <c r="N115" s="241"/>
    </row>
    <row r="116" spans="1:14" ht="16.5" customHeight="1">
      <c r="A116" s="242"/>
      <c r="B116" s="242"/>
      <c r="C116" s="242"/>
      <c r="D116" s="242"/>
      <c r="E116" s="242"/>
      <c r="F116" s="242"/>
      <c r="G116" s="242"/>
      <c r="H116" s="437" t="s">
        <v>2</v>
      </c>
      <c r="I116" s="437"/>
      <c r="J116" s="437"/>
      <c r="K116" s="243"/>
      <c r="L116" s="438" t="s">
        <v>3</v>
      </c>
      <c r="M116" s="438"/>
      <c r="N116" s="438"/>
    </row>
    <row r="117" spans="1:14" ht="16.5" customHeight="1">
      <c r="A117" s="244"/>
      <c r="B117" s="245"/>
      <c r="C117" s="246"/>
      <c r="D117" s="246"/>
      <c r="E117" s="246"/>
      <c r="F117" s="247"/>
      <c r="G117" s="248"/>
      <c r="H117" s="439" t="s">
        <v>4</v>
      </c>
      <c r="I117" s="439"/>
      <c r="J117" s="439"/>
      <c r="K117" s="249"/>
      <c r="L117" s="440" t="s">
        <v>4</v>
      </c>
      <c r="M117" s="440"/>
      <c r="N117" s="440"/>
    </row>
    <row r="118" spans="1:14" ht="16.5" customHeight="1">
      <c r="A118" s="244"/>
      <c r="B118" s="245"/>
      <c r="C118" s="246"/>
      <c r="D118" s="246"/>
      <c r="E118" s="246"/>
      <c r="F118" s="250"/>
      <c r="G118" s="251"/>
      <c r="H118" s="252" t="s">
        <v>156</v>
      </c>
      <c r="I118" s="253"/>
      <c r="J118" s="252" t="s">
        <v>6</v>
      </c>
      <c r="K118" s="254"/>
      <c r="L118" s="252" t="s">
        <v>156</v>
      </c>
      <c r="M118" s="253"/>
      <c r="N118" s="252" t="s">
        <v>6</v>
      </c>
    </row>
    <row r="119" spans="1:14" ht="16.5" customHeight="1">
      <c r="A119" s="244"/>
      <c r="B119" s="245"/>
      <c r="C119" s="246"/>
      <c r="D119" s="246"/>
      <c r="E119" s="246"/>
      <c r="F119" s="255"/>
      <c r="G119" s="251"/>
      <c r="H119" s="256" t="s">
        <v>8</v>
      </c>
      <c r="I119" s="253"/>
      <c r="J119" s="256" t="s">
        <v>8</v>
      </c>
      <c r="K119" s="254"/>
      <c r="L119" s="256" t="s">
        <v>8</v>
      </c>
      <c r="M119" s="253"/>
      <c r="N119" s="256" t="s">
        <v>8</v>
      </c>
    </row>
    <row r="120" spans="1:14" ht="16.5" customHeight="1">
      <c r="A120" s="289"/>
      <c r="B120" s="297"/>
      <c r="C120" s="290"/>
      <c r="D120" s="290"/>
      <c r="E120" s="246"/>
      <c r="F120" s="255"/>
      <c r="G120" s="246"/>
      <c r="H120" s="258"/>
      <c r="I120" s="258"/>
      <c r="J120" s="258"/>
      <c r="K120" s="258"/>
      <c r="L120" s="258"/>
      <c r="M120" s="258"/>
      <c r="N120" s="258"/>
    </row>
    <row r="121" spans="1:14" ht="16.5" customHeight="1">
      <c r="A121" s="303" t="s">
        <v>154</v>
      </c>
      <c r="B121" s="304"/>
      <c r="C121" s="246"/>
      <c r="D121" s="208"/>
      <c r="E121" s="295"/>
      <c r="F121" s="295"/>
      <c r="G121" s="295"/>
      <c r="H121" s="268"/>
      <c r="I121" s="268"/>
      <c r="J121" s="268"/>
      <c r="K121" s="268"/>
      <c r="L121" s="268"/>
      <c r="M121" s="268"/>
      <c r="N121" s="268"/>
    </row>
    <row r="122" spans="1:14" ht="16.5" customHeight="1">
      <c r="A122" s="305"/>
      <c r="B122" s="207"/>
      <c r="C122" s="246"/>
      <c r="D122" s="208"/>
      <c r="E122" s="235"/>
      <c r="F122" s="263"/>
      <c r="G122" s="295"/>
      <c r="H122" s="259"/>
      <c r="I122" s="291"/>
      <c r="J122" s="259"/>
      <c r="K122" s="291"/>
      <c r="L122" s="259"/>
      <c r="M122" s="262"/>
      <c r="N122" s="259"/>
    </row>
    <row r="123" spans="1:14" ht="16.5" customHeight="1">
      <c r="A123" s="306" t="s">
        <v>241</v>
      </c>
      <c r="B123" s="207"/>
      <c r="C123" s="246"/>
      <c r="D123" s="208"/>
      <c r="E123" s="235"/>
      <c r="F123" s="263"/>
      <c r="G123" s="295"/>
      <c r="H123" s="259"/>
      <c r="I123" s="291"/>
      <c r="J123" s="259"/>
      <c r="K123" s="291"/>
      <c r="L123" s="259"/>
      <c r="M123" s="262"/>
      <c r="N123" s="259"/>
    </row>
    <row r="124" spans="1:14" ht="16.5" customHeight="1">
      <c r="A124" s="306"/>
      <c r="B124" s="207"/>
      <c r="C124" s="246"/>
      <c r="D124" s="208"/>
      <c r="E124" s="235"/>
      <c r="F124" s="263"/>
      <c r="G124" s="295"/>
      <c r="H124" s="259"/>
      <c r="I124" s="291"/>
      <c r="J124" s="259"/>
      <c r="K124" s="291"/>
      <c r="L124" s="259"/>
      <c r="M124" s="262"/>
      <c r="N124" s="259"/>
    </row>
    <row r="125" spans="1:14" ht="16.5" customHeight="1">
      <c r="A125" s="306" t="s">
        <v>209</v>
      </c>
      <c r="B125" s="207"/>
      <c r="C125" s="246"/>
      <c r="D125" s="208"/>
      <c r="E125" s="235"/>
      <c r="F125" s="263"/>
      <c r="G125" s="295"/>
      <c r="H125" s="259"/>
      <c r="I125" s="291"/>
      <c r="J125" s="259"/>
      <c r="K125" s="291"/>
      <c r="L125" s="259"/>
      <c r="M125" s="262"/>
      <c r="N125" s="259"/>
    </row>
    <row r="126" spans="1:14" ht="16.5" customHeight="1">
      <c r="A126" s="306"/>
      <c r="B126" s="244" t="s">
        <v>204</v>
      </c>
      <c r="C126" s="246"/>
      <c r="D126" s="208"/>
      <c r="E126" s="235"/>
      <c r="F126" s="263"/>
      <c r="G126" s="295"/>
      <c r="H126" s="260">
        <v>134188100</v>
      </c>
      <c r="I126" s="291"/>
      <c r="J126" s="259">
        <v>197610869</v>
      </c>
      <c r="K126" s="291"/>
      <c r="L126" s="260">
        <v>9503946</v>
      </c>
      <c r="M126" s="262"/>
      <c r="N126" s="259">
        <v>21160535</v>
      </c>
    </row>
    <row r="127" spans="1:14" ht="16.5" customHeight="1">
      <c r="A127" s="306" t="s">
        <v>199</v>
      </c>
      <c r="B127" s="207"/>
      <c r="C127" s="246"/>
      <c r="D127" s="208"/>
      <c r="E127" s="235"/>
      <c r="F127" s="263"/>
      <c r="G127" s="295"/>
      <c r="H127" s="260">
        <v>10864580</v>
      </c>
      <c r="I127" s="291"/>
      <c r="J127" s="259">
        <v>0</v>
      </c>
      <c r="K127" s="291"/>
      <c r="L127" s="260">
        <v>4870068</v>
      </c>
      <c r="M127" s="262"/>
      <c r="N127" s="259">
        <v>0</v>
      </c>
    </row>
    <row r="128" spans="1:14" ht="16.5" customHeight="1">
      <c r="A128" s="306" t="s">
        <v>208</v>
      </c>
      <c r="B128" s="207"/>
      <c r="C128" s="246"/>
      <c r="D128" s="208"/>
      <c r="E128" s="235"/>
      <c r="F128" s="263"/>
      <c r="G128" s="295"/>
      <c r="H128" s="260">
        <v>17308</v>
      </c>
      <c r="I128" s="291"/>
      <c r="J128" s="259">
        <v>0</v>
      </c>
      <c r="K128" s="291"/>
      <c r="L128" s="260">
        <v>17308</v>
      </c>
      <c r="M128" s="262"/>
      <c r="N128" s="259">
        <v>0</v>
      </c>
    </row>
    <row r="129" spans="1:14" ht="16.5" customHeight="1">
      <c r="A129" s="306" t="s">
        <v>255</v>
      </c>
      <c r="B129" s="207"/>
      <c r="C129" s="246"/>
      <c r="D129" s="208"/>
      <c r="E129" s="235"/>
      <c r="F129" s="263"/>
      <c r="G129" s="295"/>
      <c r="H129" s="260"/>
      <c r="I129" s="291"/>
      <c r="J129" s="259"/>
      <c r="K129" s="291"/>
      <c r="L129" s="260"/>
      <c r="M129" s="262"/>
      <c r="N129" s="259"/>
    </row>
    <row r="130" spans="1:14" ht="16.5" customHeight="1">
      <c r="A130" s="306"/>
      <c r="B130" s="207" t="s">
        <v>256</v>
      </c>
      <c r="C130" s="246"/>
      <c r="D130" s="208"/>
      <c r="E130" s="235"/>
      <c r="F130" s="263"/>
      <c r="G130" s="295"/>
      <c r="H130" s="260">
        <f>'BS 2-4'!J76</f>
        <v>242915209</v>
      </c>
      <c r="I130" s="291"/>
      <c r="J130" s="259">
        <v>0</v>
      </c>
      <c r="K130" s="291"/>
      <c r="L130" s="260" t="s">
        <v>71</v>
      </c>
      <c r="M130" s="262"/>
      <c r="N130" s="259">
        <v>0</v>
      </c>
    </row>
    <row r="131" spans="1:14" ht="16.5" customHeight="1">
      <c r="A131" s="306"/>
      <c r="B131" s="207"/>
      <c r="C131" s="246"/>
      <c r="D131" s="208"/>
      <c r="E131" s="235"/>
      <c r="F131" s="263"/>
      <c r="G131" s="295"/>
      <c r="H131" s="259"/>
      <c r="I131" s="291"/>
      <c r="J131" s="259"/>
      <c r="K131" s="291"/>
      <c r="L131" s="259"/>
      <c r="M131" s="262"/>
      <c r="N131" s="259"/>
    </row>
    <row r="132" spans="1:14" ht="16.5" customHeight="1">
      <c r="A132" s="306"/>
      <c r="B132" s="207"/>
      <c r="C132" s="246"/>
      <c r="D132" s="208"/>
      <c r="E132" s="235"/>
      <c r="F132" s="263"/>
      <c r="G132" s="295"/>
      <c r="H132" s="259"/>
      <c r="I132" s="291"/>
      <c r="J132" s="259"/>
      <c r="K132" s="291"/>
      <c r="L132" s="259"/>
      <c r="M132" s="262"/>
      <c r="N132" s="259"/>
    </row>
    <row r="133" spans="1:14" ht="16.5" customHeight="1">
      <c r="A133" s="306"/>
      <c r="B133" s="207"/>
      <c r="C133" s="246"/>
      <c r="D133" s="208"/>
      <c r="E133" s="235"/>
      <c r="F133" s="263"/>
      <c r="G133" s="295"/>
      <c r="H133" s="259"/>
      <c r="I133" s="291"/>
      <c r="J133" s="259"/>
      <c r="K133" s="291"/>
      <c r="L133" s="259"/>
      <c r="M133" s="262"/>
      <c r="N133" s="259"/>
    </row>
    <row r="134" spans="1:14" ht="16.5" customHeight="1">
      <c r="A134" s="306"/>
      <c r="B134" s="207"/>
      <c r="C134" s="246"/>
      <c r="D134" s="208"/>
      <c r="E134" s="235"/>
      <c r="F134" s="263"/>
      <c r="G134" s="295"/>
      <c r="H134" s="259"/>
      <c r="I134" s="291"/>
      <c r="J134" s="259"/>
      <c r="K134" s="291"/>
      <c r="L134" s="259"/>
      <c r="M134" s="262"/>
      <c r="N134" s="259"/>
    </row>
    <row r="135" spans="1:14" ht="16.5" customHeight="1">
      <c r="A135" s="306"/>
      <c r="B135" s="207"/>
      <c r="C135" s="246"/>
      <c r="D135" s="208"/>
      <c r="E135" s="235"/>
      <c r="F135" s="263"/>
      <c r="G135" s="295"/>
      <c r="H135" s="259"/>
      <c r="I135" s="291"/>
      <c r="J135" s="259"/>
      <c r="K135" s="291"/>
      <c r="L135" s="259"/>
      <c r="M135" s="262"/>
      <c r="N135" s="259"/>
    </row>
    <row r="136" spans="1:14" ht="16.5" customHeight="1">
      <c r="A136" s="306"/>
      <c r="B136" s="207"/>
      <c r="C136" s="246"/>
      <c r="D136" s="208"/>
      <c r="E136" s="235"/>
      <c r="F136" s="263"/>
      <c r="G136" s="295"/>
      <c r="H136" s="259"/>
      <c r="I136" s="291"/>
      <c r="J136" s="259"/>
      <c r="K136" s="291"/>
      <c r="L136" s="259"/>
      <c r="M136" s="262"/>
      <c r="N136" s="259"/>
    </row>
    <row r="137" spans="1:14" ht="16.5" customHeight="1">
      <c r="A137" s="306"/>
      <c r="B137" s="207"/>
      <c r="C137" s="246"/>
      <c r="D137" s="208"/>
      <c r="E137" s="235"/>
      <c r="F137" s="263"/>
      <c r="G137" s="295"/>
      <c r="H137" s="259"/>
      <c r="I137" s="291"/>
      <c r="J137" s="259"/>
      <c r="K137" s="291"/>
      <c r="L137" s="259"/>
      <c r="M137" s="262"/>
      <c r="N137" s="259"/>
    </row>
    <row r="138" spans="1:14" ht="16.5" customHeight="1">
      <c r="A138" s="306"/>
      <c r="B138" s="207"/>
      <c r="C138" s="246"/>
      <c r="D138" s="208"/>
      <c r="E138" s="235"/>
      <c r="F138" s="263"/>
      <c r="G138" s="295"/>
      <c r="H138" s="259"/>
      <c r="I138" s="291"/>
      <c r="J138" s="259"/>
      <c r="K138" s="291"/>
      <c r="L138" s="259"/>
      <c r="M138" s="262"/>
      <c r="N138" s="259"/>
    </row>
    <row r="139" spans="1:14" ht="16.5" customHeight="1">
      <c r="A139" s="306"/>
      <c r="B139" s="207"/>
      <c r="C139" s="246"/>
      <c r="D139" s="208"/>
      <c r="E139" s="235"/>
      <c r="F139" s="263"/>
      <c r="G139" s="295"/>
      <c r="H139" s="259"/>
      <c r="I139" s="291"/>
      <c r="J139" s="259"/>
      <c r="K139" s="291"/>
      <c r="L139" s="259"/>
      <c r="M139" s="262"/>
      <c r="N139" s="259"/>
    </row>
    <row r="140" spans="1:14" ht="16.5" customHeight="1">
      <c r="A140" s="306"/>
      <c r="B140" s="207"/>
      <c r="C140" s="246"/>
      <c r="D140" s="208"/>
      <c r="E140" s="235"/>
      <c r="F140" s="263"/>
      <c r="G140" s="295"/>
      <c r="H140" s="259"/>
      <c r="I140" s="291"/>
      <c r="J140" s="259"/>
      <c r="K140" s="291"/>
      <c r="L140" s="259"/>
      <c r="M140" s="262"/>
      <c r="N140" s="259"/>
    </row>
    <row r="141" spans="1:14" ht="16.5" customHeight="1">
      <c r="A141" s="306"/>
      <c r="B141" s="207"/>
      <c r="C141" s="246"/>
      <c r="D141" s="208"/>
      <c r="E141" s="235"/>
      <c r="F141" s="263"/>
      <c r="G141" s="295"/>
      <c r="H141" s="259"/>
      <c r="I141" s="291"/>
      <c r="J141" s="259"/>
      <c r="K141" s="291"/>
      <c r="L141" s="259"/>
      <c r="M141" s="262"/>
      <c r="N141" s="259"/>
    </row>
    <row r="142" spans="1:14" ht="16.5" customHeight="1">
      <c r="A142" s="306"/>
      <c r="B142" s="207"/>
      <c r="C142" s="246"/>
      <c r="D142" s="208"/>
      <c r="E142" s="235"/>
      <c r="F142" s="263"/>
      <c r="G142" s="295"/>
      <c r="H142" s="259"/>
      <c r="I142" s="291"/>
      <c r="J142" s="259"/>
      <c r="K142" s="291"/>
      <c r="L142" s="259"/>
      <c r="M142" s="262"/>
      <c r="N142" s="259"/>
    </row>
    <row r="143" spans="1:14" ht="16.5" customHeight="1">
      <c r="A143" s="306"/>
      <c r="B143" s="207"/>
      <c r="C143" s="246"/>
      <c r="D143" s="208"/>
      <c r="E143" s="235"/>
      <c r="F143" s="263"/>
      <c r="G143" s="295"/>
      <c r="H143" s="259"/>
      <c r="I143" s="291"/>
      <c r="J143" s="259"/>
      <c r="K143" s="291"/>
      <c r="L143" s="259"/>
      <c r="M143" s="262"/>
      <c r="N143" s="259"/>
    </row>
    <row r="144" spans="1:14" ht="16.5" customHeight="1">
      <c r="A144" s="306"/>
      <c r="B144" s="207"/>
      <c r="C144" s="246"/>
      <c r="D144" s="208"/>
      <c r="E144" s="235"/>
      <c r="F144" s="263"/>
      <c r="G144" s="295"/>
      <c r="H144" s="259"/>
      <c r="I144" s="291"/>
      <c r="J144" s="259"/>
      <c r="K144" s="291"/>
      <c r="L144" s="259"/>
      <c r="M144" s="262"/>
      <c r="N144" s="259"/>
    </row>
    <row r="145" spans="1:14" ht="16.5" customHeight="1">
      <c r="A145" s="306"/>
      <c r="B145" s="207"/>
      <c r="C145" s="246"/>
      <c r="D145" s="208"/>
      <c r="E145" s="235"/>
      <c r="F145" s="263"/>
      <c r="G145" s="295"/>
      <c r="H145" s="259"/>
      <c r="I145" s="291"/>
      <c r="J145" s="259"/>
      <c r="K145" s="291"/>
      <c r="L145" s="259"/>
      <c r="M145" s="262"/>
      <c r="N145" s="259"/>
    </row>
    <row r="146" spans="1:14" ht="16.5" customHeight="1">
      <c r="A146" s="306"/>
      <c r="B146" s="207"/>
      <c r="C146" s="246"/>
      <c r="D146" s="208"/>
      <c r="E146" s="235"/>
      <c r="F146" s="263"/>
      <c r="G146" s="295"/>
      <c r="H146" s="259"/>
      <c r="I146" s="291"/>
      <c r="J146" s="259"/>
      <c r="K146" s="291"/>
      <c r="L146" s="259"/>
      <c r="M146" s="262"/>
      <c r="N146" s="259"/>
    </row>
    <row r="147" spans="1:14" ht="16.5" customHeight="1">
      <c r="A147" s="306"/>
      <c r="B147" s="207"/>
      <c r="C147" s="246"/>
      <c r="D147" s="208"/>
      <c r="E147" s="235"/>
      <c r="F147" s="263"/>
      <c r="G147" s="295"/>
      <c r="H147" s="259"/>
      <c r="I147" s="291"/>
      <c r="J147" s="259"/>
      <c r="K147" s="291"/>
      <c r="L147" s="259"/>
      <c r="M147" s="262"/>
      <c r="N147" s="259"/>
    </row>
    <row r="148" spans="1:14" ht="16.5" customHeight="1">
      <c r="A148" s="306"/>
      <c r="B148" s="207"/>
      <c r="C148" s="246"/>
      <c r="D148" s="208"/>
      <c r="E148" s="235"/>
      <c r="F148" s="263"/>
      <c r="G148" s="295"/>
      <c r="H148" s="259"/>
      <c r="I148" s="291"/>
      <c r="J148" s="259"/>
      <c r="K148" s="291"/>
      <c r="L148" s="259"/>
      <c r="M148" s="262"/>
      <c r="N148" s="259"/>
    </row>
    <row r="149" spans="1:14" ht="16.5" customHeight="1">
      <c r="A149" s="306"/>
      <c r="B149" s="207"/>
      <c r="C149" s="246"/>
      <c r="D149" s="208"/>
      <c r="E149" s="235"/>
      <c r="F149" s="263"/>
      <c r="G149" s="295"/>
      <c r="H149" s="259"/>
      <c r="I149" s="291"/>
      <c r="J149" s="259"/>
      <c r="K149" s="291"/>
      <c r="L149" s="259"/>
      <c r="M149" s="262"/>
      <c r="N149" s="259"/>
    </row>
    <row r="150" spans="1:14" ht="16.5" customHeight="1">
      <c r="A150" s="306"/>
      <c r="B150" s="207"/>
      <c r="C150" s="246"/>
      <c r="D150" s="208"/>
      <c r="E150" s="235"/>
      <c r="F150" s="263"/>
      <c r="G150" s="295"/>
      <c r="H150" s="259"/>
      <c r="I150" s="291"/>
      <c r="J150" s="259"/>
      <c r="K150" s="291"/>
      <c r="L150" s="259"/>
      <c r="M150" s="262"/>
      <c r="N150" s="259"/>
    </row>
    <row r="151" spans="1:14" ht="16.5" customHeight="1">
      <c r="A151" s="306"/>
      <c r="B151" s="207"/>
      <c r="C151" s="246"/>
      <c r="D151" s="208"/>
      <c r="E151" s="235"/>
      <c r="F151" s="263"/>
      <c r="G151" s="295"/>
      <c r="H151" s="259"/>
      <c r="I151" s="291"/>
      <c r="J151" s="259"/>
      <c r="K151" s="291"/>
      <c r="L151" s="259"/>
      <c r="M151" s="262"/>
      <c r="N151" s="259"/>
    </row>
    <row r="152" spans="1:14" ht="16.5" customHeight="1">
      <c r="A152" s="306"/>
      <c r="B152" s="207"/>
      <c r="C152" s="246"/>
      <c r="D152" s="208"/>
      <c r="E152" s="235"/>
      <c r="F152" s="263"/>
      <c r="G152" s="295"/>
      <c r="H152" s="259"/>
      <c r="I152" s="291"/>
      <c r="J152" s="259"/>
      <c r="K152" s="291"/>
      <c r="L152" s="259"/>
      <c r="M152" s="262"/>
      <c r="N152" s="259"/>
    </row>
    <row r="153" spans="1:14" ht="16.5" customHeight="1">
      <c r="A153" s="306"/>
      <c r="B153" s="207"/>
      <c r="C153" s="246"/>
      <c r="D153" s="208"/>
      <c r="E153" s="235"/>
      <c r="F153" s="263"/>
      <c r="G153" s="295"/>
      <c r="H153" s="259"/>
      <c r="I153" s="291"/>
      <c r="J153" s="259"/>
      <c r="K153" s="291"/>
      <c r="L153" s="259"/>
      <c r="M153" s="262"/>
      <c r="N153" s="259"/>
    </row>
    <row r="154" spans="1:14" ht="16.5" customHeight="1">
      <c r="A154" s="306"/>
      <c r="B154" s="207"/>
      <c r="C154" s="246"/>
      <c r="D154" s="208"/>
      <c r="E154" s="235"/>
      <c r="F154" s="263"/>
      <c r="G154" s="295"/>
      <c r="H154" s="259"/>
      <c r="I154" s="291"/>
      <c r="J154" s="259"/>
      <c r="K154" s="291"/>
      <c r="L154" s="259"/>
      <c r="M154" s="262"/>
      <c r="N154" s="259"/>
    </row>
    <row r="155" spans="1:14" ht="16.5" customHeight="1">
      <c r="A155" s="306"/>
      <c r="B155" s="207"/>
      <c r="C155" s="246"/>
      <c r="D155" s="208"/>
      <c r="E155" s="235"/>
      <c r="F155" s="263"/>
      <c r="G155" s="295"/>
      <c r="H155" s="259"/>
      <c r="I155" s="291"/>
      <c r="J155" s="259"/>
      <c r="K155" s="291"/>
      <c r="L155" s="259"/>
      <c r="M155" s="262"/>
      <c r="N155" s="259"/>
    </row>
    <row r="156" spans="1:14" ht="16.5" customHeight="1">
      <c r="A156" s="306"/>
      <c r="B156" s="207"/>
      <c r="C156" s="246"/>
      <c r="D156" s="208"/>
      <c r="E156" s="235"/>
      <c r="F156" s="263"/>
      <c r="G156" s="295"/>
      <c r="H156" s="259"/>
      <c r="I156" s="291"/>
      <c r="J156" s="259"/>
      <c r="K156" s="291"/>
      <c r="L156" s="259"/>
      <c r="M156" s="262"/>
      <c r="N156" s="259"/>
    </row>
    <row r="157" spans="1:14" ht="16.5" customHeight="1">
      <c r="A157" s="306"/>
      <c r="B157" s="207"/>
      <c r="C157" s="246"/>
      <c r="D157" s="208"/>
      <c r="E157" s="235"/>
      <c r="F157" s="263"/>
      <c r="G157" s="295"/>
      <c r="H157" s="259"/>
      <c r="I157" s="291"/>
      <c r="J157" s="259"/>
      <c r="K157" s="291"/>
      <c r="L157" s="259"/>
      <c r="M157" s="262"/>
      <c r="N157" s="259"/>
    </row>
    <row r="158" spans="1:14" ht="16.5" customHeight="1">
      <c r="A158" s="306"/>
      <c r="B158" s="207"/>
      <c r="C158" s="246"/>
      <c r="D158" s="208"/>
      <c r="E158" s="235"/>
      <c r="F158" s="263"/>
      <c r="G158" s="295"/>
      <c r="H158" s="259"/>
      <c r="I158" s="291"/>
      <c r="J158" s="259"/>
      <c r="K158" s="291"/>
      <c r="L158" s="259"/>
      <c r="M158" s="262"/>
      <c r="N158" s="259"/>
    </row>
    <row r="159" spans="1:14" ht="16.5" customHeight="1">
      <c r="A159" s="306"/>
      <c r="B159" s="207"/>
      <c r="C159" s="246"/>
      <c r="D159" s="208"/>
      <c r="E159" s="235"/>
      <c r="F159" s="263"/>
      <c r="G159" s="295"/>
      <c r="H159" s="259"/>
      <c r="I159" s="291"/>
      <c r="J159" s="259"/>
      <c r="K159" s="291"/>
      <c r="L159" s="259"/>
      <c r="M159" s="262"/>
      <c r="N159" s="259"/>
    </row>
    <row r="160" spans="1:14" ht="16.5" customHeight="1">
      <c r="A160" s="306"/>
      <c r="B160" s="207"/>
      <c r="C160" s="246"/>
      <c r="D160" s="208"/>
      <c r="E160" s="235"/>
      <c r="F160" s="263"/>
      <c r="G160" s="295"/>
      <c r="H160" s="259"/>
      <c r="I160" s="291"/>
      <c r="J160" s="259"/>
      <c r="K160" s="291"/>
      <c r="L160" s="259"/>
      <c r="M160" s="262"/>
      <c r="N160" s="259"/>
    </row>
    <row r="161" spans="1:14" ht="16.5" customHeight="1">
      <c r="A161" s="306"/>
      <c r="B161" s="207"/>
      <c r="C161" s="246"/>
      <c r="D161" s="208"/>
      <c r="E161" s="235"/>
      <c r="F161" s="263"/>
      <c r="G161" s="295"/>
      <c r="H161" s="259"/>
      <c r="I161" s="291"/>
      <c r="J161" s="259"/>
      <c r="K161" s="291"/>
      <c r="L161" s="259"/>
      <c r="M161" s="262"/>
      <c r="N161" s="259"/>
    </row>
    <row r="162" spans="1:14" ht="16.5" customHeight="1">
      <c r="A162" s="306"/>
      <c r="B162" s="207"/>
      <c r="C162" s="246"/>
      <c r="D162" s="208"/>
      <c r="E162" s="235"/>
      <c r="F162" s="263"/>
      <c r="G162" s="295"/>
      <c r="H162" s="259"/>
      <c r="I162" s="291"/>
      <c r="J162" s="259"/>
      <c r="K162" s="291"/>
      <c r="L162" s="259"/>
      <c r="M162" s="262"/>
      <c r="N162" s="259"/>
    </row>
    <row r="163" spans="1:14" s="397" customFormat="1" ht="2.25" customHeight="1">
      <c r="A163" s="306"/>
      <c r="B163" s="207"/>
      <c r="C163" s="246"/>
      <c r="D163" s="208"/>
      <c r="E163" s="235"/>
      <c r="F163" s="263"/>
      <c r="G163" s="295"/>
      <c r="H163" s="259"/>
      <c r="I163" s="291"/>
      <c r="J163" s="259"/>
      <c r="K163" s="291"/>
      <c r="L163" s="259"/>
      <c r="M163" s="262"/>
      <c r="N163" s="259"/>
    </row>
    <row r="164" spans="1:14" ht="21.2" customHeight="1">
      <c r="A164" s="280" t="s">
        <v>26</v>
      </c>
      <c r="B164" s="280"/>
      <c r="C164" s="281"/>
      <c r="D164" s="281"/>
      <c r="E164" s="281"/>
      <c r="F164" s="282"/>
      <c r="G164" s="281"/>
      <c r="H164" s="283"/>
      <c r="I164" s="283"/>
      <c r="J164" s="283"/>
      <c r="K164" s="283"/>
      <c r="L164" s="283"/>
      <c r="M164" s="283"/>
      <c r="N164" s="283"/>
    </row>
  </sheetData>
  <mergeCells count="12">
    <mergeCell ref="H116:J116"/>
    <mergeCell ref="L116:N116"/>
    <mergeCell ref="H117:J117"/>
    <mergeCell ref="L117:N117"/>
    <mergeCell ref="H61:J61"/>
    <mergeCell ref="L61:N61"/>
    <mergeCell ref="H6:J6"/>
    <mergeCell ref="L6:N6"/>
    <mergeCell ref="H7:J7"/>
    <mergeCell ref="L7:N7"/>
    <mergeCell ref="H60:J60"/>
    <mergeCell ref="L60:N60"/>
  </mergeCells>
  <pageMargins left="0.8" right="0.5" top="0.5" bottom="0.6" header="0.49" footer="0.4"/>
  <pageSetup paperSize="9" scale="90" firstPageNumber="11" orientation="portrait" useFirstPageNumber="1" horizontalDpi="1200" verticalDpi="1200" r:id="rId1"/>
  <headerFooter>
    <oddFooter>&amp;R&amp;"Arial,Regular"&amp;10&amp;P</oddFooter>
  </headerFooter>
  <rowBreaks count="1" manualBreakCount="1">
    <brk id="54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5</vt:i4>
      </vt:variant>
    </vt:vector>
  </HeadingPairs>
  <TitlesOfParts>
    <vt:vector size="11" baseType="lpstr">
      <vt:lpstr>BS 2-4</vt:lpstr>
      <vt:lpstr>P&amp;L (3month) (5-6)</vt:lpstr>
      <vt:lpstr>P&amp;L (9month) (7-8)</vt:lpstr>
      <vt:lpstr>CE CONSO (9)</vt:lpstr>
      <vt:lpstr>CE HCW 10</vt:lpstr>
      <vt:lpstr>CF11-12</vt:lpstr>
      <vt:lpstr>'CE CONSO (9)'!Print_Area</vt:lpstr>
      <vt:lpstr>'CE HCW 10'!Print_Area</vt:lpstr>
      <vt:lpstr>'CF11-12'!Print_Area</vt:lpstr>
      <vt:lpstr>'P&amp;L (3month) (5-6)'!Print_Area</vt:lpstr>
      <vt:lpstr>'P&amp;L (9month) (7-8)'!Print_Area</vt:lpstr>
    </vt:vector>
  </TitlesOfParts>
  <Company>PricewaterhouseCoopers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Chayaporn Srilap</dc:creator>
  <cp:lastModifiedBy>Nongluck Amornsathit</cp:lastModifiedBy>
  <cp:lastPrinted>2020-11-13T08:16:55Z</cp:lastPrinted>
  <dcterms:created xsi:type="dcterms:W3CDTF">2019-08-08T03:35:13Z</dcterms:created>
  <dcterms:modified xsi:type="dcterms:W3CDTF">2020-11-13T08:16:55Z</dcterms:modified>
</cp:coreProperties>
</file>