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risomphot\Desktop\file ตลาด TC Q3\"/>
    </mc:Choice>
  </mc:AlternateContent>
  <xr:revisionPtr revIDLastSave="0" documentId="13_ncr:1_{5A2A52EF-CA7A-49FD-B04D-F883D7578CA2}" xr6:coauthVersionLast="45" xr6:coauthVersionMax="45" xr10:uidLastSave="{00000000-0000-0000-0000-000000000000}"/>
  <bookViews>
    <workbookView xWindow="-110" yWindow="-110" windowWidth="19420" windowHeight="10420" tabRatio="818" activeTab="4" xr2:uid="{00000000-000D-0000-FFFF-FFFF00000000}"/>
  </bookViews>
  <sheets>
    <sheet name="BS 2-3" sheetId="7" r:id="rId1"/>
    <sheet name="PL 4-7" sheetId="11" r:id="rId2"/>
    <sheet name="SH Conso 8-9" sheetId="3" r:id="rId3"/>
    <sheet name="SH-Sepate 10-11" sheetId="9" r:id="rId4"/>
    <sheet name="CF 12-13" sheetId="10" r:id="rId5"/>
  </sheets>
  <definedNames>
    <definedName name="_xlnm.Print_Area" localSheetId="0">'BS 2-3'!$A$1:$I$79</definedName>
    <definedName name="_xlnm.Print_Area" localSheetId="4">'CF 12-13'!$A$1:$H$77</definedName>
    <definedName name="_xlnm.Print_Area" localSheetId="1">'PL 4-7'!$A$1:$J$118</definedName>
    <definedName name="_xlnm.Print_Area" localSheetId="2">'SH Conso 8-9'!$A$1:$O$54</definedName>
    <definedName name="_xlnm.Print_Area" localSheetId="3">'SH-Sepate 10-11'!$A$1:$K$49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5" i="9" l="1"/>
  <c r="K44" i="9"/>
  <c r="I40" i="9"/>
  <c r="G40" i="9"/>
  <c r="G47" i="9" s="1"/>
  <c r="E40" i="9"/>
  <c r="E47" i="9" s="1"/>
  <c r="C40" i="9"/>
  <c r="C47" i="9" s="1"/>
  <c r="K39" i="9"/>
  <c r="K40" i="9" s="1"/>
  <c r="K35" i="9"/>
  <c r="M49" i="3"/>
  <c r="G49" i="3"/>
  <c r="E49" i="3"/>
  <c r="C49" i="3"/>
  <c r="K48" i="3"/>
  <c r="O48" i="3" s="1"/>
  <c r="M43" i="3"/>
  <c r="M51" i="3" s="1"/>
  <c r="I43" i="3"/>
  <c r="G43" i="3"/>
  <c r="G51" i="3" s="1"/>
  <c r="E43" i="3"/>
  <c r="E51" i="3" s="1"/>
  <c r="C43" i="3"/>
  <c r="K42" i="3"/>
  <c r="O42" i="3" s="1"/>
  <c r="O43" i="3" s="1"/>
  <c r="K38" i="3"/>
  <c r="C51" i="3" l="1"/>
  <c r="K43" i="3"/>
  <c r="O38" i="3"/>
  <c r="A103" i="11" l="1"/>
  <c r="J81" i="11"/>
  <c r="F81" i="11"/>
  <c r="H81" i="11"/>
  <c r="D81" i="11"/>
  <c r="J74" i="11"/>
  <c r="H74" i="11"/>
  <c r="F74" i="11"/>
  <c r="D74" i="11"/>
  <c r="J22" i="11"/>
  <c r="F22" i="11"/>
  <c r="H22" i="11"/>
  <c r="D22" i="11"/>
  <c r="J15" i="11"/>
  <c r="H15" i="11"/>
  <c r="F15" i="11"/>
  <c r="D15" i="11"/>
  <c r="A44" i="11"/>
  <c r="H69" i="10"/>
  <c r="F69" i="10"/>
  <c r="D69" i="10"/>
  <c r="B69" i="10"/>
  <c r="H60" i="10"/>
  <c r="F60" i="10"/>
  <c r="D60" i="10"/>
  <c r="B60" i="10"/>
  <c r="A43" i="10"/>
  <c r="H27" i="10"/>
  <c r="H37" i="10" s="1"/>
  <c r="H40" i="10" s="1"/>
  <c r="F27" i="10"/>
  <c r="F37" i="10" s="1"/>
  <c r="F40" i="10" s="1"/>
  <c r="D27" i="10"/>
  <c r="D37" i="10" s="1"/>
  <c r="D40" i="10" s="1"/>
  <c r="B27" i="10"/>
  <c r="B37" i="10" s="1"/>
  <c r="B40" i="10" s="1"/>
  <c r="F83" i="11" l="1"/>
  <c r="F89" i="11" s="1"/>
  <c r="F91" i="11" s="1"/>
  <c r="H83" i="11"/>
  <c r="H89" i="11" s="1"/>
  <c r="F71" i="10"/>
  <c r="F73" i="10" s="1"/>
  <c r="H71" i="10"/>
  <c r="H73" i="10" s="1"/>
  <c r="D71" i="10"/>
  <c r="D73" i="10" s="1"/>
  <c r="B71" i="10"/>
  <c r="B73" i="10" s="1"/>
  <c r="J24" i="11"/>
  <c r="J30" i="11" s="1"/>
  <c r="F24" i="11"/>
  <c r="F30" i="11" s="1"/>
  <c r="D83" i="11"/>
  <c r="D89" i="11" s="1"/>
  <c r="D91" i="11" s="1"/>
  <c r="J83" i="11"/>
  <c r="J89" i="11" s="1"/>
  <c r="J91" i="11" s="1"/>
  <c r="H24" i="11"/>
  <c r="H30" i="11" s="1"/>
  <c r="D24" i="11"/>
  <c r="D30" i="11" s="1"/>
  <c r="J32" i="11" l="1"/>
  <c r="J41" i="11" s="1"/>
  <c r="J39" i="11" s="1"/>
  <c r="F32" i="11"/>
  <c r="F41" i="11" s="1"/>
  <c r="F39" i="11" s="1"/>
  <c r="D32" i="11"/>
  <c r="D41" i="11" s="1"/>
  <c r="D39" i="11" s="1"/>
  <c r="H32" i="11"/>
  <c r="H36" i="11" s="1"/>
  <c r="H56" i="11" s="1"/>
  <c r="H54" i="11" s="1"/>
  <c r="I21" i="3"/>
  <c r="F100" i="11"/>
  <c r="F98" i="11" s="1"/>
  <c r="F95" i="11"/>
  <c r="F115" i="11" s="1"/>
  <c r="F117" i="11" s="1"/>
  <c r="H91" i="11"/>
  <c r="I43" i="9" s="1"/>
  <c r="D100" i="11"/>
  <c r="D98" i="11" s="1"/>
  <c r="I47" i="3"/>
  <c r="F113" i="11"/>
  <c r="J100" i="11"/>
  <c r="J98" i="11" s="1"/>
  <c r="I19" i="9"/>
  <c r="J36" i="11"/>
  <c r="J56" i="11" s="1"/>
  <c r="J54" i="11" s="1"/>
  <c r="D95" i="11"/>
  <c r="D115" i="11" s="1"/>
  <c r="J95" i="11"/>
  <c r="J115" i="11" s="1"/>
  <c r="H41" i="11" l="1"/>
  <c r="H39" i="11" s="1"/>
  <c r="D36" i="11"/>
  <c r="D56" i="11" s="1"/>
  <c r="D58" i="11" s="1"/>
  <c r="F36" i="11"/>
  <c r="F56" i="11" s="1"/>
  <c r="D54" i="11"/>
  <c r="H95" i="11"/>
  <c r="H115" i="11" s="1"/>
  <c r="H100" i="11"/>
  <c r="H98" i="11" s="1"/>
  <c r="K43" i="9"/>
  <c r="K45" i="9" s="1"/>
  <c r="K47" i="9" s="1"/>
  <c r="I45" i="9"/>
  <c r="I47" i="9" s="1"/>
  <c r="G73" i="7" s="1"/>
  <c r="J58" i="11"/>
  <c r="J117" i="11"/>
  <c r="J113" i="11"/>
  <c r="K47" i="3"/>
  <c r="I49" i="3"/>
  <c r="I51" i="3" s="1"/>
  <c r="D113" i="11"/>
  <c r="D117" i="11"/>
  <c r="H58" i="11"/>
  <c r="F58" i="11" l="1"/>
  <c r="F54" i="11"/>
  <c r="H117" i="11"/>
  <c r="H113" i="11"/>
  <c r="K49" i="3"/>
  <c r="K51" i="3" s="1"/>
  <c r="O47" i="3"/>
  <c r="O49" i="3" s="1"/>
  <c r="O51" i="3" s="1"/>
  <c r="I75" i="7" l="1"/>
  <c r="I77" i="7" s="1"/>
  <c r="E75" i="7"/>
  <c r="E77" i="7" s="1"/>
  <c r="G75" i="7"/>
  <c r="G77" i="7" s="1"/>
  <c r="I57" i="7"/>
  <c r="G57" i="7"/>
  <c r="E57" i="7"/>
  <c r="C57" i="7"/>
  <c r="I52" i="7"/>
  <c r="I59" i="7" s="1"/>
  <c r="G52" i="7"/>
  <c r="E52" i="7"/>
  <c r="C52" i="7"/>
  <c r="A36" i="7"/>
  <c r="I31" i="7"/>
  <c r="G31" i="7"/>
  <c r="E31" i="7"/>
  <c r="C31" i="7"/>
  <c r="I19" i="7"/>
  <c r="G19" i="7"/>
  <c r="E19" i="7"/>
  <c r="C19" i="7"/>
  <c r="I79" i="7" l="1"/>
  <c r="C59" i="7"/>
  <c r="E59" i="7"/>
  <c r="E79" i="7" s="1"/>
  <c r="E33" i="7"/>
  <c r="C33" i="7"/>
  <c r="I33" i="7"/>
  <c r="C73" i="7"/>
  <c r="G59" i="7"/>
  <c r="G79" i="7" s="1"/>
  <c r="G33" i="7"/>
  <c r="C75" i="7" l="1"/>
  <c r="C77" i="7" s="1"/>
  <c r="C79" i="7" l="1"/>
  <c r="I16" i="9"/>
  <c r="G16" i="9"/>
  <c r="G23" i="9" s="1"/>
  <c r="E16" i="9"/>
  <c r="E23" i="9" s="1"/>
  <c r="C16" i="9"/>
  <c r="C23" i="9" s="1"/>
  <c r="K15" i="9"/>
  <c r="K16" i="9" s="1"/>
  <c r="K12" i="3"/>
  <c r="O12" i="3" s="1"/>
  <c r="K22" i="3"/>
  <c r="O22" i="3" s="1"/>
  <c r="M17" i="3"/>
  <c r="I17" i="3"/>
  <c r="G17" i="3"/>
  <c r="E17" i="3"/>
  <c r="C17" i="3"/>
  <c r="K16" i="3"/>
  <c r="O16" i="3" s="1"/>
  <c r="O17" i="3" s="1"/>
  <c r="M23" i="3"/>
  <c r="M25" i="3" s="1"/>
  <c r="G23" i="3"/>
  <c r="E23" i="3"/>
  <c r="C23" i="3"/>
  <c r="C25" i="3" s="1"/>
  <c r="J21" i="9"/>
  <c r="K20" i="9"/>
  <c r="K11" i="9"/>
  <c r="K17" i="3" l="1"/>
  <c r="G25" i="3"/>
  <c r="E25" i="3"/>
  <c r="I21" i="9" l="1"/>
  <c r="I23" i="9" s="1"/>
  <c r="K19" i="9"/>
  <c r="K21" i="9" s="1"/>
  <c r="K23" i="9" s="1"/>
  <c r="K21" i="3"/>
  <c r="I23" i="3"/>
  <c r="I25" i="3" s="1"/>
  <c r="K23" i="3" l="1"/>
  <c r="K25" i="3" s="1"/>
  <c r="O21" i="3"/>
  <c r="O23" i="3" s="1"/>
  <c r="O25" i="3" s="1"/>
</calcChain>
</file>

<file path=xl/sharedStrings.xml><?xml version="1.0" encoding="utf-8"?>
<sst xmlns="http://schemas.openxmlformats.org/spreadsheetml/2006/main" count="390" uniqueCount="183">
  <si>
    <t>Issued and</t>
  </si>
  <si>
    <t>Note</t>
  </si>
  <si>
    <t>Unappropriated</t>
  </si>
  <si>
    <t>Cash and cash equivalents</t>
  </si>
  <si>
    <t>Other current assets</t>
  </si>
  <si>
    <t>Other non-current assets</t>
  </si>
  <si>
    <t>Other income</t>
  </si>
  <si>
    <t>Inventories</t>
  </si>
  <si>
    <t xml:space="preserve">Consolidated </t>
  </si>
  <si>
    <t xml:space="preserve">Retained earnings </t>
  </si>
  <si>
    <t xml:space="preserve">Tropical Canning (Thailand) Public Company Limited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</si>
  <si>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</si>
  <si>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</si>
  <si>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</si>
  <si>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</si>
  <si>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</si>
  <si>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</si>
  <si>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</si>
  <si>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</si>
  <si>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</si>
  <si>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</si>
  <si>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</si>
  <si>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</si>
  <si>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>Changes in operating assets and liabilities</t>
  </si>
  <si>
    <t>(in thousand Baht)</t>
  </si>
  <si>
    <t>31 December</t>
  </si>
  <si>
    <t>Cash flows from investing activities</t>
  </si>
  <si>
    <t>Cash flows from financing activities</t>
  </si>
  <si>
    <t>Non-current assets</t>
  </si>
  <si>
    <t>financial statements</t>
  </si>
  <si>
    <t>Separate</t>
  </si>
  <si>
    <t>Consolidated financial statements</t>
  </si>
  <si>
    <t>Total</t>
  </si>
  <si>
    <t xml:space="preserve">Separate financial statements </t>
  </si>
  <si>
    <t>Administrative expenses</t>
  </si>
  <si>
    <t>Finance costs</t>
  </si>
  <si>
    <t>Liabilities and equity</t>
  </si>
  <si>
    <t>Total liabilities</t>
  </si>
  <si>
    <t>attributable to</t>
  </si>
  <si>
    <t>Finance costs paid</t>
  </si>
  <si>
    <t xml:space="preserve"> interests</t>
  </si>
  <si>
    <t>Investment properties</t>
  </si>
  <si>
    <t>Non-controlling interests</t>
  </si>
  <si>
    <t xml:space="preserve">Other comprehensive income for the period, </t>
  </si>
  <si>
    <t>Total comprehensive income for the period</t>
  </si>
  <si>
    <t xml:space="preserve">   Non-controlling interests</t>
  </si>
  <si>
    <t>Comprehensive income for the period</t>
  </si>
  <si>
    <t xml:space="preserve">    Other comprehensive income</t>
  </si>
  <si>
    <t>Other comprehensive income</t>
  </si>
  <si>
    <t>controlling</t>
  </si>
  <si>
    <t xml:space="preserve">   Non-</t>
  </si>
  <si>
    <t>Statement of financial position</t>
  </si>
  <si>
    <t>Deferred tax assets</t>
  </si>
  <si>
    <t>Statement of comprehensive income (Unaudited)</t>
  </si>
  <si>
    <t>Statement of changes in equity  (Unaudited)</t>
  </si>
  <si>
    <t>Statement of changes in equity (Unaudited)</t>
  </si>
  <si>
    <t>Statement of cash flows  (Unaudited)</t>
  </si>
  <si>
    <t>Share capital:</t>
  </si>
  <si>
    <t>owners of</t>
  </si>
  <si>
    <t>Legal reserve</t>
  </si>
  <si>
    <t>Share premium</t>
  </si>
  <si>
    <t>Cost of sales of goods</t>
  </si>
  <si>
    <t xml:space="preserve">share capital </t>
  </si>
  <si>
    <t xml:space="preserve">Equity  </t>
  </si>
  <si>
    <t>Net foreign exchange loss</t>
  </si>
  <si>
    <t xml:space="preserve">   and obsolescence of inventories</t>
  </si>
  <si>
    <t xml:space="preserve">   to other party</t>
  </si>
  <si>
    <t>Property, plant and equipment</t>
  </si>
  <si>
    <t>Retained earnings</t>
  </si>
  <si>
    <t xml:space="preserve">   Appropriate to legal reserve</t>
  </si>
  <si>
    <t>Equity attributable to owners</t>
  </si>
  <si>
    <t>(Unaudited)</t>
  </si>
  <si>
    <t xml:space="preserve">   from financial institutions</t>
  </si>
  <si>
    <t>Share premium:</t>
  </si>
  <si>
    <t xml:space="preserve">  Share premium on ordinary shares</t>
  </si>
  <si>
    <t xml:space="preserve">   Owners of parent</t>
  </si>
  <si>
    <t>paid</t>
  </si>
  <si>
    <t>parent</t>
  </si>
  <si>
    <t>shareholders'</t>
  </si>
  <si>
    <t>Depreciation and amortization</t>
  </si>
  <si>
    <t>Taxes paid</t>
  </si>
  <si>
    <t>Acquisition of machinery and equipment</t>
  </si>
  <si>
    <t>Proceeds from sale of machinery and equipment</t>
  </si>
  <si>
    <t>Cash and cash equivalents at beginning of period</t>
  </si>
  <si>
    <t>Cash and cash equivalents at ending of period</t>
  </si>
  <si>
    <t xml:space="preserve">   cash receipts (payments)</t>
  </si>
  <si>
    <t>Interest income</t>
  </si>
  <si>
    <t>Acquisition of intangible assets</t>
  </si>
  <si>
    <t xml:space="preserve">   net of tax</t>
  </si>
  <si>
    <t xml:space="preserve">   of parent</t>
  </si>
  <si>
    <t>Distribution costs</t>
  </si>
  <si>
    <t>Revenue from sales of goods</t>
  </si>
  <si>
    <t>Other receivables</t>
  </si>
  <si>
    <t>Short-term loans to related party</t>
  </si>
  <si>
    <t>Bank overdrafts and short-term loans</t>
  </si>
  <si>
    <t>Short-term loans from related parties</t>
  </si>
  <si>
    <t>Equity</t>
  </si>
  <si>
    <t xml:space="preserve">   Authorised share capital</t>
  </si>
  <si>
    <t xml:space="preserve">   Issued and paid-up share capital</t>
  </si>
  <si>
    <t>Total liabilities and equity</t>
  </si>
  <si>
    <t>Total equity</t>
  </si>
  <si>
    <t>Provision for non-current employee benefits obligations</t>
  </si>
  <si>
    <t>Employee benefits paid</t>
  </si>
  <si>
    <t>Current portion of long-term loan</t>
  </si>
  <si>
    <t>Investment in associate</t>
  </si>
  <si>
    <t>Investment in subsidiary</t>
  </si>
  <si>
    <t>Long-term loan to other party</t>
  </si>
  <si>
    <t>Balance at 1 January 2019</t>
  </si>
  <si>
    <t>Profit</t>
  </si>
  <si>
    <t>Total comprehensive income attributable to:</t>
  </si>
  <si>
    <t xml:space="preserve">paid-up </t>
  </si>
  <si>
    <t xml:space="preserve">Total equity  </t>
  </si>
  <si>
    <t xml:space="preserve">    Profit</t>
  </si>
  <si>
    <t>Proceed from long-term loan to other party</t>
  </si>
  <si>
    <t>Dividends paid to owners of the Company</t>
  </si>
  <si>
    <t>Transactions  with owners, recorded directly in equity</t>
  </si>
  <si>
    <t>Dividends to owners of the Company</t>
  </si>
  <si>
    <t>Distributions to owners of the Company</t>
  </si>
  <si>
    <t>Total distributions to owners of the Company</t>
  </si>
  <si>
    <t>Profit for the period</t>
  </si>
  <si>
    <t>Gain on disposal of machinery and equipment</t>
  </si>
  <si>
    <t>Taxes refund</t>
  </si>
  <si>
    <t>Net cash used in investing activities</t>
  </si>
  <si>
    <t>Non-cash transactions</t>
  </si>
  <si>
    <t>Profit before income tax expense</t>
  </si>
  <si>
    <t xml:space="preserve">Profit for the period </t>
  </si>
  <si>
    <t>Profit attributable to:</t>
  </si>
  <si>
    <t xml:space="preserve">Adjustments to reconcile profit to </t>
  </si>
  <si>
    <t>and its Subsidiary</t>
  </si>
  <si>
    <t>Trade and other current receivables</t>
  </si>
  <si>
    <t>Investment in non-marketable equity instrument</t>
  </si>
  <si>
    <t>Right-of-use assets</t>
  </si>
  <si>
    <t xml:space="preserve">Trade and other current payables </t>
  </si>
  <si>
    <t>Current portion of lease liabilities</t>
  </si>
  <si>
    <t>Current income tax payable</t>
  </si>
  <si>
    <t>Non-current liabilities</t>
  </si>
  <si>
    <t>Lease liabilities</t>
  </si>
  <si>
    <t>Non-current provisions for employee benefits</t>
  </si>
  <si>
    <t>Total non-current liabilities</t>
  </si>
  <si>
    <t xml:space="preserve">   (330,000,000 ordinary shares, </t>
  </si>
  <si>
    <t xml:space="preserve">    par value at Baht 1 per share)</t>
  </si>
  <si>
    <t>Balance at 1 January 2020</t>
  </si>
  <si>
    <t>Reversal of impairment loss recognised in profit or loss</t>
  </si>
  <si>
    <t>Reversal of bad and doubtful debts expenses</t>
  </si>
  <si>
    <t>Trade and other current payables</t>
  </si>
  <si>
    <t xml:space="preserve">Other current payables </t>
  </si>
  <si>
    <t xml:space="preserve">Net cash generated from operating </t>
  </si>
  <si>
    <t>Net cash from operating activities</t>
  </si>
  <si>
    <t xml:space="preserve">Interest received  </t>
  </si>
  <si>
    <t xml:space="preserve">(Decrease) increase in bank overdrafts and </t>
  </si>
  <si>
    <t xml:space="preserve">  short-term borrowing from financial institutions</t>
  </si>
  <si>
    <t>Repayment of short-term borrowings from related parties</t>
  </si>
  <si>
    <t>Payment of lease liabilities</t>
  </si>
  <si>
    <t>Other payable for purchases of machinery and equipment</t>
  </si>
  <si>
    <t xml:space="preserve">  Three-month period ended   
</t>
  </si>
  <si>
    <t>Revenue</t>
  </si>
  <si>
    <t>4, 8</t>
  </si>
  <si>
    <t>Net foreign exchange gain</t>
  </si>
  <si>
    <t>Total revenue</t>
  </si>
  <si>
    <t>Profit from operating activities</t>
  </si>
  <si>
    <t>Reversal of impairment loss determined in</t>
  </si>
  <si>
    <t xml:space="preserve">   accordance with TFRS 9</t>
  </si>
  <si>
    <t>Share of loss of associates accounted for using</t>
  </si>
  <si>
    <t xml:space="preserve"> equity method</t>
  </si>
  <si>
    <t>Tax expense (income)</t>
  </si>
  <si>
    <t>(Reversal of) allowance for decline in value</t>
  </si>
  <si>
    <t xml:space="preserve">Dividends received  </t>
  </si>
  <si>
    <t xml:space="preserve">   equity method</t>
  </si>
  <si>
    <t>Net increase (decrease) in cash and cash equivalents</t>
  </si>
  <si>
    <r>
      <t xml:space="preserve">Basic profit per share </t>
    </r>
    <r>
      <rPr>
        <b/>
        <i/>
        <sz val="11"/>
        <rFont val="Times New Roman"/>
        <family val="1"/>
      </rPr>
      <t xml:space="preserve">(in Baht)  </t>
    </r>
  </si>
  <si>
    <t>Dividends income</t>
  </si>
  <si>
    <t>30 September</t>
  </si>
  <si>
    <t xml:space="preserve">   Nine-month period ended</t>
  </si>
  <si>
    <t>Nine-month period ended 30 September 2019</t>
  </si>
  <si>
    <t>Balance at 30 September 2019</t>
  </si>
  <si>
    <t>Nine-month period ended 30 September 2020</t>
  </si>
  <si>
    <t>Balance at 30 September 2020</t>
  </si>
  <si>
    <t xml:space="preserve">Nine-month period ended </t>
  </si>
  <si>
    <t>Unrealised (gain) loss on foreign exchange</t>
  </si>
  <si>
    <t>Payment of long-term loan to other party</t>
  </si>
  <si>
    <t xml:space="preserve">Net cash used in financing activities  </t>
  </si>
  <si>
    <t>Tax expense</t>
  </si>
  <si>
    <t>Recognition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</si>
</sst>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;\(#,##0.00\)"/>
    <numFmt numFmtId="167" formatCode="_-* #,##0.00_-;\-* #,##0.00_-;_-* &quot;-&quot;??_-;_-@_-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0"/>
      <color rgb="FF000000"/>
      <name val="Segoe UI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0" fontId="18" fillId="0" borderId="0"/>
  </cellStyleXfs>
  <cellXfs count="199">
    <xf numFmtId="0" fontId="0" fillId="0" borderId="0" xfId="0"/>
    <xf numFmtId="0" fontId="0" fillId="0" borderId="0" xfId="0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37" fontId="4" fillId="0" borderId="1" xfId="0" applyNumberFormat="1" applyFont="1" applyBorder="1" applyAlignment="1">
      <alignment horizontal="right"/>
    </xf>
    <xf numFmtId="0" fontId="11" fillId="0" borderId="0" xfId="0" applyFont="1" applyBorder="1" applyAlignment="1"/>
    <xf numFmtId="37" fontId="4" fillId="0" borderId="2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Border="1" applyAlignment="1"/>
    <xf numFmtId="0" fontId="9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 applyBorder="1" applyAlignment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0" fontId="11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66" fontId="4" fillId="0" borderId="0" xfId="7" applyNumberFormat="1" applyFont="1" applyFill="1"/>
    <xf numFmtId="0" fontId="4" fillId="0" borderId="0" xfId="4" applyFont="1" applyFill="1" applyAlignment="1">
      <alignment horizontal="left"/>
    </xf>
    <xf numFmtId="0" fontId="6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4" applyFont="1" applyFill="1" applyAlignment="1">
      <alignment horizontal="left"/>
    </xf>
    <xf numFmtId="0" fontId="0" fillId="0" borderId="0" xfId="4" applyFont="1" applyFill="1" applyAlignment="1">
      <alignment horizontal="left" indent="1"/>
    </xf>
    <xf numFmtId="165" fontId="0" fillId="0" borderId="0" xfId="1" applyNumberFormat="1" applyFont="1" applyFill="1" applyBorder="1" applyAlignment="1"/>
    <xf numFmtId="165" fontId="4" fillId="0" borderId="0" xfId="1" applyNumberFormat="1" applyFont="1" applyFill="1" applyBorder="1"/>
    <xf numFmtId="165" fontId="0" fillId="0" borderId="0" xfId="1" applyNumberFormat="1" applyFont="1" applyBorder="1" applyAlignment="1"/>
    <xf numFmtId="165" fontId="4" fillId="0" borderId="1" xfId="1" applyNumberFormat="1" applyFont="1" applyFill="1" applyBorder="1"/>
    <xf numFmtId="165" fontId="3" fillId="0" borderId="0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/>
    <xf numFmtId="164" fontId="0" fillId="0" borderId="0" xfId="0" applyNumberFormat="1" applyAlignment="1">
      <alignment horizontal="right"/>
    </xf>
    <xf numFmtId="0" fontId="20" fillId="0" borderId="0" xfId="0" applyFont="1" applyBorder="1" applyAlignment="1"/>
    <xf numFmtId="165" fontId="0" fillId="0" borderId="0" xfId="1" quotePrefix="1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37" fontId="4" fillId="0" borderId="4" xfId="0" applyNumberFormat="1" applyFont="1" applyBorder="1" applyAlignment="1">
      <alignment horizontal="right"/>
    </xf>
    <xf numFmtId="43" fontId="0" fillId="0" borderId="0" xfId="1" quotePrefix="1" applyFont="1" applyAlignment="1">
      <alignment horizontal="center"/>
    </xf>
    <xf numFmtId="0" fontId="20" fillId="0" borderId="0" xfId="0" applyFont="1" applyFill="1" applyBorder="1" applyAlignment="1"/>
    <xf numFmtId="165" fontId="0" fillId="0" borderId="0" xfId="0" applyNumberFormat="1" applyBorder="1" applyAlignment="1"/>
    <xf numFmtId="165" fontId="3" fillId="0" borderId="0" xfId="1" quotePrefix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Border="1" applyAlignment="1"/>
    <xf numFmtId="165" fontId="4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0" fontId="0" fillId="0" borderId="0" xfId="0" applyFont="1" applyAlignment="1"/>
    <xf numFmtId="0" fontId="0" fillId="0" borderId="0" xfId="0" applyFont="1" applyFill="1" applyAlignment="1">
      <alignment horizontal="center"/>
    </xf>
    <xf numFmtId="0" fontId="0" fillId="0" borderId="0" xfId="0" applyFont="1"/>
    <xf numFmtId="0" fontId="21" fillId="0" borderId="0" xfId="0" applyFont="1" applyFill="1" applyBorder="1" applyAlignment="1">
      <alignment horizontal="center"/>
    </xf>
    <xf numFmtId="165" fontId="3" fillId="0" borderId="0" xfId="1" applyNumberFormat="1" applyFont="1" applyBorder="1" applyAlignment="1"/>
    <xf numFmtId="0" fontId="24" fillId="0" borderId="0" xfId="0" applyFont="1" applyAlignment="1">
      <alignment vertical="center"/>
    </xf>
    <xf numFmtId="0" fontId="12" fillId="0" borderId="0" xfId="4" applyFont="1" applyFill="1" applyAlignment="1">
      <alignment horizontal="left" indent="1"/>
    </xf>
    <xf numFmtId="0" fontId="12" fillId="0" borderId="0" xfId="4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0" fontId="6" fillId="0" borderId="0" xfId="0" applyFont="1"/>
    <xf numFmtId="0" fontId="9" fillId="0" borderId="0" xfId="0" applyFont="1"/>
    <xf numFmtId="0" fontId="7" fillId="0" borderId="0" xfId="0" applyFont="1"/>
    <xf numFmtId="0" fontId="2" fillId="0" borderId="0" xfId="0" applyFont="1"/>
    <xf numFmtId="0" fontId="10" fillId="0" borderId="0" xfId="0" applyFont="1"/>
    <xf numFmtId="0" fontId="8" fillId="0" borderId="0" xfId="0" applyFont="1"/>
    <xf numFmtId="0" fontId="4" fillId="0" borderId="0" xfId="0" applyFont="1"/>
    <xf numFmtId="0" fontId="21" fillId="0" borderId="0" xfId="0" applyFont="1"/>
    <xf numFmtId="0" fontId="20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165" fontId="0" fillId="0" borderId="0" xfId="1" quotePrefix="1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165" fontId="0" fillId="0" borderId="0" xfId="1" applyNumberFormat="1" applyFont="1" applyAlignment="1">
      <alignment horizontal="right"/>
    </xf>
    <xf numFmtId="43" fontId="3" fillId="0" borderId="0" xfId="1" applyFont="1" applyAlignment="1">
      <alignment horizontal="right"/>
    </xf>
    <xf numFmtId="165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164" fontId="0" fillId="0" borderId="0" xfId="0" applyNumberFormat="1"/>
    <xf numFmtId="0" fontId="4" fillId="0" borderId="0" xfId="0" applyFont="1" applyAlignment="1">
      <alignment horizontal="right"/>
    </xf>
    <xf numFmtId="0" fontId="22" fillId="0" borderId="0" xfId="0" applyFont="1"/>
    <xf numFmtId="0" fontId="23" fillId="0" borderId="0" xfId="0" applyFont="1"/>
    <xf numFmtId="43" fontId="22" fillId="0" borderId="0" xfId="1" applyFont="1"/>
    <xf numFmtId="165" fontId="22" fillId="0" borderId="0" xfId="1" applyNumberFormat="1" applyFont="1"/>
    <xf numFmtId="165" fontId="22" fillId="0" borderId="0" xfId="0" applyNumberFormat="1" applyFont="1"/>
    <xf numFmtId="43" fontId="0" fillId="0" borderId="0" xfId="1" applyFont="1" applyAlignment="1">
      <alignment horizontal="right"/>
    </xf>
    <xf numFmtId="164" fontId="0" fillId="0" borderId="3" xfId="0" applyNumberFormat="1" applyBorder="1" applyAlignment="1">
      <alignment horizontal="right"/>
    </xf>
    <xf numFmtId="37" fontId="0" fillId="0" borderId="0" xfId="0" applyNumberFormat="1"/>
    <xf numFmtId="0" fontId="11" fillId="0" borderId="0" xfId="0" applyFont="1" applyAlignment="1">
      <alignment wrapText="1"/>
    </xf>
    <xf numFmtId="0" fontId="11" fillId="0" borderId="0" xfId="0" applyFont="1"/>
    <xf numFmtId="165" fontId="0" fillId="0" borderId="3" xfId="1" quotePrefix="1" applyNumberFormat="1" applyFont="1" applyBorder="1" applyAlignment="1">
      <alignment horizontal="center"/>
    </xf>
    <xf numFmtId="165" fontId="20" fillId="0" borderId="0" xfId="0" applyNumberFormat="1" applyFont="1"/>
    <xf numFmtId="164" fontId="20" fillId="0" borderId="0" xfId="0" applyNumberFormat="1" applyFont="1"/>
    <xf numFmtId="43" fontId="0" fillId="0" borderId="3" xfId="1" applyFont="1" applyBorder="1" applyAlignment="1">
      <alignment horizontal="right"/>
    </xf>
    <xf numFmtId="43" fontId="0" fillId="0" borderId="0" xfId="1" applyFont="1" applyAlignment="1">
      <alignment horizontal="center"/>
    </xf>
    <xf numFmtId="43" fontId="20" fillId="0" borderId="0" xfId="1" applyFont="1"/>
    <xf numFmtId="3" fontId="17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 wrapText="1"/>
    </xf>
    <xf numFmtId="49" fontId="0" fillId="0" borderId="0" xfId="0" quotePrefix="1" applyNumberFormat="1" applyAlignment="1">
      <alignment horizontal="center"/>
    </xf>
    <xf numFmtId="0" fontId="14" fillId="0" borderId="0" xfId="0" applyFont="1"/>
    <xf numFmtId="0" fontId="16" fillId="0" borderId="0" xfId="0" applyFont="1"/>
    <xf numFmtId="0" fontId="12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65" fontId="0" fillId="0" borderId="0" xfId="1" applyNumberFormat="1" applyFont="1"/>
    <xf numFmtId="37" fontId="0" fillId="0" borderId="0" xfId="0" quotePrefix="1" applyNumberFormat="1" applyAlignment="1">
      <alignment horizontal="right"/>
    </xf>
    <xf numFmtId="0" fontId="0" fillId="0" borderId="0" xfId="0" applyAlignment="1">
      <alignment horizontal="left"/>
    </xf>
    <xf numFmtId="164" fontId="0" fillId="0" borderId="4" xfId="0" applyNumberFormat="1" applyBorder="1" applyAlignment="1">
      <alignment horizontal="right"/>
    </xf>
    <xf numFmtId="0" fontId="3" fillId="0" borderId="0" xfId="0" applyFont="1" applyAlignment="1">
      <alignment horizontal="justify"/>
    </xf>
    <xf numFmtId="165" fontId="3" fillId="0" borderId="0" xfId="1" applyNumberFormat="1" applyFont="1"/>
    <xf numFmtId="165" fontId="0" fillId="0" borderId="0" xfId="1" applyNumberFormat="1" applyFont="1" applyAlignment="1">
      <alignment horizontal="center"/>
    </xf>
    <xf numFmtId="165" fontId="3" fillId="0" borderId="0" xfId="0" applyNumberFormat="1" applyFont="1"/>
    <xf numFmtId="37" fontId="0" fillId="0" borderId="3" xfId="0" applyNumberFormat="1" applyBorder="1" applyAlignment="1">
      <alignment horizontal="right"/>
    </xf>
    <xf numFmtId="0" fontId="4" fillId="0" borderId="0" xfId="0" applyFont="1" applyAlignment="1">
      <alignment horizontal="justify"/>
    </xf>
    <xf numFmtId="37" fontId="4" fillId="0" borderId="0" xfId="0" applyNumberFormat="1" applyFont="1"/>
    <xf numFmtId="37" fontId="3" fillId="0" borderId="0" xfId="0" applyNumberFormat="1" applyFont="1"/>
    <xf numFmtId="37" fontId="0" fillId="0" borderId="0" xfId="0" applyNumberFormat="1" applyAlignment="1">
      <alignment horizontal="center"/>
    </xf>
    <xf numFmtId="43" fontId="3" fillId="0" borderId="0" xfId="1" applyFont="1"/>
    <xf numFmtId="0" fontId="13" fillId="0" borderId="0" xfId="0" applyFont="1"/>
    <xf numFmtId="0" fontId="15" fillId="0" borderId="0" xfId="0" applyFont="1"/>
    <xf numFmtId="0" fontId="0" fillId="0" borderId="0" xfId="0"/>
    <xf numFmtId="0" fontId="0" fillId="0" borderId="0" xfId="0" applyAlignment="1">
      <alignment horizontal="right"/>
    </xf>
    <xf numFmtId="165" fontId="4" fillId="0" borderId="0" xfId="1" applyNumberFormat="1" applyFont="1"/>
    <xf numFmtId="0" fontId="0" fillId="0" borderId="0" xfId="0" applyAlignment="1">
      <alignment vertical="center"/>
    </xf>
    <xf numFmtId="165" fontId="0" fillId="0" borderId="3" xfId="1" applyNumberFormat="1" applyFont="1" applyBorder="1" applyAlignment="1">
      <alignment horizontal="center"/>
    </xf>
    <xf numFmtId="164" fontId="25" fillId="0" borderId="0" xfId="0" applyNumberFormat="1" applyFont="1"/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5" fontId="4" fillId="0" borderId="1" xfId="1" applyNumberFormat="1" applyFont="1" applyBorder="1" applyAlignment="1">
      <alignment wrapText="1"/>
    </xf>
    <xf numFmtId="165" fontId="4" fillId="0" borderId="0" xfId="1" applyNumberFormat="1" applyFont="1" applyAlignment="1">
      <alignment wrapText="1"/>
    </xf>
    <xf numFmtId="43" fontId="4" fillId="0" borderId="1" xfId="1" applyFont="1" applyBorder="1"/>
    <xf numFmtId="43" fontId="4" fillId="0" borderId="0" xfId="1" applyFont="1"/>
    <xf numFmtId="43" fontId="4" fillId="0" borderId="0" xfId="1" applyFont="1" applyBorder="1"/>
    <xf numFmtId="165" fontId="0" fillId="0" borderId="0" xfId="0" applyNumberFormat="1" applyAlignment="1"/>
    <xf numFmtId="37" fontId="4" fillId="0" borderId="0" xfId="0" applyNumberFormat="1" applyFont="1" applyBorder="1" applyAlignment="1">
      <alignment horizontal="right"/>
    </xf>
    <xf numFmtId="0" fontId="20" fillId="0" borderId="0" xfId="0" applyFont="1" applyBorder="1"/>
    <xf numFmtId="165" fontId="0" fillId="0" borderId="0" xfId="0" applyNumberFormat="1"/>
    <xf numFmtId="165" fontId="0" fillId="0" borderId="0" xfId="0" applyNumberFormat="1" applyAlignment="1">
      <alignment horizontal="right"/>
    </xf>
    <xf numFmtId="165" fontId="0" fillId="0" borderId="3" xfId="1" applyNumberFormat="1" applyFont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37" fontId="0" fillId="0" borderId="0" xfId="0" applyNumberFormat="1" applyFill="1"/>
    <xf numFmtId="165" fontId="0" fillId="0" borderId="0" xfId="1" applyNumberFormat="1" applyFont="1" applyFill="1" applyAlignment="1">
      <alignment horizontal="center"/>
    </xf>
    <xf numFmtId="165" fontId="0" fillId="0" borderId="3" xfId="1" applyNumberFormat="1" applyFont="1" applyFill="1" applyBorder="1" applyAlignment="1">
      <alignment horizontal="right"/>
    </xf>
    <xf numFmtId="0" fontId="4" fillId="0" borderId="0" xfId="0" applyFont="1" applyFill="1"/>
    <xf numFmtId="0" fontId="0" fillId="0" borderId="0" xfId="0" applyFill="1" applyAlignment="1">
      <alignment horizontal="left"/>
    </xf>
    <xf numFmtId="37" fontId="0" fillId="0" borderId="0" xfId="0" applyNumberFormat="1" applyFill="1" applyAlignment="1">
      <alignment horizontal="right"/>
    </xf>
    <xf numFmtId="0" fontId="16" fillId="0" borderId="0" xfId="0" applyFont="1" applyFill="1" applyAlignment="1">
      <alignment vertical="center"/>
    </xf>
    <xf numFmtId="165" fontId="3" fillId="0" borderId="0" xfId="1" applyNumberFormat="1" applyFont="1" applyFill="1" applyBorder="1"/>
    <xf numFmtId="165" fontId="0" fillId="0" borderId="0" xfId="1" applyNumberFormat="1" applyFont="1" applyFill="1"/>
    <xf numFmtId="165" fontId="0" fillId="0" borderId="3" xfId="1" applyNumberFormat="1" applyFont="1" applyFill="1" applyBorder="1"/>
    <xf numFmtId="37" fontId="0" fillId="0" borderId="3" xfId="0" applyNumberFormat="1" applyFill="1" applyBorder="1" applyAlignment="1">
      <alignment horizontal="right"/>
    </xf>
    <xf numFmtId="165" fontId="3" fillId="0" borderId="0" xfId="1" applyNumberFormat="1" applyFont="1" applyFill="1"/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right"/>
    </xf>
    <xf numFmtId="37" fontId="0" fillId="0" borderId="0" xfId="0" quotePrefix="1" applyNumberFormat="1" applyFill="1" applyAlignment="1">
      <alignment horizontal="right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/>
    <xf numFmtId="49" fontId="0" fillId="0" borderId="0" xfId="0" quotePrefix="1" applyNumberForma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</cellXfs>
  <cellStyles count="8">
    <cellStyle name="Comma" xfId="1" builtinId="3"/>
    <cellStyle name="Comma 2 2" xfId="2" xr:uid="{00000000-0005-0000-0000-000001000000}"/>
    <cellStyle name="Comma 2 2 2" xfId="3" xr:uid="{00000000-0005-0000-0000-000002000000}"/>
    <cellStyle name="Normal" xfId="0" builtinId="0"/>
    <cellStyle name="Normal 2" xfId="4" xr:uid="{00000000-0005-0000-0000-000004000000}"/>
    <cellStyle name="Normal 4" xfId="5" xr:uid="{00000000-0005-0000-0000-000005000000}"/>
    <cellStyle name="Normal 4 2" xfId="6" xr:uid="{00000000-0005-0000-0000-000006000000}"/>
    <cellStyle name="Normal_BCP_FS 2009 Q1_EN - final_11.05.09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L91"/>
  <sheetViews>
    <sheetView view="pageBreakPreview" zoomScale="80" zoomScaleNormal="100" zoomScaleSheetLayoutView="80" workbookViewId="0">
      <selection activeCell="B86" sqref="B86"/>
    </sheetView>
  </sheetViews>
  <sheetFormatPr defaultColWidth="9.1796875" defaultRowHeight="14.5" x14ac:dyDescent="0.35"/>
  <cols>
    <col min="1" max="1" width="39.1796875" style="86" customWidth="1"/>
    <col min="2" max="2" width="5.453125" style="85" customWidth="1"/>
    <col min="3" max="3" width="15" style="86" customWidth="1"/>
    <col min="4" max="4" width="1.1796875" style="86" customWidth="1"/>
    <col min="5" max="5" width="15" style="86" customWidth="1"/>
    <col min="6" max="6" width="1" style="86" customWidth="1"/>
    <col min="7" max="7" width="15" style="86" customWidth="1"/>
    <col min="8" max="8" width="1" style="86" customWidth="1"/>
    <col min="9" max="9" width="15" style="86" customWidth="1"/>
    <col min="10" max="10" width="1" style="86" customWidth="1"/>
    <col min="11" max="11" width="9.1796875" style="86"/>
    <col min="12" max="12" width="9.1796875" style="86" customWidth="1"/>
    <col min="13" max="16384" width="9.1796875" style="86"/>
  </cols>
  <sheetData>
    <row r="1" spans="1:10" s="80" customFormat="1" ht="20.25" customHeight="1" x14ac:dyDescent="0.35">
      <c r="A1" s="78" t="s">
        <v>10</v>
      </c>
      <c r="B1" s="79"/>
    </row>
    <row r="2" spans="1:10" s="80" customFormat="1" ht="20.25" customHeight="1" x14ac:dyDescent="0.35">
      <c r="A2" s="78" t="s">
        <v>128</v>
      </c>
      <c r="B2" s="79"/>
    </row>
    <row r="3" spans="1:10" s="83" customFormat="1" ht="20.25" customHeight="1" x14ac:dyDescent="0.35">
      <c r="A3" s="81" t="s">
        <v>51</v>
      </c>
      <c r="B3" s="82"/>
    </row>
    <row r="4" spans="1:10" ht="20.25" customHeight="1" x14ac:dyDescent="0.35">
      <c r="A4" s="84"/>
    </row>
    <row r="5" spans="1:10" ht="20.25" customHeight="1" x14ac:dyDescent="0.3">
      <c r="A5" s="87"/>
      <c r="B5" s="12"/>
      <c r="C5" s="186" t="s">
        <v>8</v>
      </c>
      <c r="D5" s="186"/>
      <c r="E5" s="186"/>
      <c r="F5" s="186"/>
      <c r="G5" s="186" t="s">
        <v>30</v>
      </c>
      <c r="H5" s="186"/>
      <c r="I5" s="186"/>
    </row>
    <row r="6" spans="1:10" ht="20.25" customHeight="1" x14ac:dyDescent="0.3">
      <c r="A6" s="87"/>
      <c r="B6" s="12"/>
      <c r="C6" s="186" t="s">
        <v>29</v>
      </c>
      <c r="D6" s="186"/>
      <c r="E6" s="186"/>
      <c r="F6" s="186"/>
      <c r="G6" s="186" t="s">
        <v>29</v>
      </c>
      <c r="H6" s="186"/>
      <c r="I6" s="186"/>
    </row>
    <row r="7" spans="1:10" ht="20.25" customHeight="1" x14ac:dyDescent="0.3">
      <c r="A7" s="87"/>
      <c r="B7" s="12"/>
      <c r="C7" s="128" t="s">
        <v>171</v>
      </c>
      <c r="D7" s="88"/>
      <c r="E7" s="89" t="s">
        <v>25</v>
      </c>
      <c r="F7" s="90"/>
      <c r="G7" s="128" t="s">
        <v>171</v>
      </c>
      <c r="H7" s="88"/>
      <c r="I7" s="89" t="s">
        <v>25</v>
      </c>
      <c r="J7" s="91"/>
    </row>
    <row r="8" spans="1:10" ht="20.25" customHeight="1" x14ac:dyDescent="0.3">
      <c r="A8" s="92" t="s">
        <v>11</v>
      </c>
      <c r="B8" s="12" t="s">
        <v>1</v>
      </c>
      <c r="C8" s="87">
        <v>2020</v>
      </c>
      <c r="D8" s="87"/>
      <c r="E8" s="87">
        <v>2019</v>
      </c>
      <c r="F8" s="87"/>
      <c r="G8" s="87">
        <v>2020</v>
      </c>
      <c r="H8" s="87"/>
      <c r="I8" s="87">
        <v>2019</v>
      </c>
      <c r="J8" s="87"/>
    </row>
    <row r="9" spans="1:10" ht="20.25" customHeight="1" x14ac:dyDescent="0.3">
      <c r="A9" s="92"/>
      <c r="B9" s="12"/>
      <c r="C9" s="93" t="s">
        <v>71</v>
      </c>
      <c r="D9" s="87"/>
      <c r="E9" s="87"/>
      <c r="F9" s="87"/>
      <c r="G9" s="93" t="s">
        <v>71</v>
      </c>
      <c r="H9" s="87"/>
      <c r="I9" s="87"/>
      <c r="J9" s="87"/>
    </row>
    <row r="10" spans="1:10" ht="20.25" customHeight="1" x14ac:dyDescent="0.3">
      <c r="A10" s="94"/>
      <c r="B10" s="12"/>
      <c r="C10" s="187" t="s">
        <v>24</v>
      </c>
      <c r="D10" s="187"/>
      <c r="E10" s="187"/>
      <c r="F10" s="187"/>
      <c r="G10" s="187"/>
      <c r="H10" s="187"/>
      <c r="I10" s="187"/>
    </row>
    <row r="11" spans="1:10" ht="20.25" customHeight="1" x14ac:dyDescent="0.3">
      <c r="A11" s="96" t="s">
        <v>12</v>
      </c>
      <c r="B11" s="97"/>
      <c r="C11" s="98"/>
      <c r="D11" s="98"/>
      <c r="E11" s="98"/>
      <c r="F11" s="98"/>
      <c r="G11" s="98"/>
      <c r="H11" s="98"/>
      <c r="I11" s="98"/>
      <c r="J11" s="98"/>
    </row>
    <row r="12" spans="1:10" ht="20.25" customHeight="1" x14ac:dyDescent="0.3">
      <c r="A12" s="99" t="s">
        <v>3</v>
      </c>
      <c r="B12" s="12"/>
      <c r="C12" s="100">
        <v>128658</v>
      </c>
      <c r="D12" s="101"/>
      <c r="E12" s="47">
        <v>141420</v>
      </c>
      <c r="F12" s="101"/>
      <c r="G12" s="100">
        <v>90088</v>
      </c>
      <c r="H12" s="101"/>
      <c r="I12" s="102">
        <v>107953</v>
      </c>
      <c r="J12" s="101"/>
    </row>
    <row r="13" spans="1:10" ht="20.25" customHeight="1" x14ac:dyDescent="0.3">
      <c r="A13" t="s">
        <v>129</v>
      </c>
      <c r="B13" s="12">
        <v>4</v>
      </c>
      <c r="C13" s="100">
        <v>867917</v>
      </c>
      <c r="D13" s="101"/>
      <c r="E13" s="102">
        <v>775320</v>
      </c>
      <c r="F13" s="101"/>
      <c r="G13" s="100">
        <v>869093</v>
      </c>
      <c r="H13" s="101"/>
      <c r="I13" s="102">
        <v>773188</v>
      </c>
      <c r="J13" s="101"/>
    </row>
    <row r="14" spans="1:10" ht="20.25" hidden="1" customHeight="1" x14ac:dyDescent="0.3">
      <c r="A14" t="s">
        <v>93</v>
      </c>
      <c r="B14" s="12">
        <v>3</v>
      </c>
      <c r="C14" s="100"/>
      <c r="D14" s="101"/>
      <c r="E14" s="54">
        <v>0</v>
      </c>
      <c r="F14" s="103"/>
      <c r="G14" s="100"/>
      <c r="H14" s="103"/>
      <c r="I14" s="100">
        <v>0</v>
      </c>
      <c r="J14" s="101"/>
    </row>
    <row r="15" spans="1:10" ht="20.25" customHeight="1" x14ac:dyDescent="0.3">
      <c r="A15" t="s">
        <v>103</v>
      </c>
      <c r="B15" s="12"/>
      <c r="C15" s="104"/>
      <c r="D15" s="101"/>
      <c r="E15" s="105"/>
      <c r="F15" s="101"/>
      <c r="G15" s="100"/>
      <c r="H15" s="101"/>
      <c r="I15"/>
      <c r="J15" s="101"/>
    </row>
    <row r="16" spans="1:10" ht="20.25" customHeight="1" x14ac:dyDescent="0.3">
      <c r="A16" t="s">
        <v>66</v>
      </c>
      <c r="B16" s="12"/>
      <c r="C16" s="100">
        <v>1200</v>
      </c>
      <c r="D16" s="101"/>
      <c r="E16" s="47">
        <v>1200</v>
      </c>
      <c r="F16" s="101"/>
      <c r="G16" s="100">
        <v>1200</v>
      </c>
      <c r="H16" s="101"/>
      <c r="I16" s="47">
        <v>1200</v>
      </c>
      <c r="J16" s="101"/>
    </row>
    <row r="17" spans="1:10" ht="20.25" customHeight="1" x14ac:dyDescent="0.3">
      <c r="A17" s="99" t="s">
        <v>7</v>
      </c>
      <c r="B17" s="12"/>
      <c r="C17" s="100">
        <v>953220</v>
      </c>
      <c r="D17" s="101"/>
      <c r="E17" s="47">
        <v>802170</v>
      </c>
      <c r="F17" s="101"/>
      <c r="G17" s="100">
        <v>950059</v>
      </c>
      <c r="H17" s="101"/>
      <c r="I17" s="47">
        <v>798582</v>
      </c>
      <c r="J17" s="101"/>
    </row>
    <row r="18" spans="1:10" ht="20.25" customHeight="1" x14ac:dyDescent="0.3">
      <c r="A18" s="99" t="s">
        <v>4</v>
      </c>
      <c r="B18" s="12"/>
      <c r="C18" s="100">
        <v>918</v>
      </c>
      <c r="D18" s="101"/>
      <c r="E18" s="47">
        <v>900</v>
      </c>
      <c r="F18" s="101"/>
      <c r="G18" s="100">
        <v>918</v>
      </c>
      <c r="H18" s="101"/>
      <c r="I18" s="47">
        <v>900</v>
      </c>
      <c r="J18" s="101"/>
    </row>
    <row r="19" spans="1:10" ht="20.25" customHeight="1" x14ac:dyDescent="0.3">
      <c r="A19" s="84" t="s">
        <v>13</v>
      </c>
      <c r="B19" s="12"/>
      <c r="C19" s="7">
        <f>SUM(C12:C18)</f>
        <v>1951913</v>
      </c>
      <c r="D19" s="106"/>
      <c r="E19" s="7">
        <f>SUM(E12:E18)</f>
        <v>1721010</v>
      </c>
      <c r="F19" s="106"/>
      <c r="G19" s="7">
        <f>SUM(G12:G18)</f>
        <v>1911358</v>
      </c>
      <c r="H19" s="106"/>
      <c r="I19" s="7">
        <f>SUM(I12:I18)</f>
        <v>1681823</v>
      </c>
      <c r="J19" s="106"/>
    </row>
    <row r="20" spans="1:10" ht="20.25" customHeight="1" x14ac:dyDescent="0.3">
      <c r="A20" s="84"/>
      <c r="B20" s="12"/>
      <c r="D20" s="101"/>
      <c r="F20" s="101"/>
      <c r="H20" s="101"/>
      <c r="J20" s="101"/>
    </row>
    <row r="21" spans="1:10" ht="20.25" customHeight="1" x14ac:dyDescent="0.3">
      <c r="A21" s="96" t="s">
        <v>28</v>
      </c>
      <c r="B21" s="12"/>
      <c r="D21" s="101"/>
      <c r="F21" s="101"/>
      <c r="H21" s="101"/>
      <c r="J21" s="101"/>
    </row>
    <row r="22" spans="1:10" ht="20.25" customHeight="1" x14ac:dyDescent="0.3">
      <c r="A22" s="107" t="s">
        <v>104</v>
      </c>
      <c r="B22" s="12">
        <v>5</v>
      </c>
      <c r="C22" s="54">
        <v>0</v>
      </c>
      <c r="D22" s="101"/>
      <c r="E22" s="54">
        <v>0</v>
      </c>
      <c r="F22" s="101"/>
      <c r="G22" s="100">
        <v>500</v>
      </c>
      <c r="H22" s="101"/>
      <c r="I22" s="47">
        <v>500</v>
      </c>
      <c r="J22" s="101"/>
    </row>
    <row r="23" spans="1:10" ht="20.25" customHeight="1" x14ac:dyDescent="0.3">
      <c r="A23" s="107" t="s">
        <v>105</v>
      </c>
      <c r="B23" s="12">
        <v>6</v>
      </c>
      <c r="C23" s="54">
        <v>0</v>
      </c>
      <c r="D23" s="101"/>
      <c r="E23" s="54">
        <v>0</v>
      </c>
      <c r="F23" s="101"/>
      <c r="G23" s="100">
        <v>10000</v>
      </c>
      <c r="H23" s="101"/>
      <c r="I23" s="47">
        <v>10000</v>
      </c>
      <c r="J23" s="101"/>
    </row>
    <row r="24" spans="1:10" ht="20.25" customHeight="1" x14ac:dyDescent="0.3">
      <c r="A24" t="s">
        <v>130</v>
      </c>
      <c r="B24" s="12"/>
      <c r="C24" s="100">
        <v>7383</v>
      </c>
      <c r="D24" s="101"/>
      <c r="E24" s="108">
        <v>7383</v>
      </c>
      <c r="F24" s="101"/>
      <c r="G24" s="100">
        <v>7383</v>
      </c>
      <c r="H24" s="101"/>
      <c r="I24" s="108">
        <v>7383</v>
      </c>
      <c r="J24" s="101"/>
    </row>
    <row r="25" spans="1:10" ht="20.25" customHeight="1" x14ac:dyDescent="0.3">
      <c r="A25" t="s">
        <v>106</v>
      </c>
      <c r="B25" s="12"/>
      <c r="C25" s="100">
        <v>450</v>
      </c>
      <c r="D25" s="105"/>
      <c r="E25" s="108">
        <v>1350</v>
      </c>
      <c r="F25" s="105"/>
      <c r="G25" s="100">
        <v>450</v>
      </c>
      <c r="H25" s="101"/>
      <c r="I25" s="47">
        <v>1350</v>
      </c>
      <c r="J25" s="101"/>
    </row>
    <row r="26" spans="1:10" ht="20.25" customHeight="1" x14ac:dyDescent="0.3">
      <c r="A26" t="s">
        <v>41</v>
      </c>
      <c r="B26" s="12"/>
      <c r="C26" s="100">
        <v>133817</v>
      </c>
      <c r="D26" s="101"/>
      <c r="E26" s="108">
        <v>134013</v>
      </c>
      <c r="F26" s="101"/>
      <c r="G26" s="100">
        <v>135905</v>
      </c>
      <c r="H26" s="101"/>
      <c r="I26" s="47">
        <v>136101</v>
      </c>
      <c r="J26" s="101"/>
    </row>
    <row r="27" spans="1:10" ht="20.25" customHeight="1" x14ac:dyDescent="0.3">
      <c r="A27" s="99" t="s">
        <v>67</v>
      </c>
      <c r="B27" s="12">
        <v>7</v>
      </c>
      <c r="C27" s="100">
        <v>541259</v>
      </c>
      <c r="D27" s="101"/>
      <c r="E27" s="108">
        <v>455858</v>
      </c>
      <c r="F27" s="101"/>
      <c r="G27" s="100">
        <v>539019</v>
      </c>
      <c r="H27" s="101"/>
      <c r="I27" s="47">
        <v>454286</v>
      </c>
      <c r="J27" s="101"/>
    </row>
    <row r="28" spans="1:10" ht="20.25" customHeight="1" x14ac:dyDescent="0.3">
      <c r="A28" t="s">
        <v>131</v>
      </c>
      <c r="B28" s="12">
        <v>7</v>
      </c>
      <c r="C28" s="100">
        <v>17323</v>
      </c>
      <c r="D28" s="101"/>
      <c r="E28" s="54">
        <v>0</v>
      </c>
      <c r="F28" s="101"/>
      <c r="G28" s="100">
        <v>17323</v>
      </c>
      <c r="H28" s="101"/>
      <c r="I28" s="54">
        <v>0</v>
      </c>
      <c r="J28" s="101"/>
    </row>
    <row r="29" spans="1:10" ht="20.25" customHeight="1" x14ac:dyDescent="0.3">
      <c r="A29" s="99" t="s">
        <v>52</v>
      </c>
      <c r="B29" s="12"/>
      <c r="C29" s="100">
        <v>54149</v>
      </c>
      <c r="D29" s="101"/>
      <c r="E29" s="108">
        <v>59481</v>
      </c>
      <c r="F29" s="101"/>
      <c r="G29" s="100">
        <v>53568</v>
      </c>
      <c r="H29" s="101"/>
      <c r="I29" s="47">
        <v>58679</v>
      </c>
      <c r="J29" s="101"/>
    </row>
    <row r="30" spans="1:10" ht="20.25" customHeight="1" x14ac:dyDescent="0.3">
      <c r="A30" t="s">
        <v>5</v>
      </c>
      <c r="B30" s="12"/>
      <c r="C30" s="100">
        <v>3971</v>
      </c>
      <c r="D30" s="101"/>
      <c r="E30" s="108">
        <v>3078</v>
      </c>
      <c r="F30" s="101"/>
      <c r="G30" s="100">
        <v>3631</v>
      </c>
      <c r="H30" s="101"/>
      <c r="I30" s="47">
        <v>2760</v>
      </c>
      <c r="J30" s="101"/>
    </row>
    <row r="31" spans="1:10" ht="20.25" customHeight="1" x14ac:dyDescent="0.3">
      <c r="A31" s="84" t="s">
        <v>14</v>
      </c>
      <c r="B31" s="12"/>
      <c r="C31" s="7">
        <f>SUM(C22:C30)</f>
        <v>758352</v>
      </c>
      <c r="D31" s="106"/>
      <c r="E31" s="7">
        <f>SUM(E22:E30)</f>
        <v>661163</v>
      </c>
      <c r="F31" s="106"/>
      <c r="G31" s="7">
        <f>SUM(G22:G30)</f>
        <v>767779</v>
      </c>
      <c r="H31" s="106"/>
      <c r="I31" s="7">
        <f>SUM(I22:I30)</f>
        <v>671059</v>
      </c>
      <c r="J31" s="106"/>
    </row>
    <row r="32" spans="1:10" ht="14.25" customHeight="1" x14ac:dyDescent="0.3">
      <c r="A32" s="84"/>
      <c r="B32" s="12"/>
      <c r="C32" s="106"/>
      <c r="D32" s="106"/>
      <c r="E32" s="106"/>
      <c r="F32" s="106"/>
      <c r="G32" s="106"/>
      <c r="H32" s="106"/>
      <c r="I32" s="106"/>
      <c r="J32" s="106"/>
    </row>
    <row r="33" spans="1:10" ht="20.25" customHeight="1" thickBot="1" x14ac:dyDescent="0.35">
      <c r="A33" s="84" t="s">
        <v>15</v>
      </c>
      <c r="B33" s="97"/>
      <c r="C33" s="5">
        <f>SUM(C19+C31)</f>
        <v>2710265</v>
      </c>
      <c r="D33" s="109"/>
      <c r="E33" s="5">
        <f>SUM(E19+E31)</f>
        <v>2382173</v>
      </c>
      <c r="F33" s="109"/>
      <c r="G33" s="5">
        <f>SUM(G19+G31)</f>
        <v>2679137</v>
      </c>
      <c r="H33" s="109"/>
      <c r="I33" s="5">
        <f>SUM(I19+I31)</f>
        <v>2352882</v>
      </c>
      <c r="J33" s="109"/>
    </row>
    <row r="34" spans="1:10" ht="20.25" customHeight="1" thickTop="1" x14ac:dyDescent="0.3">
      <c r="A34" s="110"/>
      <c r="B34" s="111"/>
      <c r="C34" s="112"/>
      <c r="D34" s="110"/>
      <c r="E34" s="113"/>
      <c r="F34" s="114"/>
      <c r="G34" s="113"/>
      <c r="H34" s="114"/>
      <c r="I34" s="113"/>
    </row>
    <row r="35" spans="1:10" s="80" customFormat="1" ht="20.25" customHeight="1" x14ac:dyDescent="0.35">
      <c r="A35" s="78" t="s">
        <v>10</v>
      </c>
      <c r="B35" s="79"/>
    </row>
    <row r="36" spans="1:10" s="80" customFormat="1" ht="20.25" customHeight="1" x14ac:dyDescent="0.35">
      <c r="A36" s="78" t="str">
        <f>A2</f>
        <v>and its Subsidiary</v>
      </c>
      <c r="B36" s="79"/>
    </row>
    <row r="37" spans="1:10" s="83" customFormat="1" ht="20.25" customHeight="1" x14ac:dyDescent="0.35">
      <c r="A37" s="81" t="s">
        <v>51</v>
      </c>
      <c r="B37" s="82"/>
    </row>
    <row r="38" spans="1:10" ht="20.25" customHeight="1" x14ac:dyDescent="0.35">
      <c r="A38" s="84"/>
    </row>
    <row r="39" spans="1:10" ht="20.25" customHeight="1" x14ac:dyDescent="0.3">
      <c r="A39" s="87"/>
      <c r="B39" s="12"/>
      <c r="C39" s="186" t="s">
        <v>8</v>
      </c>
      <c r="D39" s="186"/>
      <c r="E39" s="186"/>
      <c r="F39" s="186"/>
      <c r="G39" s="186" t="s">
        <v>30</v>
      </c>
      <c r="H39" s="186"/>
      <c r="I39" s="186"/>
    </row>
    <row r="40" spans="1:10" ht="20.25" customHeight="1" x14ac:dyDescent="0.3">
      <c r="A40" s="87"/>
      <c r="B40" s="12"/>
      <c r="C40" s="186" t="s">
        <v>29</v>
      </c>
      <c r="D40" s="186"/>
      <c r="E40" s="186"/>
      <c r="F40" s="186"/>
      <c r="G40" s="186" t="s">
        <v>29</v>
      </c>
      <c r="H40" s="186"/>
      <c r="I40" s="186"/>
    </row>
    <row r="41" spans="1:10" ht="20.25" customHeight="1" x14ac:dyDescent="0.3">
      <c r="A41" s="87"/>
      <c r="B41" s="12"/>
      <c r="C41" s="128" t="s">
        <v>171</v>
      </c>
      <c r="D41" s="88"/>
      <c r="E41" s="89" t="s">
        <v>25</v>
      </c>
      <c r="F41" s="90"/>
      <c r="G41" s="128" t="s">
        <v>171</v>
      </c>
      <c r="H41" s="88"/>
      <c r="I41" s="89" t="s">
        <v>25</v>
      </c>
    </row>
    <row r="42" spans="1:10" ht="20.25" customHeight="1" x14ac:dyDescent="0.3">
      <c r="A42" s="92" t="s">
        <v>36</v>
      </c>
      <c r="B42" s="12" t="s">
        <v>1</v>
      </c>
      <c r="C42" s="87">
        <v>2020</v>
      </c>
      <c r="D42" s="87"/>
      <c r="E42" s="87">
        <v>2019</v>
      </c>
      <c r="F42" s="87"/>
      <c r="G42" s="87">
        <v>2020</v>
      </c>
      <c r="H42" s="87"/>
      <c r="I42" s="87">
        <v>2019</v>
      </c>
      <c r="J42" s="87"/>
    </row>
    <row r="43" spans="1:10" ht="20.25" customHeight="1" x14ac:dyDescent="0.3">
      <c r="A43" s="92"/>
      <c r="B43" s="12"/>
      <c r="C43" s="93" t="s">
        <v>71</v>
      </c>
      <c r="D43" s="87"/>
      <c r="E43" s="87"/>
      <c r="F43" s="87"/>
      <c r="G43" s="93" t="s">
        <v>71</v>
      </c>
      <c r="H43" s="87"/>
      <c r="I43" s="87"/>
      <c r="J43" s="87"/>
    </row>
    <row r="44" spans="1:10" ht="20.25" customHeight="1" x14ac:dyDescent="0.3">
      <c r="A44" s="94"/>
      <c r="B44" s="12"/>
      <c r="C44" s="187" t="s">
        <v>24</v>
      </c>
      <c r="D44" s="187"/>
      <c r="E44" s="187"/>
      <c r="F44" s="187"/>
      <c r="G44" s="187"/>
      <c r="H44" s="187"/>
      <c r="I44" s="187"/>
    </row>
    <row r="45" spans="1:10" ht="20.25" customHeight="1" x14ac:dyDescent="0.3">
      <c r="A45" s="96" t="s">
        <v>16</v>
      </c>
      <c r="B45" s="12"/>
      <c r="C45" s="101"/>
      <c r="D45" s="101"/>
      <c r="E45" s="101"/>
      <c r="F45" s="101"/>
      <c r="G45" s="101"/>
      <c r="H45" s="101"/>
      <c r="I45" s="101"/>
      <c r="J45" s="101"/>
    </row>
    <row r="46" spans="1:10" ht="20.25" customHeight="1" x14ac:dyDescent="0.3">
      <c r="A46" t="s">
        <v>94</v>
      </c>
      <c r="B46" s="12"/>
      <c r="C46" s="101"/>
      <c r="D46" s="101"/>
      <c r="E46" s="101"/>
      <c r="F46" s="101"/>
      <c r="G46" s="101"/>
      <c r="H46" s="101"/>
      <c r="I46" s="101"/>
      <c r="J46" s="101"/>
    </row>
    <row r="47" spans="1:10" ht="20.25" customHeight="1" x14ac:dyDescent="0.3">
      <c r="A47" t="s">
        <v>72</v>
      </c>
      <c r="B47" s="12"/>
      <c r="C47" s="100">
        <v>2438</v>
      </c>
      <c r="D47" s="105"/>
      <c r="E47" s="47">
        <v>33185</v>
      </c>
      <c r="F47" s="105"/>
      <c r="G47" s="102">
        <v>2438</v>
      </c>
      <c r="H47" s="105"/>
      <c r="I47" s="47">
        <v>33185</v>
      </c>
      <c r="J47" s="105"/>
    </row>
    <row r="48" spans="1:10" ht="20.25" customHeight="1" x14ac:dyDescent="0.3">
      <c r="A48" t="s">
        <v>132</v>
      </c>
      <c r="B48" s="12">
        <v>4</v>
      </c>
      <c r="C48" s="100">
        <v>450509</v>
      </c>
      <c r="D48" s="105"/>
      <c r="E48" s="47">
        <v>333836</v>
      </c>
      <c r="F48" s="105"/>
      <c r="G48" s="102">
        <v>449763</v>
      </c>
      <c r="H48" s="105"/>
      <c r="I48" s="47">
        <v>332853</v>
      </c>
      <c r="J48" s="105"/>
    </row>
    <row r="49" spans="1:10" ht="20.25" customHeight="1" x14ac:dyDescent="0.3">
      <c r="A49" t="s">
        <v>133</v>
      </c>
      <c r="B49" s="12">
        <v>9</v>
      </c>
      <c r="C49" s="102">
        <v>6182</v>
      </c>
      <c r="D49" s="105"/>
      <c r="E49" s="54">
        <v>0</v>
      </c>
      <c r="F49" s="105"/>
      <c r="G49" s="102">
        <v>6182</v>
      </c>
      <c r="H49" s="105"/>
      <c r="I49" s="54">
        <v>0</v>
      </c>
      <c r="J49" s="105"/>
    </row>
    <row r="50" spans="1:10" ht="20.25" hidden="1" customHeight="1" x14ac:dyDescent="0.3">
      <c r="A50" t="s">
        <v>95</v>
      </c>
      <c r="B50" s="12">
        <v>3</v>
      </c>
      <c r="C50" s="100"/>
      <c r="D50" s="105"/>
      <c r="E50" s="54"/>
      <c r="F50" s="105"/>
      <c r="G50" s="115"/>
      <c r="H50" s="105"/>
      <c r="I50" s="54"/>
      <c r="J50" s="105"/>
    </row>
    <row r="51" spans="1:10" ht="20.25" customHeight="1" x14ac:dyDescent="0.3">
      <c r="A51" t="s">
        <v>134</v>
      </c>
      <c r="B51" s="12"/>
      <c r="C51" s="100">
        <v>20112</v>
      </c>
      <c r="D51" s="105"/>
      <c r="E51" s="102">
        <v>7977</v>
      </c>
      <c r="F51" s="105"/>
      <c r="G51" s="102">
        <v>19838</v>
      </c>
      <c r="H51" s="105"/>
      <c r="I51" s="100">
        <v>7193</v>
      </c>
      <c r="J51" s="105"/>
    </row>
    <row r="52" spans="1:10" ht="20.25" customHeight="1" x14ac:dyDescent="0.3">
      <c r="A52" s="84" t="s">
        <v>17</v>
      </c>
      <c r="B52" s="12"/>
      <c r="C52" s="7">
        <f>SUM(C47:C51)</f>
        <v>479241</v>
      </c>
      <c r="D52" s="106"/>
      <c r="E52" s="7">
        <f>SUM(E47:E51)</f>
        <v>374998</v>
      </c>
      <c r="F52" s="106"/>
      <c r="G52" s="7">
        <f>SUM(G47:G51)</f>
        <v>478221</v>
      </c>
      <c r="H52" s="106"/>
      <c r="I52" s="7">
        <f>SUM(I47:I51)</f>
        <v>373231</v>
      </c>
      <c r="J52" s="106"/>
    </row>
    <row r="53" spans="1:10" ht="14.25" customHeight="1" x14ac:dyDescent="0.3">
      <c r="A53" s="84"/>
      <c r="B53" s="12"/>
      <c r="C53" s="53"/>
      <c r="D53" s="106"/>
      <c r="E53" s="53"/>
      <c r="F53" s="106"/>
      <c r="G53" s="53"/>
      <c r="H53" s="106"/>
      <c r="I53" s="53"/>
      <c r="J53" s="106"/>
    </row>
    <row r="54" spans="1:10" ht="20.25" customHeight="1" x14ac:dyDescent="0.3">
      <c r="A54" s="96" t="s">
        <v>135</v>
      </c>
      <c r="B54" s="12"/>
      <c r="C54" s="106"/>
      <c r="D54" s="106"/>
      <c r="E54" s="106"/>
      <c r="F54" s="106"/>
      <c r="G54" s="106"/>
      <c r="H54" s="106"/>
      <c r="I54" s="106"/>
      <c r="J54" s="106"/>
    </row>
    <row r="55" spans="1:10" ht="20.25" customHeight="1" x14ac:dyDescent="0.3">
      <c r="A55" t="s">
        <v>136</v>
      </c>
      <c r="B55" s="12">
        <v>9</v>
      </c>
      <c r="C55" s="105">
        <v>11206</v>
      </c>
      <c r="D55" s="105"/>
      <c r="E55" s="54">
        <v>0</v>
      </c>
      <c r="F55" s="105"/>
      <c r="G55" s="105">
        <v>11206</v>
      </c>
      <c r="H55" s="105"/>
      <c r="I55" s="54">
        <v>0</v>
      </c>
      <c r="J55" s="106"/>
    </row>
    <row r="56" spans="1:10" ht="20.25" customHeight="1" x14ac:dyDescent="0.3">
      <c r="A56" t="s">
        <v>137</v>
      </c>
      <c r="B56" s="12"/>
      <c r="C56" s="100">
        <v>199224</v>
      </c>
      <c r="D56" s="106"/>
      <c r="E56" s="116">
        <v>191544</v>
      </c>
      <c r="F56" s="106"/>
      <c r="G56" s="100">
        <v>198196</v>
      </c>
      <c r="H56" s="106"/>
      <c r="I56" s="116">
        <v>190617</v>
      </c>
      <c r="J56" s="106"/>
    </row>
    <row r="57" spans="1:10" ht="20.25" customHeight="1" x14ac:dyDescent="0.3">
      <c r="A57" s="84" t="s">
        <v>138</v>
      </c>
      <c r="B57" s="12"/>
      <c r="C57" s="7">
        <f>SUM(C55:C56)</f>
        <v>210430</v>
      </c>
      <c r="D57" s="106"/>
      <c r="E57" s="7">
        <f>SUM(E55:E56)</f>
        <v>191544</v>
      </c>
      <c r="F57" s="106"/>
      <c r="G57" s="7">
        <f>SUM(G55:G56)</f>
        <v>209402</v>
      </c>
      <c r="H57" s="106"/>
      <c r="I57" s="7">
        <f>SUM(I55:I56)</f>
        <v>190617</v>
      </c>
      <c r="J57" s="106"/>
    </row>
    <row r="58" spans="1:10" ht="14.25" customHeight="1" x14ac:dyDescent="0.3">
      <c r="A58" s="84"/>
      <c r="B58" s="12"/>
      <c r="C58" s="106"/>
      <c r="D58" s="106"/>
      <c r="E58" s="106"/>
      <c r="F58" s="106"/>
      <c r="G58" s="106"/>
      <c r="H58" s="106"/>
      <c r="I58" s="106"/>
      <c r="J58" s="106"/>
    </row>
    <row r="59" spans="1:10" ht="20.25" customHeight="1" x14ac:dyDescent="0.3">
      <c r="A59" s="84" t="s">
        <v>37</v>
      </c>
      <c r="B59" s="12"/>
      <c r="C59" s="8">
        <f>C52+C57</f>
        <v>689671</v>
      </c>
      <c r="D59" s="106"/>
      <c r="E59" s="8">
        <f>E52+E57</f>
        <v>566542</v>
      </c>
      <c r="F59" s="106"/>
      <c r="G59" s="8">
        <f>SUM(G52,G57)</f>
        <v>687623</v>
      </c>
      <c r="H59" s="106"/>
      <c r="I59" s="8">
        <f>SUM(I52,I57)</f>
        <v>563848</v>
      </c>
      <c r="J59" s="106"/>
    </row>
    <row r="60" spans="1:10" ht="14.25" customHeight="1" x14ac:dyDescent="0.3">
      <c r="A60" s="84"/>
      <c r="B60" s="12"/>
      <c r="C60" s="117"/>
      <c r="D60" s="105"/>
      <c r="E60" s="117"/>
      <c r="F60" s="105"/>
      <c r="G60" s="117"/>
      <c r="H60" s="105"/>
      <c r="I60" s="117"/>
      <c r="J60" s="105"/>
    </row>
    <row r="61" spans="1:10" ht="20.25" customHeight="1" x14ac:dyDescent="0.3">
      <c r="A61" s="96" t="s">
        <v>96</v>
      </c>
      <c r="B61" s="97"/>
      <c r="C61" s="117"/>
      <c r="D61" s="105"/>
      <c r="E61" s="117"/>
      <c r="F61" s="105"/>
      <c r="G61" s="117"/>
      <c r="H61" s="105"/>
      <c r="I61" s="117"/>
      <c r="J61" s="105"/>
    </row>
    <row r="62" spans="1:10" ht="20.25" customHeight="1" x14ac:dyDescent="0.3">
      <c r="A62" t="s">
        <v>57</v>
      </c>
      <c r="B62" s="12"/>
      <c r="C62" s="117"/>
      <c r="D62" s="105"/>
      <c r="E62" s="117"/>
      <c r="F62" s="105"/>
      <c r="G62" s="117"/>
      <c r="H62" s="105"/>
      <c r="I62" s="117"/>
      <c r="J62" s="105"/>
    </row>
    <row r="63" spans="1:10" ht="20.25" customHeight="1" x14ac:dyDescent="0.3">
      <c r="A63" t="s">
        <v>97</v>
      </c>
      <c r="B63" s="12"/>
      <c r="C63" s="117"/>
      <c r="D63" s="105"/>
      <c r="E63" s="117"/>
      <c r="F63" s="105"/>
      <c r="G63" s="117"/>
      <c r="H63" s="105"/>
      <c r="I63" s="117"/>
      <c r="J63" s="105"/>
    </row>
    <row r="64" spans="1:10" ht="20.25" customHeight="1" x14ac:dyDescent="0.3">
      <c r="A64" s="118" t="s">
        <v>139</v>
      </c>
      <c r="B64" s="12"/>
      <c r="C64" s="117"/>
      <c r="D64" s="105"/>
      <c r="E64" s="117"/>
      <c r="F64" s="105"/>
      <c r="G64" s="117"/>
      <c r="H64" s="105"/>
      <c r="I64" s="117"/>
      <c r="J64" s="105"/>
    </row>
    <row r="65" spans="1:12" ht="20.25" customHeight="1" thickBot="1" x14ac:dyDescent="0.35">
      <c r="A65" s="119" t="s">
        <v>140</v>
      </c>
      <c r="B65" s="119"/>
      <c r="C65" s="50">
        <v>330000</v>
      </c>
      <c r="D65" s="105"/>
      <c r="E65" s="50">
        <v>330000</v>
      </c>
      <c r="F65" s="105"/>
      <c r="G65" s="50">
        <v>330000</v>
      </c>
      <c r="H65" s="105"/>
      <c r="I65" s="50">
        <v>330000</v>
      </c>
      <c r="J65" s="105"/>
    </row>
    <row r="66" spans="1:12" ht="20.25" customHeight="1" thickTop="1" x14ac:dyDescent="0.3">
      <c r="A66" t="s">
        <v>98</v>
      </c>
      <c r="B66" s="12"/>
      <c r="C66" s="108"/>
      <c r="D66" s="105"/>
      <c r="E66" s="108"/>
      <c r="F66" s="105"/>
      <c r="G66" s="108"/>
      <c r="H66" s="105"/>
      <c r="I66" s="108"/>
      <c r="J66" s="105"/>
    </row>
    <row r="67" spans="1:12" ht="20.25" customHeight="1" x14ac:dyDescent="0.3">
      <c r="A67" s="118" t="s">
        <v>139</v>
      </c>
      <c r="B67" s="12"/>
      <c r="C67" s="108"/>
      <c r="D67" s="105"/>
      <c r="E67" s="108"/>
      <c r="F67" s="105"/>
      <c r="G67" s="108"/>
      <c r="H67" s="105"/>
      <c r="I67" s="108"/>
      <c r="J67" s="105"/>
    </row>
    <row r="68" spans="1:12" ht="20.25" customHeight="1" x14ac:dyDescent="0.3">
      <c r="A68" s="119" t="s">
        <v>140</v>
      </c>
      <c r="B68" s="12"/>
      <c r="C68" s="108">
        <v>330000</v>
      </c>
      <c r="D68" s="105"/>
      <c r="E68" s="108">
        <v>330000</v>
      </c>
      <c r="F68" s="105"/>
      <c r="G68" s="108">
        <v>330000</v>
      </c>
      <c r="H68" s="105"/>
      <c r="I68" s="108">
        <v>330000</v>
      </c>
      <c r="J68" s="105"/>
    </row>
    <row r="69" spans="1:12" ht="20.25" customHeight="1" x14ac:dyDescent="0.3">
      <c r="A69" t="s">
        <v>73</v>
      </c>
      <c r="B69" s="12"/>
      <c r="C69" s="105"/>
      <c r="D69" s="105"/>
      <c r="E69" s="105"/>
      <c r="F69" s="105"/>
      <c r="G69" s="105"/>
      <c r="H69" s="105"/>
      <c r="I69" s="105"/>
      <c r="J69" s="105"/>
    </row>
    <row r="70" spans="1:12" ht="20.25" customHeight="1" x14ac:dyDescent="0.3">
      <c r="A70" t="s">
        <v>74</v>
      </c>
      <c r="B70" s="12"/>
      <c r="C70" s="47">
        <v>420491</v>
      </c>
      <c r="D70" s="47"/>
      <c r="E70" s="47">
        <v>420491</v>
      </c>
      <c r="F70" s="47"/>
      <c r="G70" s="47">
        <v>420491</v>
      </c>
      <c r="H70" s="47"/>
      <c r="I70" s="47">
        <v>420491</v>
      </c>
      <c r="J70" s="105"/>
    </row>
    <row r="71" spans="1:12" ht="20.25" customHeight="1" x14ac:dyDescent="0.3">
      <c r="A71" s="99" t="s">
        <v>68</v>
      </c>
      <c r="B71" s="12"/>
      <c r="C71" s="117"/>
      <c r="D71" s="105"/>
      <c r="E71" s="117"/>
      <c r="F71" s="105"/>
      <c r="G71" s="117"/>
      <c r="H71" s="105"/>
      <c r="I71" s="117"/>
      <c r="J71" s="105"/>
    </row>
    <row r="72" spans="1:12" ht="20.25" customHeight="1" x14ac:dyDescent="0.3">
      <c r="A72" s="99" t="s">
        <v>69</v>
      </c>
      <c r="B72" s="12"/>
      <c r="C72" s="47">
        <v>33000</v>
      </c>
      <c r="D72" s="47"/>
      <c r="E72" s="47">
        <v>33000</v>
      </c>
      <c r="F72" s="47"/>
      <c r="G72" s="47">
        <v>33000</v>
      </c>
      <c r="H72" s="47"/>
      <c r="I72" s="47">
        <v>33000</v>
      </c>
      <c r="J72" s="105"/>
    </row>
    <row r="73" spans="1:12" ht="20.25" customHeight="1" x14ac:dyDescent="0.3">
      <c r="A73" s="99" t="s">
        <v>21</v>
      </c>
      <c r="B73" s="12"/>
      <c r="C73" s="120">
        <f>'SH Conso 8-9'!I51</f>
        <v>1237103</v>
      </c>
      <c r="D73" s="47"/>
      <c r="E73" s="116">
        <v>1032140</v>
      </c>
      <c r="F73" s="47"/>
      <c r="G73" s="120">
        <f>'SH-Sepate 10-11'!I47</f>
        <v>1208023</v>
      </c>
      <c r="H73" s="47"/>
      <c r="I73" s="116">
        <v>1005543</v>
      </c>
      <c r="J73" s="105"/>
      <c r="K73" s="121"/>
      <c r="L73" s="122"/>
    </row>
    <row r="74" spans="1:12" ht="20.25" customHeight="1" x14ac:dyDescent="0.3">
      <c r="A74" s="84" t="s">
        <v>70</v>
      </c>
      <c r="B74" s="12"/>
      <c r="C74" s="117"/>
      <c r="D74" s="105"/>
      <c r="E74" s="117"/>
      <c r="F74" s="105"/>
      <c r="G74" s="117"/>
      <c r="H74" s="105"/>
      <c r="I74" s="117"/>
      <c r="J74" s="105"/>
    </row>
    <row r="75" spans="1:12" ht="20.25" customHeight="1" x14ac:dyDescent="0.3">
      <c r="A75" s="84" t="s">
        <v>89</v>
      </c>
      <c r="B75" s="12"/>
      <c r="C75" s="106">
        <f>SUM(C66:C73)</f>
        <v>2020594</v>
      </c>
      <c r="D75" s="106"/>
      <c r="E75" s="106">
        <f>SUM(E66:E73)</f>
        <v>1815631</v>
      </c>
      <c r="F75" s="106"/>
      <c r="G75" s="106">
        <f>SUM(G66:G73)</f>
        <v>1991514</v>
      </c>
      <c r="H75" s="106"/>
      <c r="I75" s="106">
        <f>SUM(I66:I73)</f>
        <v>1789034</v>
      </c>
      <c r="J75" s="106"/>
    </row>
    <row r="76" spans="1:12" ht="20.25" customHeight="1" x14ac:dyDescent="0.3">
      <c r="A76" t="s">
        <v>42</v>
      </c>
      <c r="B76" s="12"/>
      <c r="C76" s="54">
        <v>0</v>
      </c>
      <c r="D76" s="123"/>
      <c r="E76" s="54">
        <v>0</v>
      </c>
      <c r="F76" s="115"/>
      <c r="G76" s="124">
        <v>0</v>
      </c>
      <c r="H76" s="105"/>
      <c r="I76" s="54">
        <v>0</v>
      </c>
      <c r="J76" s="105"/>
    </row>
    <row r="77" spans="1:12" ht="20.25" customHeight="1" x14ac:dyDescent="0.3">
      <c r="A77" s="84" t="s">
        <v>100</v>
      </c>
      <c r="B77" s="96"/>
      <c r="C77" s="7">
        <f>SUM(C75:C76)</f>
        <v>2020594</v>
      </c>
      <c r="D77" s="106"/>
      <c r="E77" s="7">
        <f>SUM(E75:E76)</f>
        <v>1815631</v>
      </c>
      <c r="F77" s="106"/>
      <c r="G77" s="7">
        <f>SUM(G75:G76)</f>
        <v>1991514</v>
      </c>
      <c r="H77" s="106"/>
      <c r="I77" s="7">
        <f>SUM(I75:I76)</f>
        <v>1789034</v>
      </c>
      <c r="J77" s="106"/>
    </row>
    <row r="78" spans="1:12" ht="13.5" customHeight="1" x14ac:dyDescent="0.3">
      <c r="A78" s="84"/>
      <c r="B78" s="96"/>
      <c r="C78" s="117"/>
      <c r="D78" s="105"/>
      <c r="E78" s="117"/>
      <c r="F78" s="105"/>
      <c r="G78" s="117"/>
      <c r="H78" s="105"/>
      <c r="I78" s="117"/>
      <c r="J78" s="105"/>
    </row>
    <row r="79" spans="1:12" ht="20.25" customHeight="1" thickBot="1" x14ac:dyDescent="0.35">
      <c r="A79" s="84" t="s">
        <v>99</v>
      </c>
      <c r="B79" s="96"/>
      <c r="C79" s="5">
        <f>SUM(C59+C77)</f>
        <v>2710265</v>
      </c>
      <c r="D79" s="106"/>
      <c r="E79" s="5">
        <f>SUM(E59+E77)</f>
        <v>2382173</v>
      </c>
      <c r="F79" s="106"/>
      <c r="G79" s="5">
        <f>SUM(G59+G77)</f>
        <v>2679137</v>
      </c>
      <c r="H79" s="106"/>
      <c r="I79" s="5">
        <f>SUM(I59+I77)</f>
        <v>2352882</v>
      </c>
      <c r="J79" s="106"/>
    </row>
    <row r="80" spans="1:12" ht="20.25" customHeight="1" thickTop="1" x14ac:dyDescent="0.35">
      <c r="C80" s="125"/>
      <c r="D80" s="125"/>
      <c r="E80" s="125"/>
      <c r="F80" s="125"/>
      <c r="G80" s="125"/>
      <c r="H80" s="125"/>
      <c r="I80" s="125"/>
    </row>
    <row r="81" spans="3:9" x14ac:dyDescent="0.35">
      <c r="C81" s="164"/>
      <c r="D81" s="165"/>
      <c r="E81" s="164"/>
      <c r="F81" s="165"/>
      <c r="G81" s="164"/>
      <c r="H81" s="165"/>
      <c r="I81" s="164"/>
    </row>
    <row r="84" spans="3:9" ht="21.5" x14ac:dyDescent="0.35">
      <c r="C84" s="126"/>
    </row>
    <row r="85" spans="3:9" ht="21.5" x14ac:dyDescent="0.35">
      <c r="C85" s="127"/>
    </row>
    <row r="86" spans="3:9" ht="21.5" x14ac:dyDescent="0.35">
      <c r="C86" s="126"/>
    </row>
    <row r="87" spans="3:9" ht="21.5" x14ac:dyDescent="0.35">
      <c r="C87" s="126"/>
    </row>
    <row r="88" spans="3:9" ht="21.5" x14ac:dyDescent="0.35">
      <c r="C88" s="126"/>
    </row>
    <row r="89" spans="3:9" ht="21.5" x14ac:dyDescent="0.35">
      <c r="C89" s="126"/>
    </row>
    <row r="90" spans="3:9" ht="21.5" x14ac:dyDescent="0.35">
      <c r="C90" s="126"/>
    </row>
    <row r="91" spans="3:9" ht="21.5" x14ac:dyDescent="0.35">
      <c r="C91" s="126"/>
    </row>
  </sheetData>
  <mergeCells count="10">
    <mergeCell ref="C5:F5"/>
    <mergeCell ref="G5:I5"/>
    <mergeCell ref="C6:F6"/>
    <mergeCell ref="G6:I6"/>
    <mergeCell ref="C44:I44"/>
    <mergeCell ref="C10:I10"/>
    <mergeCell ref="C39:F39"/>
    <mergeCell ref="G39:I39"/>
    <mergeCell ref="C40:F40"/>
    <mergeCell ref="G40:I40"/>
  </mergeCells>
  <pageMargins left="0.7" right="0.7" top="0.48" bottom="0.5" header="0.5" footer="0.5"/>
  <pageSetup paperSize="9" scale="82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8022-1ABD-47F9-90AF-E916A283A4A7}">
  <sheetPr>
    <tabColor theme="3" tint="-0.499984740745262"/>
  </sheetPr>
  <dimension ref="A1:L121"/>
  <sheetViews>
    <sheetView view="pageBreakPreview" zoomScale="90" zoomScaleNormal="100" zoomScaleSheetLayoutView="90" workbookViewId="0">
      <selection activeCell="A16" sqref="A16"/>
    </sheetView>
  </sheetViews>
  <sheetFormatPr defaultColWidth="9.1796875" defaultRowHeight="20.25" customHeight="1" x14ac:dyDescent="0.3"/>
  <cols>
    <col min="1" max="1" width="43.54296875" style="99" customWidth="1"/>
    <col min="2" max="2" width="5.453125" style="119" customWidth="1"/>
    <col min="3" max="3" width="1" style="99" customWidth="1"/>
    <col min="4" max="4" width="12" style="99" customWidth="1"/>
    <col min="5" max="5" width="1.1796875" style="99" customWidth="1"/>
    <col min="6" max="6" width="12" style="99" customWidth="1"/>
    <col min="7" max="7" width="1" style="99" customWidth="1"/>
    <col min="8" max="8" width="12" style="99" customWidth="1"/>
    <col min="9" max="9" width="1" style="99" customWidth="1"/>
    <col min="10" max="10" width="12" style="99" customWidth="1"/>
    <col min="11" max="11" width="9.1796875" style="99"/>
    <col min="12" max="12" width="10.54296875" style="99" customWidth="1"/>
    <col min="13" max="16384" width="9.1796875" style="99"/>
  </cols>
  <sheetData>
    <row r="1" spans="1:10" s="129" customFormat="1" ht="20.25" customHeight="1" x14ac:dyDescent="0.4">
      <c r="A1" s="78" t="s">
        <v>10</v>
      </c>
      <c r="B1" s="147"/>
    </row>
    <row r="2" spans="1:10" s="129" customFormat="1" ht="20.25" customHeight="1" x14ac:dyDescent="0.4">
      <c r="A2" s="78" t="s">
        <v>128</v>
      </c>
      <c r="B2" s="147"/>
    </row>
    <row r="3" spans="1:10" s="130" customFormat="1" ht="20.25" customHeight="1" x14ac:dyDescent="0.35">
      <c r="A3" s="81" t="s">
        <v>53</v>
      </c>
      <c r="B3" s="148"/>
      <c r="H3" s="101"/>
      <c r="J3" s="101"/>
    </row>
    <row r="4" spans="1:10" ht="8.5" customHeight="1" x14ac:dyDescent="0.3">
      <c r="A4" s="84"/>
    </row>
    <row r="5" spans="1:10" ht="20.25" customHeight="1" x14ac:dyDescent="0.3">
      <c r="A5" s="84"/>
      <c r="D5" s="186" t="s">
        <v>8</v>
      </c>
      <c r="E5" s="186"/>
      <c r="F5" s="186"/>
      <c r="G5" s="90"/>
      <c r="H5" s="186" t="s">
        <v>30</v>
      </c>
      <c r="I5" s="186"/>
      <c r="J5" s="186"/>
    </row>
    <row r="6" spans="1:10" ht="20.25" customHeight="1" x14ac:dyDescent="0.3">
      <c r="A6" s="87"/>
      <c r="B6" s="95"/>
      <c r="C6" s="87"/>
      <c r="D6" s="186" t="s">
        <v>29</v>
      </c>
      <c r="E6" s="186"/>
      <c r="F6" s="186"/>
      <c r="G6" s="84"/>
      <c r="H6" s="186" t="s">
        <v>29</v>
      </c>
      <c r="I6" s="186"/>
      <c r="J6" s="186"/>
    </row>
    <row r="7" spans="1:10" ht="20.25" customHeight="1" x14ac:dyDescent="0.3">
      <c r="A7" s="87"/>
      <c r="B7" s="95"/>
      <c r="C7" s="87"/>
      <c r="D7" s="188" t="s">
        <v>154</v>
      </c>
      <c r="E7" s="188"/>
      <c r="F7" s="188"/>
      <c r="G7" s="84"/>
      <c r="H7" s="188" t="s">
        <v>154</v>
      </c>
      <c r="I7" s="188"/>
      <c r="J7" s="188"/>
    </row>
    <row r="8" spans="1:10" ht="16" customHeight="1" x14ac:dyDescent="0.3">
      <c r="A8" s="87"/>
      <c r="B8" s="95"/>
      <c r="C8" s="87"/>
      <c r="D8" s="189" t="s">
        <v>171</v>
      </c>
      <c r="E8" s="189"/>
      <c r="F8" s="189"/>
      <c r="G8" s="84"/>
      <c r="H8" s="189" t="s">
        <v>171</v>
      </c>
      <c r="I8" s="189"/>
      <c r="J8" s="189"/>
    </row>
    <row r="9" spans="1:10" ht="19.5" customHeight="1" x14ac:dyDescent="0.3">
      <c r="A9" s="87"/>
      <c r="B9" s="95" t="s">
        <v>1</v>
      </c>
      <c r="C9" s="87"/>
      <c r="D9" s="87">
        <v>2020</v>
      </c>
      <c r="E9" s="87"/>
      <c r="F9" s="87">
        <v>2019</v>
      </c>
      <c r="G9" s="87"/>
      <c r="H9" s="87">
        <v>2020</v>
      </c>
      <c r="I9" s="87"/>
      <c r="J9" s="87">
        <v>2019</v>
      </c>
    </row>
    <row r="10" spans="1:10" ht="16" customHeight="1" x14ac:dyDescent="0.3">
      <c r="A10" s="94"/>
      <c r="B10" s="95"/>
      <c r="C10" s="87"/>
      <c r="D10" s="187" t="s">
        <v>24</v>
      </c>
      <c r="E10" s="187"/>
      <c r="F10" s="187"/>
      <c r="G10" s="187"/>
      <c r="H10" s="187"/>
      <c r="I10" s="187"/>
      <c r="J10" s="187"/>
    </row>
    <row r="11" spans="1:10" ht="20.25" customHeight="1" x14ac:dyDescent="0.3">
      <c r="A11" s="96" t="s">
        <v>155</v>
      </c>
      <c r="B11" s="95"/>
      <c r="C11" s="93"/>
      <c r="D11" s="150"/>
      <c r="E11" s="150"/>
      <c r="F11" s="150"/>
      <c r="G11" s="150"/>
      <c r="H11" s="150"/>
      <c r="I11" s="150"/>
      <c r="J11" s="150"/>
    </row>
    <row r="12" spans="1:10" ht="20.25" customHeight="1" x14ac:dyDescent="0.3">
      <c r="A12" t="s">
        <v>91</v>
      </c>
      <c r="B12" s="95" t="s">
        <v>156</v>
      </c>
      <c r="C12" s="93"/>
      <c r="D12" s="133">
        <v>1405980</v>
      </c>
      <c r="E12" s="105"/>
      <c r="F12" s="133">
        <v>1363596</v>
      </c>
      <c r="G12" s="105"/>
      <c r="H12" s="133">
        <v>1400553</v>
      </c>
      <c r="I12" s="105"/>
      <c r="J12" s="133">
        <v>1361775</v>
      </c>
    </row>
    <row r="13" spans="1:10" ht="20.25" customHeight="1" x14ac:dyDescent="0.3">
      <c r="A13" t="s">
        <v>157</v>
      </c>
      <c r="B13" s="95"/>
      <c r="C13" s="93"/>
      <c r="D13" s="133">
        <v>27513</v>
      </c>
      <c r="E13" s="105"/>
      <c r="F13" s="133">
        <v>3845</v>
      </c>
      <c r="G13" s="105"/>
      <c r="H13" s="133">
        <v>27479</v>
      </c>
      <c r="I13" s="105"/>
      <c r="J13" s="133">
        <v>3853</v>
      </c>
    </row>
    <row r="14" spans="1:10" ht="20.25" customHeight="1" x14ac:dyDescent="0.3">
      <c r="A14" t="s">
        <v>6</v>
      </c>
      <c r="B14" s="95">
        <v>4</v>
      </c>
      <c r="C14" s="93"/>
      <c r="D14" s="133">
        <v>2715</v>
      </c>
      <c r="E14" s="105"/>
      <c r="F14" s="133">
        <v>2603</v>
      </c>
      <c r="G14" s="105"/>
      <c r="H14" s="133">
        <v>2516</v>
      </c>
      <c r="I14" s="105"/>
      <c r="J14" s="133">
        <v>1932</v>
      </c>
    </row>
    <row r="15" spans="1:10" ht="20.25" customHeight="1" x14ac:dyDescent="0.3">
      <c r="A15" s="84" t="s">
        <v>158</v>
      </c>
      <c r="B15" s="95"/>
      <c r="C15" s="93"/>
      <c r="D15" s="7">
        <f>SUM(D12:D14)</f>
        <v>1436208</v>
      </c>
      <c r="E15" s="106"/>
      <c r="F15" s="7">
        <f>SUM(F12:F14)</f>
        <v>1370044</v>
      </c>
      <c r="G15" s="106"/>
      <c r="H15" s="7">
        <f>SUM(H12:H14)</f>
        <v>1430548</v>
      </c>
      <c r="I15" s="106"/>
      <c r="J15" s="7">
        <f>SUM(J12:J14)</f>
        <v>1367560</v>
      </c>
    </row>
    <row r="16" spans="1:10" ht="8.15" customHeight="1" x14ac:dyDescent="0.3">
      <c r="A16"/>
      <c r="B16" s="95"/>
      <c r="C16" s="93"/>
      <c r="D16" s="105"/>
      <c r="E16" s="105"/>
      <c r="F16" s="105"/>
      <c r="G16" s="105"/>
      <c r="H16" s="105"/>
      <c r="I16" s="105"/>
      <c r="J16" s="105"/>
    </row>
    <row r="17" spans="1:10" ht="20.25" customHeight="1" x14ac:dyDescent="0.3">
      <c r="A17" s="96" t="s">
        <v>18</v>
      </c>
      <c r="B17" s="95"/>
      <c r="C17" s="93"/>
      <c r="D17" s="105"/>
      <c r="E17" s="105"/>
      <c r="F17" s="105"/>
      <c r="G17" s="105"/>
      <c r="H17" s="105"/>
      <c r="I17" s="105"/>
      <c r="J17" s="105"/>
    </row>
    <row r="18" spans="1:10" ht="20.25" customHeight="1" x14ac:dyDescent="0.3">
      <c r="A18" t="s">
        <v>61</v>
      </c>
      <c r="B18" s="95">
        <v>4</v>
      </c>
      <c r="C18" s="93"/>
      <c r="D18" s="133">
        <v>1253317</v>
      </c>
      <c r="E18" s="105"/>
      <c r="F18" s="133">
        <v>1274207</v>
      </c>
      <c r="G18" s="105"/>
      <c r="H18" s="133">
        <v>1250396</v>
      </c>
      <c r="I18" s="105"/>
      <c r="J18" s="133">
        <v>1275345</v>
      </c>
    </row>
    <row r="19" spans="1:10" ht="20.25" customHeight="1" x14ac:dyDescent="0.3">
      <c r="A19" t="s">
        <v>90</v>
      </c>
      <c r="B19" s="95">
        <v>4</v>
      </c>
      <c r="C19" s="93"/>
      <c r="D19" s="133">
        <v>31310</v>
      </c>
      <c r="E19" s="105"/>
      <c r="F19" s="133">
        <v>32084</v>
      </c>
      <c r="G19" s="105"/>
      <c r="H19" s="133">
        <v>30455</v>
      </c>
      <c r="I19" s="105"/>
      <c r="J19" s="133">
        <v>31557</v>
      </c>
    </row>
    <row r="20" spans="1:10" ht="20.25" customHeight="1" x14ac:dyDescent="0.3">
      <c r="A20" t="s">
        <v>34</v>
      </c>
      <c r="B20" s="95">
        <v>4</v>
      </c>
      <c r="C20" s="93"/>
      <c r="D20" s="133">
        <v>28395</v>
      </c>
      <c r="E20" s="105"/>
      <c r="F20" s="133">
        <v>30824</v>
      </c>
      <c r="G20" s="105"/>
      <c r="H20" s="133">
        <v>27174</v>
      </c>
      <c r="I20" s="105"/>
      <c r="J20" s="133">
        <v>29441</v>
      </c>
    </row>
    <row r="21" spans="1:10" ht="20.25" hidden="1" customHeight="1" x14ac:dyDescent="0.3">
      <c r="A21" t="s">
        <v>64</v>
      </c>
      <c r="B21" s="95"/>
      <c r="C21" s="93"/>
      <c r="D21" s="133">
        <v>0</v>
      </c>
      <c r="E21" s="105"/>
      <c r="F21" s="133">
        <v>0</v>
      </c>
      <c r="G21" s="105"/>
      <c r="H21" s="133">
        <v>0</v>
      </c>
      <c r="I21" s="105"/>
      <c r="J21" s="133">
        <v>0</v>
      </c>
    </row>
    <row r="22" spans="1:10" ht="20.25" customHeight="1" x14ac:dyDescent="0.3">
      <c r="A22" s="84" t="s">
        <v>19</v>
      </c>
      <c r="B22" s="95"/>
      <c r="C22" s="93"/>
      <c r="D22" s="7">
        <f>SUM(D18:D21)</f>
        <v>1313022</v>
      </c>
      <c r="E22" s="106"/>
      <c r="F22" s="7">
        <f>SUM(F18:F21)</f>
        <v>1337115</v>
      </c>
      <c r="G22" s="106"/>
      <c r="H22" s="7">
        <f>SUM(H18:H21)</f>
        <v>1308025</v>
      </c>
      <c r="I22" s="106"/>
      <c r="J22" s="7">
        <f>SUM(J18:J21)</f>
        <v>1336343</v>
      </c>
    </row>
    <row r="23" spans="1:10" ht="20.25" customHeight="1" x14ac:dyDescent="0.3">
      <c r="A23"/>
      <c r="B23" s="95"/>
      <c r="C23" s="93"/>
      <c r="D23" s="133"/>
      <c r="E23" s="105"/>
      <c r="F23" s="133"/>
      <c r="G23" s="105"/>
      <c r="H23" s="133"/>
      <c r="I23" s="105"/>
      <c r="J23" s="133"/>
    </row>
    <row r="24" spans="1:10" ht="20.25" customHeight="1" x14ac:dyDescent="0.3">
      <c r="A24" s="84" t="s">
        <v>159</v>
      </c>
      <c r="B24" s="95"/>
      <c r="C24" s="93"/>
      <c r="D24" s="151">
        <f>D15-D22</f>
        <v>123186</v>
      </c>
      <c r="E24" s="106"/>
      <c r="F24" s="151">
        <f>F15-F22</f>
        <v>32929</v>
      </c>
      <c r="G24" s="106"/>
      <c r="H24" s="151">
        <f>H15-H22</f>
        <v>122523</v>
      </c>
      <c r="I24" s="106"/>
      <c r="J24" s="151">
        <f>J15-J22</f>
        <v>31217</v>
      </c>
    </row>
    <row r="25" spans="1:10" ht="20.25" customHeight="1" x14ac:dyDescent="0.3">
      <c r="A25" t="s">
        <v>35</v>
      </c>
      <c r="B25" s="95"/>
      <c r="C25" s="93"/>
      <c r="D25" s="133">
        <v>-252</v>
      </c>
      <c r="E25" s="105"/>
      <c r="F25" s="133">
        <v>-1126</v>
      </c>
      <c r="G25" s="105"/>
      <c r="H25" s="133">
        <v>-252</v>
      </c>
      <c r="I25" s="105"/>
      <c r="J25" s="133">
        <v>-1126</v>
      </c>
    </row>
    <row r="26" spans="1:10" ht="20.25" customHeight="1" x14ac:dyDescent="0.3">
      <c r="A26" s="14" t="s">
        <v>160</v>
      </c>
      <c r="B26" s="95"/>
      <c r="C26" s="93"/>
      <c r="D26" s="133"/>
      <c r="E26" s="105"/>
      <c r="F26" s="133"/>
      <c r="G26" s="105"/>
      <c r="H26" s="133"/>
      <c r="I26" s="105"/>
      <c r="J26" s="133"/>
    </row>
    <row r="27" spans="1:10" ht="20.25" customHeight="1" x14ac:dyDescent="0.3">
      <c r="A27" s="14" t="s">
        <v>161</v>
      </c>
      <c r="B27" s="95">
        <v>12</v>
      </c>
      <c r="C27" s="93"/>
      <c r="D27" s="133">
        <v>872</v>
      </c>
      <c r="E27" s="105"/>
      <c r="F27" s="133">
        <v>0</v>
      </c>
      <c r="G27" s="105"/>
      <c r="H27" s="133">
        <v>872</v>
      </c>
      <c r="I27" s="105"/>
      <c r="J27" s="133">
        <v>0</v>
      </c>
    </row>
    <row r="28" spans="1:10" ht="20.25" customHeight="1" x14ac:dyDescent="0.3">
      <c r="A28" t="s">
        <v>162</v>
      </c>
      <c r="B28" s="95"/>
      <c r="C28" s="93"/>
      <c r="D28" s="133"/>
      <c r="E28" s="105"/>
      <c r="F28" s="133"/>
      <c r="G28" s="105"/>
      <c r="H28" s="133"/>
      <c r="I28" s="105"/>
      <c r="J28" s="133"/>
    </row>
    <row r="29" spans="1:10" ht="20.25" customHeight="1" x14ac:dyDescent="0.5">
      <c r="A29" s="152" t="s">
        <v>163</v>
      </c>
      <c r="B29" s="95">
        <v>5</v>
      </c>
      <c r="C29" s="93"/>
      <c r="D29" s="153">
        <v>0</v>
      </c>
      <c r="E29" s="105"/>
      <c r="F29" s="153">
        <v>0</v>
      </c>
      <c r="G29" s="154"/>
      <c r="H29" s="153">
        <v>0</v>
      </c>
      <c r="I29" s="154"/>
      <c r="J29" s="153">
        <v>0</v>
      </c>
    </row>
    <row r="30" spans="1:10" ht="20.25" customHeight="1" x14ac:dyDescent="0.3">
      <c r="A30" s="84" t="s">
        <v>124</v>
      </c>
      <c r="B30" s="95"/>
      <c r="C30" s="93"/>
      <c r="D30" s="106">
        <f>D24+D25+D27+D29</f>
        <v>123806</v>
      </c>
      <c r="E30" s="106"/>
      <c r="F30" s="106">
        <f>F24+F25+F27+F29</f>
        <v>31803</v>
      </c>
      <c r="G30" s="106"/>
      <c r="H30" s="106">
        <f>H24+H25+H27+H29</f>
        <v>123143</v>
      </c>
      <c r="I30" s="106"/>
      <c r="J30" s="106">
        <f>J24+J25+J27+J29</f>
        <v>30091</v>
      </c>
    </row>
    <row r="31" spans="1:10" ht="20.25" customHeight="1" x14ac:dyDescent="0.3">
      <c r="A31" s="14" t="s">
        <v>181</v>
      </c>
      <c r="B31" s="95">
        <v>10</v>
      </c>
      <c r="C31" s="93"/>
      <c r="D31" s="105">
        <v>24526</v>
      </c>
      <c r="E31" s="105"/>
      <c r="F31" s="105">
        <v>6405</v>
      </c>
      <c r="G31" s="105"/>
      <c r="H31" s="105">
        <v>24380</v>
      </c>
      <c r="I31" s="105"/>
      <c r="J31" s="105">
        <v>6057</v>
      </c>
    </row>
    <row r="32" spans="1:10" ht="20.25" customHeight="1" x14ac:dyDescent="0.3">
      <c r="A32" s="155" t="s">
        <v>125</v>
      </c>
      <c r="B32" s="95"/>
      <c r="C32" s="93"/>
      <c r="D32" s="7">
        <f>D30-D31</f>
        <v>99280</v>
      </c>
      <c r="E32" s="106"/>
      <c r="F32" s="7">
        <f>F30-F31</f>
        <v>25398</v>
      </c>
      <c r="G32" s="106"/>
      <c r="H32" s="7">
        <f>H30-H31</f>
        <v>98763</v>
      </c>
      <c r="I32" s="106"/>
      <c r="J32" s="7">
        <f>J30-J31</f>
        <v>24034</v>
      </c>
    </row>
    <row r="33" spans="1:12" ht="8.15" customHeight="1" x14ac:dyDescent="0.3">
      <c r="A33" s="84"/>
      <c r="B33" s="95"/>
      <c r="C33" s="93"/>
      <c r="D33" s="106"/>
      <c r="E33" s="106"/>
      <c r="F33" s="106"/>
      <c r="G33" s="106"/>
      <c r="H33" s="106"/>
      <c r="I33" s="106"/>
      <c r="J33" s="106"/>
    </row>
    <row r="34" spans="1:12" ht="20.25" customHeight="1" x14ac:dyDescent="0.3">
      <c r="A34" s="84" t="s">
        <v>43</v>
      </c>
      <c r="C34"/>
      <c r="D34"/>
      <c r="E34"/>
      <c r="F34"/>
      <c r="G34"/>
      <c r="H34"/>
      <c r="I34"/>
      <c r="J34"/>
    </row>
    <row r="35" spans="1:12" ht="20.25" customHeight="1" x14ac:dyDescent="0.3">
      <c r="A35" s="84" t="s">
        <v>88</v>
      </c>
      <c r="C35"/>
      <c r="D35" s="120">
        <v>0</v>
      </c>
      <c r="E35" s="102">
        <v>0</v>
      </c>
      <c r="F35" s="120">
        <v>0</v>
      </c>
      <c r="G35" s="102">
        <v>0</v>
      </c>
      <c r="H35" s="153">
        <v>0</v>
      </c>
      <c r="I35" s="102">
        <v>0</v>
      </c>
      <c r="J35" s="153">
        <v>0</v>
      </c>
    </row>
    <row r="36" spans="1:12" ht="20.25" customHeight="1" thickBot="1" x14ac:dyDescent="0.35">
      <c r="A36" s="84" t="s">
        <v>44</v>
      </c>
      <c r="C36"/>
      <c r="D36" s="5">
        <f>D32+D35</f>
        <v>99280</v>
      </c>
      <c r="E36" s="106"/>
      <c r="F36" s="5">
        <f>F32+F35</f>
        <v>25398</v>
      </c>
      <c r="G36" s="106"/>
      <c r="H36" s="5">
        <f>H32+H35</f>
        <v>98763</v>
      </c>
      <c r="I36" s="106"/>
      <c r="J36" s="5">
        <f>J32+J35</f>
        <v>24034</v>
      </c>
    </row>
    <row r="37" spans="1:12" ht="8.15" customHeight="1" thickTop="1" x14ac:dyDescent="0.3">
      <c r="A37"/>
      <c r="C37"/>
      <c r="D37"/>
      <c r="E37"/>
      <c r="F37"/>
      <c r="G37"/>
      <c r="H37"/>
      <c r="I37"/>
      <c r="J37"/>
    </row>
    <row r="38" spans="1:12" ht="20.25" customHeight="1" x14ac:dyDescent="0.3">
      <c r="A38" s="84" t="s">
        <v>126</v>
      </c>
      <c r="C38"/>
      <c r="D38"/>
      <c r="E38"/>
      <c r="F38"/>
      <c r="G38"/>
      <c r="H38"/>
      <c r="I38"/>
      <c r="J38"/>
    </row>
    <row r="39" spans="1:12" ht="20.25" customHeight="1" x14ac:dyDescent="0.3">
      <c r="A39" s="156" t="s">
        <v>75</v>
      </c>
      <c r="C39"/>
      <c r="D39" s="117">
        <f>D41-D40</f>
        <v>99280</v>
      </c>
      <c r="E39"/>
      <c r="F39" s="117">
        <f>F41-F40</f>
        <v>25398</v>
      </c>
      <c r="G39"/>
      <c r="H39" s="117">
        <f>H41-H40</f>
        <v>98763</v>
      </c>
      <c r="I39"/>
      <c r="J39" s="117">
        <f>J41-J40</f>
        <v>24034</v>
      </c>
      <c r="L39"/>
    </row>
    <row r="40" spans="1:12" ht="20.25" customHeight="1" x14ac:dyDescent="0.3">
      <c r="A40" s="157" t="s">
        <v>45</v>
      </c>
      <c r="C40"/>
      <c r="D40" s="153">
        <v>0</v>
      </c>
      <c r="E40" s="93"/>
      <c r="F40" s="153">
        <v>0</v>
      </c>
      <c r="G40" s="93"/>
      <c r="H40" s="153">
        <v>0</v>
      </c>
      <c r="I40" s="93"/>
      <c r="J40" s="153">
        <v>0</v>
      </c>
    </row>
    <row r="41" spans="1:12" ht="20.25" customHeight="1" thickBot="1" x14ac:dyDescent="0.35">
      <c r="A41" s="155" t="s">
        <v>125</v>
      </c>
      <c r="C41"/>
      <c r="D41" s="158">
        <f>D32</f>
        <v>99280</v>
      </c>
      <c r="E41" s="155"/>
      <c r="F41" s="158">
        <f>F32</f>
        <v>25398</v>
      </c>
      <c r="G41" s="155"/>
      <c r="H41" s="158">
        <f>H32</f>
        <v>98763</v>
      </c>
      <c r="I41" s="155"/>
      <c r="J41" s="158">
        <f>J32</f>
        <v>24034</v>
      </c>
    </row>
    <row r="42" spans="1:12" ht="8.15" customHeight="1" thickTop="1" x14ac:dyDescent="0.3">
      <c r="A42" s="94"/>
      <c r="C42"/>
      <c r="D42" s="117"/>
      <c r="E42"/>
      <c r="F42" s="117"/>
      <c r="G42"/>
      <c r="H42" s="117"/>
      <c r="I42"/>
      <c r="J42" s="117"/>
    </row>
    <row r="43" spans="1:12" s="129" customFormat="1" ht="20.25" customHeight="1" x14ac:dyDescent="0.4">
      <c r="A43" s="78" t="s">
        <v>10</v>
      </c>
      <c r="B43" s="147"/>
    </row>
    <row r="44" spans="1:12" s="129" customFormat="1" ht="20.25" customHeight="1" x14ac:dyDescent="0.4">
      <c r="A44" s="78" t="str">
        <f>A2</f>
        <v>and its Subsidiary</v>
      </c>
      <c r="B44" s="147"/>
    </row>
    <row r="45" spans="1:12" s="130" customFormat="1" ht="20.25" customHeight="1" x14ac:dyDescent="0.35">
      <c r="A45" s="81" t="s">
        <v>53</v>
      </c>
      <c r="B45" s="148"/>
      <c r="H45" s="101"/>
      <c r="J45" s="101"/>
    </row>
    <row r="46" spans="1:12" ht="8.5" customHeight="1" x14ac:dyDescent="0.3">
      <c r="A46" s="84"/>
    </row>
    <row r="47" spans="1:12" ht="20.25" customHeight="1" x14ac:dyDescent="0.3">
      <c r="A47" s="84"/>
      <c r="D47" s="186" t="s">
        <v>8</v>
      </c>
      <c r="E47" s="186"/>
      <c r="F47" s="186"/>
      <c r="G47" s="90"/>
      <c r="H47" s="186" t="s">
        <v>30</v>
      </c>
      <c r="I47" s="186"/>
      <c r="J47" s="186"/>
    </row>
    <row r="48" spans="1:12" ht="20.25" customHeight="1" x14ac:dyDescent="0.3">
      <c r="A48" s="87"/>
      <c r="B48" s="95"/>
      <c r="C48" s="87"/>
      <c r="D48" s="186" t="s">
        <v>29</v>
      </c>
      <c r="E48" s="186"/>
      <c r="F48" s="186"/>
      <c r="G48" s="84"/>
      <c r="H48" s="186" t="s">
        <v>29</v>
      </c>
      <c r="I48" s="186"/>
      <c r="J48" s="186"/>
    </row>
    <row r="49" spans="1:10" ht="20.25" customHeight="1" x14ac:dyDescent="0.3">
      <c r="A49" s="87"/>
      <c r="B49" s="95"/>
      <c r="C49" s="87"/>
      <c r="D49" s="188" t="s">
        <v>154</v>
      </c>
      <c r="E49" s="188"/>
      <c r="F49" s="188"/>
      <c r="G49" s="84"/>
      <c r="H49" s="188" t="s">
        <v>154</v>
      </c>
      <c r="I49" s="188"/>
      <c r="J49" s="188"/>
    </row>
    <row r="50" spans="1:10" ht="16" customHeight="1" x14ac:dyDescent="0.3">
      <c r="A50" s="87"/>
      <c r="B50" s="95"/>
      <c r="C50" s="87"/>
      <c r="D50" s="189" t="s">
        <v>171</v>
      </c>
      <c r="E50" s="189"/>
      <c r="F50" s="189"/>
      <c r="G50" s="84"/>
      <c r="H50" s="189" t="s">
        <v>171</v>
      </c>
      <c r="I50" s="189"/>
      <c r="J50" s="189"/>
    </row>
    <row r="51" spans="1:10" ht="19.5" customHeight="1" x14ac:dyDescent="0.3">
      <c r="A51" s="87"/>
      <c r="B51" s="95"/>
      <c r="C51" s="87"/>
      <c r="D51" s="87">
        <v>2020</v>
      </c>
      <c r="E51" s="87"/>
      <c r="F51" s="87">
        <v>2019</v>
      </c>
      <c r="G51" s="87"/>
      <c r="H51" s="87">
        <v>2020</v>
      </c>
      <c r="I51" s="87"/>
      <c r="J51" s="87">
        <v>2019</v>
      </c>
    </row>
    <row r="52" spans="1:10" ht="16" customHeight="1" x14ac:dyDescent="0.3">
      <c r="A52" s="94"/>
      <c r="B52" s="95"/>
      <c r="C52" s="87"/>
      <c r="D52" s="187" t="s">
        <v>24</v>
      </c>
      <c r="E52" s="187"/>
      <c r="F52" s="187"/>
      <c r="G52" s="187"/>
      <c r="H52" s="187"/>
      <c r="I52" s="187"/>
      <c r="J52" s="187"/>
    </row>
    <row r="53" spans="1:10" ht="20.25" customHeight="1" x14ac:dyDescent="0.3">
      <c r="A53" s="155" t="s">
        <v>109</v>
      </c>
      <c r="C53"/>
      <c r="D53"/>
      <c r="E53"/>
      <c r="F53"/>
      <c r="G53"/>
      <c r="H53"/>
      <c r="I53"/>
      <c r="J53"/>
    </row>
    <row r="54" spans="1:10" ht="20.25" customHeight="1" x14ac:dyDescent="0.3">
      <c r="A54" s="156" t="s">
        <v>75</v>
      </c>
      <c r="C54"/>
      <c r="D54" s="117">
        <f>D56-D55</f>
        <v>99280</v>
      </c>
      <c r="E54"/>
      <c r="F54" s="117">
        <f>F56-F55</f>
        <v>25398</v>
      </c>
      <c r="G54"/>
      <c r="H54" s="117">
        <f>H56-H55</f>
        <v>98763</v>
      </c>
      <c r="I54"/>
      <c r="J54" s="117">
        <f>J56-J55</f>
        <v>24034</v>
      </c>
    </row>
    <row r="55" spans="1:10" ht="20.25" customHeight="1" x14ac:dyDescent="0.3">
      <c r="A55" s="157" t="s">
        <v>45</v>
      </c>
      <c r="C55"/>
      <c r="D55" s="120">
        <v>0</v>
      </c>
      <c r="E55" s="93"/>
      <c r="F55" s="120">
        <v>0</v>
      </c>
      <c r="G55" s="93"/>
      <c r="H55" s="153">
        <v>0</v>
      </c>
      <c r="I55" s="93"/>
      <c r="J55" s="153">
        <v>0</v>
      </c>
    </row>
    <row r="56" spans="1:10" ht="20.25" customHeight="1" thickBot="1" x14ac:dyDescent="0.35">
      <c r="A56" s="155" t="s">
        <v>44</v>
      </c>
      <c r="C56"/>
      <c r="D56" s="158">
        <f>D36</f>
        <v>99280</v>
      </c>
      <c r="E56" s="159"/>
      <c r="F56" s="158">
        <f>F36</f>
        <v>25398</v>
      </c>
      <c r="G56" s="159"/>
      <c r="H56" s="158">
        <f>H36</f>
        <v>98763</v>
      </c>
      <c r="I56" s="159"/>
      <c r="J56" s="158">
        <f>J36</f>
        <v>24034</v>
      </c>
    </row>
    <row r="57" spans="1:10" ht="8.15" customHeight="1" thickTop="1" x14ac:dyDescent="0.3">
      <c r="A57" s="84"/>
      <c r="C57"/>
      <c r="D57"/>
      <c r="E57"/>
      <c r="F57"/>
      <c r="G57"/>
      <c r="H57"/>
      <c r="I57"/>
      <c r="J57"/>
    </row>
    <row r="58" spans="1:10" ht="20.25" customHeight="1" thickBot="1" x14ac:dyDescent="0.35">
      <c r="A58" s="84" t="s">
        <v>169</v>
      </c>
      <c r="B58" s="95"/>
      <c r="C58"/>
      <c r="D58" s="160">
        <f>D56/330000</f>
        <v>0.30084848484848487</v>
      </c>
      <c r="E58" s="161"/>
      <c r="F58" s="160">
        <f>F56/330000</f>
        <v>7.6963636363636359E-2</v>
      </c>
      <c r="G58" s="161"/>
      <c r="H58" s="160">
        <f>H56/330000</f>
        <v>0.2992818181818182</v>
      </c>
      <c r="I58" s="161"/>
      <c r="J58" s="160">
        <f>J56/330000</f>
        <v>7.2830303030303037E-2</v>
      </c>
    </row>
    <row r="59" spans="1:10" ht="20.25" customHeight="1" thickTop="1" x14ac:dyDescent="0.3">
      <c r="A59" s="84"/>
      <c r="B59" s="95"/>
      <c r="C59"/>
      <c r="D59" s="162"/>
      <c r="E59" s="161"/>
      <c r="F59" s="162"/>
      <c r="G59" s="161"/>
      <c r="H59" s="162"/>
      <c r="I59" s="161"/>
      <c r="J59" s="162"/>
    </row>
    <row r="60" spans="1:10" s="129" customFormat="1" ht="20.25" customHeight="1" x14ac:dyDescent="0.4">
      <c r="A60" s="78" t="s">
        <v>10</v>
      </c>
      <c r="B60" s="147"/>
    </row>
    <row r="61" spans="1:10" s="129" customFormat="1" ht="20.25" customHeight="1" x14ac:dyDescent="0.4">
      <c r="A61" s="78" t="s">
        <v>128</v>
      </c>
      <c r="B61" s="147"/>
    </row>
    <row r="62" spans="1:10" s="130" customFormat="1" ht="20.25" customHeight="1" x14ac:dyDescent="0.35">
      <c r="A62" s="81" t="s">
        <v>53</v>
      </c>
      <c r="B62" s="148"/>
      <c r="H62" s="101"/>
      <c r="J62" s="101"/>
    </row>
    <row r="63" spans="1:10" ht="8.5" customHeight="1" x14ac:dyDescent="0.3">
      <c r="A63" s="84"/>
    </row>
    <row r="64" spans="1:10" ht="20.25" customHeight="1" x14ac:dyDescent="0.3">
      <c r="A64" s="84"/>
      <c r="D64" s="186" t="s">
        <v>8</v>
      </c>
      <c r="E64" s="186"/>
      <c r="F64" s="186"/>
      <c r="G64" s="90"/>
      <c r="H64" s="186" t="s">
        <v>30</v>
      </c>
      <c r="I64" s="186"/>
      <c r="J64" s="186"/>
    </row>
    <row r="65" spans="1:10" ht="20.25" customHeight="1" x14ac:dyDescent="0.3">
      <c r="A65" s="87"/>
      <c r="B65" s="95"/>
      <c r="C65" s="87"/>
      <c r="D65" s="186" t="s">
        <v>29</v>
      </c>
      <c r="E65" s="186"/>
      <c r="F65" s="186"/>
      <c r="G65" s="84"/>
      <c r="H65" s="186" t="s">
        <v>29</v>
      </c>
      <c r="I65" s="186"/>
      <c r="J65" s="186"/>
    </row>
    <row r="66" spans="1:10" ht="20.25" customHeight="1" x14ac:dyDescent="0.3">
      <c r="A66" s="87"/>
      <c r="B66" s="95"/>
      <c r="C66" s="87"/>
      <c r="D66" s="190" t="s">
        <v>172</v>
      </c>
      <c r="E66" s="190"/>
      <c r="F66" s="190"/>
      <c r="G66" s="84"/>
      <c r="H66" s="190" t="s">
        <v>172</v>
      </c>
      <c r="I66" s="191"/>
      <c r="J66" s="191"/>
    </row>
    <row r="67" spans="1:10" ht="16" customHeight="1" x14ac:dyDescent="0.3">
      <c r="A67" s="87"/>
      <c r="B67" s="95"/>
      <c r="C67" s="87"/>
      <c r="D67" s="189" t="s">
        <v>171</v>
      </c>
      <c r="E67" s="189"/>
      <c r="F67" s="189"/>
      <c r="G67" s="84"/>
      <c r="H67" s="189" t="s">
        <v>171</v>
      </c>
      <c r="I67" s="189"/>
      <c r="J67" s="189"/>
    </row>
    <row r="68" spans="1:10" ht="19.5" customHeight="1" x14ac:dyDescent="0.3">
      <c r="A68" s="87"/>
      <c r="B68" s="95" t="s">
        <v>1</v>
      </c>
      <c r="C68" s="87"/>
      <c r="D68" s="87">
        <v>2020</v>
      </c>
      <c r="E68" s="87"/>
      <c r="F68" s="87">
        <v>2019</v>
      </c>
      <c r="G68" s="87"/>
      <c r="H68" s="87">
        <v>2020</v>
      </c>
      <c r="I68" s="87"/>
      <c r="J68" s="87">
        <v>2019</v>
      </c>
    </row>
    <row r="69" spans="1:10" ht="16" customHeight="1" x14ac:dyDescent="0.3">
      <c r="A69" s="94"/>
      <c r="B69" s="95"/>
      <c r="C69" s="87"/>
      <c r="D69" s="187" t="s">
        <v>24</v>
      </c>
      <c r="E69" s="187"/>
      <c r="F69" s="187"/>
      <c r="G69" s="187"/>
      <c r="H69" s="187"/>
      <c r="I69" s="187"/>
      <c r="J69" s="187"/>
    </row>
    <row r="70" spans="1:10" ht="20.25" customHeight="1" x14ac:dyDescent="0.3">
      <c r="A70" s="96" t="s">
        <v>155</v>
      </c>
      <c r="B70" s="95"/>
      <c r="C70" s="93"/>
      <c r="D70" s="150"/>
      <c r="E70" s="150"/>
      <c r="F70" s="150"/>
      <c r="G70" s="150"/>
      <c r="H70" s="150"/>
      <c r="I70" s="150"/>
      <c r="J70" s="150"/>
    </row>
    <row r="71" spans="1:10" ht="20.25" customHeight="1" x14ac:dyDescent="0.3">
      <c r="A71" t="s">
        <v>91</v>
      </c>
      <c r="B71" s="95" t="s">
        <v>156</v>
      </c>
      <c r="C71" s="93"/>
      <c r="D71" s="133">
        <v>3770204</v>
      </c>
      <c r="E71" s="105"/>
      <c r="F71" s="133">
        <v>3747829</v>
      </c>
      <c r="G71" s="105"/>
      <c r="H71" s="133">
        <v>3757589</v>
      </c>
      <c r="I71" s="105"/>
      <c r="J71" s="133">
        <v>3734371</v>
      </c>
    </row>
    <row r="72" spans="1:10" ht="20.25" customHeight="1" x14ac:dyDescent="0.3">
      <c r="A72" t="s">
        <v>157</v>
      </c>
      <c r="B72" s="95"/>
      <c r="C72" s="93"/>
      <c r="D72" s="133">
        <v>47057</v>
      </c>
      <c r="E72" s="105"/>
      <c r="F72" s="133">
        <v>0</v>
      </c>
      <c r="G72" s="105"/>
      <c r="H72" s="133">
        <v>46912</v>
      </c>
      <c r="I72" s="105"/>
      <c r="J72" s="133">
        <v>0</v>
      </c>
    </row>
    <row r="73" spans="1:10" ht="20.25" customHeight="1" x14ac:dyDescent="0.3">
      <c r="A73" t="s">
        <v>6</v>
      </c>
      <c r="B73" s="95">
        <v>4</v>
      </c>
      <c r="C73" s="93"/>
      <c r="D73" s="133">
        <v>7711</v>
      </c>
      <c r="E73" s="105"/>
      <c r="F73" s="133">
        <v>9570</v>
      </c>
      <c r="G73" s="105"/>
      <c r="H73" s="133">
        <v>6891</v>
      </c>
      <c r="I73" s="105"/>
      <c r="J73" s="133">
        <v>8269</v>
      </c>
    </row>
    <row r="74" spans="1:10" ht="20.25" customHeight="1" x14ac:dyDescent="0.3">
      <c r="A74" s="84" t="s">
        <v>158</v>
      </c>
      <c r="B74" s="95"/>
      <c r="C74" s="93"/>
      <c r="D74" s="7">
        <f>SUM(D71:D73)</f>
        <v>3824972</v>
      </c>
      <c r="E74" s="106"/>
      <c r="F74" s="7">
        <f>SUM(F71:F73)</f>
        <v>3757399</v>
      </c>
      <c r="G74" s="106"/>
      <c r="H74" s="7">
        <f>SUM(H71:H73)</f>
        <v>3811392</v>
      </c>
      <c r="I74" s="106"/>
      <c r="J74" s="7">
        <f>SUM(J71:J73)</f>
        <v>3742640</v>
      </c>
    </row>
    <row r="75" spans="1:10" ht="8.15" customHeight="1" x14ac:dyDescent="0.3">
      <c r="A75"/>
      <c r="B75" s="95"/>
      <c r="C75" s="93"/>
      <c r="D75" s="105"/>
      <c r="E75" s="105"/>
      <c r="F75" s="105"/>
      <c r="G75" s="105"/>
      <c r="H75" s="105"/>
      <c r="I75" s="105"/>
      <c r="J75" s="105"/>
    </row>
    <row r="76" spans="1:10" ht="20.25" customHeight="1" x14ac:dyDescent="0.3">
      <c r="A76" s="96" t="s">
        <v>18</v>
      </c>
      <c r="B76" s="95"/>
      <c r="C76" s="93"/>
      <c r="D76" s="105"/>
      <c r="E76" s="105"/>
      <c r="F76" s="105"/>
      <c r="G76" s="105"/>
      <c r="H76" s="105"/>
      <c r="I76" s="105"/>
      <c r="J76" s="105"/>
    </row>
    <row r="77" spans="1:10" ht="20.25" customHeight="1" x14ac:dyDescent="0.3">
      <c r="A77" t="s">
        <v>61</v>
      </c>
      <c r="B77" s="95">
        <v>4</v>
      </c>
      <c r="C77" s="93"/>
      <c r="D77" s="133">
        <v>3352631</v>
      </c>
      <c r="E77" s="105"/>
      <c r="F77" s="133">
        <v>3453381</v>
      </c>
      <c r="G77" s="105"/>
      <c r="H77" s="133">
        <v>3347760</v>
      </c>
      <c r="I77" s="105"/>
      <c r="J77" s="133">
        <v>3448796</v>
      </c>
    </row>
    <row r="78" spans="1:10" ht="20.25" customHeight="1" x14ac:dyDescent="0.3">
      <c r="A78" t="s">
        <v>90</v>
      </c>
      <c r="B78" s="95">
        <v>4</v>
      </c>
      <c r="C78" s="93"/>
      <c r="D78" s="133">
        <v>77421</v>
      </c>
      <c r="E78" s="105"/>
      <c r="F78" s="133">
        <v>74426</v>
      </c>
      <c r="G78" s="105"/>
      <c r="H78" s="133">
        <v>75420</v>
      </c>
      <c r="I78" s="105"/>
      <c r="J78" s="133">
        <v>73116</v>
      </c>
    </row>
    <row r="79" spans="1:10" ht="20.25" customHeight="1" x14ac:dyDescent="0.3">
      <c r="A79" t="s">
        <v>34</v>
      </c>
      <c r="B79" s="95">
        <v>4</v>
      </c>
      <c r="C79" s="93"/>
      <c r="D79" s="133">
        <v>89381</v>
      </c>
      <c r="E79" s="105"/>
      <c r="F79" s="133">
        <v>95743</v>
      </c>
      <c r="G79" s="105"/>
      <c r="H79" s="133">
        <v>85842</v>
      </c>
      <c r="I79" s="105"/>
      <c r="J79" s="133">
        <v>92203</v>
      </c>
    </row>
    <row r="80" spans="1:10" ht="20.25" customHeight="1" x14ac:dyDescent="0.3">
      <c r="A80" t="s">
        <v>64</v>
      </c>
      <c r="B80" s="95"/>
      <c r="C80" s="93"/>
      <c r="D80" s="133">
        <v>0</v>
      </c>
      <c r="E80" s="105"/>
      <c r="F80" s="133">
        <v>17056</v>
      </c>
      <c r="G80" s="105"/>
      <c r="H80" s="133">
        <v>0</v>
      </c>
      <c r="I80" s="105"/>
      <c r="J80" s="133">
        <v>17023</v>
      </c>
    </row>
    <row r="81" spans="1:10" ht="20.25" customHeight="1" x14ac:dyDescent="0.3">
      <c r="A81" s="84" t="s">
        <v>19</v>
      </c>
      <c r="B81" s="95"/>
      <c r="C81" s="93"/>
      <c r="D81" s="7">
        <f>SUM(D77:D80)</f>
        <v>3519433</v>
      </c>
      <c r="E81" s="106"/>
      <c r="F81" s="7">
        <f>SUM(F77:F80)</f>
        <v>3640606</v>
      </c>
      <c r="G81" s="106"/>
      <c r="H81" s="7">
        <f>SUM(H77:H80)</f>
        <v>3509022</v>
      </c>
      <c r="I81" s="106"/>
      <c r="J81" s="7">
        <f>SUM(J77:J80)</f>
        <v>3631138</v>
      </c>
    </row>
    <row r="82" spans="1:10" ht="20.25" customHeight="1" x14ac:dyDescent="0.3">
      <c r="A82"/>
      <c r="B82" s="95"/>
      <c r="C82" s="93"/>
      <c r="D82" s="133"/>
      <c r="E82" s="105"/>
      <c r="F82" s="133"/>
      <c r="G82" s="105"/>
      <c r="H82" s="133"/>
      <c r="I82" s="105"/>
      <c r="J82" s="133"/>
    </row>
    <row r="83" spans="1:10" ht="20.25" customHeight="1" x14ac:dyDescent="0.3">
      <c r="A83" s="84" t="s">
        <v>159</v>
      </c>
      <c r="B83" s="95"/>
      <c r="C83" s="93"/>
      <c r="D83" s="151">
        <f>D74-D81</f>
        <v>305539</v>
      </c>
      <c r="E83" s="106"/>
      <c r="F83" s="151">
        <f>F74-F81</f>
        <v>116793</v>
      </c>
      <c r="G83" s="106"/>
      <c r="H83" s="151">
        <f>H74-H81</f>
        <v>302370</v>
      </c>
      <c r="I83" s="106"/>
      <c r="J83" s="151">
        <f>J74-J81</f>
        <v>111502</v>
      </c>
    </row>
    <row r="84" spans="1:10" ht="20.25" customHeight="1" x14ac:dyDescent="0.3">
      <c r="A84" t="s">
        <v>35</v>
      </c>
      <c r="B84" s="95"/>
      <c r="C84" s="93"/>
      <c r="D84" s="133">
        <v>-989</v>
      </c>
      <c r="E84" s="105"/>
      <c r="F84" s="133">
        <v>-2451</v>
      </c>
      <c r="G84" s="105"/>
      <c r="H84" s="133">
        <v>-989</v>
      </c>
      <c r="I84" s="105"/>
      <c r="J84" s="133">
        <v>-2451</v>
      </c>
    </row>
    <row r="85" spans="1:10" ht="20.25" customHeight="1" x14ac:dyDescent="0.3">
      <c r="A85" t="s">
        <v>160</v>
      </c>
      <c r="B85" s="95"/>
      <c r="C85" s="93"/>
      <c r="D85" s="133"/>
      <c r="E85" s="105"/>
      <c r="F85" s="133"/>
      <c r="G85" s="105"/>
      <c r="H85" s="133"/>
      <c r="I85" s="105"/>
      <c r="J85" s="133"/>
    </row>
    <row r="86" spans="1:10" ht="20.25" customHeight="1" x14ac:dyDescent="0.3">
      <c r="A86" t="s">
        <v>161</v>
      </c>
      <c r="B86" s="95">
        <v>12</v>
      </c>
      <c r="C86" s="93"/>
      <c r="D86" s="133">
        <v>1354</v>
      </c>
      <c r="E86" s="105"/>
      <c r="F86" s="133">
        <v>0</v>
      </c>
      <c r="G86" s="105"/>
      <c r="H86" s="133">
        <v>1354</v>
      </c>
      <c r="I86" s="105"/>
      <c r="J86" s="133">
        <v>0</v>
      </c>
    </row>
    <row r="87" spans="1:10" ht="20.25" customHeight="1" x14ac:dyDescent="0.3">
      <c r="A87" t="s">
        <v>162</v>
      </c>
      <c r="B87" s="95"/>
      <c r="C87" s="93"/>
      <c r="D87" s="133"/>
      <c r="E87" s="105"/>
      <c r="F87" s="133"/>
      <c r="G87" s="105"/>
      <c r="H87" s="133"/>
      <c r="I87" s="105"/>
      <c r="J87" s="133"/>
    </row>
    <row r="88" spans="1:10" ht="20.25" customHeight="1" x14ac:dyDescent="0.5">
      <c r="A88" s="152" t="s">
        <v>167</v>
      </c>
      <c r="B88" s="95">
        <v>5</v>
      </c>
      <c r="C88" s="93"/>
      <c r="D88" s="153">
        <v>0</v>
      </c>
      <c r="E88" s="105"/>
      <c r="F88" s="153">
        <v>0</v>
      </c>
      <c r="G88" s="154"/>
      <c r="H88" s="153">
        <v>0</v>
      </c>
      <c r="I88" s="154"/>
      <c r="J88" s="153">
        <v>0</v>
      </c>
    </row>
    <row r="89" spans="1:10" ht="20.25" customHeight="1" x14ac:dyDescent="0.3">
      <c r="A89" s="84" t="s">
        <v>124</v>
      </c>
      <c r="B89" s="95"/>
      <c r="C89" s="93"/>
      <c r="D89" s="106">
        <f>D83+D84+D86+D88</f>
        <v>305904</v>
      </c>
      <c r="E89" s="106"/>
      <c r="F89" s="106">
        <f>F83+F84+F86+F88</f>
        <v>114342</v>
      </c>
      <c r="G89" s="106"/>
      <c r="H89" s="106">
        <f>H83+H84+H86+H88</f>
        <v>302735</v>
      </c>
      <c r="I89" s="106"/>
      <c r="J89" s="106">
        <f>J83+J84+J86+J88</f>
        <v>109051</v>
      </c>
    </row>
    <row r="90" spans="1:10" ht="20.25" customHeight="1" x14ac:dyDescent="0.3">
      <c r="A90" s="149" t="s">
        <v>164</v>
      </c>
      <c r="B90" s="95">
        <v>10</v>
      </c>
      <c r="C90" s="93"/>
      <c r="D90" s="105">
        <v>61341</v>
      </c>
      <c r="E90" s="105"/>
      <c r="F90" s="105">
        <v>200</v>
      </c>
      <c r="G90" s="105"/>
      <c r="H90" s="105">
        <v>60655</v>
      </c>
      <c r="I90" s="105"/>
      <c r="J90" s="105">
        <v>-867</v>
      </c>
    </row>
    <row r="91" spans="1:10" ht="20.25" customHeight="1" x14ac:dyDescent="0.3">
      <c r="A91" s="155" t="s">
        <v>125</v>
      </c>
      <c r="B91" s="95"/>
      <c r="C91" s="93"/>
      <c r="D91" s="7">
        <f>D89-D90</f>
        <v>244563</v>
      </c>
      <c r="E91" s="106"/>
      <c r="F91" s="7">
        <f>F89-F90</f>
        <v>114142</v>
      </c>
      <c r="G91" s="106"/>
      <c r="H91" s="7">
        <f>H89-H90</f>
        <v>242080</v>
      </c>
      <c r="I91" s="106"/>
      <c r="J91" s="7">
        <f>J89-J90</f>
        <v>109918</v>
      </c>
    </row>
    <row r="92" spans="1:10" ht="8.15" customHeight="1" x14ac:dyDescent="0.3">
      <c r="A92" s="84"/>
      <c r="B92" s="95"/>
      <c r="C92" s="93"/>
      <c r="D92" s="106"/>
      <c r="E92" s="106"/>
      <c r="F92" s="106"/>
      <c r="G92" s="106"/>
      <c r="H92" s="106"/>
      <c r="I92" s="106"/>
      <c r="J92" s="106"/>
    </row>
    <row r="93" spans="1:10" ht="20.25" customHeight="1" x14ac:dyDescent="0.3">
      <c r="A93" s="84" t="s">
        <v>43</v>
      </c>
      <c r="C93"/>
      <c r="D93"/>
      <c r="E93"/>
      <c r="F93"/>
      <c r="G93"/>
      <c r="H93"/>
      <c r="I93"/>
      <c r="J93"/>
    </row>
    <row r="94" spans="1:10" ht="20.25" customHeight="1" x14ac:dyDescent="0.3">
      <c r="A94" s="84" t="s">
        <v>88</v>
      </c>
      <c r="C94"/>
      <c r="D94" s="120">
        <v>0</v>
      </c>
      <c r="E94" s="102">
        <v>0</v>
      </c>
      <c r="F94" s="120">
        <v>0</v>
      </c>
      <c r="G94" s="102">
        <v>0</v>
      </c>
      <c r="H94" s="153">
        <v>0</v>
      </c>
      <c r="I94" s="102">
        <v>0</v>
      </c>
      <c r="J94" s="153">
        <v>0</v>
      </c>
    </row>
    <row r="95" spans="1:10" ht="20.25" customHeight="1" thickBot="1" x14ac:dyDescent="0.35">
      <c r="A95" s="84" t="s">
        <v>44</v>
      </c>
      <c r="C95"/>
      <c r="D95" s="5">
        <f>D91+D94</f>
        <v>244563</v>
      </c>
      <c r="E95" s="106"/>
      <c r="F95" s="5">
        <f>F91+F94</f>
        <v>114142</v>
      </c>
      <c r="G95" s="106"/>
      <c r="H95" s="5">
        <f>H91+H94</f>
        <v>242080</v>
      </c>
      <c r="I95" s="106"/>
      <c r="J95" s="5">
        <f>J91+J94</f>
        <v>109918</v>
      </c>
    </row>
    <row r="96" spans="1:10" ht="8.15" customHeight="1" thickTop="1" x14ac:dyDescent="0.3">
      <c r="A96"/>
      <c r="C96"/>
      <c r="D96"/>
      <c r="E96"/>
      <c r="F96"/>
      <c r="G96"/>
      <c r="H96"/>
      <c r="I96"/>
      <c r="J96"/>
    </row>
    <row r="97" spans="1:12" ht="20.25" customHeight="1" x14ac:dyDescent="0.3">
      <c r="A97" s="84" t="s">
        <v>126</v>
      </c>
      <c r="C97"/>
      <c r="D97"/>
      <c r="E97"/>
      <c r="F97"/>
      <c r="G97"/>
      <c r="H97"/>
      <c r="I97"/>
      <c r="J97"/>
    </row>
    <row r="98" spans="1:12" ht="20.25" customHeight="1" x14ac:dyDescent="0.3">
      <c r="A98" s="156" t="s">
        <v>75</v>
      </c>
      <c r="C98"/>
      <c r="D98" s="117">
        <f>D100-D99</f>
        <v>244563</v>
      </c>
      <c r="E98"/>
      <c r="F98" s="117">
        <f>F100-F99</f>
        <v>114142</v>
      </c>
      <c r="G98"/>
      <c r="H98" s="117">
        <f>H100-H99</f>
        <v>242080</v>
      </c>
      <c r="I98"/>
      <c r="J98" s="117">
        <f>J100-J99</f>
        <v>109918</v>
      </c>
      <c r="L98"/>
    </row>
    <row r="99" spans="1:12" ht="20.25" customHeight="1" x14ac:dyDescent="0.3">
      <c r="A99" s="157" t="s">
        <v>45</v>
      </c>
      <c r="C99"/>
      <c r="D99" s="153">
        <v>0</v>
      </c>
      <c r="E99" s="93"/>
      <c r="F99" s="153">
        <v>0</v>
      </c>
      <c r="G99" s="93"/>
      <c r="H99" s="153">
        <v>0</v>
      </c>
      <c r="I99" s="93"/>
      <c r="J99" s="153">
        <v>0</v>
      </c>
    </row>
    <row r="100" spans="1:12" ht="20.25" customHeight="1" thickBot="1" x14ac:dyDescent="0.35">
      <c r="A100" s="155" t="s">
        <v>125</v>
      </c>
      <c r="C100"/>
      <c r="D100" s="158">
        <f>D91</f>
        <v>244563</v>
      </c>
      <c r="E100" s="155"/>
      <c r="F100" s="158">
        <f>F91</f>
        <v>114142</v>
      </c>
      <c r="G100" s="155"/>
      <c r="H100" s="158">
        <f>H91</f>
        <v>242080</v>
      </c>
      <c r="I100" s="155"/>
      <c r="J100" s="158">
        <f>J91</f>
        <v>109918</v>
      </c>
    </row>
    <row r="101" spans="1:12" ht="8.15" customHeight="1" thickTop="1" x14ac:dyDescent="0.3">
      <c r="A101" s="94"/>
      <c r="C101"/>
      <c r="D101" s="117"/>
      <c r="E101"/>
      <c r="F101" s="117"/>
      <c r="G101"/>
      <c r="H101" s="117"/>
      <c r="I101"/>
      <c r="J101" s="117"/>
    </row>
    <row r="102" spans="1:12" s="129" customFormat="1" ht="20.25" customHeight="1" x14ac:dyDescent="0.4">
      <c r="A102" s="78" t="s">
        <v>10</v>
      </c>
      <c r="B102" s="147"/>
    </row>
    <row r="103" spans="1:12" s="129" customFormat="1" ht="20.25" customHeight="1" x14ac:dyDescent="0.4">
      <c r="A103" s="78" t="str">
        <f>A62</f>
        <v>Statement of comprehensive income (Unaudited)</v>
      </c>
      <c r="B103" s="147"/>
    </row>
    <row r="104" spans="1:12" s="130" customFormat="1" ht="20.25" customHeight="1" x14ac:dyDescent="0.35">
      <c r="A104" s="81" t="s">
        <v>53</v>
      </c>
      <c r="B104" s="148"/>
      <c r="H104" s="101"/>
      <c r="J104" s="101"/>
    </row>
    <row r="105" spans="1:12" ht="8.5" customHeight="1" x14ac:dyDescent="0.3">
      <c r="A105" s="84"/>
    </row>
    <row r="106" spans="1:12" ht="20.25" customHeight="1" x14ac:dyDescent="0.3">
      <c r="A106" s="84"/>
      <c r="D106" s="186" t="s">
        <v>8</v>
      </c>
      <c r="E106" s="186"/>
      <c r="F106" s="186"/>
      <c r="G106" s="90"/>
      <c r="H106" s="186" t="s">
        <v>30</v>
      </c>
      <c r="I106" s="186"/>
      <c r="J106" s="186"/>
    </row>
    <row r="107" spans="1:12" ht="20.25" customHeight="1" x14ac:dyDescent="0.3">
      <c r="A107" s="87"/>
      <c r="B107" s="95"/>
      <c r="C107" s="87"/>
      <c r="D107" s="186" t="s">
        <v>29</v>
      </c>
      <c r="E107" s="186"/>
      <c r="F107" s="186"/>
      <c r="G107" s="84"/>
      <c r="H107" s="186" t="s">
        <v>29</v>
      </c>
      <c r="I107" s="186"/>
      <c r="J107" s="186"/>
    </row>
    <row r="108" spans="1:12" ht="20.25" customHeight="1" x14ac:dyDescent="0.3">
      <c r="A108" s="87"/>
      <c r="B108" s="95"/>
      <c r="C108" s="87"/>
      <c r="D108" s="190" t="s">
        <v>172</v>
      </c>
      <c r="E108" s="190"/>
      <c r="F108" s="190"/>
      <c r="G108" s="84"/>
      <c r="H108" s="190" t="s">
        <v>172</v>
      </c>
      <c r="I108" s="191"/>
      <c r="J108" s="191"/>
    </row>
    <row r="109" spans="1:12" ht="16" customHeight="1" x14ac:dyDescent="0.3">
      <c r="A109" s="87"/>
      <c r="B109" s="95"/>
      <c r="C109" s="87"/>
      <c r="D109" s="189" t="s">
        <v>171</v>
      </c>
      <c r="E109" s="189"/>
      <c r="F109" s="189"/>
      <c r="G109" s="84"/>
      <c r="H109" s="189" t="s">
        <v>171</v>
      </c>
      <c r="I109" s="189"/>
      <c r="J109" s="189"/>
    </row>
    <row r="110" spans="1:12" ht="19.5" customHeight="1" x14ac:dyDescent="0.3">
      <c r="A110" s="87"/>
      <c r="B110" s="95"/>
      <c r="C110" s="87"/>
      <c r="D110" s="87">
        <v>2020</v>
      </c>
      <c r="E110" s="87"/>
      <c r="F110" s="87">
        <v>2019</v>
      </c>
      <c r="G110" s="87"/>
      <c r="H110" s="87">
        <v>2020</v>
      </c>
      <c r="I110" s="87"/>
      <c r="J110" s="87">
        <v>2019</v>
      </c>
    </row>
    <row r="111" spans="1:12" ht="16" customHeight="1" x14ac:dyDescent="0.3">
      <c r="A111" s="94"/>
      <c r="B111" s="95"/>
      <c r="C111" s="87"/>
      <c r="D111" s="187" t="s">
        <v>24</v>
      </c>
      <c r="E111" s="187"/>
      <c r="F111" s="187"/>
      <c r="G111" s="187"/>
      <c r="H111" s="187"/>
      <c r="I111" s="187"/>
      <c r="J111" s="187"/>
    </row>
    <row r="112" spans="1:12" ht="20.25" customHeight="1" x14ac:dyDescent="0.3">
      <c r="A112" s="155" t="s">
        <v>109</v>
      </c>
      <c r="C112"/>
      <c r="D112"/>
      <c r="E112"/>
      <c r="F112"/>
      <c r="G112"/>
      <c r="H112"/>
      <c r="I112"/>
      <c r="J112"/>
    </row>
    <row r="113" spans="1:10" ht="20.25" customHeight="1" x14ac:dyDescent="0.3">
      <c r="A113" s="156" t="s">
        <v>75</v>
      </c>
      <c r="C113"/>
      <c r="D113" s="117">
        <f>D115-D114</f>
        <v>244563</v>
      </c>
      <c r="E113"/>
      <c r="F113" s="117">
        <f>F115-F114</f>
        <v>114142</v>
      </c>
      <c r="G113"/>
      <c r="H113" s="117">
        <f>H115-H114</f>
        <v>242080</v>
      </c>
      <c r="I113"/>
      <c r="J113" s="117">
        <f>J115-J114</f>
        <v>109918</v>
      </c>
    </row>
    <row r="114" spans="1:10" ht="20.25" customHeight="1" x14ac:dyDescent="0.3">
      <c r="A114" s="157" t="s">
        <v>45</v>
      </c>
      <c r="C114"/>
      <c r="D114" s="120">
        <v>0</v>
      </c>
      <c r="E114" s="93"/>
      <c r="F114" s="120">
        <v>0</v>
      </c>
      <c r="G114" s="93"/>
      <c r="H114" s="153">
        <v>0</v>
      </c>
      <c r="I114" s="93"/>
      <c r="J114" s="153">
        <v>0</v>
      </c>
    </row>
    <row r="115" spans="1:10" ht="20.25" customHeight="1" thickBot="1" x14ac:dyDescent="0.35">
      <c r="A115" s="155" t="s">
        <v>44</v>
      </c>
      <c r="C115"/>
      <c r="D115" s="158">
        <f>D95</f>
        <v>244563</v>
      </c>
      <c r="E115" s="159"/>
      <c r="F115" s="158">
        <f>F95</f>
        <v>114142</v>
      </c>
      <c r="G115" s="159"/>
      <c r="H115" s="158">
        <f>H95</f>
        <v>242080</v>
      </c>
      <c r="I115" s="159"/>
      <c r="J115" s="158">
        <f>J95</f>
        <v>109918</v>
      </c>
    </row>
    <row r="116" spans="1:10" ht="8.15" customHeight="1" thickTop="1" x14ac:dyDescent="0.3">
      <c r="A116" s="84"/>
      <c r="C116"/>
      <c r="D116"/>
      <c r="E116"/>
      <c r="F116"/>
      <c r="G116"/>
      <c r="H116"/>
      <c r="I116"/>
      <c r="J116"/>
    </row>
    <row r="117" spans="1:10" ht="20.25" customHeight="1" thickBot="1" x14ac:dyDescent="0.35">
      <c r="A117" s="84" t="s">
        <v>169</v>
      </c>
      <c r="B117" s="95"/>
      <c r="C117"/>
      <c r="D117" s="160">
        <f>D115/330000</f>
        <v>0.74109999999999998</v>
      </c>
      <c r="E117" s="161"/>
      <c r="F117" s="160">
        <f>F115/330000</f>
        <v>0.34588484848484846</v>
      </c>
      <c r="G117" s="161"/>
      <c r="H117" s="160">
        <f>H115/330000</f>
        <v>0.73357575757575755</v>
      </c>
      <c r="I117" s="161"/>
      <c r="J117" s="160">
        <f>J115/330000</f>
        <v>0.33308484848484848</v>
      </c>
    </row>
    <row r="118" spans="1:10" ht="20.25" customHeight="1" thickTop="1" x14ac:dyDescent="0.3">
      <c r="A118" s="84"/>
      <c r="B118" s="95"/>
      <c r="C118"/>
      <c r="D118" s="162"/>
      <c r="E118" s="161"/>
      <c r="F118" s="162"/>
      <c r="G118" s="161"/>
      <c r="H118" s="162"/>
      <c r="I118" s="161"/>
      <c r="J118" s="162"/>
    </row>
    <row r="121" spans="1:10" ht="20.25" customHeight="1" x14ac:dyDescent="0.3">
      <c r="D121" s="140"/>
      <c r="H121" s="140"/>
      <c r="J121" s="140"/>
    </row>
  </sheetData>
  <mergeCells count="36">
    <mergeCell ref="D111:J111"/>
    <mergeCell ref="D52:J52"/>
    <mergeCell ref="D49:F49"/>
    <mergeCell ref="D108:F108"/>
    <mergeCell ref="H108:J108"/>
    <mergeCell ref="D109:F109"/>
    <mergeCell ref="H109:J109"/>
    <mergeCell ref="D107:F107"/>
    <mergeCell ref="H107:J107"/>
    <mergeCell ref="D64:F64"/>
    <mergeCell ref="H64:J64"/>
    <mergeCell ref="D65:F65"/>
    <mergeCell ref="H65:J65"/>
    <mergeCell ref="D66:F66"/>
    <mergeCell ref="H66:J66"/>
    <mergeCell ref="D67:F67"/>
    <mergeCell ref="H67:J67"/>
    <mergeCell ref="D69:J69"/>
    <mergeCell ref="D106:F106"/>
    <mergeCell ref="H106:J106"/>
    <mergeCell ref="H49:J49"/>
    <mergeCell ref="D50:F50"/>
    <mergeCell ref="H50:J50"/>
    <mergeCell ref="D48:F48"/>
    <mergeCell ref="H48:J48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7:F47"/>
    <mergeCell ref="H47:J47"/>
  </mergeCells>
  <pageMargins left="0.7" right="0.7" top="0.48" bottom="0.5" header="0.5" footer="0.5"/>
  <pageSetup paperSize="9" scale="87" firstPageNumber="4" orientation="portrait" useFirstPageNumber="1" r:id="rId1"/>
  <headerFooter alignWithMargins="0">
    <oddFooter>&amp;LThe accompanying notes are an integral part of these interim financial statements.
&amp;C&amp;P</oddFooter>
  </headerFooter>
  <rowBreaks count="3" manualBreakCount="3">
    <brk id="42" max="9" man="1"/>
    <brk id="59" max="9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P52"/>
  <sheetViews>
    <sheetView view="pageBreakPreview" zoomScale="80" zoomScaleNormal="100" zoomScaleSheetLayoutView="80" workbookViewId="0">
      <selection activeCell="S43" sqref="S43"/>
    </sheetView>
  </sheetViews>
  <sheetFormatPr defaultColWidth="9.1796875" defaultRowHeight="21" customHeight="1" x14ac:dyDescent="0.3"/>
  <cols>
    <col min="1" max="1" width="48.1796875" style="1" customWidth="1"/>
    <col min="2" max="2" width="5.26953125" style="12" customWidth="1"/>
    <col min="3" max="3" width="12.54296875" style="1" customWidth="1"/>
    <col min="4" max="4" width="1.7265625" style="1" customWidth="1"/>
    <col min="5" max="5" width="12.54296875" style="1" customWidth="1"/>
    <col min="6" max="6" width="1.7265625" style="1" customWidth="1"/>
    <col min="7" max="7" width="12.54296875" style="1" customWidth="1"/>
    <col min="8" max="8" width="1.7265625" style="1" customWidth="1"/>
    <col min="9" max="9" width="12.54296875" style="1" customWidth="1"/>
    <col min="10" max="10" width="1.81640625" style="10" customWidth="1"/>
    <col min="11" max="11" width="12.54296875" style="1" customWidth="1"/>
    <col min="12" max="12" width="1.7265625" style="1" customWidth="1"/>
    <col min="13" max="13" width="12.54296875" style="1" customWidth="1"/>
    <col min="14" max="14" width="1.7265625" style="1" customWidth="1"/>
    <col min="15" max="15" width="12.54296875" style="1" customWidth="1"/>
    <col min="16" max="16" width="10.54296875" style="1" bestFit="1" customWidth="1"/>
    <col min="17" max="16384" width="9.1796875" style="1"/>
  </cols>
  <sheetData>
    <row r="1" spans="1:16" ht="20.25" customHeight="1" x14ac:dyDescent="0.35">
      <c r="A1" s="2" t="s">
        <v>10</v>
      </c>
      <c r="B1" s="11"/>
      <c r="C1" s="3"/>
      <c r="D1" s="3"/>
      <c r="E1" s="40"/>
      <c r="F1" s="41"/>
      <c r="G1" s="40"/>
      <c r="H1" s="41"/>
      <c r="I1" s="40"/>
      <c r="J1" s="68"/>
      <c r="K1" s="40"/>
      <c r="L1" s="68"/>
      <c r="M1" s="52"/>
      <c r="N1" s="68"/>
      <c r="O1" s="40"/>
      <c r="P1" s="10"/>
    </row>
    <row r="2" spans="1:16" ht="20.25" customHeight="1" x14ac:dyDescent="0.35">
      <c r="A2" s="26" t="s">
        <v>128</v>
      </c>
      <c r="B2" s="27"/>
      <c r="C2" s="28"/>
      <c r="D2" s="28"/>
      <c r="E2" s="40"/>
      <c r="F2" s="41"/>
      <c r="G2" s="40"/>
      <c r="H2" s="41"/>
      <c r="I2" s="40"/>
      <c r="J2" s="68"/>
      <c r="K2" s="40"/>
      <c r="L2" s="68"/>
      <c r="M2" s="52"/>
      <c r="N2" s="68"/>
      <c r="O2" s="40"/>
      <c r="P2" s="10"/>
    </row>
    <row r="3" spans="1:16" ht="20.25" customHeight="1" x14ac:dyDescent="0.35">
      <c r="A3" s="29" t="s">
        <v>54</v>
      </c>
      <c r="B3" s="30"/>
      <c r="C3" s="31"/>
      <c r="D3" s="31"/>
      <c r="E3" s="40"/>
      <c r="F3" s="41"/>
      <c r="G3" s="40"/>
      <c r="H3" s="41"/>
      <c r="I3" s="40"/>
      <c r="J3" s="68"/>
      <c r="K3" s="40"/>
      <c r="L3" s="68"/>
      <c r="M3" s="52"/>
      <c r="N3" s="68"/>
      <c r="O3" s="40"/>
      <c r="P3" s="10"/>
    </row>
    <row r="4" spans="1:16" ht="20.25" customHeight="1" x14ac:dyDescent="0.35">
      <c r="A4" s="29"/>
      <c r="B4" s="30"/>
      <c r="C4" s="31"/>
      <c r="D4" s="31"/>
      <c r="E4" s="40"/>
      <c r="F4" s="41"/>
      <c r="G4" s="40"/>
      <c r="H4" s="41"/>
      <c r="I4" s="40"/>
      <c r="J4" s="68"/>
      <c r="K4" s="40"/>
      <c r="L4" s="68"/>
      <c r="M4" s="52"/>
      <c r="N4" s="68"/>
      <c r="O4" s="40"/>
      <c r="P4" s="10"/>
    </row>
    <row r="5" spans="1:16" ht="20.25" customHeight="1" x14ac:dyDescent="0.35">
      <c r="A5" s="29"/>
      <c r="B5" s="30"/>
      <c r="C5" s="192" t="s">
        <v>31</v>
      </c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0"/>
    </row>
    <row r="6" spans="1:16" ht="20.25" customHeight="1" x14ac:dyDescent="0.35">
      <c r="A6" s="29"/>
      <c r="B6" s="30"/>
      <c r="C6" s="21"/>
      <c r="D6" s="21"/>
      <c r="E6" s="15"/>
      <c r="F6" s="21"/>
      <c r="G6" s="22"/>
      <c r="H6" s="22"/>
      <c r="I6" s="22"/>
      <c r="J6" s="16"/>
      <c r="K6" s="51" t="s">
        <v>63</v>
      </c>
      <c r="L6" s="21"/>
      <c r="M6" s="21"/>
      <c r="N6" s="21"/>
      <c r="O6" s="21"/>
      <c r="P6" s="10"/>
    </row>
    <row r="7" spans="1:16" ht="20.25" customHeight="1" x14ac:dyDescent="0.35">
      <c r="A7" s="29"/>
      <c r="B7" s="30"/>
      <c r="C7" s="51" t="s">
        <v>0</v>
      </c>
      <c r="D7" s="51"/>
      <c r="E7" s="51"/>
      <c r="F7" s="59"/>
      <c r="G7" s="64"/>
      <c r="H7" s="64"/>
      <c r="I7" s="64"/>
      <c r="J7" s="23"/>
      <c r="K7" s="65" t="s">
        <v>38</v>
      </c>
      <c r="L7" s="59"/>
      <c r="M7" s="51" t="s">
        <v>50</v>
      </c>
      <c r="N7" s="51"/>
      <c r="O7" s="51" t="s">
        <v>32</v>
      </c>
      <c r="P7" s="10"/>
    </row>
    <row r="8" spans="1:16" ht="20.25" customHeight="1" x14ac:dyDescent="0.35">
      <c r="A8" s="29"/>
      <c r="B8" s="30"/>
      <c r="C8" s="51" t="s">
        <v>76</v>
      </c>
      <c r="D8" s="51"/>
      <c r="E8" s="51"/>
      <c r="F8" s="51"/>
      <c r="G8" s="193" t="s">
        <v>9</v>
      </c>
      <c r="H8" s="193"/>
      <c r="I8" s="193"/>
      <c r="J8" s="20"/>
      <c r="K8" s="65" t="s">
        <v>58</v>
      </c>
      <c r="L8" s="20"/>
      <c r="M8" s="51" t="s">
        <v>49</v>
      </c>
      <c r="N8" s="51"/>
      <c r="O8" s="45" t="s">
        <v>78</v>
      </c>
      <c r="P8" s="10"/>
    </row>
    <row r="9" spans="1:16" ht="20.25" customHeight="1" x14ac:dyDescent="0.3">
      <c r="A9" s="29"/>
      <c r="B9" s="18" t="s">
        <v>1</v>
      </c>
      <c r="C9" s="51" t="s">
        <v>62</v>
      </c>
      <c r="D9" s="51"/>
      <c r="E9" s="51" t="s">
        <v>60</v>
      </c>
      <c r="F9" s="51"/>
      <c r="G9" s="51" t="s">
        <v>59</v>
      </c>
      <c r="H9" s="51"/>
      <c r="I9" s="51" t="s">
        <v>2</v>
      </c>
      <c r="J9" s="51"/>
      <c r="K9" s="51" t="s">
        <v>77</v>
      </c>
      <c r="L9" s="23"/>
      <c r="M9" s="51" t="s">
        <v>40</v>
      </c>
      <c r="N9" s="51"/>
      <c r="O9" s="51" t="s">
        <v>22</v>
      </c>
      <c r="P9" s="10"/>
    </row>
    <row r="10" spans="1:16" ht="21" customHeight="1" x14ac:dyDescent="0.3">
      <c r="C10" s="194" t="s">
        <v>24</v>
      </c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</row>
    <row r="11" spans="1:16" ht="20.25" customHeight="1" x14ac:dyDescent="0.3">
      <c r="A11" s="36" t="s">
        <v>173</v>
      </c>
      <c r="B11" s="18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23"/>
    </row>
    <row r="12" spans="1:16" ht="20.25" customHeight="1" x14ac:dyDescent="0.3">
      <c r="A12" s="24" t="s">
        <v>107</v>
      </c>
      <c r="B12" s="32"/>
      <c r="C12" s="52">
        <v>330000</v>
      </c>
      <c r="D12" s="52"/>
      <c r="E12" s="52">
        <v>420491</v>
      </c>
      <c r="F12" s="52"/>
      <c r="G12" s="52">
        <v>33000</v>
      </c>
      <c r="H12" s="49">
        <v>0</v>
      </c>
      <c r="I12" s="52">
        <v>989492</v>
      </c>
      <c r="J12" s="49">
        <v>0</v>
      </c>
      <c r="K12" s="52">
        <f>SUM(C12:J12)</f>
        <v>1772983</v>
      </c>
      <c r="L12" s="39"/>
      <c r="M12" s="52">
        <v>0</v>
      </c>
      <c r="N12" s="39"/>
      <c r="O12" s="40">
        <f>SUM(K12:M12)</f>
        <v>1772983</v>
      </c>
      <c r="P12" s="10"/>
    </row>
    <row r="13" spans="1:16" ht="20.25" customHeight="1" x14ac:dyDescent="0.3">
      <c r="A13" s="24"/>
      <c r="B13" s="32"/>
      <c r="C13" s="40"/>
      <c r="D13" s="39"/>
      <c r="E13" s="40"/>
      <c r="F13" s="39"/>
      <c r="G13" s="40"/>
      <c r="H13" s="39"/>
      <c r="I13" s="40"/>
      <c r="J13" s="39"/>
      <c r="K13" s="40"/>
      <c r="L13" s="39"/>
      <c r="M13" s="52"/>
      <c r="N13" s="39"/>
      <c r="O13" s="40"/>
      <c r="P13" s="10"/>
    </row>
    <row r="14" spans="1:16" ht="20.25" customHeight="1" x14ac:dyDescent="0.3">
      <c r="A14" s="25" t="s">
        <v>115</v>
      </c>
      <c r="B14" s="32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10"/>
    </row>
    <row r="15" spans="1:16" ht="20.25" customHeight="1" x14ac:dyDescent="0.3">
      <c r="A15" s="70" t="s">
        <v>117</v>
      </c>
      <c r="C15" s="49"/>
      <c r="D15" s="33"/>
      <c r="E15" s="49"/>
      <c r="F15" s="34"/>
      <c r="G15" s="49"/>
      <c r="H15" s="33"/>
      <c r="I15" s="43"/>
      <c r="J15" s="58"/>
      <c r="K15" s="43"/>
      <c r="L15" s="58"/>
      <c r="M15" s="57"/>
      <c r="N15" s="58"/>
      <c r="O15" s="43"/>
      <c r="P15" s="10"/>
    </row>
    <row r="16" spans="1:16" ht="20.25" customHeight="1" x14ac:dyDescent="0.3">
      <c r="A16" s="38" t="s">
        <v>116</v>
      </c>
      <c r="B16" s="12">
        <v>11</v>
      </c>
      <c r="C16" s="49">
        <v>0</v>
      </c>
      <c r="D16" s="19"/>
      <c r="E16" s="49">
        <v>0</v>
      </c>
      <c r="F16" s="19"/>
      <c r="G16" s="49">
        <v>0</v>
      </c>
      <c r="H16" s="19"/>
      <c r="I16" s="57">
        <v>-49500</v>
      </c>
      <c r="J16" s="19"/>
      <c r="K16" s="57">
        <f>SUM(C16:J16)</f>
        <v>-49500</v>
      </c>
      <c r="L16" s="19"/>
      <c r="M16" s="57">
        <v>0</v>
      </c>
      <c r="N16" s="19"/>
      <c r="O16" s="43">
        <f>SUM(K16:M16)</f>
        <v>-49500</v>
      </c>
      <c r="P16" s="10"/>
    </row>
    <row r="17" spans="1:16" ht="20.25" customHeight="1" x14ac:dyDescent="0.3">
      <c r="A17" s="70" t="s">
        <v>118</v>
      </c>
      <c r="C17" s="35">
        <f>SUM(C16)</f>
        <v>0</v>
      </c>
      <c r="D17" s="19"/>
      <c r="E17" s="35">
        <f>SUM(E16)</f>
        <v>0</v>
      </c>
      <c r="F17" s="19"/>
      <c r="G17" s="35">
        <f>SUM(G16)</f>
        <v>0</v>
      </c>
      <c r="H17" s="19"/>
      <c r="I17" s="35">
        <f>SUM(I16)</f>
        <v>-49500</v>
      </c>
      <c r="J17" s="19"/>
      <c r="K17" s="35">
        <f>SUM(K16)</f>
        <v>-49500</v>
      </c>
      <c r="L17" s="19"/>
      <c r="M17" s="35">
        <f>SUM(M16)</f>
        <v>0</v>
      </c>
      <c r="N17" s="19"/>
      <c r="O17" s="35">
        <f>SUM(O15:O16)</f>
        <v>-49500</v>
      </c>
      <c r="P17" s="10"/>
    </row>
    <row r="18" spans="1:16" ht="20.25" customHeight="1" x14ac:dyDescent="0.3">
      <c r="A18" s="69"/>
      <c r="B18" s="32"/>
      <c r="C18" s="40"/>
      <c r="D18" s="39"/>
      <c r="E18" s="40"/>
      <c r="F18" s="39"/>
      <c r="G18" s="40"/>
      <c r="H18" s="39"/>
      <c r="I18" s="40"/>
      <c r="J18" s="39"/>
      <c r="K18" s="40"/>
      <c r="L18" s="39"/>
      <c r="M18" s="52"/>
      <c r="N18" s="39"/>
      <c r="O18" s="40"/>
      <c r="P18" s="10"/>
    </row>
    <row r="19" spans="1:16" ht="11.25" customHeight="1" x14ac:dyDescent="0.3">
      <c r="A19" s="22"/>
      <c r="B19" s="32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10"/>
    </row>
    <row r="20" spans="1:16" ht="20.25" customHeight="1" x14ac:dyDescent="0.3">
      <c r="A20" s="25" t="s">
        <v>46</v>
      </c>
      <c r="B20" s="32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10"/>
    </row>
    <row r="21" spans="1:16" s="22" customFormat="1" ht="20.25" customHeight="1" x14ac:dyDescent="0.3">
      <c r="A21" s="38" t="s">
        <v>108</v>
      </c>
      <c r="B21" s="32"/>
      <c r="C21" s="49">
        <v>0</v>
      </c>
      <c r="D21" s="33"/>
      <c r="E21" s="49">
        <v>0</v>
      </c>
      <c r="F21" s="34"/>
      <c r="G21" s="49">
        <v>0</v>
      </c>
      <c r="H21" s="33"/>
      <c r="I21" s="49">
        <f>'PL 4-7'!F91</f>
        <v>114142</v>
      </c>
      <c r="J21" s="33"/>
      <c r="K21" s="57">
        <f>SUM(C21:J21)</f>
        <v>114142</v>
      </c>
      <c r="L21" s="33"/>
      <c r="M21" s="49">
        <v>0</v>
      </c>
      <c r="N21" s="33"/>
      <c r="O21" s="43">
        <f>SUM(K21:N21)</f>
        <v>114142</v>
      </c>
      <c r="P21" s="17"/>
    </row>
    <row r="22" spans="1:16" ht="20.25" customHeight="1" x14ac:dyDescent="0.3">
      <c r="A22" s="38" t="s">
        <v>48</v>
      </c>
      <c r="C22" s="49">
        <v>0</v>
      </c>
      <c r="D22" s="19"/>
      <c r="E22" s="49">
        <v>0</v>
      </c>
      <c r="F22" s="19"/>
      <c r="G22" s="49">
        <v>0</v>
      </c>
      <c r="H22" s="19"/>
      <c r="I22" s="34">
        <v>0</v>
      </c>
      <c r="J22" s="19"/>
      <c r="K22" s="57">
        <f>SUM(C22:J22)</f>
        <v>0</v>
      </c>
      <c r="L22" s="19"/>
      <c r="M22" s="49">
        <v>0</v>
      </c>
      <c r="N22" s="19"/>
      <c r="O22" s="43">
        <f>SUM(K22:N22)</f>
        <v>0</v>
      </c>
      <c r="P22" s="10"/>
    </row>
    <row r="23" spans="1:16" ht="20.25" customHeight="1" x14ac:dyDescent="0.3">
      <c r="A23" s="25" t="s">
        <v>44</v>
      </c>
      <c r="C23" s="35">
        <f>SUM(C21:C22)</f>
        <v>0</v>
      </c>
      <c r="D23" s="19"/>
      <c r="E23" s="35">
        <f>SUM(E21:E22)</f>
        <v>0</v>
      </c>
      <c r="F23" s="19"/>
      <c r="G23" s="35">
        <f>SUM(G21:G22)</f>
        <v>0</v>
      </c>
      <c r="H23" s="19"/>
      <c r="I23" s="35">
        <f>SUM(I21:I22)</f>
        <v>114142</v>
      </c>
      <c r="J23" s="19"/>
      <c r="K23" s="35">
        <f>SUM(K21:K22)</f>
        <v>114142</v>
      </c>
      <c r="L23" s="19"/>
      <c r="M23" s="35">
        <f>SUM(M21:M22)</f>
        <v>0</v>
      </c>
      <c r="N23" s="19"/>
      <c r="O23" s="35">
        <f>SUM(O21:O22)</f>
        <v>114142</v>
      </c>
      <c r="P23" s="10"/>
    </row>
    <row r="24" spans="1:16" ht="11.25" customHeight="1" x14ac:dyDescent="0.3">
      <c r="A24" s="24"/>
      <c r="C24" s="40"/>
      <c r="D24" s="39"/>
      <c r="E24" s="40"/>
      <c r="F24" s="39"/>
      <c r="G24" s="40"/>
      <c r="H24" s="39"/>
      <c r="I24" s="40"/>
      <c r="J24" s="39"/>
      <c r="K24" s="40"/>
      <c r="L24" s="39"/>
      <c r="M24" s="40"/>
      <c r="N24" s="39"/>
      <c r="O24" s="40"/>
      <c r="P24" s="10"/>
    </row>
    <row r="25" spans="1:16" ht="20.25" customHeight="1" thickBot="1" x14ac:dyDescent="0.35">
      <c r="A25" s="24" t="s">
        <v>174</v>
      </c>
      <c r="C25" s="42">
        <f>SUM(C12,C17,C23)</f>
        <v>330000</v>
      </c>
      <c r="D25" s="41"/>
      <c r="E25" s="42">
        <f>SUM(E12,E17,E23)</f>
        <v>420491</v>
      </c>
      <c r="F25" s="41"/>
      <c r="G25" s="42">
        <f>SUM(G12,G17,G23)</f>
        <v>33000</v>
      </c>
      <c r="H25" s="41"/>
      <c r="I25" s="42">
        <f>SUM(I12,I17,I23)</f>
        <v>1054134</v>
      </c>
      <c r="J25" s="68"/>
      <c r="K25" s="42">
        <f>SUM(K12,K17,K23)</f>
        <v>1837625</v>
      </c>
      <c r="L25" s="68"/>
      <c r="M25" s="42">
        <f>SUM(M12,M17,M23)</f>
        <v>0</v>
      </c>
      <c r="N25" s="68"/>
      <c r="O25" s="42">
        <f>SUM(O12,O17,O23)</f>
        <v>1837625</v>
      </c>
      <c r="P25" s="56"/>
    </row>
    <row r="26" spans="1:16" ht="21" customHeight="1" thickTop="1" x14ac:dyDescent="0.3"/>
    <row r="27" spans="1:16" ht="20.25" customHeight="1" x14ac:dyDescent="0.35">
      <c r="A27" s="2" t="s">
        <v>10</v>
      </c>
      <c r="B27" s="11"/>
      <c r="C27" s="3"/>
      <c r="D27" s="3"/>
      <c r="E27" s="40"/>
      <c r="F27" s="41"/>
      <c r="G27" s="40"/>
      <c r="H27" s="41"/>
      <c r="I27" s="40"/>
      <c r="J27" s="68"/>
      <c r="K27" s="40"/>
      <c r="L27" s="68"/>
      <c r="M27" s="52"/>
      <c r="N27" s="68"/>
      <c r="O27" s="40"/>
      <c r="P27" s="10"/>
    </row>
    <row r="28" spans="1:16" ht="20.25" customHeight="1" x14ac:dyDescent="0.35">
      <c r="A28" s="26" t="s">
        <v>128</v>
      </c>
      <c r="B28" s="27"/>
      <c r="C28" s="28"/>
      <c r="D28" s="28"/>
      <c r="E28" s="40"/>
      <c r="F28" s="41"/>
      <c r="G28" s="40"/>
      <c r="H28" s="41"/>
      <c r="I28" s="40"/>
      <c r="J28" s="68"/>
      <c r="K28" s="40"/>
      <c r="L28" s="68"/>
      <c r="M28" s="52"/>
      <c r="N28" s="68"/>
      <c r="O28" s="40"/>
      <c r="P28" s="10"/>
    </row>
    <row r="29" spans="1:16" ht="20.25" customHeight="1" x14ac:dyDescent="0.35">
      <c r="A29" s="29" t="s">
        <v>54</v>
      </c>
      <c r="B29" s="30"/>
      <c r="C29" s="31"/>
      <c r="D29" s="31"/>
      <c r="E29" s="40"/>
      <c r="F29" s="41"/>
      <c r="G29" s="40"/>
      <c r="H29" s="41"/>
      <c r="I29" s="40"/>
      <c r="J29" s="68"/>
      <c r="K29" s="40"/>
      <c r="L29" s="68"/>
      <c r="M29" s="52"/>
      <c r="N29" s="68"/>
      <c r="O29" s="40"/>
      <c r="P29" s="10"/>
    </row>
    <row r="30" spans="1:16" ht="20.25" customHeight="1" x14ac:dyDescent="0.35">
      <c r="A30" s="29"/>
      <c r="B30" s="30"/>
      <c r="C30" s="31"/>
      <c r="D30" s="31"/>
      <c r="E30" s="40"/>
      <c r="F30" s="41"/>
      <c r="G30" s="40"/>
      <c r="H30" s="41"/>
      <c r="I30" s="40"/>
      <c r="J30" s="68"/>
      <c r="K30" s="40"/>
      <c r="L30" s="68"/>
      <c r="M30" s="52"/>
      <c r="N30" s="68"/>
      <c r="O30" s="40"/>
      <c r="P30" s="10"/>
    </row>
    <row r="31" spans="1:16" ht="20.25" customHeight="1" x14ac:dyDescent="0.35">
      <c r="A31" s="29"/>
      <c r="B31" s="30"/>
      <c r="C31" s="192" t="s">
        <v>31</v>
      </c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0"/>
    </row>
    <row r="32" spans="1:16" ht="20.25" customHeight="1" x14ac:dyDescent="0.35">
      <c r="A32" s="29"/>
      <c r="B32" s="30"/>
      <c r="C32" s="21"/>
      <c r="D32" s="21"/>
      <c r="E32" s="74"/>
      <c r="F32" s="21"/>
      <c r="G32" s="22"/>
      <c r="H32" s="22"/>
      <c r="I32" s="22"/>
      <c r="J32" s="16"/>
      <c r="K32" s="72" t="s">
        <v>63</v>
      </c>
      <c r="L32" s="21"/>
      <c r="M32" s="21"/>
      <c r="N32" s="21"/>
      <c r="O32" s="21"/>
      <c r="P32" s="10"/>
    </row>
    <row r="33" spans="1:16" ht="20.25" customHeight="1" x14ac:dyDescent="0.35">
      <c r="A33" s="29"/>
      <c r="B33" s="30"/>
      <c r="C33" s="72" t="s">
        <v>0</v>
      </c>
      <c r="D33" s="72"/>
      <c r="E33" s="72"/>
      <c r="F33" s="59"/>
      <c r="G33" s="64"/>
      <c r="H33" s="64"/>
      <c r="I33" s="64"/>
      <c r="J33" s="23"/>
      <c r="K33" s="65" t="s">
        <v>38</v>
      </c>
      <c r="L33" s="59"/>
      <c r="M33" s="72" t="s">
        <v>50</v>
      </c>
      <c r="N33" s="72"/>
      <c r="O33" s="72" t="s">
        <v>32</v>
      </c>
      <c r="P33" s="10"/>
    </row>
    <row r="34" spans="1:16" ht="20.25" customHeight="1" x14ac:dyDescent="0.35">
      <c r="A34" s="29"/>
      <c r="B34" s="30"/>
      <c r="C34" s="72" t="s">
        <v>76</v>
      </c>
      <c r="D34" s="72"/>
      <c r="E34" s="72"/>
      <c r="F34" s="72"/>
      <c r="G34" s="193" t="s">
        <v>9</v>
      </c>
      <c r="H34" s="193"/>
      <c r="I34" s="193"/>
      <c r="J34" s="20"/>
      <c r="K34" s="65" t="s">
        <v>58</v>
      </c>
      <c r="L34" s="20"/>
      <c r="M34" s="72" t="s">
        <v>49</v>
      </c>
      <c r="N34" s="72"/>
      <c r="O34" s="45" t="s">
        <v>78</v>
      </c>
      <c r="P34" s="10"/>
    </row>
    <row r="35" spans="1:16" ht="20.25" customHeight="1" x14ac:dyDescent="0.3">
      <c r="A35" s="29"/>
      <c r="B35" s="73" t="s">
        <v>1</v>
      </c>
      <c r="C35" s="72" t="s">
        <v>62</v>
      </c>
      <c r="D35" s="72"/>
      <c r="E35" s="72" t="s">
        <v>60</v>
      </c>
      <c r="F35" s="72"/>
      <c r="G35" s="72" t="s">
        <v>59</v>
      </c>
      <c r="H35" s="72"/>
      <c r="I35" s="72" t="s">
        <v>2</v>
      </c>
      <c r="J35" s="72"/>
      <c r="K35" s="72" t="s">
        <v>77</v>
      </c>
      <c r="L35" s="23"/>
      <c r="M35" s="72" t="s">
        <v>40</v>
      </c>
      <c r="N35" s="72"/>
      <c r="O35" s="72" t="s">
        <v>22</v>
      </c>
      <c r="P35" s="10"/>
    </row>
    <row r="36" spans="1:16" ht="21" customHeight="1" x14ac:dyDescent="0.3">
      <c r="C36" s="194" t="s">
        <v>24</v>
      </c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</row>
    <row r="37" spans="1:16" ht="20.25" customHeight="1" x14ac:dyDescent="0.3">
      <c r="A37" s="36" t="s">
        <v>175</v>
      </c>
      <c r="B37" s="7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23"/>
    </row>
    <row r="38" spans="1:16" ht="20.25" customHeight="1" x14ac:dyDescent="0.3">
      <c r="A38" s="24" t="s">
        <v>141</v>
      </c>
      <c r="B38" s="32"/>
      <c r="C38" s="52">
        <v>330000</v>
      </c>
      <c r="D38" s="52"/>
      <c r="E38" s="52">
        <v>420491</v>
      </c>
      <c r="F38" s="52"/>
      <c r="G38" s="52">
        <v>33000</v>
      </c>
      <c r="H38" s="77">
        <v>0</v>
      </c>
      <c r="I38" s="52">
        <v>1032140</v>
      </c>
      <c r="J38" s="77">
        <v>0</v>
      </c>
      <c r="K38" s="52">
        <f>SUM(C38:J38)</f>
        <v>1815631</v>
      </c>
      <c r="L38" s="39"/>
      <c r="M38" s="52">
        <v>0</v>
      </c>
      <c r="N38" s="39"/>
      <c r="O38" s="40">
        <f>SUM(K38:M38)</f>
        <v>1815631</v>
      </c>
      <c r="P38" s="10"/>
    </row>
    <row r="39" spans="1:16" ht="20.25" customHeight="1" x14ac:dyDescent="0.3">
      <c r="A39" s="24"/>
      <c r="B39" s="32"/>
      <c r="C39" s="40"/>
      <c r="D39" s="39"/>
      <c r="E39" s="40"/>
      <c r="F39" s="39"/>
      <c r="G39" s="40"/>
      <c r="H39" s="39"/>
      <c r="I39" s="40"/>
      <c r="J39" s="39"/>
      <c r="K39" s="40"/>
      <c r="L39" s="39"/>
      <c r="M39" s="52"/>
      <c r="N39" s="39"/>
      <c r="O39" s="40"/>
      <c r="P39" s="10"/>
    </row>
    <row r="40" spans="1:16" ht="20.25" customHeight="1" x14ac:dyDescent="0.3">
      <c r="A40" s="25" t="s">
        <v>115</v>
      </c>
      <c r="B40" s="32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10"/>
    </row>
    <row r="41" spans="1:16" ht="20.25" customHeight="1" x14ac:dyDescent="0.3">
      <c r="A41" s="70" t="s">
        <v>117</v>
      </c>
      <c r="C41" s="77"/>
      <c r="D41" s="33"/>
      <c r="E41" s="77"/>
      <c r="F41" s="76"/>
      <c r="G41" s="77"/>
      <c r="H41" s="33"/>
      <c r="I41" s="43"/>
      <c r="J41" s="58"/>
      <c r="K41" s="43"/>
      <c r="L41" s="58"/>
      <c r="M41" s="57"/>
      <c r="N41" s="58"/>
      <c r="O41" s="43"/>
      <c r="P41" s="10"/>
    </row>
    <row r="42" spans="1:16" ht="20.25" customHeight="1" x14ac:dyDescent="0.3">
      <c r="A42" s="38" t="s">
        <v>116</v>
      </c>
      <c r="B42" s="12">
        <v>11</v>
      </c>
      <c r="C42" s="77">
        <v>0</v>
      </c>
      <c r="D42" s="19"/>
      <c r="E42" s="77">
        <v>0</v>
      </c>
      <c r="F42" s="19"/>
      <c r="G42" s="77">
        <v>0</v>
      </c>
      <c r="H42" s="19"/>
      <c r="I42" s="57">
        <v>-39600</v>
      </c>
      <c r="J42" s="19"/>
      <c r="K42" s="57">
        <f>SUM(C42:J42)</f>
        <v>-39600</v>
      </c>
      <c r="L42" s="19"/>
      <c r="M42" s="57">
        <v>0</v>
      </c>
      <c r="N42" s="19"/>
      <c r="O42" s="43">
        <f>SUM(K42:M42)</f>
        <v>-39600</v>
      </c>
      <c r="P42" s="10"/>
    </row>
    <row r="43" spans="1:16" ht="20.25" customHeight="1" x14ac:dyDescent="0.3">
      <c r="A43" s="70" t="s">
        <v>118</v>
      </c>
      <c r="C43" s="35">
        <f>SUM(C42)</f>
        <v>0</v>
      </c>
      <c r="D43" s="19"/>
      <c r="E43" s="35">
        <f>SUM(E42)</f>
        <v>0</v>
      </c>
      <c r="F43" s="19"/>
      <c r="G43" s="35">
        <f>SUM(G42)</f>
        <v>0</v>
      </c>
      <c r="H43" s="19"/>
      <c r="I43" s="35">
        <f>SUM(I42)</f>
        <v>-39600</v>
      </c>
      <c r="J43" s="19"/>
      <c r="K43" s="35">
        <f>SUM(K42)</f>
        <v>-39600</v>
      </c>
      <c r="L43" s="19"/>
      <c r="M43" s="35">
        <f>SUM(M42)</f>
        <v>0</v>
      </c>
      <c r="N43" s="19"/>
      <c r="O43" s="35">
        <f>SUM(O41:O42)</f>
        <v>-39600</v>
      </c>
      <c r="P43" s="10"/>
    </row>
    <row r="44" spans="1:16" ht="20.25" customHeight="1" x14ac:dyDescent="0.3">
      <c r="A44" s="69"/>
      <c r="B44" s="32"/>
      <c r="C44" s="40"/>
      <c r="D44" s="39"/>
      <c r="E44" s="40"/>
      <c r="F44" s="39"/>
      <c r="G44" s="40"/>
      <c r="H44" s="39"/>
      <c r="I44" s="40"/>
      <c r="J44" s="39"/>
      <c r="K44" s="40"/>
      <c r="L44" s="39"/>
      <c r="M44" s="52"/>
      <c r="N44" s="39"/>
      <c r="O44" s="40"/>
      <c r="P44" s="10"/>
    </row>
    <row r="45" spans="1:16" ht="11.25" customHeight="1" x14ac:dyDescent="0.3">
      <c r="A45" s="22"/>
      <c r="B45" s="32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10"/>
    </row>
    <row r="46" spans="1:16" ht="20.25" customHeight="1" x14ac:dyDescent="0.3">
      <c r="A46" s="25" t="s">
        <v>46</v>
      </c>
      <c r="B46" s="32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10"/>
    </row>
    <row r="47" spans="1:16" s="22" customFormat="1" ht="20.25" customHeight="1" x14ac:dyDescent="0.3">
      <c r="A47" s="38" t="s">
        <v>108</v>
      </c>
      <c r="B47" s="32"/>
      <c r="C47" s="77">
        <v>0</v>
      </c>
      <c r="D47" s="33"/>
      <c r="E47" s="77">
        <v>0</v>
      </c>
      <c r="F47" s="76"/>
      <c r="G47" s="77">
        <v>0</v>
      </c>
      <c r="H47" s="33"/>
      <c r="I47" s="77">
        <f>'PL 4-7'!D91</f>
        <v>244563</v>
      </c>
      <c r="J47" s="33"/>
      <c r="K47" s="57">
        <f>SUM(C47:J47)</f>
        <v>244563</v>
      </c>
      <c r="L47" s="33"/>
      <c r="M47" s="77">
        <v>0</v>
      </c>
      <c r="N47" s="33"/>
      <c r="O47" s="43">
        <f>SUM(K47:N47)</f>
        <v>244563</v>
      </c>
      <c r="P47" s="17"/>
    </row>
    <row r="48" spans="1:16" ht="20.25" customHeight="1" x14ac:dyDescent="0.3">
      <c r="A48" s="38" t="s">
        <v>48</v>
      </c>
      <c r="C48" s="77">
        <v>0</v>
      </c>
      <c r="D48" s="19"/>
      <c r="E48" s="77">
        <v>0</v>
      </c>
      <c r="F48" s="19"/>
      <c r="G48" s="77">
        <v>0</v>
      </c>
      <c r="H48" s="19"/>
      <c r="I48" s="76">
        <v>0</v>
      </c>
      <c r="J48" s="19"/>
      <c r="K48" s="57">
        <f>SUM(C48:J48)</f>
        <v>0</v>
      </c>
      <c r="L48" s="19"/>
      <c r="M48" s="77">
        <v>0</v>
      </c>
      <c r="N48" s="19"/>
      <c r="O48" s="43">
        <f>SUM(K48:N48)</f>
        <v>0</v>
      </c>
      <c r="P48" s="10"/>
    </row>
    <row r="49" spans="1:16" ht="20.25" customHeight="1" x14ac:dyDescent="0.3">
      <c r="A49" s="25" t="s">
        <v>44</v>
      </c>
      <c r="C49" s="35">
        <f>SUM(C47:C48)</f>
        <v>0</v>
      </c>
      <c r="D49" s="19"/>
      <c r="E49" s="35">
        <f>SUM(E47:E48)</f>
        <v>0</v>
      </c>
      <c r="F49" s="19"/>
      <c r="G49" s="35">
        <f>SUM(G47:G48)</f>
        <v>0</v>
      </c>
      <c r="H49" s="19"/>
      <c r="I49" s="35">
        <f>SUM(I47:I48)</f>
        <v>244563</v>
      </c>
      <c r="J49" s="19"/>
      <c r="K49" s="35">
        <f>SUM(K47:K48)</f>
        <v>244563</v>
      </c>
      <c r="L49" s="19"/>
      <c r="M49" s="35">
        <f>SUM(M47:M48)</f>
        <v>0</v>
      </c>
      <c r="N49" s="19"/>
      <c r="O49" s="35">
        <f>SUM(O47:O48)</f>
        <v>244563</v>
      </c>
      <c r="P49" s="10"/>
    </row>
    <row r="50" spans="1:16" ht="11.25" customHeight="1" x14ac:dyDescent="0.3">
      <c r="A50" s="24"/>
      <c r="C50" s="40"/>
      <c r="D50" s="39"/>
      <c r="E50" s="40"/>
      <c r="F50" s="39"/>
      <c r="G50" s="40"/>
      <c r="H50" s="39"/>
      <c r="I50" s="40"/>
      <c r="J50" s="39"/>
      <c r="K50" s="40"/>
      <c r="L50" s="39"/>
      <c r="M50" s="40"/>
      <c r="N50" s="39"/>
      <c r="O50" s="40"/>
      <c r="P50" s="10"/>
    </row>
    <row r="51" spans="1:16" ht="20.25" customHeight="1" thickBot="1" x14ac:dyDescent="0.35">
      <c r="A51" s="24" t="s">
        <v>176</v>
      </c>
      <c r="C51" s="42">
        <f>SUM(C38,C43,C49)</f>
        <v>330000</v>
      </c>
      <c r="D51" s="41"/>
      <c r="E51" s="42">
        <f>SUM(E38,E43,E49)</f>
        <v>420491</v>
      </c>
      <c r="F51" s="41"/>
      <c r="G51" s="42">
        <f>SUM(G38,G43,G49)</f>
        <v>33000</v>
      </c>
      <c r="H51" s="41"/>
      <c r="I51" s="42">
        <f>SUM(I38,I43,I49)</f>
        <v>1237103</v>
      </c>
      <c r="J51" s="68"/>
      <c r="K51" s="42">
        <f>SUM(K38,K43,K49)</f>
        <v>2020594</v>
      </c>
      <c r="L51" s="68"/>
      <c r="M51" s="42">
        <f>SUM(M38,M43,M49)</f>
        <v>0</v>
      </c>
      <c r="N51" s="68"/>
      <c r="O51" s="42">
        <f>SUM(O38,O43,O49)</f>
        <v>2020594</v>
      </c>
      <c r="P51" s="56"/>
    </row>
    <row r="52" spans="1:16" ht="21" customHeight="1" thickTop="1" x14ac:dyDescent="0.3"/>
  </sheetData>
  <mergeCells count="6">
    <mergeCell ref="C31:O31"/>
    <mergeCell ref="G34:I34"/>
    <mergeCell ref="C36:O36"/>
    <mergeCell ref="C10:O10"/>
    <mergeCell ref="C5:O5"/>
    <mergeCell ref="G8:I8"/>
  </mergeCells>
  <phoneticPr fontId="5" type="noConversion"/>
  <conditionalFormatting sqref="C21:C23 E21:E23 G21:G23 I22:I23 K23 M21:M23">
    <cfRule type="expression" priority="110" stopIfTrue="1">
      <formula>"if(E11&gt;0,#,##0;(#,##0),"-")"</formula>
    </cfRule>
  </conditionalFormatting>
  <conditionalFormatting sqref="C12:J12">
    <cfRule type="expression" priority="105" stopIfTrue="1">
      <formula>"if(E11&gt;0,#,##0;(#,##0),"-")"</formula>
    </cfRule>
  </conditionalFormatting>
  <conditionalFormatting sqref="I21">
    <cfRule type="expression" priority="104" stopIfTrue="1">
      <formula>"if(E11&gt;0,#,##0;(#,##0),"-")"</formula>
    </cfRule>
  </conditionalFormatting>
  <conditionalFormatting sqref="C15:C16 E15:E16 G15:G16 M15:M16">
    <cfRule type="expression" priority="64" stopIfTrue="1">
      <formula>"if(E11&gt;0,#,##0;(#,##0),"-")"</formula>
    </cfRule>
  </conditionalFormatting>
  <conditionalFormatting sqref="C17">
    <cfRule type="expression" priority="62" stopIfTrue="1">
      <formula>"if(E11&gt;0,#,##0;(#,##0),"-")"</formula>
    </cfRule>
  </conditionalFormatting>
  <conditionalFormatting sqref="O16">
    <cfRule type="expression" priority="59" stopIfTrue="1">
      <formula>"if(E11&gt;0,#,##0;(#,##0),"-")"</formula>
    </cfRule>
  </conditionalFormatting>
  <conditionalFormatting sqref="G17">
    <cfRule type="expression" priority="57" stopIfTrue="1">
      <formula>"if(E11&gt;0,#,##0;(#,##0),"-")"</formula>
    </cfRule>
  </conditionalFormatting>
  <conditionalFormatting sqref="O17">
    <cfRule type="expression" priority="61" stopIfTrue="1">
      <formula>"if(E11&gt;0,#,##0;(#,##0),"-")"</formula>
    </cfRule>
  </conditionalFormatting>
  <conditionalFormatting sqref="O15">
    <cfRule type="expression" priority="60" stopIfTrue="1">
      <formula>"if(E11&gt;0,#,##0;(#,##0),"-")"</formula>
    </cfRule>
  </conditionalFormatting>
  <conditionalFormatting sqref="E17">
    <cfRule type="expression" priority="58" stopIfTrue="1">
      <formula>"if(E11&gt;0,#,##0;(#,##0),"-")"</formula>
    </cfRule>
  </conditionalFormatting>
  <conditionalFormatting sqref="I17">
    <cfRule type="expression" priority="56" stopIfTrue="1">
      <formula>"if(E11&gt;0,#,##0;(#,##0),"-")"</formula>
    </cfRule>
  </conditionalFormatting>
  <conditionalFormatting sqref="K17">
    <cfRule type="expression" priority="55" stopIfTrue="1">
      <formula>"if(E11&gt;0,#,##0;(#,##0),"-")"</formula>
    </cfRule>
  </conditionalFormatting>
  <conditionalFormatting sqref="M17">
    <cfRule type="expression" priority="54" stopIfTrue="1">
      <formula>"if(E11&gt;0,#,##0;(#,##0),"-")"</formula>
    </cfRule>
  </conditionalFormatting>
  <conditionalFormatting sqref="K22">
    <cfRule type="expression" priority="53" stopIfTrue="1">
      <formula>"if(E11&gt;0,#,##0;(#,##0),"-")"</formula>
    </cfRule>
  </conditionalFormatting>
  <conditionalFormatting sqref="K21">
    <cfRule type="expression" priority="52" stopIfTrue="1">
      <formula>"if(E11&gt;0,#,##0;(#,##0),"-")"</formula>
    </cfRule>
  </conditionalFormatting>
  <conditionalFormatting sqref="M12">
    <cfRule type="expression" priority="66" stopIfTrue="1">
      <formula>"if(E11&gt;0,#,##0;(#,##0),"-")"</formula>
    </cfRule>
  </conditionalFormatting>
  <conditionalFormatting sqref="K15:K16 I15:I16">
    <cfRule type="expression" priority="63" stopIfTrue="1">
      <formula>"if(E11&gt;0,#,##0;(#,##0),"-")"</formula>
    </cfRule>
  </conditionalFormatting>
  <conditionalFormatting sqref="K12">
    <cfRule type="expression" priority="51" stopIfTrue="1">
      <formula>"if(E11&gt;0,#,##0;(#,##0),"-")"</formula>
    </cfRule>
  </conditionalFormatting>
  <conditionalFormatting sqref="O22">
    <cfRule type="expression" priority="48" stopIfTrue="1">
      <formula>"if(E11&gt;0,#,##0;(#,##0),"-")"</formula>
    </cfRule>
  </conditionalFormatting>
  <conditionalFormatting sqref="O21">
    <cfRule type="expression" priority="47" stopIfTrue="1">
      <formula>"if(E11&gt;0,#,##0;(#,##0),"-")"</formula>
    </cfRule>
  </conditionalFormatting>
  <conditionalFormatting sqref="O23">
    <cfRule type="expression" priority="46" stopIfTrue="1">
      <formula>"if(E11&gt;0,#,##0;(#,##0),"-")"</formula>
    </cfRule>
  </conditionalFormatting>
  <conditionalFormatting sqref="C38:J38">
    <cfRule type="expression" priority="20" stopIfTrue="1">
      <formula>"if(E11&gt;0,#,##0;(#,##0),"-")"</formula>
    </cfRule>
  </conditionalFormatting>
  <conditionalFormatting sqref="M38">
    <cfRule type="expression" priority="18" stopIfTrue="1">
      <formula>"if(E11&gt;0,#,##0;(#,##0),"-")"</formula>
    </cfRule>
  </conditionalFormatting>
  <conditionalFormatting sqref="C43">
    <cfRule type="expression" priority="15" stopIfTrue="1">
      <formula>"if(E11&gt;0,#,##0;(#,##0),"-")"</formula>
    </cfRule>
  </conditionalFormatting>
  <conditionalFormatting sqref="O41">
    <cfRule type="expression" priority="13" stopIfTrue="1">
      <formula>"if(E11&gt;0,#,##0;(#,##0),"-")"</formula>
    </cfRule>
  </conditionalFormatting>
  <conditionalFormatting sqref="C41:C42 E41:E42 G41:G42 M41:M42">
    <cfRule type="expression" priority="17" stopIfTrue="1">
      <formula>"if(E11&gt;0,#,##0;(#,##0),"-")"</formula>
    </cfRule>
  </conditionalFormatting>
  <conditionalFormatting sqref="K41:K42 I41:I42">
    <cfRule type="expression" priority="16" stopIfTrue="1">
      <formula>"if(E11&gt;0,#,##0;(#,##0),"-")"</formula>
    </cfRule>
  </conditionalFormatting>
  <conditionalFormatting sqref="O43">
    <cfRule type="expression" priority="14" stopIfTrue="1">
      <formula>"if(E11&gt;0,#,##0;(#,##0),"-")"</formula>
    </cfRule>
  </conditionalFormatting>
  <conditionalFormatting sqref="O42">
    <cfRule type="expression" priority="12" stopIfTrue="1">
      <formula>"if(E11&gt;0,#,##0;(#,##0),"-")"</formula>
    </cfRule>
  </conditionalFormatting>
  <conditionalFormatting sqref="E43">
    <cfRule type="expression" priority="11" stopIfTrue="1">
      <formula>"if(E11&gt;0,#,##0;(#,##0),"-")"</formula>
    </cfRule>
  </conditionalFormatting>
  <conditionalFormatting sqref="G43">
    <cfRule type="expression" priority="10" stopIfTrue="1">
      <formula>"if(E11&gt;0,#,##0;(#,##0),"-")"</formula>
    </cfRule>
  </conditionalFormatting>
  <conditionalFormatting sqref="I43">
    <cfRule type="expression" priority="9" stopIfTrue="1">
      <formula>"if(E11&gt;0,#,##0;(#,##0),"-")"</formula>
    </cfRule>
  </conditionalFormatting>
  <conditionalFormatting sqref="K43">
    <cfRule type="expression" priority="8" stopIfTrue="1">
      <formula>"if(E11&gt;0,#,##0;(#,##0),"-")"</formula>
    </cfRule>
  </conditionalFormatting>
  <conditionalFormatting sqref="I47">
    <cfRule type="expression" priority="19" stopIfTrue="1">
      <formula>"if(E11&gt;0,#,##0;(#,##0),"-")"</formula>
    </cfRule>
  </conditionalFormatting>
  <conditionalFormatting sqref="K38">
    <cfRule type="expression" priority="4" stopIfTrue="1">
      <formula>"if(E11&gt;0,#,##0;(#,##0),"-")"</formula>
    </cfRule>
  </conditionalFormatting>
  <conditionalFormatting sqref="K48">
    <cfRule type="expression" priority="6" stopIfTrue="1">
      <formula>"if(E11&gt;0,#,##0;(#,##0),"-")"</formula>
    </cfRule>
  </conditionalFormatting>
  <conditionalFormatting sqref="K47">
    <cfRule type="expression" priority="5" stopIfTrue="1">
      <formula>"if(E11&gt;0,#,##0;(#,##0),"-")"</formula>
    </cfRule>
  </conditionalFormatting>
  <conditionalFormatting sqref="O48">
    <cfRule type="expression" priority="3" stopIfTrue="1">
      <formula>"if(E11&gt;0,#,##0;(#,##0),"-")"</formula>
    </cfRule>
  </conditionalFormatting>
  <conditionalFormatting sqref="O47">
    <cfRule type="expression" priority="2" stopIfTrue="1">
      <formula>"if(E11&gt;0,#,##0;(#,##0),"-")"</formula>
    </cfRule>
  </conditionalFormatting>
  <conditionalFormatting sqref="O49">
    <cfRule type="expression" priority="1" stopIfTrue="1">
      <formula>"if(E11&gt;0,#,##0;(#,##0),"-")"</formula>
    </cfRule>
  </conditionalFormatting>
  <conditionalFormatting sqref="C47:C49 E47:E49 G47:G49 I48:I49 K49 M47:M49">
    <cfRule type="expression" priority="21" stopIfTrue="1">
      <formula>"if(E11&gt;0,#,##0;(#,##0),"-")"</formula>
    </cfRule>
  </conditionalFormatting>
  <conditionalFormatting sqref="M43">
    <cfRule type="expression" priority="7" stopIfTrue="1">
      <formula>"if(E11&gt;0,#,##0;(#,##0),"-")"</formula>
    </cfRule>
  </conditionalFormatting>
  <pageMargins left="0.7" right="0.7" top="0.48" bottom="0.5" header="0.5" footer="0.5"/>
  <pageSetup paperSize="9" scale="87" firstPageNumber="8" orientation="landscape" useFirstPageNumber="1" r:id="rId1"/>
  <headerFooter alignWithMargins="0">
    <oddFooter>&amp;LThe accompanying notes are an integral part of these interim financial statements.&amp;C&amp;P</oddFooter>
  </headerFooter>
  <rowBreaks count="1" manualBreakCount="1">
    <brk id="26" max="14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L48"/>
  <sheetViews>
    <sheetView view="pageBreakPreview" zoomScale="70" zoomScaleNormal="85" zoomScaleSheetLayoutView="70" workbookViewId="0">
      <selection activeCell="O8" sqref="O8"/>
    </sheetView>
  </sheetViews>
  <sheetFormatPr defaultRowHeight="20.25" customHeight="1" x14ac:dyDescent="0.3"/>
  <cols>
    <col min="1" max="1" width="49.453125" customWidth="1"/>
    <col min="3" max="3" width="14.1796875" customWidth="1"/>
    <col min="4" max="4" width="1.7265625" customWidth="1"/>
    <col min="5" max="5" width="14.1796875" customWidth="1"/>
    <col min="6" max="6" width="1.7265625" customWidth="1"/>
    <col min="7" max="7" width="14.1796875" customWidth="1"/>
    <col min="8" max="8" width="1.7265625" customWidth="1"/>
    <col min="9" max="9" width="14.1796875" customWidth="1"/>
    <col min="10" max="10" width="1.7265625" customWidth="1"/>
    <col min="11" max="11" width="14.1796875" customWidth="1"/>
  </cols>
  <sheetData>
    <row r="1" spans="1:11" ht="20.25" customHeight="1" x14ac:dyDescent="0.35">
      <c r="A1" s="26" t="s">
        <v>10</v>
      </c>
      <c r="B1" s="67"/>
      <c r="C1" s="55"/>
      <c r="D1" s="55"/>
      <c r="E1" s="55"/>
      <c r="F1" s="55"/>
      <c r="G1" s="55"/>
      <c r="H1" s="55"/>
      <c r="I1" s="48"/>
      <c r="J1" s="48"/>
      <c r="K1" s="48"/>
    </row>
    <row r="2" spans="1:11" ht="20.25" customHeight="1" x14ac:dyDescent="0.35">
      <c r="A2" s="26" t="s">
        <v>128</v>
      </c>
      <c r="B2" s="18"/>
      <c r="C2" s="23"/>
      <c r="D2" s="23"/>
      <c r="E2" s="23"/>
      <c r="F2" s="23"/>
      <c r="G2" s="23"/>
      <c r="H2" s="23"/>
      <c r="I2" s="23"/>
      <c r="J2" s="61"/>
      <c r="K2" s="61"/>
    </row>
    <row r="3" spans="1:11" ht="20.25" customHeight="1" x14ac:dyDescent="0.35">
      <c r="A3" s="29" t="s">
        <v>55</v>
      </c>
      <c r="B3" s="67"/>
      <c r="C3" s="55"/>
      <c r="D3" s="55"/>
      <c r="E3" s="55"/>
      <c r="F3" s="55"/>
      <c r="G3" s="55"/>
      <c r="H3" s="55"/>
      <c r="I3" s="55"/>
      <c r="J3" s="48"/>
      <c r="K3" s="48"/>
    </row>
    <row r="4" spans="1:11" ht="20.25" customHeight="1" x14ac:dyDescent="0.35">
      <c r="A4" s="29"/>
      <c r="B4" s="67"/>
      <c r="C4" s="55"/>
      <c r="D4" s="55"/>
      <c r="E4" s="55"/>
      <c r="F4" s="55"/>
      <c r="G4" s="55"/>
      <c r="H4" s="55"/>
      <c r="I4" s="55"/>
      <c r="J4" s="48"/>
      <c r="K4" s="48"/>
    </row>
    <row r="5" spans="1:11" ht="20.25" customHeight="1" x14ac:dyDescent="0.3">
      <c r="A5" s="9"/>
      <c r="B5" s="18"/>
      <c r="C5" s="192" t="s">
        <v>33</v>
      </c>
      <c r="D5" s="192"/>
      <c r="E5" s="192"/>
      <c r="F5" s="192"/>
      <c r="G5" s="192"/>
      <c r="H5" s="192"/>
      <c r="I5" s="192"/>
      <c r="J5" s="196"/>
      <c r="K5" s="196"/>
    </row>
    <row r="6" spans="1:11" s="3" customFormat="1" ht="20.25" customHeight="1" x14ac:dyDescent="0.35">
      <c r="A6" s="15"/>
      <c r="B6" s="18"/>
      <c r="C6" s="51" t="s">
        <v>0</v>
      </c>
      <c r="D6" s="51"/>
      <c r="E6" s="46"/>
      <c r="F6" s="46"/>
      <c r="G6" s="46"/>
      <c r="H6" s="46"/>
      <c r="I6" s="46"/>
      <c r="J6" s="64"/>
      <c r="K6" s="45"/>
    </row>
    <row r="7" spans="1:11" s="13" customFormat="1" ht="20.25" customHeight="1" x14ac:dyDescent="0.4">
      <c r="A7" s="15"/>
      <c r="B7" s="18"/>
      <c r="C7" s="51" t="s">
        <v>110</v>
      </c>
      <c r="D7" s="51"/>
      <c r="E7" s="46"/>
      <c r="F7" s="51"/>
      <c r="G7" s="193" t="s">
        <v>9</v>
      </c>
      <c r="H7" s="193"/>
      <c r="I7" s="193"/>
      <c r="J7" s="6"/>
      <c r="K7" s="45"/>
    </row>
    <row r="8" spans="1:11" s="4" customFormat="1" ht="20.25" customHeight="1" x14ac:dyDescent="0.35">
      <c r="A8" s="15"/>
      <c r="B8" s="18" t="s">
        <v>1</v>
      </c>
      <c r="C8" s="51" t="s">
        <v>62</v>
      </c>
      <c r="D8" s="51"/>
      <c r="E8" s="51" t="s">
        <v>60</v>
      </c>
      <c r="F8" s="51"/>
      <c r="G8" s="51" t="s">
        <v>59</v>
      </c>
      <c r="H8" s="51"/>
      <c r="I8" s="51" t="s">
        <v>2</v>
      </c>
      <c r="J8" s="44"/>
      <c r="K8" s="44" t="s">
        <v>111</v>
      </c>
    </row>
    <row r="9" spans="1:11" s="1" customFormat="1" ht="20.25" customHeight="1" x14ac:dyDescent="0.3">
      <c r="A9" s="9"/>
      <c r="B9" s="18"/>
      <c r="C9" s="194" t="s">
        <v>24</v>
      </c>
      <c r="D9" s="194"/>
      <c r="E9" s="194"/>
      <c r="F9" s="194"/>
      <c r="G9" s="194"/>
      <c r="H9" s="194"/>
      <c r="I9" s="194"/>
      <c r="J9" s="195"/>
      <c r="K9" s="195"/>
    </row>
    <row r="10" spans="1:11" s="1" customFormat="1" ht="20.25" customHeight="1" x14ac:dyDescent="0.3">
      <c r="A10" s="36" t="s">
        <v>173</v>
      </c>
      <c r="B10" s="32"/>
      <c r="C10" s="60"/>
      <c r="D10" s="60"/>
      <c r="E10" s="60"/>
      <c r="F10" s="60"/>
      <c r="G10" s="60"/>
      <c r="H10" s="60"/>
      <c r="I10" s="60"/>
      <c r="J10" s="66"/>
      <c r="K10" s="66"/>
    </row>
    <row r="11" spans="1:11" s="1" customFormat="1" ht="20.25" customHeight="1" x14ac:dyDescent="0.3">
      <c r="A11" s="24" t="s">
        <v>107</v>
      </c>
      <c r="B11" s="32"/>
      <c r="C11" s="40">
        <v>330000</v>
      </c>
      <c r="D11" s="39"/>
      <c r="E11" s="40">
        <v>420491</v>
      </c>
      <c r="F11" s="39"/>
      <c r="G11" s="40">
        <v>33000</v>
      </c>
      <c r="H11" s="39"/>
      <c r="I11" s="52">
        <v>967590</v>
      </c>
      <c r="J11" s="62"/>
      <c r="K11" s="52">
        <f>SUM(C11,E11,G11,I11)</f>
        <v>1751081</v>
      </c>
    </row>
    <row r="12" spans="1:11" s="1" customFormat="1" ht="20.25" customHeight="1" x14ac:dyDescent="0.3">
      <c r="A12" s="24"/>
      <c r="B12" s="32"/>
      <c r="C12" s="39"/>
      <c r="D12" s="39"/>
      <c r="E12" s="39"/>
      <c r="F12" s="39"/>
      <c r="G12" s="39"/>
      <c r="H12" s="39"/>
      <c r="I12" s="39"/>
      <c r="J12" s="39"/>
      <c r="K12" s="39"/>
    </row>
    <row r="13" spans="1:11" ht="20.25" customHeight="1" x14ac:dyDescent="0.3">
      <c r="A13" s="25" t="s">
        <v>115</v>
      </c>
      <c r="B13" s="32"/>
      <c r="C13" s="39"/>
      <c r="D13" s="39"/>
      <c r="E13" s="39"/>
      <c r="F13" s="39"/>
      <c r="G13" s="39"/>
      <c r="H13" s="39"/>
      <c r="I13" s="39"/>
      <c r="J13" s="39"/>
      <c r="K13" s="39"/>
    </row>
    <row r="14" spans="1:11" ht="20.25" customHeight="1" x14ac:dyDescent="0.3">
      <c r="A14" s="70" t="s">
        <v>117</v>
      </c>
      <c r="B14" s="32"/>
      <c r="C14" s="39"/>
      <c r="D14" s="39"/>
      <c r="E14" s="39"/>
      <c r="F14" s="39"/>
      <c r="G14" s="39"/>
      <c r="H14" s="39"/>
      <c r="I14" s="39"/>
      <c r="J14" s="39"/>
      <c r="K14" s="39"/>
    </row>
    <row r="15" spans="1:11" ht="20.25" customHeight="1" x14ac:dyDescent="0.3">
      <c r="A15" s="38" t="s">
        <v>116</v>
      </c>
      <c r="B15" s="32">
        <v>11</v>
      </c>
      <c r="C15" s="39">
        <v>0</v>
      </c>
      <c r="D15" s="39"/>
      <c r="E15" s="39">
        <v>0</v>
      </c>
      <c r="F15" s="39"/>
      <c r="G15" s="39">
        <v>0</v>
      </c>
      <c r="H15" s="39"/>
      <c r="I15" s="39">
        <v>-49500</v>
      </c>
      <c r="J15" s="39"/>
      <c r="K15" s="177">
        <f>SUM(C15:I15)</f>
        <v>-49500</v>
      </c>
    </row>
    <row r="16" spans="1:11" ht="20.25" customHeight="1" x14ac:dyDescent="0.3">
      <c r="A16" s="70" t="s">
        <v>118</v>
      </c>
      <c r="B16" s="32"/>
      <c r="C16" s="35">
        <f>SUM(C15)</f>
        <v>0</v>
      </c>
      <c r="D16" s="19"/>
      <c r="E16" s="35">
        <f>SUM(E15)</f>
        <v>0</v>
      </c>
      <c r="F16" s="19"/>
      <c r="G16" s="35">
        <f>SUM(G15)</f>
        <v>0</v>
      </c>
      <c r="H16" s="19"/>
      <c r="I16" s="35">
        <f>SUM(I15)</f>
        <v>-49500</v>
      </c>
      <c r="J16" s="19"/>
      <c r="K16" s="35">
        <f>SUM(K15)</f>
        <v>-49500</v>
      </c>
    </row>
    <row r="17" spans="1:11" ht="12" customHeight="1" x14ac:dyDescent="0.3">
      <c r="A17" s="71"/>
      <c r="B17" s="32"/>
      <c r="C17" s="39"/>
      <c r="D17" s="39"/>
      <c r="E17" s="39"/>
      <c r="F17" s="39"/>
      <c r="G17" s="39"/>
      <c r="H17" s="39"/>
      <c r="I17" s="39"/>
      <c r="J17" s="39"/>
      <c r="K17" s="39"/>
    </row>
    <row r="18" spans="1:11" s="1" customFormat="1" ht="20.25" customHeight="1" x14ac:dyDescent="0.3">
      <c r="A18" s="25" t="s">
        <v>46</v>
      </c>
      <c r="B18" s="32"/>
      <c r="C18" s="39"/>
      <c r="D18" s="39"/>
      <c r="E18" s="39"/>
      <c r="F18" s="39"/>
      <c r="G18" s="39"/>
      <c r="H18" s="39"/>
      <c r="I18" s="39"/>
      <c r="J18" s="39"/>
      <c r="K18" s="39"/>
    </row>
    <row r="19" spans="1:11" s="1" customFormat="1" ht="20.25" customHeight="1" x14ac:dyDescent="0.3">
      <c r="A19" s="37" t="s">
        <v>112</v>
      </c>
      <c r="B19" s="32"/>
      <c r="C19" s="49">
        <v>0</v>
      </c>
      <c r="D19" s="33"/>
      <c r="E19" s="49">
        <v>0</v>
      </c>
      <c r="F19" s="34"/>
      <c r="G19" s="49">
        <v>0</v>
      </c>
      <c r="H19" s="33"/>
      <c r="I19" s="49">
        <f>'PL 4-7'!J91</f>
        <v>109918</v>
      </c>
      <c r="J19" s="33"/>
      <c r="K19" s="49">
        <f>SUM(C19:I19)</f>
        <v>109918</v>
      </c>
    </row>
    <row r="20" spans="1:11" ht="20.25" customHeight="1" x14ac:dyDescent="0.3">
      <c r="A20" s="37" t="s">
        <v>47</v>
      </c>
      <c r="B20" s="12"/>
      <c r="C20" s="49">
        <v>0</v>
      </c>
      <c r="D20" s="19"/>
      <c r="E20" s="49">
        <v>0</v>
      </c>
      <c r="F20" s="19"/>
      <c r="G20" s="49">
        <v>0</v>
      </c>
      <c r="H20" s="19"/>
      <c r="I20" s="49">
        <v>0</v>
      </c>
      <c r="J20" s="19"/>
      <c r="K20" s="49">
        <f>SUM(C20:I20)</f>
        <v>0</v>
      </c>
    </row>
    <row r="21" spans="1:11" ht="20.25" customHeight="1" x14ac:dyDescent="0.3">
      <c r="A21" s="25" t="s">
        <v>44</v>
      </c>
      <c r="B21" s="12"/>
      <c r="C21" s="35">
        <v>0</v>
      </c>
      <c r="D21" s="19"/>
      <c r="E21" s="35">
        <v>0</v>
      </c>
      <c r="F21" s="19"/>
      <c r="G21" s="35">
        <v>0</v>
      </c>
      <c r="H21" s="19"/>
      <c r="I21" s="35">
        <f>SUM(I19:I20)</f>
        <v>109918</v>
      </c>
      <c r="J21" s="63">
        <f>SUM(J19:J20)</f>
        <v>0</v>
      </c>
      <c r="K21" s="35">
        <f>SUM(K19:K20)</f>
        <v>109918</v>
      </c>
    </row>
    <row r="22" spans="1:11" ht="20.25" customHeight="1" x14ac:dyDescent="0.3">
      <c r="A22" s="25"/>
      <c r="B22" s="12"/>
      <c r="C22" s="40"/>
      <c r="D22" s="41"/>
      <c r="E22" s="40"/>
      <c r="F22" s="41"/>
      <c r="G22" s="40"/>
      <c r="H22" s="41"/>
      <c r="I22" s="40"/>
      <c r="J22" s="41"/>
      <c r="K22" s="40"/>
    </row>
    <row r="23" spans="1:11" s="1" customFormat="1" ht="20.25" customHeight="1" thickBot="1" x14ac:dyDescent="0.35">
      <c r="A23" s="24" t="s">
        <v>174</v>
      </c>
      <c r="B23" s="12"/>
      <c r="C23" s="42">
        <f>SUM(C11,C16,C21)</f>
        <v>330000</v>
      </c>
      <c r="D23" s="41"/>
      <c r="E23" s="42">
        <f>SUM(E11,E16,E21)</f>
        <v>420491</v>
      </c>
      <c r="F23" s="41"/>
      <c r="G23" s="42">
        <f>SUM(G11,G16,G21)</f>
        <v>33000</v>
      </c>
      <c r="H23" s="41"/>
      <c r="I23" s="42">
        <f>SUM(I11,I16,I21)</f>
        <v>1028008</v>
      </c>
      <c r="J23" s="41"/>
      <c r="K23" s="42">
        <f>SUM(K11,K16,K21)</f>
        <v>1811499</v>
      </c>
    </row>
    <row r="24" spans="1:11" s="1" customFormat="1" ht="20.25" customHeight="1" thickTop="1" x14ac:dyDescent="0.3">
      <c r="A24"/>
      <c r="B24"/>
      <c r="C24" s="14"/>
      <c r="D24" s="14"/>
      <c r="E24" s="14"/>
      <c r="F24" s="14"/>
      <c r="G24" s="14"/>
      <c r="H24" s="14"/>
      <c r="I24" s="14"/>
      <c r="J24"/>
      <c r="K24"/>
    </row>
    <row r="25" spans="1:11" ht="20.25" customHeight="1" x14ac:dyDescent="0.35">
      <c r="A25" s="26" t="s">
        <v>10</v>
      </c>
      <c r="B25" s="67"/>
      <c r="C25" s="55"/>
      <c r="D25" s="55"/>
      <c r="E25" s="55"/>
      <c r="F25" s="55"/>
      <c r="G25" s="55"/>
      <c r="H25" s="55"/>
      <c r="I25" s="48"/>
      <c r="J25" s="48"/>
      <c r="K25" s="48"/>
    </row>
    <row r="26" spans="1:11" ht="20.25" customHeight="1" x14ac:dyDescent="0.35">
      <c r="A26" s="26" t="s">
        <v>128</v>
      </c>
      <c r="B26" s="73"/>
      <c r="C26" s="23"/>
      <c r="D26" s="23"/>
      <c r="E26" s="23"/>
      <c r="F26" s="23"/>
      <c r="G26" s="23"/>
      <c r="H26" s="23"/>
      <c r="I26" s="23"/>
      <c r="J26" s="61"/>
      <c r="K26" s="61"/>
    </row>
    <row r="27" spans="1:11" ht="20.25" customHeight="1" x14ac:dyDescent="0.35">
      <c r="A27" s="29" t="s">
        <v>55</v>
      </c>
      <c r="B27" s="67"/>
      <c r="C27" s="55"/>
      <c r="D27" s="55"/>
      <c r="E27" s="55"/>
      <c r="F27" s="55"/>
      <c r="G27" s="55"/>
      <c r="H27" s="55"/>
      <c r="I27" s="55"/>
      <c r="J27" s="48"/>
      <c r="K27" s="48"/>
    </row>
    <row r="28" spans="1:11" ht="20.25" customHeight="1" x14ac:dyDescent="0.35">
      <c r="A28" s="29"/>
      <c r="B28" s="67"/>
      <c r="C28" s="55"/>
      <c r="D28" s="55"/>
      <c r="E28" s="55"/>
      <c r="F28" s="55"/>
      <c r="G28" s="55"/>
      <c r="H28" s="55"/>
      <c r="I28" s="55"/>
      <c r="J28" s="48"/>
      <c r="K28" s="48"/>
    </row>
    <row r="29" spans="1:11" ht="20.25" customHeight="1" x14ac:dyDescent="0.3">
      <c r="A29" s="9"/>
      <c r="B29" s="73"/>
      <c r="C29" s="192" t="s">
        <v>33</v>
      </c>
      <c r="D29" s="192"/>
      <c r="E29" s="192"/>
      <c r="F29" s="192"/>
      <c r="G29" s="192"/>
      <c r="H29" s="192"/>
      <c r="I29" s="192"/>
      <c r="J29" s="196"/>
      <c r="K29" s="196"/>
    </row>
    <row r="30" spans="1:11" s="3" customFormat="1" ht="20.25" customHeight="1" x14ac:dyDescent="0.35">
      <c r="A30" s="74"/>
      <c r="B30" s="73"/>
      <c r="C30" s="72" t="s">
        <v>0</v>
      </c>
      <c r="D30" s="72"/>
      <c r="E30" s="46"/>
      <c r="F30" s="46"/>
      <c r="G30" s="46"/>
      <c r="H30" s="46"/>
      <c r="I30" s="46"/>
      <c r="J30" s="64"/>
      <c r="K30" s="45"/>
    </row>
    <row r="31" spans="1:11" s="13" customFormat="1" ht="20.25" customHeight="1" x14ac:dyDescent="0.4">
      <c r="A31" s="74"/>
      <c r="B31" s="73"/>
      <c r="C31" s="72" t="s">
        <v>110</v>
      </c>
      <c r="D31" s="72"/>
      <c r="E31" s="46"/>
      <c r="F31" s="72"/>
      <c r="G31" s="193" t="s">
        <v>9</v>
      </c>
      <c r="H31" s="193"/>
      <c r="I31" s="193"/>
      <c r="J31" s="6"/>
      <c r="K31" s="45"/>
    </row>
    <row r="32" spans="1:11" s="4" customFormat="1" ht="20.25" customHeight="1" x14ac:dyDescent="0.35">
      <c r="A32" s="74"/>
      <c r="B32" s="73" t="s">
        <v>1</v>
      </c>
      <c r="C32" s="72" t="s">
        <v>62</v>
      </c>
      <c r="D32" s="72"/>
      <c r="E32" s="72" t="s">
        <v>60</v>
      </c>
      <c r="F32" s="72"/>
      <c r="G32" s="72" t="s">
        <v>59</v>
      </c>
      <c r="H32" s="72"/>
      <c r="I32" s="72" t="s">
        <v>2</v>
      </c>
      <c r="J32" s="44"/>
      <c r="K32" s="44" t="s">
        <v>111</v>
      </c>
    </row>
    <row r="33" spans="1:12" s="1" customFormat="1" ht="20.25" customHeight="1" x14ac:dyDescent="0.3">
      <c r="A33" s="9"/>
      <c r="B33" s="73"/>
      <c r="C33" s="194" t="s">
        <v>24</v>
      </c>
      <c r="D33" s="194"/>
      <c r="E33" s="194"/>
      <c r="F33" s="194"/>
      <c r="G33" s="194"/>
      <c r="H33" s="194"/>
      <c r="I33" s="194"/>
      <c r="J33" s="195"/>
      <c r="K33" s="195"/>
    </row>
    <row r="34" spans="1:12" s="1" customFormat="1" ht="20.25" customHeight="1" x14ac:dyDescent="0.3">
      <c r="A34" s="36" t="s">
        <v>175</v>
      </c>
      <c r="B34" s="32"/>
      <c r="C34" s="60"/>
      <c r="D34" s="60"/>
      <c r="E34" s="60"/>
      <c r="F34" s="60"/>
      <c r="G34" s="60"/>
      <c r="H34" s="60"/>
      <c r="I34" s="60"/>
      <c r="J34" s="66"/>
      <c r="K34" s="66"/>
    </row>
    <row r="35" spans="1:12" s="1" customFormat="1" ht="20.25" customHeight="1" x14ac:dyDescent="0.3">
      <c r="A35" s="24" t="s">
        <v>141</v>
      </c>
      <c r="B35" s="32"/>
      <c r="C35" s="40">
        <v>330000</v>
      </c>
      <c r="D35" s="39"/>
      <c r="E35" s="40">
        <v>420491</v>
      </c>
      <c r="F35" s="39"/>
      <c r="G35" s="40">
        <v>33000</v>
      </c>
      <c r="H35" s="39"/>
      <c r="I35" s="52">
        <v>1005543</v>
      </c>
      <c r="J35" s="62"/>
      <c r="K35" s="52">
        <f>SUM(C35,E35,G35,I35)</f>
        <v>1789034</v>
      </c>
    </row>
    <row r="36" spans="1:12" s="1" customFormat="1" ht="20.25" customHeight="1" x14ac:dyDescent="0.3">
      <c r="A36" s="24"/>
      <c r="B36" s="32"/>
      <c r="C36" s="39"/>
      <c r="D36" s="39"/>
      <c r="E36" s="39"/>
      <c r="F36" s="39"/>
      <c r="G36" s="39"/>
      <c r="H36" s="39"/>
      <c r="I36" s="39"/>
      <c r="J36" s="39"/>
      <c r="K36" s="39"/>
    </row>
    <row r="37" spans="1:12" ht="20.25" customHeight="1" x14ac:dyDescent="0.3">
      <c r="A37" s="25" t="s">
        <v>115</v>
      </c>
      <c r="B37" s="32"/>
      <c r="C37" s="39"/>
      <c r="D37" s="39"/>
      <c r="E37" s="39"/>
      <c r="F37" s="39"/>
      <c r="G37" s="39"/>
      <c r="H37" s="39"/>
      <c r="I37" s="39"/>
      <c r="J37" s="39"/>
      <c r="K37" s="39"/>
    </row>
    <row r="38" spans="1:12" ht="20.25" customHeight="1" x14ac:dyDescent="0.3">
      <c r="A38" s="70" t="s">
        <v>117</v>
      </c>
      <c r="B38" s="32"/>
      <c r="C38" s="39"/>
      <c r="D38" s="39"/>
      <c r="E38" s="39"/>
      <c r="F38" s="39"/>
      <c r="G38" s="39"/>
      <c r="H38" s="39"/>
      <c r="I38" s="39"/>
      <c r="J38" s="39"/>
      <c r="K38" s="39"/>
    </row>
    <row r="39" spans="1:12" ht="20.25" customHeight="1" x14ac:dyDescent="0.3">
      <c r="A39" s="38" t="s">
        <v>116</v>
      </c>
      <c r="B39" s="32">
        <v>11</v>
      </c>
      <c r="C39" s="39">
        <v>0</v>
      </c>
      <c r="D39" s="39"/>
      <c r="E39" s="39">
        <v>0</v>
      </c>
      <c r="F39" s="39"/>
      <c r="G39" s="39">
        <v>0</v>
      </c>
      <c r="H39" s="39"/>
      <c r="I39" s="39">
        <v>-39600</v>
      </c>
      <c r="J39" s="39"/>
      <c r="K39" s="177">
        <f>SUM(C39:I39)</f>
        <v>-39600</v>
      </c>
    </row>
    <row r="40" spans="1:12" ht="20.25" customHeight="1" x14ac:dyDescent="0.3">
      <c r="A40" s="70" t="s">
        <v>118</v>
      </c>
      <c r="B40" s="32"/>
      <c r="C40" s="35">
        <f>SUM(C39)</f>
        <v>0</v>
      </c>
      <c r="D40" s="19"/>
      <c r="E40" s="35">
        <f>SUM(E39)</f>
        <v>0</v>
      </c>
      <c r="F40" s="19"/>
      <c r="G40" s="35">
        <f>SUM(G39)</f>
        <v>0</v>
      </c>
      <c r="H40" s="19"/>
      <c r="I40" s="35">
        <f>SUM(I39)</f>
        <v>-39600</v>
      </c>
      <c r="J40" s="19"/>
      <c r="K40" s="35">
        <f>SUM(K39)</f>
        <v>-39600</v>
      </c>
    </row>
    <row r="41" spans="1:12" ht="12" customHeight="1" x14ac:dyDescent="0.3">
      <c r="A41" s="71"/>
      <c r="B41" s="32"/>
      <c r="C41" s="39"/>
      <c r="D41" s="39"/>
      <c r="E41" s="39"/>
      <c r="F41" s="39"/>
      <c r="G41" s="39"/>
      <c r="H41" s="39"/>
      <c r="I41" s="39"/>
      <c r="J41" s="39"/>
      <c r="K41" s="39"/>
    </row>
    <row r="42" spans="1:12" s="1" customFormat="1" ht="20.25" customHeight="1" x14ac:dyDescent="0.3">
      <c r="A42" s="25" t="s">
        <v>46</v>
      </c>
      <c r="B42" s="32"/>
      <c r="C42" s="39"/>
      <c r="D42" s="39"/>
      <c r="E42" s="39"/>
      <c r="F42" s="39"/>
      <c r="G42" s="39"/>
      <c r="H42" s="39"/>
      <c r="I42" s="39"/>
      <c r="J42" s="39"/>
      <c r="K42" s="39"/>
    </row>
    <row r="43" spans="1:12" s="1" customFormat="1" ht="20.25" customHeight="1" x14ac:dyDescent="0.3">
      <c r="A43" s="37" t="s">
        <v>112</v>
      </c>
      <c r="B43" s="32"/>
      <c r="C43" s="77">
        <v>0</v>
      </c>
      <c r="D43" s="33"/>
      <c r="E43" s="77">
        <v>0</v>
      </c>
      <c r="F43" s="76"/>
      <c r="G43" s="77">
        <v>0</v>
      </c>
      <c r="H43" s="33"/>
      <c r="I43" s="77">
        <f>'PL 4-7'!H91</f>
        <v>242080</v>
      </c>
      <c r="J43" s="33"/>
      <c r="K43" s="77">
        <f>SUM(C43:I43)</f>
        <v>242080</v>
      </c>
    </row>
    <row r="44" spans="1:12" ht="20.25" customHeight="1" x14ac:dyDescent="0.3">
      <c r="A44" s="37" t="s">
        <v>47</v>
      </c>
      <c r="B44" s="12"/>
      <c r="C44" s="77">
        <v>0</v>
      </c>
      <c r="D44" s="19"/>
      <c r="E44" s="77">
        <v>0</v>
      </c>
      <c r="F44" s="19"/>
      <c r="G44" s="77">
        <v>0</v>
      </c>
      <c r="H44" s="19"/>
      <c r="I44" s="77">
        <v>0</v>
      </c>
      <c r="J44" s="19"/>
      <c r="K44" s="77">
        <f>SUM(C44:I44)</f>
        <v>0</v>
      </c>
    </row>
    <row r="45" spans="1:12" ht="20.25" customHeight="1" x14ac:dyDescent="0.3">
      <c r="A45" s="25" t="s">
        <v>44</v>
      </c>
      <c r="B45" s="12"/>
      <c r="C45" s="35">
        <v>0</v>
      </c>
      <c r="D45" s="19"/>
      <c r="E45" s="35">
        <v>0</v>
      </c>
      <c r="F45" s="19"/>
      <c r="G45" s="35">
        <v>0</v>
      </c>
      <c r="H45" s="19"/>
      <c r="I45" s="35">
        <f>SUM(I43:I44)</f>
        <v>242080</v>
      </c>
      <c r="J45" s="75">
        <f>SUM(J43:J44)</f>
        <v>0</v>
      </c>
      <c r="K45" s="35">
        <f>SUM(K43:K44)</f>
        <v>242080</v>
      </c>
    </row>
    <row r="46" spans="1:12" ht="20.25" customHeight="1" x14ac:dyDescent="0.3">
      <c r="A46" s="25"/>
      <c r="B46" s="12"/>
      <c r="C46" s="40"/>
      <c r="D46" s="41"/>
      <c r="E46" s="40"/>
      <c r="F46" s="41"/>
      <c r="G46" s="40"/>
      <c r="H46" s="41"/>
      <c r="I46" s="40"/>
      <c r="J46" s="41"/>
      <c r="K46" s="40"/>
    </row>
    <row r="47" spans="1:12" s="1" customFormat="1" ht="20.25" customHeight="1" thickBot="1" x14ac:dyDescent="0.35">
      <c r="A47" s="24" t="s">
        <v>176</v>
      </c>
      <c r="B47" s="12"/>
      <c r="C47" s="42">
        <f>SUM(C35,C40,C45)</f>
        <v>330000</v>
      </c>
      <c r="D47" s="41"/>
      <c r="E47" s="42">
        <f>SUM(E35,E40,E45)</f>
        <v>420491</v>
      </c>
      <c r="F47" s="41"/>
      <c r="G47" s="42">
        <f>SUM(G35,G40,G45)</f>
        <v>33000</v>
      </c>
      <c r="H47" s="41"/>
      <c r="I47" s="42">
        <f>SUM(I35,I40,I45)</f>
        <v>1208023</v>
      </c>
      <c r="J47" s="41"/>
      <c r="K47" s="42">
        <f>SUM(K35,K40,K45)</f>
        <v>1991514</v>
      </c>
      <c r="L47" s="163"/>
    </row>
    <row r="48" spans="1:12" s="1" customFormat="1" ht="20.25" customHeight="1" thickTop="1" x14ac:dyDescent="0.3">
      <c r="A48"/>
      <c r="B48"/>
      <c r="C48" s="14"/>
      <c r="D48" s="14"/>
      <c r="E48" s="14"/>
      <c r="F48" s="14"/>
      <c r="G48" s="14"/>
      <c r="H48" s="14"/>
      <c r="I48" s="14"/>
      <c r="J48"/>
      <c r="K48"/>
    </row>
  </sheetData>
  <mergeCells count="6">
    <mergeCell ref="C9:K9"/>
    <mergeCell ref="C29:K29"/>
    <mergeCell ref="G31:I31"/>
    <mergeCell ref="C33:K33"/>
    <mergeCell ref="C5:K5"/>
    <mergeCell ref="G7:I7"/>
  </mergeCells>
  <conditionalFormatting sqref="C19:C20 E19:E20 G19:G20 I19:I21 J21:K21 K19:K20">
    <cfRule type="expression" priority="30" stopIfTrue="1">
      <formula>"if(E11&gt;0,#,##0;(#,##0),"-")"</formula>
    </cfRule>
  </conditionalFormatting>
  <conditionalFormatting sqref="C21 E21 G21">
    <cfRule type="expression" priority="29" stopIfTrue="1">
      <formula>"if(E11&gt;0,#,##0;(#,##0),"-")"</formula>
    </cfRule>
  </conditionalFormatting>
  <conditionalFormatting sqref="I11">
    <cfRule type="expression" priority="28" stopIfTrue="1">
      <formula>"if(E11&gt;0,#,##0;(#,##0),"-")"</formula>
    </cfRule>
  </conditionalFormatting>
  <conditionalFormatting sqref="K11">
    <cfRule type="expression" priority="27" stopIfTrue="1">
      <formula>"if(E11&gt;0,#,##0;(#,##0),"-")"</formula>
    </cfRule>
  </conditionalFormatting>
  <conditionalFormatting sqref="C16 E16 G16">
    <cfRule type="expression" priority="17" stopIfTrue="1">
      <formula>"if(E11&gt;0,#,##0;(#,##0),"-")"</formula>
    </cfRule>
  </conditionalFormatting>
  <conditionalFormatting sqref="I16">
    <cfRule type="expression" priority="16" stopIfTrue="1">
      <formula>"if(E11&gt;0,#,##0;(#,##0),"-")"</formula>
    </cfRule>
  </conditionalFormatting>
  <conditionalFormatting sqref="K16">
    <cfRule type="expression" priority="15" stopIfTrue="1">
      <formula>"if(E11&gt;0,#,##0;(#,##0),"-")"</formula>
    </cfRule>
  </conditionalFormatting>
  <conditionalFormatting sqref="C43:C44 E43:E44 G43:G44 I43:I45 J45:K45 K43:K44">
    <cfRule type="expression" priority="7" stopIfTrue="1">
      <formula>"if(E11&gt;0,#,##0;(#,##0),"-")"</formula>
    </cfRule>
  </conditionalFormatting>
  <conditionalFormatting sqref="C45 E45 G45">
    <cfRule type="expression" priority="6" stopIfTrue="1">
      <formula>"if(E11&gt;0,#,##0;(#,##0),"-")"</formula>
    </cfRule>
  </conditionalFormatting>
  <conditionalFormatting sqref="I35">
    <cfRule type="expression" priority="5" stopIfTrue="1">
      <formula>"if(E11&gt;0,#,##0;(#,##0),"-")"</formula>
    </cfRule>
  </conditionalFormatting>
  <conditionalFormatting sqref="K35">
    <cfRule type="expression" priority="4" stopIfTrue="1">
      <formula>"if(E11&gt;0,#,##0;(#,##0),"-")"</formula>
    </cfRule>
  </conditionalFormatting>
  <conditionalFormatting sqref="C40 E40 G40">
    <cfRule type="expression" priority="3" stopIfTrue="1">
      <formula>"if(E11&gt;0,#,##0;(#,##0),"-")"</formula>
    </cfRule>
  </conditionalFormatting>
  <conditionalFormatting sqref="I40">
    <cfRule type="expression" priority="2" stopIfTrue="1">
      <formula>"if(E11&gt;0,#,##0;(#,##0),"-")"</formula>
    </cfRule>
  </conditionalFormatting>
  <conditionalFormatting sqref="K40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6" firstPageNumber="10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10C2-C4E4-4E8A-9A18-65BFA94A6460}">
  <sheetPr>
    <tabColor theme="3" tint="-0.499984740745262"/>
  </sheetPr>
  <dimension ref="A1:Q77"/>
  <sheetViews>
    <sheetView tabSelected="1" view="pageBreakPreview" zoomScale="80" zoomScaleNormal="100" zoomScaleSheetLayoutView="80" workbookViewId="0">
      <selection activeCell="N36" sqref="N36"/>
    </sheetView>
  </sheetViews>
  <sheetFormatPr defaultColWidth="9.1796875" defaultRowHeight="20.25" customHeight="1" x14ac:dyDescent="0.3"/>
  <cols>
    <col min="1" max="1" width="51.81640625" style="99" customWidth="1"/>
    <col min="2" max="2" width="11.81640625" style="99" customWidth="1"/>
    <col min="3" max="3" width="1.26953125" style="99" customWidth="1"/>
    <col min="4" max="4" width="11.81640625" style="99" customWidth="1"/>
    <col min="5" max="5" width="1.26953125" style="99" customWidth="1"/>
    <col min="6" max="6" width="11.81640625" style="99" customWidth="1"/>
    <col min="7" max="7" width="1.26953125" style="99" customWidth="1"/>
    <col min="8" max="8" width="11.81640625" style="99" customWidth="1"/>
    <col min="9" max="9" width="9.1796875" style="99"/>
    <col min="10" max="10" width="9.1796875" style="99" customWidth="1"/>
    <col min="11" max="16384" width="9.1796875" style="99"/>
  </cols>
  <sheetData>
    <row r="1" spans="1:8" s="129" customFormat="1" ht="20.25" customHeight="1" x14ac:dyDescent="0.4">
      <c r="A1" s="78" t="s">
        <v>10</v>
      </c>
    </row>
    <row r="2" spans="1:8" s="129" customFormat="1" ht="20.25" customHeight="1" x14ac:dyDescent="0.4">
      <c r="A2" s="78" t="s">
        <v>128</v>
      </c>
    </row>
    <row r="3" spans="1:8" s="130" customFormat="1" ht="20.25" customHeight="1" x14ac:dyDescent="0.35">
      <c r="A3" s="81" t="s">
        <v>56</v>
      </c>
    </row>
    <row r="4" spans="1:8" ht="20.25" customHeight="1" x14ac:dyDescent="0.3">
      <c r="A4" s="84"/>
    </row>
    <row r="5" spans="1:8" ht="20.25" customHeight="1" x14ac:dyDescent="0.3">
      <c r="A5" s="84"/>
      <c r="B5" s="186" t="s">
        <v>8</v>
      </c>
      <c r="C5" s="186"/>
      <c r="D5" s="186"/>
      <c r="E5" s="90"/>
      <c r="F5" s="186" t="s">
        <v>30</v>
      </c>
      <c r="G5" s="186"/>
      <c r="H5" s="186"/>
    </row>
    <row r="6" spans="1:8" ht="20.25" customHeight="1" x14ac:dyDescent="0.3">
      <c r="A6" s="87"/>
      <c r="B6" s="186" t="s">
        <v>29</v>
      </c>
      <c r="C6" s="186"/>
      <c r="D6" s="186"/>
      <c r="E6" s="84"/>
      <c r="F6" s="186" t="s">
        <v>29</v>
      </c>
      <c r="G6" s="186"/>
      <c r="H6" s="186"/>
    </row>
    <row r="7" spans="1:8" ht="20.25" customHeight="1" x14ac:dyDescent="0.3">
      <c r="A7" s="87"/>
      <c r="B7" s="197" t="s">
        <v>177</v>
      </c>
      <c r="C7" s="197"/>
      <c r="D7" s="197"/>
      <c r="E7" s="84"/>
      <c r="F7" s="197" t="s">
        <v>177</v>
      </c>
      <c r="G7" s="197"/>
      <c r="H7" s="197"/>
    </row>
    <row r="8" spans="1:8" ht="20.25" customHeight="1" x14ac:dyDescent="0.3">
      <c r="A8" s="87"/>
      <c r="B8" s="198" t="s">
        <v>171</v>
      </c>
      <c r="C8" s="197"/>
      <c r="D8" s="197"/>
      <c r="E8" s="84"/>
      <c r="F8" s="198" t="s">
        <v>171</v>
      </c>
      <c r="G8" s="197"/>
      <c r="H8" s="197"/>
    </row>
    <row r="9" spans="1:8" ht="20.25" customHeight="1" x14ac:dyDescent="0.3">
      <c r="A9" s="94"/>
      <c r="B9" s="87">
        <v>2020</v>
      </c>
      <c r="C9" s="87"/>
      <c r="D9" s="87">
        <v>2019</v>
      </c>
      <c r="E9" s="87"/>
      <c r="F9" s="87">
        <v>2020</v>
      </c>
      <c r="G9" s="87"/>
      <c r="H9" s="87">
        <v>2019</v>
      </c>
    </row>
    <row r="10" spans="1:8" ht="20.25" customHeight="1" x14ac:dyDescent="0.3">
      <c r="A10" s="94"/>
      <c r="B10" s="187" t="s">
        <v>24</v>
      </c>
      <c r="C10" s="187"/>
      <c r="D10" s="187"/>
      <c r="E10" s="187"/>
      <c r="F10" s="187"/>
      <c r="G10" s="187"/>
      <c r="H10" s="187"/>
    </row>
    <row r="11" spans="1:8" ht="24" customHeight="1" x14ac:dyDescent="0.3">
      <c r="A11" s="131" t="s">
        <v>20</v>
      </c>
      <c r="B11" s="98"/>
      <c r="C11" s="98"/>
      <c r="D11" s="98"/>
      <c r="E11" s="98"/>
      <c r="F11" s="98"/>
      <c r="G11" s="98"/>
      <c r="H11" s="98"/>
    </row>
    <row r="12" spans="1:8" ht="20.25" customHeight="1" x14ac:dyDescent="0.3">
      <c r="A12" s="107" t="s">
        <v>119</v>
      </c>
      <c r="B12" s="105">
        <v>244563</v>
      </c>
      <c r="C12" s="117"/>
      <c r="D12" s="105">
        <v>114142</v>
      </c>
      <c r="E12" s="105"/>
      <c r="F12" s="102">
        <v>242080</v>
      </c>
      <c r="G12" s="105"/>
      <c r="H12" s="102">
        <v>109918</v>
      </c>
    </row>
    <row r="13" spans="1:8" ht="20.25" customHeight="1" x14ac:dyDescent="0.3">
      <c r="A13" s="132" t="s">
        <v>127</v>
      </c>
      <c r="B13" s="105"/>
      <c r="C13" s="117"/>
      <c r="D13" s="105"/>
      <c r="E13" s="105"/>
      <c r="F13" s="105"/>
      <c r="G13" s="105"/>
      <c r="H13" s="105"/>
    </row>
    <row r="14" spans="1:8" ht="20.25" customHeight="1" x14ac:dyDescent="0.3">
      <c r="A14" s="119" t="s">
        <v>85</v>
      </c>
      <c r="B14" s="105"/>
      <c r="C14" s="117"/>
      <c r="D14" s="105"/>
      <c r="E14" s="105"/>
      <c r="F14" s="105"/>
      <c r="G14" s="105"/>
      <c r="H14" s="105"/>
    </row>
    <row r="15" spans="1:8" ht="20.25" customHeight="1" x14ac:dyDescent="0.3">
      <c r="A15" s="107" t="s">
        <v>35</v>
      </c>
      <c r="B15" s="105">
        <v>989</v>
      </c>
      <c r="C15" s="117"/>
      <c r="D15" s="105">
        <v>2451</v>
      </c>
      <c r="E15" s="105"/>
      <c r="F15" s="102">
        <v>989</v>
      </c>
      <c r="G15" s="105"/>
      <c r="H15" s="102">
        <v>2451</v>
      </c>
    </row>
    <row r="16" spans="1:8" ht="20.25" customHeight="1" x14ac:dyDescent="0.3">
      <c r="A16" t="s">
        <v>164</v>
      </c>
      <c r="B16" s="105">
        <v>61341</v>
      </c>
      <c r="C16" s="117"/>
      <c r="D16" s="105">
        <v>200</v>
      </c>
      <c r="E16" s="105"/>
      <c r="F16" s="102">
        <v>60655</v>
      </c>
      <c r="G16" s="102"/>
      <c r="H16" s="102">
        <v>-867</v>
      </c>
    </row>
    <row r="17" spans="1:10" ht="20.25" customHeight="1" x14ac:dyDescent="0.3">
      <c r="A17" s="107" t="s">
        <v>79</v>
      </c>
      <c r="B17" s="175">
        <v>55232</v>
      </c>
      <c r="C17" s="117"/>
      <c r="D17" s="105">
        <v>38315</v>
      </c>
      <c r="E17" s="105"/>
      <c r="F17" s="102">
        <v>54787</v>
      </c>
      <c r="G17" s="105"/>
      <c r="H17" s="102">
        <v>37986</v>
      </c>
    </row>
    <row r="18" spans="1:10" ht="20.25" customHeight="1" x14ac:dyDescent="0.3">
      <c r="A18" t="s">
        <v>165</v>
      </c>
      <c r="B18"/>
      <c r="C18"/>
      <c r="D18"/>
      <c r="E18"/>
      <c r="F18" s="133"/>
      <c r="G18"/>
      <c r="H18" s="133"/>
    </row>
    <row r="19" spans="1:10" ht="20.25" customHeight="1" x14ac:dyDescent="0.3">
      <c r="A19" t="s">
        <v>65</v>
      </c>
      <c r="B19" s="105">
        <v>-34431</v>
      </c>
      <c r="C19" s="117"/>
      <c r="D19" s="105">
        <v>3336</v>
      </c>
      <c r="E19" s="105"/>
      <c r="F19" s="102">
        <v>-34431</v>
      </c>
      <c r="G19" s="105"/>
      <c r="H19" s="102">
        <v>3336</v>
      </c>
    </row>
    <row r="20" spans="1:10" ht="20.25" customHeight="1" x14ac:dyDescent="0.3">
      <c r="A20" t="s">
        <v>142</v>
      </c>
      <c r="B20" s="134">
        <v>-1354</v>
      </c>
      <c r="C20" s="117"/>
      <c r="D20" s="115">
        <v>0</v>
      </c>
      <c r="E20" s="105"/>
      <c r="F20" s="102">
        <v>-1354</v>
      </c>
      <c r="G20" s="105"/>
      <c r="H20" s="115">
        <v>0</v>
      </c>
      <c r="J20"/>
    </row>
    <row r="21" spans="1:10" ht="20.25" customHeight="1" x14ac:dyDescent="0.3">
      <c r="A21" t="s">
        <v>143</v>
      </c>
      <c r="B21" s="115">
        <v>0</v>
      </c>
      <c r="C21" s="117"/>
      <c r="D21" s="134">
        <v>-2531</v>
      </c>
      <c r="E21" s="105"/>
      <c r="F21" s="115">
        <v>0</v>
      </c>
      <c r="G21" s="105"/>
      <c r="H21" s="102">
        <v>-2531</v>
      </c>
      <c r="J21"/>
    </row>
    <row r="22" spans="1:10" ht="20.25" customHeight="1" x14ac:dyDescent="0.3">
      <c r="A22" t="s">
        <v>120</v>
      </c>
      <c r="B22" s="185">
        <v>-55</v>
      </c>
      <c r="C22" s="117"/>
      <c r="D22" s="134">
        <v>-508</v>
      </c>
      <c r="E22" s="105"/>
      <c r="F22" s="102">
        <v>-94</v>
      </c>
      <c r="G22" s="105"/>
      <c r="H22" s="102">
        <v>-508</v>
      </c>
    </row>
    <row r="23" spans="1:10" ht="20.25" customHeight="1" x14ac:dyDescent="0.3">
      <c r="A23" s="135" t="s">
        <v>101</v>
      </c>
      <c r="B23" s="170">
        <v>10190</v>
      </c>
      <c r="C23" s="117"/>
      <c r="D23" s="117">
        <v>56853</v>
      </c>
      <c r="E23" s="105"/>
      <c r="F23" s="102">
        <v>10090</v>
      </c>
      <c r="G23" s="105"/>
      <c r="H23" s="102">
        <v>56626</v>
      </c>
    </row>
    <row r="24" spans="1:10" ht="20.25" customHeight="1" x14ac:dyDescent="0.3">
      <c r="A24" s="14" t="s">
        <v>178</v>
      </c>
      <c r="B24" s="170">
        <v>-4399</v>
      </c>
      <c r="C24" s="117"/>
      <c r="D24" s="117">
        <v>6866</v>
      </c>
      <c r="E24" s="105"/>
      <c r="F24" s="102">
        <v>-4399</v>
      </c>
      <c r="G24" s="105"/>
      <c r="H24" s="102">
        <v>6873</v>
      </c>
      <c r="J24"/>
    </row>
    <row r="25" spans="1:10" ht="20.25" customHeight="1" x14ac:dyDescent="0.3">
      <c r="A25" t="s">
        <v>170</v>
      </c>
      <c r="B25" s="102">
        <v>-641</v>
      </c>
      <c r="C25" s="166"/>
      <c r="D25" s="102">
        <v>-962</v>
      </c>
      <c r="E25" s="167"/>
      <c r="F25" s="102">
        <v>-641</v>
      </c>
      <c r="G25" s="167"/>
      <c r="H25" s="102">
        <v>-962</v>
      </c>
    </row>
    <row r="26" spans="1:10" ht="20.25" customHeight="1" x14ac:dyDescent="0.3">
      <c r="A26" s="107" t="s">
        <v>86</v>
      </c>
      <c r="B26" s="169">
        <v>-103</v>
      </c>
      <c r="C26" s="166"/>
      <c r="D26" s="102">
        <v>-162</v>
      </c>
      <c r="E26" s="167"/>
      <c r="F26" s="102">
        <v>-78</v>
      </c>
      <c r="G26" s="167"/>
      <c r="H26" s="102">
        <v>-100</v>
      </c>
    </row>
    <row r="27" spans="1:10" ht="20.25" customHeight="1" x14ac:dyDescent="0.3">
      <c r="A27" s="84"/>
      <c r="B27" s="136">
        <f>SUM(B12:B26)</f>
        <v>331332</v>
      </c>
      <c r="C27" s="47"/>
      <c r="D27" s="136">
        <f>SUM(D12:D26)</f>
        <v>218000</v>
      </c>
      <c r="E27" s="47"/>
      <c r="F27" s="136">
        <f>SUM(F12:F26)</f>
        <v>327604</v>
      </c>
      <c r="G27" s="47"/>
      <c r="H27" s="136">
        <f>SUM(H12:H26)</f>
        <v>212222</v>
      </c>
    </row>
    <row r="28" spans="1:10" ht="20" customHeight="1" x14ac:dyDescent="0.3">
      <c r="A28" s="119" t="s">
        <v>23</v>
      </c>
      <c r="B28" s="133"/>
      <c r="C28" s="117"/>
      <c r="D28" s="133"/>
      <c r="E28" s="105"/>
      <c r="F28" s="117"/>
      <c r="G28" s="105"/>
      <c r="H28" s="117"/>
    </row>
    <row r="29" spans="1:10" ht="20.25" customHeight="1" x14ac:dyDescent="0.3">
      <c r="A29" s="107" t="s">
        <v>129</v>
      </c>
      <c r="B29" s="133">
        <v>-85488</v>
      </c>
      <c r="C29" s="117"/>
      <c r="D29" s="133">
        <v>-223675</v>
      </c>
      <c r="E29" s="105"/>
      <c r="F29" s="105">
        <v>-88797</v>
      </c>
      <c r="G29" s="105"/>
      <c r="H29" s="105">
        <v>-220053</v>
      </c>
      <c r="J29"/>
    </row>
    <row r="30" spans="1:10" ht="20.25" hidden="1" customHeight="1" x14ac:dyDescent="0.3">
      <c r="A30" s="107" t="s">
        <v>92</v>
      </c>
      <c r="B30" s="133"/>
      <c r="C30" s="117"/>
      <c r="D30" s="133"/>
      <c r="E30" s="105"/>
      <c r="F30" s="105"/>
      <c r="G30" s="105"/>
      <c r="H30" s="105"/>
      <c r="J30"/>
    </row>
    <row r="31" spans="1:10" ht="20.25" customHeight="1" x14ac:dyDescent="0.3">
      <c r="A31" s="137" t="s">
        <v>7</v>
      </c>
      <c r="B31" s="138">
        <v>-116619</v>
      </c>
      <c r="C31" s="117"/>
      <c r="D31" s="138">
        <v>115154</v>
      </c>
      <c r="E31" s="105"/>
      <c r="F31" s="105">
        <v>-117045</v>
      </c>
      <c r="G31" s="105"/>
      <c r="H31" s="105">
        <v>115813</v>
      </c>
    </row>
    <row r="32" spans="1:10" ht="20.25" customHeight="1" x14ac:dyDescent="0.3">
      <c r="A32" s="137" t="s">
        <v>4</v>
      </c>
      <c r="B32" s="133">
        <v>-18</v>
      </c>
      <c r="C32" s="117"/>
      <c r="D32" s="133">
        <v>-425</v>
      </c>
      <c r="E32" s="105"/>
      <c r="F32" s="105">
        <v>-18</v>
      </c>
      <c r="G32" s="105"/>
      <c r="H32" s="105">
        <v>-425</v>
      </c>
    </row>
    <row r="33" spans="1:17" ht="20.25" customHeight="1" x14ac:dyDescent="0.3">
      <c r="A33" s="137" t="s">
        <v>5</v>
      </c>
      <c r="B33" s="178">
        <v>-346</v>
      </c>
      <c r="C33" s="170"/>
      <c r="D33" s="178">
        <v>32</v>
      </c>
      <c r="E33" s="175"/>
      <c r="F33" s="171">
        <v>-319</v>
      </c>
      <c r="G33" s="105"/>
      <c r="H33" s="139">
        <v>-45</v>
      </c>
    </row>
    <row r="34" spans="1:17" ht="20.25" customHeight="1" x14ac:dyDescent="0.3">
      <c r="A34" s="107" t="s">
        <v>144</v>
      </c>
      <c r="B34" s="178">
        <v>109278</v>
      </c>
      <c r="C34" s="170"/>
      <c r="D34" s="178">
        <v>-26678</v>
      </c>
      <c r="E34" s="175"/>
      <c r="F34" s="175">
        <v>109514</v>
      </c>
      <c r="G34" s="105"/>
      <c r="H34" s="105">
        <v>-25497</v>
      </c>
      <c r="J34"/>
      <c r="K34" s="140"/>
      <c r="M34" s="140"/>
      <c r="O34" s="140"/>
      <c r="Q34" s="140"/>
    </row>
    <row r="35" spans="1:17" ht="20.25" hidden="1" customHeight="1" x14ac:dyDescent="0.3">
      <c r="A35" s="107" t="s">
        <v>145</v>
      </c>
      <c r="B35" s="178"/>
      <c r="C35" s="170"/>
      <c r="D35" s="178"/>
      <c r="E35" s="175"/>
      <c r="F35" s="175"/>
      <c r="G35" s="105"/>
      <c r="H35" s="105"/>
      <c r="J35"/>
    </row>
    <row r="36" spans="1:17" ht="20.25" customHeight="1" x14ac:dyDescent="0.3">
      <c r="A36" s="135" t="s">
        <v>102</v>
      </c>
      <c r="B36" s="179">
        <v>-2510</v>
      </c>
      <c r="C36" s="170"/>
      <c r="D36" s="179">
        <v>-1847</v>
      </c>
      <c r="E36" s="175"/>
      <c r="F36" s="180">
        <v>-2510</v>
      </c>
      <c r="G36" s="105"/>
      <c r="H36" s="141">
        <v>-1847</v>
      </c>
    </row>
    <row r="37" spans="1:17" ht="20.25" customHeight="1" x14ac:dyDescent="0.3">
      <c r="A37" s="135" t="s">
        <v>146</v>
      </c>
      <c r="B37" s="181">
        <f>SUM(B27:B36)</f>
        <v>235629</v>
      </c>
      <c r="C37" s="170"/>
      <c r="D37" s="181">
        <f>SUM(D27:D36)</f>
        <v>80561</v>
      </c>
      <c r="E37" s="170"/>
      <c r="F37" s="181">
        <f>SUM(F27:F36)</f>
        <v>228429</v>
      </c>
      <c r="G37" s="117"/>
      <c r="H37" s="138">
        <f>SUM(H27:H36)</f>
        <v>80168</v>
      </c>
    </row>
    <row r="38" spans="1:17" ht="20.25" customHeight="1" x14ac:dyDescent="0.3">
      <c r="A38" s="107" t="s">
        <v>121</v>
      </c>
      <c r="B38" s="181">
        <v>39</v>
      </c>
      <c r="C38" s="170"/>
      <c r="D38" s="181">
        <v>79</v>
      </c>
      <c r="E38" s="170"/>
      <c r="F38" s="181">
        <v>39</v>
      </c>
      <c r="G38" s="117"/>
      <c r="H38" s="138">
        <v>79</v>
      </c>
    </row>
    <row r="39" spans="1:17" ht="20.25" customHeight="1" x14ac:dyDescent="0.3">
      <c r="A39" s="107" t="s">
        <v>80</v>
      </c>
      <c r="B39" s="178">
        <v>-43898</v>
      </c>
      <c r="C39" s="170"/>
      <c r="D39" s="178">
        <v>-5815</v>
      </c>
      <c r="E39" s="175"/>
      <c r="F39" s="175">
        <v>-42923</v>
      </c>
      <c r="G39" s="105"/>
      <c r="H39" s="105">
        <v>-5124</v>
      </c>
    </row>
    <row r="40" spans="1:17" ht="20.25" customHeight="1" x14ac:dyDescent="0.3">
      <c r="A40" s="142" t="s">
        <v>147</v>
      </c>
      <c r="B40" s="182">
        <f>SUM(B37:B39)</f>
        <v>191770</v>
      </c>
      <c r="C40" s="183"/>
      <c r="D40" s="182">
        <f>SUM(D37:D39)</f>
        <v>74825</v>
      </c>
      <c r="E40" s="184"/>
      <c r="F40" s="182">
        <f>SUM(F37:F39)</f>
        <v>185545</v>
      </c>
      <c r="G40" s="106"/>
      <c r="H40" s="7">
        <f>SUM(H37:H39)</f>
        <v>75123</v>
      </c>
    </row>
    <row r="41" spans="1:17" ht="20.25" customHeight="1" x14ac:dyDescent="0.3">
      <c r="A41" s="142"/>
      <c r="B41" s="106"/>
      <c r="C41" s="143"/>
      <c r="D41" s="106"/>
      <c r="E41" s="106"/>
      <c r="F41" s="106"/>
      <c r="G41" s="106"/>
      <c r="H41" s="106"/>
    </row>
    <row r="42" spans="1:17" s="129" customFormat="1" ht="20.25" customHeight="1" x14ac:dyDescent="0.4">
      <c r="A42" s="78" t="s">
        <v>10</v>
      </c>
    </row>
    <row r="43" spans="1:17" s="129" customFormat="1" ht="20.25" customHeight="1" x14ac:dyDescent="0.4">
      <c r="A43" s="78" t="str">
        <f>A2</f>
        <v>and its Subsidiary</v>
      </c>
    </row>
    <row r="44" spans="1:17" s="130" customFormat="1" ht="20.25" customHeight="1" x14ac:dyDescent="0.35">
      <c r="A44" s="81" t="s">
        <v>56</v>
      </c>
    </row>
    <row r="45" spans="1:17" ht="20.25" customHeight="1" x14ac:dyDescent="0.3">
      <c r="A45" s="84"/>
    </row>
    <row r="46" spans="1:17" ht="20.25" customHeight="1" x14ac:dyDescent="0.3">
      <c r="A46" s="84"/>
      <c r="B46" s="186" t="s">
        <v>8</v>
      </c>
      <c r="C46" s="186"/>
      <c r="D46" s="186"/>
      <c r="E46" s="90"/>
      <c r="F46" s="186" t="s">
        <v>30</v>
      </c>
      <c r="G46" s="186"/>
      <c r="H46" s="186"/>
    </row>
    <row r="47" spans="1:17" ht="20.25" customHeight="1" x14ac:dyDescent="0.3">
      <c r="A47" s="87"/>
      <c r="B47" s="186" t="s">
        <v>29</v>
      </c>
      <c r="C47" s="186"/>
      <c r="D47" s="186"/>
      <c r="E47" s="84"/>
      <c r="F47" s="186" t="s">
        <v>29</v>
      </c>
      <c r="G47" s="186"/>
      <c r="H47" s="186"/>
    </row>
    <row r="48" spans="1:17" ht="20.25" customHeight="1" x14ac:dyDescent="0.3">
      <c r="A48" s="87"/>
      <c r="B48" s="197" t="s">
        <v>177</v>
      </c>
      <c r="C48" s="197"/>
      <c r="D48" s="197"/>
      <c r="E48" s="84"/>
      <c r="F48" s="197" t="s">
        <v>177</v>
      </c>
      <c r="G48" s="197"/>
      <c r="H48" s="197"/>
    </row>
    <row r="49" spans="1:8" ht="20.25" customHeight="1" x14ac:dyDescent="0.3">
      <c r="A49" s="87"/>
      <c r="B49" s="198" t="s">
        <v>171</v>
      </c>
      <c r="C49" s="197"/>
      <c r="D49" s="197"/>
      <c r="E49" s="84"/>
      <c r="F49" s="198" t="s">
        <v>171</v>
      </c>
      <c r="G49" s="197"/>
      <c r="H49" s="197"/>
    </row>
    <row r="50" spans="1:8" ht="20.25" customHeight="1" x14ac:dyDescent="0.3">
      <c r="A50" s="94"/>
      <c r="B50" s="87">
        <v>2020</v>
      </c>
      <c r="C50" s="87"/>
      <c r="D50" s="87">
        <v>2019</v>
      </c>
      <c r="E50" s="87"/>
      <c r="F50" s="87">
        <v>2020</v>
      </c>
      <c r="G50" s="87"/>
      <c r="H50" s="87">
        <v>2019</v>
      </c>
    </row>
    <row r="51" spans="1:8" ht="20.25" customHeight="1" x14ac:dyDescent="0.3">
      <c r="A51" s="94"/>
      <c r="B51" s="187" t="s">
        <v>24</v>
      </c>
      <c r="C51" s="187"/>
      <c r="D51" s="187"/>
      <c r="E51" s="187"/>
      <c r="F51" s="187"/>
      <c r="G51" s="187"/>
      <c r="H51" s="187"/>
    </row>
    <row r="52" spans="1:8" ht="20.25" customHeight="1" x14ac:dyDescent="0.3">
      <c r="A52" s="96" t="s">
        <v>26</v>
      </c>
      <c r="C52" s="144"/>
      <c r="E52" s="101"/>
      <c r="G52" s="101"/>
    </row>
    <row r="53" spans="1:8" ht="20.25" customHeight="1" x14ac:dyDescent="0.3">
      <c r="A53" t="s">
        <v>81</v>
      </c>
      <c r="B53" s="169">
        <v>-130269</v>
      </c>
      <c r="C53" s="117"/>
      <c r="D53" s="102">
        <v>-58502</v>
      </c>
      <c r="E53" s="105"/>
      <c r="F53" s="102">
        <v>-129140</v>
      </c>
      <c r="G53" s="105"/>
      <c r="H53" s="102">
        <v>-57339</v>
      </c>
    </row>
    <row r="54" spans="1:8" ht="20.25" customHeight="1" x14ac:dyDescent="0.3">
      <c r="A54" t="s">
        <v>82</v>
      </c>
      <c r="B54" s="102">
        <v>183</v>
      </c>
      <c r="C54" s="117"/>
      <c r="D54" s="102">
        <v>1014</v>
      </c>
      <c r="E54" s="105"/>
      <c r="F54" s="102">
        <v>183</v>
      </c>
      <c r="G54" s="105"/>
      <c r="H54" s="102">
        <v>1014</v>
      </c>
    </row>
    <row r="55" spans="1:8" ht="20.25" customHeight="1" x14ac:dyDescent="0.3">
      <c r="A55" t="s">
        <v>87</v>
      </c>
      <c r="B55" s="102">
        <v>-679</v>
      </c>
      <c r="C55" s="117"/>
      <c r="D55" s="102">
        <v>-1178</v>
      </c>
      <c r="E55" s="105"/>
      <c r="F55" s="102">
        <v>-661</v>
      </c>
      <c r="G55" s="105"/>
      <c r="H55" s="102">
        <v>-1018</v>
      </c>
    </row>
    <row r="56" spans="1:8" ht="20.25" customHeight="1" x14ac:dyDescent="0.3">
      <c r="A56" s="135" t="s">
        <v>113</v>
      </c>
      <c r="B56" s="139">
        <v>900</v>
      </c>
      <c r="C56" s="117"/>
      <c r="D56" s="139">
        <v>900</v>
      </c>
      <c r="E56" s="105"/>
      <c r="F56" s="139">
        <v>900</v>
      </c>
      <c r="G56" s="105"/>
      <c r="H56" s="139">
        <v>900</v>
      </c>
    </row>
    <row r="57" spans="1:8" ht="20.25" customHeight="1" x14ac:dyDescent="0.3">
      <c r="A57" s="174" t="s">
        <v>179</v>
      </c>
      <c r="B57" s="171">
        <v>0</v>
      </c>
      <c r="C57" s="170"/>
      <c r="D57" s="171">
        <v>-2000</v>
      </c>
      <c r="E57" s="175"/>
      <c r="F57" s="171">
        <v>0</v>
      </c>
      <c r="G57" s="175"/>
      <c r="H57" s="171">
        <v>-2000</v>
      </c>
    </row>
    <row r="58" spans="1:8" ht="20.25" customHeight="1" x14ac:dyDescent="0.3">
      <c r="A58" s="135" t="s">
        <v>166</v>
      </c>
      <c r="B58" s="171">
        <v>641</v>
      </c>
      <c r="C58" s="117"/>
      <c r="D58" s="139">
        <v>962</v>
      </c>
      <c r="E58" s="105"/>
      <c r="F58" s="139">
        <v>641</v>
      </c>
      <c r="G58" s="105"/>
      <c r="H58" s="139">
        <v>962</v>
      </c>
    </row>
    <row r="59" spans="1:8" ht="20.25" customHeight="1" x14ac:dyDescent="0.3">
      <c r="A59" s="135" t="s">
        <v>148</v>
      </c>
      <c r="B59" s="172">
        <v>103</v>
      </c>
      <c r="C59" s="166"/>
      <c r="D59" s="168">
        <v>162</v>
      </c>
      <c r="E59" s="167"/>
      <c r="F59" s="168">
        <v>78</v>
      </c>
      <c r="G59" s="167"/>
      <c r="H59" s="168">
        <v>100</v>
      </c>
    </row>
    <row r="60" spans="1:8" ht="20.25" customHeight="1" x14ac:dyDescent="0.3">
      <c r="A60" s="94" t="s">
        <v>122</v>
      </c>
      <c r="B60" s="7">
        <f>SUM(B53:B59)</f>
        <v>-129121</v>
      </c>
      <c r="C60" s="143"/>
      <c r="D60" s="7">
        <f>SUM(D53:D59)</f>
        <v>-58642</v>
      </c>
      <c r="E60" s="106"/>
      <c r="F60" s="7">
        <f>SUM(F53:F59)</f>
        <v>-127999</v>
      </c>
      <c r="G60" s="106"/>
      <c r="H60" s="7">
        <f>SUM(H53:H59)</f>
        <v>-57381</v>
      </c>
    </row>
    <row r="61" spans="1:8" ht="20.25" customHeight="1" x14ac:dyDescent="0.3">
      <c r="A61" s="142"/>
      <c r="B61" s="117"/>
      <c r="C61" s="143"/>
      <c r="D61" s="117"/>
      <c r="E61" s="106"/>
      <c r="F61" s="117"/>
      <c r="G61" s="106"/>
      <c r="H61" s="117"/>
    </row>
    <row r="62" spans="1:8" ht="20.25" customHeight="1" x14ac:dyDescent="0.3">
      <c r="A62" s="96" t="s">
        <v>27</v>
      </c>
      <c r="B62" s="117"/>
      <c r="C62" s="105"/>
      <c r="D62" s="117"/>
      <c r="E62" s="105"/>
      <c r="F62" s="117"/>
      <c r="G62" s="105"/>
      <c r="H62" s="117"/>
    </row>
    <row r="63" spans="1:8" ht="20.25" customHeight="1" x14ac:dyDescent="0.3">
      <c r="A63" s="99" t="s">
        <v>39</v>
      </c>
      <c r="B63" s="102">
        <v>-994</v>
      </c>
      <c r="C63" s="105"/>
      <c r="D63" s="102">
        <v>-2379</v>
      </c>
      <c r="E63" s="105"/>
      <c r="F63" s="102">
        <v>-994</v>
      </c>
      <c r="G63" s="105"/>
      <c r="H63" s="102">
        <v>-2379</v>
      </c>
    </row>
    <row r="64" spans="1:8" ht="20.25" customHeight="1" x14ac:dyDescent="0.3">
      <c r="A64" s="135" t="s">
        <v>149</v>
      </c>
      <c r="B64" s="144"/>
      <c r="C64" s="105"/>
      <c r="D64" s="144"/>
      <c r="E64" s="105"/>
      <c r="F64" s="144"/>
      <c r="G64" s="105"/>
      <c r="H64" s="144"/>
    </row>
    <row r="65" spans="1:10" ht="20.25" customHeight="1" x14ac:dyDescent="0.3">
      <c r="A65" t="s">
        <v>150</v>
      </c>
      <c r="B65" s="102">
        <v>-30747</v>
      </c>
      <c r="C65" s="105"/>
      <c r="D65" s="102">
        <v>49845</v>
      </c>
      <c r="E65" s="105"/>
      <c r="F65" s="102">
        <v>-30747</v>
      </c>
      <c r="G65" s="105"/>
      <c r="H65" s="102">
        <v>49845</v>
      </c>
    </row>
    <row r="66" spans="1:10" ht="20.25" hidden="1" customHeight="1" x14ac:dyDescent="0.3">
      <c r="A66" s="135" t="s">
        <v>151</v>
      </c>
      <c r="B66" s="115"/>
      <c r="C66" s="105"/>
      <c r="D66" s="115"/>
      <c r="E66" s="145"/>
      <c r="F66" s="115"/>
      <c r="G66" s="145"/>
      <c r="H66" s="115"/>
    </row>
    <row r="67" spans="1:10" ht="20.25" customHeight="1" x14ac:dyDescent="0.3">
      <c r="A67" t="s">
        <v>152</v>
      </c>
      <c r="B67" s="102">
        <v>-4070</v>
      </c>
      <c r="C67" s="102"/>
      <c r="D67" s="115">
        <v>0</v>
      </c>
      <c r="E67" s="102"/>
      <c r="F67" s="102">
        <v>-4070</v>
      </c>
      <c r="G67" s="102"/>
      <c r="H67" s="115">
        <v>0</v>
      </c>
      <c r="J67"/>
    </row>
    <row r="68" spans="1:10" ht="20.25" customHeight="1" x14ac:dyDescent="0.3">
      <c r="A68" t="s">
        <v>114</v>
      </c>
      <c r="B68" s="120">
        <v>-39600</v>
      </c>
      <c r="C68" s="166"/>
      <c r="D68" s="120">
        <v>-49500</v>
      </c>
      <c r="E68" s="167"/>
      <c r="F68" s="120">
        <v>-39600</v>
      </c>
      <c r="G68" s="167"/>
      <c r="H68" s="120">
        <v>-49500</v>
      </c>
    </row>
    <row r="69" spans="1:10" ht="20.25" customHeight="1" x14ac:dyDescent="0.3">
      <c r="A69" s="173" t="s">
        <v>180</v>
      </c>
      <c r="B69" s="7">
        <f>SUM(B63:B68)</f>
        <v>-75411</v>
      </c>
      <c r="C69" s="106"/>
      <c r="D69" s="7">
        <f>SUM(D63:D68)</f>
        <v>-2034</v>
      </c>
      <c r="E69" s="106"/>
      <c r="F69" s="7">
        <f>SUM(F63:F68)</f>
        <v>-75411</v>
      </c>
      <c r="G69" s="106"/>
      <c r="H69" s="7">
        <f>SUM(H63:H68)</f>
        <v>-2034</v>
      </c>
    </row>
    <row r="70" spans="1:10" ht="20.25" customHeight="1" x14ac:dyDescent="0.3">
      <c r="A70" s="142"/>
      <c r="B70" s="117"/>
      <c r="C70" s="105"/>
      <c r="D70" s="117"/>
      <c r="E70" s="105"/>
      <c r="F70" s="117"/>
      <c r="G70" s="105"/>
      <c r="H70" s="117"/>
    </row>
    <row r="71" spans="1:10" ht="20.25" customHeight="1" x14ac:dyDescent="0.3">
      <c r="A71" s="173" t="s">
        <v>168</v>
      </c>
      <c r="B71" s="143">
        <f>B40+B60+B69</f>
        <v>-12762</v>
      </c>
      <c r="C71" s="106"/>
      <c r="D71" s="143">
        <f>D40+D60+D69</f>
        <v>14149</v>
      </c>
      <c r="E71" s="106"/>
      <c r="F71" s="143">
        <f>F40+F60+F69</f>
        <v>-17865</v>
      </c>
      <c r="G71" s="106"/>
      <c r="H71" s="143">
        <f>H40+H60+H69</f>
        <v>15708</v>
      </c>
    </row>
    <row r="72" spans="1:10" ht="20.25" customHeight="1" x14ac:dyDescent="0.3">
      <c r="A72" t="s">
        <v>83</v>
      </c>
      <c r="B72" s="141">
        <v>141420</v>
      </c>
      <c r="C72" s="105"/>
      <c r="D72" s="141">
        <v>64022</v>
      </c>
      <c r="E72" s="105"/>
      <c r="F72" s="141">
        <v>107953</v>
      </c>
      <c r="G72" s="105"/>
      <c r="H72" s="141">
        <v>30495</v>
      </c>
    </row>
    <row r="73" spans="1:10" ht="20.25" customHeight="1" thickBot="1" x14ac:dyDescent="0.35">
      <c r="A73" s="84" t="s">
        <v>84</v>
      </c>
      <c r="B73" s="5">
        <f>SUM(B71:B72)</f>
        <v>128658</v>
      </c>
      <c r="C73" s="106"/>
      <c r="D73" s="5">
        <f>SUM(D71:D72)</f>
        <v>78171</v>
      </c>
      <c r="E73" s="106"/>
      <c r="F73" s="5">
        <f>SUM(F71:F72)</f>
        <v>90088</v>
      </c>
      <c r="G73" s="106"/>
      <c r="H73" s="5">
        <f>SUM(H71:H72)</f>
        <v>46203</v>
      </c>
    </row>
    <row r="74" spans="1:10" ht="20.25" customHeight="1" thickTop="1" x14ac:dyDescent="0.3">
      <c r="A74" s="84"/>
      <c r="B74" s="106"/>
      <c r="C74" s="106"/>
      <c r="D74" s="106"/>
      <c r="E74" s="106"/>
      <c r="F74" s="106"/>
      <c r="G74" s="106"/>
      <c r="H74" s="106"/>
    </row>
    <row r="75" spans="1:10" ht="20.25" customHeight="1" x14ac:dyDescent="0.3">
      <c r="A75" s="84" t="s">
        <v>123</v>
      </c>
      <c r="B75" s="86"/>
      <c r="C75" s="133"/>
      <c r="D75" s="86"/>
      <c r="E75" s="133"/>
      <c r="F75" s="133"/>
      <c r="G75" s="133"/>
      <c r="H75" s="133"/>
      <c r="I75" s="133"/>
    </row>
    <row r="76" spans="1:10" ht="20.25" customHeight="1" x14ac:dyDescent="0.3">
      <c r="A76" s="176" t="s">
        <v>153</v>
      </c>
      <c r="B76" s="102">
        <v>8918</v>
      </c>
      <c r="C76" s="117">
        <v>5027878.21</v>
      </c>
      <c r="D76" s="102">
        <v>4795</v>
      </c>
      <c r="E76" s="105">
        <v>0</v>
      </c>
      <c r="F76" s="102">
        <v>8918</v>
      </c>
      <c r="G76" s="105">
        <v>5027878.21</v>
      </c>
      <c r="H76" s="102">
        <v>4795</v>
      </c>
      <c r="I76" s="139"/>
      <c r="J76"/>
    </row>
    <row r="77" spans="1:10" ht="20.25" customHeight="1" x14ac:dyDescent="0.3">
      <c r="A77" s="176" t="s">
        <v>182</v>
      </c>
      <c r="B77" s="133">
        <v>724</v>
      </c>
      <c r="C77" s="138"/>
      <c r="D77" s="138">
        <v>0</v>
      </c>
      <c r="E77" s="138"/>
      <c r="F77" s="138">
        <v>724</v>
      </c>
      <c r="H77" s="146">
        <v>0</v>
      </c>
    </row>
  </sheetData>
  <mergeCells count="18">
    <mergeCell ref="B48:D48"/>
    <mergeCell ref="F48:H48"/>
    <mergeCell ref="B49:D49"/>
    <mergeCell ref="F49:H49"/>
    <mergeCell ref="B51:H51"/>
    <mergeCell ref="B47:D47"/>
    <mergeCell ref="F47:H47"/>
    <mergeCell ref="B5:D5"/>
    <mergeCell ref="F5:H5"/>
    <mergeCell ref="B6:D6"/>
    <mergeCell ref="F6:H6"/>
    <mergeCell ref="B7:D7"/>
    <mergeCell ref="F7:H7"/>
    <mergeCell ref="B8:D8"/>
    <mergeCell ref="F8:H8"/>
    <mergeCell ref="B10:H10"/>
    <mergeCell ref="B46:D46"/>
    <mergeCell ref="F46:H46"/>
  </mergeCells>
  <pageMargins left="0.7" right="0.7" top="0.48" bottom="0.5" header="0.5" footer="0.5"/>
  <pageSetup paperSize="9" scale="85" firstPageNumber="12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4-7</vt:lpstr>
      <vt:lpstr>SH Conso 8-9</vt:lpstr>
      <vt:lpstr>SH-Sepate 10-11</vt:lpstr>
      <vt:lpstr>CF 12-13</vt:lpstr>
      <vt:lpstr>'BS 2-3'!Print_Area</vt:lpstr>
      <vt:lpstr>'CF 12-13'!Print_Area</vt:lpstr>
      <vt:lpstr>'PL 4-7'!Print_Area</vt:lpstr>
      <vt:lpstr>'SH Conso 8-9'!Print_Area</vt:lpstr>
      <vt:lpstr>'SH-Sepate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Orawan, Srisomphot</cp:lastModifiedBy>
  <cp:lastPrinted>2020-11-12T00:32:12Z</cp:lastPrinted>
  <dcterms:created xsi:type="dcterms:W3CDTF">2005-01-06T09:19:20Z</dcterms:created>
  <dcterms:modified xsi:type="dcterms:W3CDTF">2020-11-12T02:39:55Z</dcterms:modified>
</cp:coreProperties>
</file>