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Nook\Desktop\2033y63-งบการเงิน\mail\"/>
    </mc:Choice>
  </mc:AlternateContent>
  <xr:revisionPtr revIDLastSave="0" documentId="13_ncr:1_{27F401B6-4E63-4E76-8520-2EEFB1D946D4}" xr6:coauthVersionLast="45" xr6:coauthVersionMax="45" xr10:uidLastSave="{00000000-0000-0000-0000-000000000000}"/>
  <bookViews>
    <workbookView xWindow="80" yWindow="230" windowWidth="13010" windowHeight="9970" xr2:uid="{00000000-000D-0000-FFFF-FFFF00000000}"/>
  </bookViews>
  <sheets>
    <sheet name="SFP" sheetId="17" r:id="rId1"/>
    <sheet name="SOCI&amp;SCF" sheetId="18" r:id="rId2"/>
    <sheet name="SCH_(E)" sheetId="19" r:id="rId3"/>
    <sheet name="SCH_(S)" sheetId="20" r:id="rId4"/>
  </sheets>
  <definedNames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_xlnm.Print_Area" localSheetId="2">'SCH_(E)'!$A$1:$N$30</definedName>
    <definedName name="_xlnm.Print_Area" localSheetId="3">'SCH_(S)'!$A$1:$N$26</definedName>
    <definedName name="_xlnm.Print_Area" localSheetId="0">SFP!$A$1:$K$87</definedName>
    <definedName name="_xlnm.Print_Area" localSheetId="1">'SOCI&amp;SCF'!$A$1:$K$160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2" i="18" l="1"/>
  <c r="E18" i="17" l="1"/>
  <c r="N22" i="19" l="1"/>
  <c r="E52" i="17" l="1"/>
  <c r="N23" i="20" l="1"/>
  <c r="N20" i="20" l="1"/>
  <c r="D30" i="19"/>
  <c r="D19" i="19" l="1"/>
  <c r="F19" i="19"/>
  <c r="H19" i="19"/>
  <c r="J19" i="19"/>
  <c r="L19" i="19"/>
  <c r="L30" i="19"/>
  <c r="H30" i="19"/>
  <c r="F30" i="19"/>
  <c r="D21" i="20" l="1"/>
  <c r="F21" i="20"/>
  <c r="H21" i="20"/>
  <c r="J21" i="20"/>
  <c r="L21" i="20"/>
  <c r="J23" i="19"/>
  <c r="I79" i="18"/>
  <c r="E79" i="18"/>
  <c r="N21" i="20" l="1"/>
  <c r="K18" i="18" l="1"/>
  <c r="I18" i="18"/>
  <c r="E18" i="18"/>
  <c r="G18" i="18"/>
  <c r="I61" i="18" l="1"/>
  <c r="E61" i="18"/>
  <c r="I56" i="18"/>
  <c r="E56" i="18"/>
  <c r="E35" i="18"/>
  <c r="K79" i="18" l="1"/>
  <c r="G79" i="18"/>
  <c r="K61" i="18"/>
  <c r="G61" i="18"/>
  <c r="K35" i="18"/>
  <c r="K37" i="18" s="1"/>
  <c r="I35" i="18"/>
  <c r="G35" i="18"/>
  <c r="G37" i="18" s="1"/>
  <c r="L17" i="20" l="1"/>
  <c r="J17" i="20"/>
  <c r="H17" i="20"/>
  <c r="F17" i="20"/>
  <c r="D17" i="20"/>
  <c r="N16" i="20"/>
  <c r="N15" i="20"/>
  <c r="N13" i="20"/>
  <c r="N11" i="20"/>
  <c r="N23" i="19"/>
  <c r="N18" i="19"/>
  <c r="N16" i="19"/>
  <c r="N15" i="19"/>
  <c r="N13" i="19"/>
  <c r="N11" i="19"/>
  <c r="G52" i="17"/>
  <c r="G29" i="17"/>
  <c r="N17" i="20" l="1"/>
  <c r="N19" i="19"/>
  <c r="N25" i="20"/>
  <c r="N27" i="19"/>
  <c r="N29" i="19"/>
  <c r="K149" i="18"/>
  <c r="I149" i="18"/>
  <c r="G149" i="18"/>
  <c r="E149" i="18"/>
  <c r="K142" i="18"/>
  <c r="G142" i="18"/>
  <c r="E142" i="18"/>
  <c r="K112" i="18"/>
  <c r="I112" i="18"/>
  <c r="G112" i="18"/>
  <c r="G122" i="18" s="1"/>
  <c r="E112" i="18"/>
  <c r="E122" i="18" s="1"/>
  <c r="G56" i="18"/>
  <c r="G62" i="18" s="1"/>
  <c r="G66" i="18" s="1"/>
  <c r="K81" i="18"/>
  <c r="I81" i="18"/>
  <c r="G81" i="18"/>
  <c r="E81" i="18"/>
  <c r="K56" i="18"/>
  <c r="E37" i="18" l="1"/>
  <c r="E13" i="18"/>
  <c r="E19" i="18" s="1"/>
  <c r="K13" i="18"/>
  <c r="I13" i="18"/>
  <c r="I19" i="18" s="1"/>
  <c r="G13" i="18"/>
  <c r="G19" i="18" s="1"/>
  <c r="K60" i="17"/>
  <c r="I60" i="17"/>
  <c r="G60" i="17"/>
  <c r="E60" i="17"/>
  <c r="E23" i="18" l="1"/>
  <c r="E25" i="18" s="1"/>
  <c r="I37" i="18"/>
  <c r="I52" i="17" l="1"/>
  <c r="K52" i="17"/>
  <c r="K86" i="17" l="1"/>
  <c r="G86" i="17"/>
  <c r="L26" i="20" l="1"/>
  <c r="H26" i="20"/>
  <c r="F26" i="20"/>
  <c r="E29" i="17" l="1"/>
  <c r="I29" i="17" l="1"/>
  <c r="I18" i="17"/>
  <c r="I61" i="17" l="1"/>
  <c r="E30" i="17"/>
  <c r="E61" i="17"/>
  <c r="I30" i="17"/>
  <c r="K122" i="18"/>
  <c r="K125" i="18" s="1"/>
  <c r="G125" i="18"/>
  <c r="I122" i="18"/>
  <c r="I125" i="18" s="1"/>
  <c r="E125" i="18"/>
  <c r="K29" i="17"/>
  <c r="K18" i="17"/>
  <c r="G18" i="17"/>
  <c r="D26" i="20" l="1"/>
  <c r="E150" i="18"/>
  <c r="E152" i="18" s="1"/>
  <c r="I150" i="18"/>
  <c r="I152" i="18" s="1"/>
  <c r="G150" i="18"/>
  <c r="G152" i="18" s="1"/>
  <c r="K150" i="18"/>
  <c r="K152" i="18" s="1"/>
  <c r="G30" i="17"/>
  <c r="K30" i="17"/>
  <c r="K61" i="17"/>
  <c r="K87" i="17" s="1"/>
  <c r="G61" i="17"/>
  <c r="G87" i="17" s="1"/>
  <c r="E86" i="17" l="1"/>
  <c r="E87" i="17" l="1"/>
  <c r="G68" i="18" l="1"/>
  <c r="K62" i="18"/>
  <c r="K66" i="18" l="1"/>
  <c r="K68" i="18" s="1"/>
  <c r="G82" i="18"/>
  <c r="K82" i="18" l="1"/>
  <c r="E62" i="18"/>
  <c r="E66" i="18" l="1"/>
  <c r="I62" i="18"/>
  <c r="E68" i="18" l="1"/>
  <c r="E82" i="18" s="1"/>
  <c r="I66" i="18"/>
  <c r="N68" i="18" l="1"/>
  <c r="I68" i="18"/>
  <c r="I82" i="18" s="1"/>
  <c r="J30" i="19"/>
  <c r="N25" i="19"/>
  <c r="N30" i="19" s="1"/>
  <c r="J26" i="20"/>
  <c r="N26" i="20"/>
  <c r="E38" i="18"/>
  <c r="G23" i="18"/>
  <c r="G25" i="18" s="1"/>
  <c r="I86" i="17" l="1"/>
  <c r="I87" i="17" s="1"/>
  <c r="O68" i="18"/>
  <c r="G38" i="18"/>
  <c r="I23" i="18"/>
  <c r="I25" i="18" s="1"/>
  <c r="I38" i="18" l="1"/>
  <c r="K19" i="18"/>
  <c r="K23" i="18" s="1"/>
  <c r="K25" i="18" s="1"/>
  <c r="K38" i="18" l="1"/>
</calcChain>
</file>

<file path=xl/sharedStrings.xml><?xml version="1.0" encoding="utf-8"?>
<sst xmlns="http://schemas.openxmlformats.org/spreadsheetml/2006/main" count="347" uniqueCount="178">
  <si>
    <t xml:space="preserve">Food and Drinks Public Company Limited 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</si>
  <si>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</si>
  <si>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</si>
  <si>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</si>
  <si>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</si>
  <si>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</si>
  <si>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</si>
  <si>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</si>
  <si>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</si>
  <si>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</si>
  <si>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</si>
  <si>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</si>
  <si>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</si>
  <si>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</si>
  <si>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</si>
  <si>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</si>
  <si>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</si>
  <si>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</si>
  <si>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</si>
  <si>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</si>
  <si>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</si>
  <si>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</si>
  <si>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</si>
  <si>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</si>
  <si>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</si>
  <si>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</si>
  <si>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</si>
  <si>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</si>
  <si>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</si>
  <si>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Current portion of long-term loan</t>
  </si>
  <si>
    <t xml:space="preserve">   from financial institution</t>
  </si>
  <si>
    <t>Other current liabilities</t>
  </si>
  <si>
    <t>Deferred tax liabilities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</si>
  <si>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</si>
  <si>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</si>
  <si>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</si>
  <si>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</si>
  <si>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</si>
  <si>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</si>
  <si>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</si>
  <si>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</si>
  <si>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</si>
  <si>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</si>
  <si>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</si>
  <si>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</si>
  <si>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</si>
  <si>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</si>
  <si>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</si>
  <si>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</si>
  <si>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</si>
  <si>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Total comprehensive income for the period</t>
  </si>
  <si>
    <t>Statements of Cash Flows</t>
  </si>
  <si>
    <t xml:space="preserve"> share capital</t>
  </si>
  <si>
    <t>Unappropriated</t>
  </si>
  <si>
    <t>Legal reserve</t>
  </si>
  <si>
    <t>Other components</t>
  </si>
  <si>
    <t>Cash flows from operating activities</t>
  </si>
  <si>
    <t xml:space="preserve">     to cash receipts (payments)</t>
  </si>
  <si>
    <t>Depreciation and amortisation</t>
  </si>
  <si>
    <t>Unit : Thousand Baht</t>
  </si>
  <si>
    <t xml:space="preserve">   net of income tax</t>
  </si>
  <si>
    <t>Long-term employee benefits expenses</t>
  </si>
  <si>
    <t>Changes in operating assets and liabilities</t>
  </si>
  <si>
    <t>Cash flows from investing activities</t>
  </si>
  <si>
    <t>Increase in cost of rubber plantation</t>
  </si>
  <si>
    <t>Cash flows from financing activities</t>
  </si>
  <si>
    <t xml:space="preserve">   short-term loans from financial institutions </t>
  </si>
  <si>
    <t>Repayment of long-term loans</t>
  </si>
  <si>
    <t>Supplemental cash flows information:</t>
  </si>
  <si>
    <t xml:space="preserve">Other comprehensive income </t>
  </si>
  <si>
    <t xml:space="preserve">        17,624,308 ordinary shares of Baht 10 each</t>
  </si>
  <si>
    <t>Interest income</t>
  </si>
  <si>
    <t>Interest  received</t>
  </si>
  <si>
    <t>Statements of financial position</t>
  </si>
  <si>
    <t>Retained earnings (deficit)</t>
  </si>
  <si>
    <t>Equity</t>
  </si>
  <si>
    <t>Other components of equity</t>
  </si>
  <si>
    <t>Total liabilities and equity</t>
  </si>
  <si>
    <t>Non-cash items</t>
  </si>
  <si>
    <t>Interest expenses</t>
  </si>
  <si>
    <t xml:space="preserve">     Other comprehensive income </t>
  </si>
  <si>
    <t>Gain on disposal of property, plant and equipment</t>
  </si>
  <si>
    <t>Other non-current liabilities</t>
  </si>
  <si>
    <t>Dividend income from associate</t>
  </si>
  <si>
    <t>Proceeds from long-term loans</t>
  </si>
  <si>
    <t>-</t>
  </si>
  <si>
    <t xml:space="preserve">     Profit for the period</t>
  </si>
  <si>
    <t>Cash and cash equivalents at beginning of periods</t>
  </si>
  <si>
    <t>Cash and cash equivalents at ending of periods</t>
  </si>
  <si>
    <t>Investment property</t>
  </si>
  <si>
    <t>Trade and other current receivables</t>
  </si>
  <si>
    <t>Other current financial assets</t>
  </si>
  <si>
    <t>Other non-current financial assets</t>
  </si>
  <si>
    <t>Right-of-use assets</t>
  </si>
  <si>
    <t>Other current financial liabilities</t>
  </si>
  <si>
    <t>Trade and other current payables</t>
  </si>
  <si>
    <t>Current portion of lease liabilities</t>
  </si>
  <si>
    <t>Lease liabilities</t>
  </si>
  <si>
    <t>Distribution costs</t>
  </si>
  <si>
    <t>Profit  for the periods</t>
  </si>
  <si>
    <t>Gain on revaluation of lands</t>
  </si>
  <si>
    <t>Loss on remeasurements of defined benefit plans</t>
  </si>
  <si>
    <t>Share of other comprehensive income of associate</t>
  </si>
  <si>
    <t>Income tax relating to items that will not be reclassified</t>
  </si>
  <si>
    <t>Total comprehensive income  (expense) for the period</t>
  </si>
  <si>
    <t xml:space="preserve">Share of profit of associate accounted for </t>
  </si>
  <si>
    <t xml:space="preserve">    using equity method</t>
  </si>
  <si>
    <t xml:space="preserve">Other comprehensive income (expense) for the period, </t>
  </si>
  <si>
    <t xml:space="preserve">Net cash generated from operating </t>
  </si>
  <si>
    <t>Interest paid</t>
  </si>
  <si>
    <t>Income tax paid</t>
  </si>
  <si>
    <t>Repayment of lease liabilities</t>
  </si>
  <si>
    <t xml:space="preserve">       Gain on revaluation of lands</t>
  </si>
  <si>
    <t xml:space="preserve">Impact of changes in accounting policies </t>
  </si>
  <si>
    <t xml:space="preserve">       Loss on remeasurements of defined benefit plans</t>
  </si>
  <si>
    <t xml:space="preserve">       Share of other comprehensive income of associate</t>
  </si>
  <si>
    <t>Proceeds from sale of property, plant and equipment</t>
  </si>
  <si>
    <t>Acquisition of  property, plant and equipment</t>
  </si>
  <si>
    <t>Basic earnings per share</t>
  </si>
  <si>
    <t xml:space="preserve">   Profit attributable to equity holders of the Company</t>
  </si>
  <si>
    <t>Earnings per share (Baht)</t>
  </si>
  <si>
    <t>Profit from operating activities</t>
  </si>
  <si>
    <t>Income tax income</t>
  </si>
  <si>
    <t>Loss on inventories revaluation</t>
  </si>
  <si>
    <t xml:space="preserve">Net cash provided by operating activities </t>
  </si>
  <si>
    <t xml:space="preserve">Net cash provided by (used in) investing activities  </t>
  </si>
  <si>
    <t xml:space="preserve"> </t>
  </si>
  <si>
    <t xml:space="preserve"> Issued  and paid - up</t>
  </si>
  <si>
    <t>Gain on</t>
  </si>
  <si>
    <t>revaluation of lands</t>
  </si>
  <si>
    <t>Issued  and paid - up</t>
  </si>
  <si>
    <t xml:space="preserve"> revaluation of lands</t>
  </si>
  <si>
    <t xml:space="preserve">Decrease in bank overdrafts and </t>
  </si>
  <si>
    <t xml:space="preserve">Total items that will not be reclassified </t>
  </si>
  <si>
    <t xml:space="preserve">   subsequently to profit or loss</t>
  </si>
  <si>
    <t xml:space="preserve">Other comprehensive income (expense) for the periods, </t>
  </si>
  <si>
    <t>Net increase (decrease) in cash and cash equivalents</t>
  </si>
  <si>
    <t>As at 30 September 2020</t>
  </si>
  <si>
    <t>For the three - month period ended 30 September 2020 (Reviewed/Unaudited)</t>
  </si>
  <si>
    <t>For the nine - month period ended 30 September 2020 (Reviewed/Unaudited)</t>
  </si>
  <si>
    <t>Unrealised loss on fair value of derivatives</t>
  </si>
  <si>
    <t>Increase in equipment from other payables</t>
  </si>
  <si>
    <t>Increase in right-of-use assets from lease</t>
  </si>
  <si>
    <t xml:space="preserve">Transfer of investment properties to </t>
  </si>
  <si>
    <t xml:space="preserve">     property, plant and eqipment</t>
  </si>
  <si>
    <t>Transfer of equipment to right-of-use assets</t>
  </si>
  <si>
    <t>Profit for the periods</t>
  </si>
  <si>
    <t>Total comprehensive income (expense) for the periods</t>
  </si>
  <si>
    <t>Earning per share (Baht)</t>
  </si>
  <si>
    <t>Profit before tax</t>
  </si>
  <si>
    <t xml:space="preserve">Net cash used in from financing activities  </t>
  </si>
  <si>
    <t>Profit before income tax expense (income)</t>
  </si>
  <si>
    <t>Reversal of impairment loss</t>
  </si>
  <si>
    <t>Acquisition of  intangible assets</t>
  </si>
  <si>
    <t xml:space="preserve"> the equity method is applied</t>
  </si>
  <si>
    <t>Financial statements in which</t>
  </si>
  <si>
    <t>Long-term loans from financial institutions</t>
  </si>
  <si>
    <t>Non current provisions for employee benefits</t>
  </si>
  <si>
    <t>Items that will not be reclassified subsequently to profit or loss</t>
  </si>
  <si>
    <t xml:space="preserve">    accounted for using equity method</t>
  </si>
  <si>
    <t xml:space="preserve">Adjustments to reconcile profit before tax </t>
  </si>
  <si>
    <t>Unrealised gain on foreign exchange</t>
  </si>
  <si>
    <t>Statement of Changes in equity (Financial statements in which the equity method is applied)</t>
  </si>
  <si>
    <t xml:space="preserve"> of equity</t>
  </si>
  <si>
    <t>Statement of Changes in equity (Separate financial statements)</t>
  </si>
  <si>
    <r>
      <rPr>
        <sz val="15"/>
        <color theme="1"/>
        <rFont val="AngsanaUPC"/>
        <family val="1"/>
      </rPr>
      <t>30</t>
    </r>
    <r>
      <rPr>
        <sz val="15.5"/>
        <color theme="1"/>
        <rFont val="AngsanaUPC"/>
        <family val="1"/>
      </rPr>
      <t xml:space="preserve"> September </t>
    </r>
    <r>
      <rPr>
        <sz val="15"/>
        <color theme="1"/>
        <rFont val="AngsanaUPC"/>
        <family val="1"/>
      </rPr>
      <t>2020</t>
    </r>
  </si>
  <si>
    <r>
      <rPr>
        <sz val="15"/>
        <rFont val="Angsana New"/>
        <family val="1"/>
      </rPr>
      <t>31</t>
    </r>
    <r>
      <rPr>
        <sz val="15.5"/>
        <rFont val="Angsana New"/>
        <family val="1"/>
      </rPr>
      <t xml:space="preserve"> December </t>
    </r>
    <r>
      <rPr>
        <sz val="15"/>
        <rFont val="Angsana New"/>
        <family val="1"/>
      </rPr>
      <t>2019</t>
    </r>
  </si>
  <si>
    <r>
      <t xml:space="preserve">       </t>
    </r>
    <r>
      <rPr>
        <sz val="15"/>
        <color theme="1"/>
        <rFont val="AngsanaUPC"/>
        <family val="1"/>
      </rPr>
      <t xml:space="preserve"> 17,624,308</t>
    </r>
    <r>
      <rPr>
        <sz val="15.5"/>
        <color theme="1"/>
        <rFont val="AngsanaUPC"/>
        <family val="1"/>
      </rPr>
      <t xml:space="preserve"> ordinary shares of Baht </t>
    </r>
    <r>
      <rPr>
        <sz val="15"/>
        <color theme="1"/>
        <rFont val="AngsanaUPC"/>
        <family val="1"/>
      </rPr>
      <t>10</t>
    </r>
    <r>
      <rPr>
        <sz val="15.5"/>
        <color theme="1"/>
        <rFont val="AngsanaUPC"/>
        <family val="1"/>
      </rPr>
      <t xml:space="preserve"> each</t>
    </r>
  </si>
  <si>
    <r>
      <rPr>
        <sz val="15"/>
        <color theme="1"/>
        <rFont val="AngsanaUPC"/>
        <family val="1"/>
      </rPr>
      <t>30</t>
    </r>
    <r>
      <rPr>
        <sz val="15.5"/>
        <color theme="1"/>
        <rFont val="AngsanaUPC"/>
        <family val="1"/>
      </rPr>
      <t xml:space="preserve"> September </t>
    </r>
    <r>
      <rPr>
        <sz val="15"/>
        <color theme="1"/>
        <rFont val="AngsanaUPC"/>
        <family val="1"/>
      </rPr>
      <t>2019</t>
    </r>
  </si>
  <si>
    <r>
      <t xml:space="preserve">Balance as at </t>
    </r>
    <r>
      <rPr>
        <b/>
        <sz val="15"/>
        <rFont val="AngsanaUPC"/>
        <family val="1"/>
      </rPr>
      <t>1</t>
    </r>
    <r>
      <rPr>
        <b/>
        <sz val="15.5"/>
        <rFont val="AngsanaUPC"/>
        <family val="1"/>
      </rPr>
      <t xml:space="preserve"> January </t>
    </r>
    <r>
      <rPr>
        <b/>
        <sz val="15"/>
        <rFont val="AngsanaUPC"/>
        <family val="1"/>
      </rPr>
      <t>2019</t>
    </r>
  </si>
  <si>
    <r>
      <t xml:space="preserve">Balance as at </t>
    </r>
    <r>
      <rPr>
        <b/>
        <sz val="15"/>
        <rFont val="AngsanaUPC"/>
        <family val="1"/>
      </rPr>
      <t>30</t>
    </r>
    <r>
      <rPr>
        <b/>
        <sz val="15.5"/>
        <rFont val="AngsanaUPC"/>
        <family val="1"/>
      </rPr>
      <t xml:space="preserve"> September </t>
    </r>
    <r>
      <rPr>
        <b/>
        <sz val="15"/>
        <rFont val="AngsanaUPC"/>
        <family val="1"/>
      </rPr>
      <t>2019</t>
    </r>
  </si>
  <si>
    <r>
      <t>Balance as at</t>
    </r>
    <r>
      <rPr>
        <b/>
        <sz val="15"/>
        <rFont val="AngsanaUPC"/>
        <family val="1"/>
      </rPr>
      <t xml:space="preserve"> 1</t>
    </r>
    <r>
      <rPr>
        <b/>
        <sz val="15.5"/>
        <rFont val="AngsanaUPC"/>
        <family val="1"/>
      </rPr>
      <t xml:space="preserve"> January </t>
    </r>
    <r>
      <rPr>
        <b/>
        <sz val="15"/>
        <rFont val="AngsanaUPC"/>
        <family val="1"/>
      </rPr>
      <t>2020</t>
    </r>
    <r>
      <rPr>
        <b/>
        <sz val="15.5"/>
        <rFont val="AngsanaUPC"/>
        <family val="1"/>
      </rPr>
      <t xml:space="preserve"> - as previously reported </t>
    </r>
  </si>
  <si>
    <r>
      <t xml:space="preserve">Balance as at </t>
    </r>
    <r>
      <rPr>
        <b/>
        <sz val="15"/>
        <rFont val="AngsanaUPC"/>
        <family val="1"/>
      </rPr>
      <t xml:space="preserve">1 </t>
    </r>
    <r>
      <rPr>
        <b/>
        <sz val="15.5"/>
        <rFont val="AngsanaUPC"/>
        <family val="1"/>
      </rPr>
      <t xml:space="preserve">January </t>
    </r>
    <r>
      <rPr>
        <b/>
        <sz val="15"/>
        <rFont val="AngsanaUPC"/>
        <family val="1"/>
      </rPr>
      <t>2020</t>
    </r>
    <r>
      <rPr>
        <b/>
        <sz val="15.5"/>
        <rFont val="AngsanaUPC"/>
        <family val="1"/>
      </rPr>
      <t xml:space="preserve"> - as restated</t>
    </r>
  </si>
  <si>
    <r>
      <t xml:space="preserve">Balance as at </t>
    </r>
    <r>
      <rPr>
        <b/>
        <sz val="15"/>
        <rFont val="AngsanaUPC"/>
        <family val="1"/>
      </rPr>
      <t xml:space="preserve">30 </t>
    </r>
    <r>
      <rPr>
        <b/>
        <sz val="15.5"/>
        <rFont val="AngsanaUPC"/>
        <family val="1"/>
      </rPr>
      <t xml:space="preserve">September </t>
    </r>
    <r>
      <rPr>
        <b/>
        <sz val="15"/>
        <rFont val="AngsanaUPC"/>
        <family val="1"/>
      </rPr>
      <t>2020</t>
    </r>
  </si>
  <si>
    <r>
      <t xml:space="preserve">Balance as at </t>
    </r>
    <r>
      <rPr>
        <b/>
        <sz val="15"/>
        <rFont val="AngsanaUPC"/>
        <family val="1"/>
      </rPr>
      <t xml:space="preserve">30 </t>
    </r>
    <r>
      <rPr>
        <b/>
        <sz val="15.5"/>
        <rFont val="AngsanaUPC"/>
        <family val="1"/>
      </rPr>
      <t xml:space="preserve">September </t>
    </r>
    <r>
      <rPr>
        <b/>
        <sz val="15"/>
        <rFont val="AngsanaUPC"/>
        <family val="1"/>
      </rPr>
      <t>2019</t>
    </r>
  </si>
  <si>
    <r>
      <t xml:space="preserve">Balance as at </t>
    </r>
    <r>
      <rPr>
        <b/>
        <sz val="15"/>
        <rFont val="AngsanaUPC"/>
        <family val="1"/>
      </rPr>
      <t xml:space="preserve">1 </t>
    </r>
    <r>
      <rPr>
        <b/>
        <sz val="15.5"/>
        <rFont val="AngsanaUPC"/>
        <family val="1"/>
      </rPr>
      <t xml:space="preserve">January </t>
    </r>
    <r>
      <rPr>
        <b/>
        <sz val="15"/>
        <rFont val="AngsanaUPC"/>
        <family val="1"/>
      </rPr>
      <t>2020</t>
    </r>
    <r>
      <rPr>
        <b/>
        <sz val="15.5"/>
        <rFont val="AngsanaUPC"/>
        <family val="1"/>
      </rPr>
      <t xml:space="preserve"> - as previously reported </t>
    </r>
  </si>
  <si>
    <r>
      <t xml:space="preserve">Balance as at </t>
    </r>
    <r>
      <rPr>
        <b/>
        <sz val="15"/>
        <rFont val="AngsanaUPC"/>
        <family val="1"/>
      </rPr>
      <t xml:space="preserve">30 </t>
    </r>
    <r>
      <rPr>
        <b/>
        <sz val="15.5"/>
        <rFont val="AngsanaUPC"/>
        <family val="1"/>
      </rPr>
      <t>September</t>
    </r>
    <r>
      <rPr>
        <b/>
        <sz val="15"/>
        <rFont val="AngsanaUPC"/>
        <family val="1"/>
      </rPr>
      <t xml:space="preserve"> 2020</t>
    </r>
  </si>
  <si>
    <t xml:space="preserve">         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</si>
</sst>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_);\(&quot;฿&quot;#,##0\)"/>
    <numFmt numFmtId="173" formatCode="&quot;฿&quot;#,##0.00_);[Red]\(&quot;฿&quot;#,##0.00\)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#,##0_);[Black]\(#,##0\)"/>
    <numFmt numFmtId="177" formatCode="\-* #,##0.00_-;\-* #,##0.00\-;_-* &quot;-&quot;??;_-@_-"/>
    <numFmt numFmtId="178" formatCode="[$-1070000]d/m/yy;@"/>
    <numFmt numFmtId="179" formatCode="_(* #,##0_);_(* \(#,##0\);_(* &quot;-&quot;??_);_(@_)"/>
    <numFmt numFmtId="180" formatCode="\t&quot;฿&quot;#,##0.00_);\(\t&quot;฿&quot;#,##0.00\)"/>
    <numFmt numFmtId="181" formatCode="General_)"/>
    <numFmt numFmtId="182" formatCode="_-* #,##0.0_-;\-* #,##0.0_-;_-* &quot;-&quot;?_-;_-@_-"/>
    <numFmt numFmtId="183" formatCode="#,##0;[Red]\(#,##0\)"/>
    <numFmt numFmtId="184" formatCode="_(* #,##0.00000_);_(* \(#,##0.00000\);_(* &quot;-&quot;??_);_(@_)"/>
    <numFmt numFmtId="185" formatCode="0.00_)"/>
    <numFmt numFmtId="186" formatCode="#,##0.00_);[Black]\(#,##0.00\)"/>
    <numFmt numFmtId="187" formatCode="_-* #,##0_-;\-* #,##0_-;_-* &quot;-&quot;??_-;_-@_-"/>
    <numFmt numFmtId="188" formatCode="d\ \ด\ด\ด\ด\ \b\b\b\b"/>
    <numFmt numFmtId="189" formatCode="\\#,##0.00;[Red]&quot;\-&quot;#,##0.00"/>
    <numFmt numFmtId="190" formatCode="\\#,##0;[Red]&quot;\-&quot;#,##0"/>
    <numFmt numFmtId="191" formatCode="_-* #,##0.00\ _F_-;\-* #,##0.00\ _F_-;_-* &quot;-&quot;??\ _F_-;_-@_-"/>
    <numFmt numFmtId="192" formatCode="0.00000000000"/>
    <numFmt numFmtId="193" formatCode="_-[$€-2]* #,##0.00_-;\-[$€-2]* #,##0.00_-;_-[$€-2]* &quot;-&quot;??_-"/>
    <numFmt numFmtId="194" formatCode="#,##0&quot; $&quot;;[Red]\-#,##0&quot; $&quot;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00_-;\-* #,##0.0000_-;_-* &quot;-&quot;??_-;_-@_-"/>
    <numFmt numFmtId="199" formatCode="#,##0.00_ ;[Red]\-#,##0.00\ "/>
    <numFmt numFmtId="200" formatCode="_-* #,##0.00_-;\-* #,##0.00_-;_-* \-??_-;_-@_-"/>
    <numFmt numFmtId="201" formatCode="d/mm/yy\ "/>
    <numFmt numFmtId="202" formatCode="#,##0.0;[Red]\(#,##0.0\)"/>
    <numFmt numFmtId="203" formatCode="#.00"/>
    <numFmt numFmtId="204" formatCode="[$-1010000]d/m/yyyy;@"/>
    <numFmt numFmtId="205" formatCode="\$#,##0;\(\$#,##0\)"/>
    <numFmt numFmtId="206" formatCode="0.0%"/>
    <numFmt numFmtId="207" formatCode="\t&quot;$&quot;#,##0_);[Red]\(\t&quot;$&quot;#,##0\)"/>
    <numFmt numFmtId="208" formatCode="\t&quot;$&quot;#,##0.00_);[Red]\(\t&quot;$&quot;#,##0.00\)"/>
    <numFmt numFmtId="209" formatCode="&quot;Yes&quot;;&quot;Yes&quot;;&quot;No&quot;"/>
    <numFmt numFmtId="210" formatCode="#,##0\ ;\(#,##0\)"/>
    <numFmt numFmtId="211" formatCode="#,##0_ ;[Red]\-#,##0\ "/>
    <numFmt numFmtId="212" formatCode="&quot;$&quot;#,##0;\-&quot;$&quot;#,##0"/>
    <numFmt numFmtId="213" formatCode="[$-1010000]d/m/yy;@"/>
    <numFmt numFmtId="214" formatCode="#,##0.00\ ;\-#,##0.00\ ;&quot; -&quot;#\ ;@\ "/>
    <numFmt numFmtId="215" formatCode="#,##0.00\ &quot;F&quot;;\-#,##0.00\ &quot;F&quot;"/>
    <numFmt numFmtId="216" formatCode="#,##0.00&quot; F&quot;_);\(#,##0.00&quot; F&quot;\)"/>
    <numFmt numFmtId="217" formatCode="&quot;    &quot;#,##0;\-&quot;    &quot;#,##0"/>
    <numFmt numFmtId="218" formatCode="d\ \ด\ด\ด\ \b\b"/>
    <numFmt numFmtId="219" formatCode="_-\฿* #,##0.00_-;&quot;-฿&quot;* #,##0.00_-;_-\฿* \-??_-;_-@_-"/>
    <numFmt numFmtId="220" formatCode="dd\-mmm\-yy_)"/>
    <numFmt numFmtId="221" formatCode="m\o\n\th\ d\,\ yyyy"/>
    <numFmt numFmtId="222" formatCode="#"/>
    <numFmt numFmtId="223" formatCode=";;;"/>
    <numFmt numFmtId="224" formatCode="&quot; Cr$&quot;#,##0\ ;&quot; Cr$(&quot;#,##0\);&quot; Cr$- &quot;;@\ "/>
    <numFmt numFmtId="225" formatCode="&quot; Cr$&quot;#,##0.00\ ;&quot; Cr$(&quot;#,##0.00\);&quot; Cr$-&quot;#\ ;@\ "/>
    <numFmt numFmtId="226" formatCode="_-* #,##0.0_-;\-* #,##0.0_-;_-* &quot;-&quot;??_-;_-@_-"/>
    <numFmt numFmtId="227" formatCode="d/m/yy"/>
    <numFmt numFmtId="228" formatCode="#,##0.00;[Red]#,##0.00"/>
    <numFmt numFmtId="229" formatCode="0.000%"/>
    <numFmt numFmtId="230" formatCode="\t&quot;$&quot;#,##0_);\(\t&quot;$&quot;#,##0\)"/>
    <numFmt numFmtId="231" formatCode="\ว\ \ด\ด\ด\ \ป\ป"/>
    <numFmt numFmtId="232" formatCode="0%_);\(0%\)"/>
    <numFmt numFmtId="233" formatCode="#,##0.00;[Red]\(#,##0.00\)"/>
    <numFmt numFmtId="234" formatCode="[$-F800]dddd\,\ mmmm\ dd\,\ yyyy"/>
    <numFmt numFmtId="235" formatCode="_(* #,##0.000000_);_(* \(#,##0.000000\);_(* &quot;-&quot;??_);_(@_)"/>
    <numFmt numFmtId="236" formatCode="0.0000000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_);[Red]\(#,##0\)"/>
    <numFmt numFmtId="241" formatCode="#,##0;\(#,##0\)"/>
    <numFmt numFmtId="242" formatCode="\t&quot;฿&quot;#,##0.00_);[Red]\(\t&quot;฿&quot;#,##0.00\)"/>
    <numFmt numFmtId="243" formatCode="#,##0;[Red]\(#,##0\);\-"/>
    <numFmt numFmtId="244" formatCode="_(* #,##0.00_);_(* \(#,##0.00\);_(* \-??_);_(@_)"/>
    <numFmt numFmtId="245" formatCode="#,##0.00_);[Red]\(#,###\)"/>
    <numFmt numFmtId="246" formatCode="_ * #,##0.00_ ;_ * \-#,##0.00_ ;_ * &quot;-&quot;??_ ;_ @_ "/>
    <numFmt numFmtId="247" formatCode="#,##0.00_);[Blue]\(#,##0.00\)"/>
  </numFmts>
  <fonts count="2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color rgb="FFFF0000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b/>
      <sz val="15"/>
      <color indexed="8"/>
      <name val="Angsana New"/>
      <family val="1"/>
    </font>
    <font>
      <sz val="15.5"/>
      <name val="AngsanaUPC"/>
      <family val="1"/>
      <charset val="222"/>
    </font>
    <font>
      <i/>
      <sz val="15.5"/>
      <name val="AngsanaUPC"/>
      <family val="1"/>
      <charset val="222"/>
    </font>
    <font>
      <b/>
      <sz val="15.5"/>
      <name val="AngsanaUPC"/>
      <family val="1"/>
      <charset val="222"/>
    </font>
    <font>
      <b/>
      <i/>
      <sz val="15.5"/>
      <name val="AngsanaUPC"/>
      <family val="1"/>
      <charset val="222"/>
    </font>
    <font>
      <sz val="11"/>
      <color theme="1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i/>
      <sz val="17"/>
      <name val="AngsanaUPC"/>
      <family val="1"/>
    </font>
    <font>
      <sz val="17"/>
      <name val="AngsanaUPC"/>
      <family val="1"/>
    </font>
    <font>
      <b/>
      <sz val="17"/>
      <name val="AngsanaUPC"/>
      <family val="1"/>
    </font>
    <font>
      <b/>
      <sz val="15.5"/>
      <color rgb="FFFF0000"/>
      <name val="AngsanaUPC"/>
      <family val="1"/>
      <charset val="222"/>
    </font>
    <font>
      <b/>
      <sz val="15.5"/>
      <color indexed="8"/>
      <name val="Angsana New"/>
      <family val="1"/>
      <charset val="222"/>
    </font>
    <font>
      <sz val="15.5"/>
      <color indexed="8"/>
      <name val="Angsana New"/>
      <family val="1"/>
      <charset val="222"/>
    </font>
    <font>
      <sz val="10"/>
      <name val="Courier New"/>
      <family val="3"/>
    </font>
    <font>
      <b/>
      <i/>
      <sz val="15.5"/>
      <color theme="1"/>
      <name val="Angsana New"/>
      <family val="1"/>
      <charset val="222"/>
    </font>
    <font>
      <sz val="15.5"/>
      <color theme="1"/>
      <name val="AngsanaUPC"/>
      <family val="1"/>
      <charset val="222"/>
    </font>
    <font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UPC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425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81" fontId="4" fillId="0" borderId="0"/>
    <xf numFmtId="9" fontId="11" fillId="0" borderId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6" fillId="0" borderId="0"/>
    <xf numFmtId="184" fontId="11" fillId="0" borderId="0"/>
    <xf numFmtId="0" fontId="12" fillId="0" borderId="0" applyProtection="0"/>
    <xf numFmtId="180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185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83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83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" fillId="0" borderId="48">
      <alignment horizontal="left" vertical="center"/>
    </xf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" fillId="0" borderId="0"/>
    <xf numFmtId="0" fontId="11" fillId="0" borderId="0" applyFill="0" applyBorder="0" applyAlignment="0" applyProtection="0"/>
    <xf numFmtId="0" fontId="9" fillId="0" borderId="0"/>
    <xf numFmtId="0" fontId="7" fillId="0" borderId="0"/>
    <xf numFmtId="0" fontId="56" fillId="0" borderId="0"/>
    <xf numFmtId="0" fontId="58" fillId="0" borderId="0"/>
    <xf numFmtId="189" fontId="58" fillId="0" borderId="0"/>
    <xf numFmtId="40" fontId="58" fillId="0" borderId="0"/>
    <xf numFmtId="38" fontId="58" fillId="0" borderId="0"/>
    <xf numFmtId="190" fontId="58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9" fillId="0" borderId="0"/>
    <xf numFmtId="0" fontId="60" fillId="0" borderId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1" fillId="40" borderId="0" applyNumberFormat="0" applyBorder="0" applyAlignment="0" applyProtection="0"/>
    <xf numFmtId="0" fontId="1" fillId="12" borderId="0" applyNumberFormat="0" applyBorder="0" applyAlignment="0" applyProtection="0"/>
    <xf numFmtId="0" fontId="61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38" borderId="0" applyNumberFormat="0" applyBorder="0" applyAlignment="0" applyProtection="0"/>
    <xf numFmtId="0" fontId="1" fillId="16" borderId="0" applyNumberFormat="0" applyBorder="0" applyAlignment="0" applyProtection="0"/>
    <xf numFmtId="0" fontId="61" fillId="4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62" fillId="16" borderId="0" applyNumberFormat="0" applyBorder="0" applyAlignment="0" applyProtection="0"/>
    <xf numFmtId="0" fontId="61" fillId="37" borderId="0" applyNumberFormat="0" applyBorder="0" applyAlignment="0" applyProtection="0"/>
    <xf numFmtId="0" fontId="1" fillId="20" borderId="0" applyNumberFormat="0" applyBorder="0" applyAlignment="0" applyProtection="0"/>
    <xf numFmtId="0" fontId="61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20" borderId="0" applyNumberFormat="0" applyBorder="0" applyAlignment="0" applyProtection="0"/>
    <xf numFmtId="0" fontId="61" fillId="40" borderId="0" applyNumberFormat="0" applyBorder="0" applyAlignment="0" applyProtection="0"/>
    <xf numFmtId="0" fontId="1" fillId="24" borderId="0" applyNumberFormat="0" applyBorder="0" applyAlignment="0" applyProtection="0"/>
    <xf numFmtId="0" fontId="61" fillId="4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2" fillId="24" borderId="0" applyNumberFormat="0" applyBorder="0" applyAlignment="0" applyProtection="0"/>
    <xf numFmtId="0" fontId="61" fillId="39" borderId="0" applyNumberFormat="0" applyBorder="0" applyAlignment="0" applyProtection="0"/>
    <xf numFmtId="0" fontId="61" fillId="38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1" fillId="46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45" borderId="0" applyNumberFormat="0" applyBorder="0" applyAlignment="0" applyProtection="0"/>
    <xf numFmtId="0" fontId="1" fillId="21" borderId="0" applyNumberFormat="0" applyBorder="0" applyAlignment="0" applyProtection="0"/>
    <xf numFmtId="0" fontId="61" fillId="4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46" borderId="0" applyNumberFormat="0" applyBorder="0" applyAlignment="0" applyProtection="0"/>
    <xf numFmtId="0" fontId="61" fillId="44" borderId="0" applyNumberFormat="0" applyBorder="0" applyAlignment="0" applyProtection="0"/>
    <xf numFmtId="0" fontId="61" fillId="35" borderId="0" applyNumberFormat="0" applyBorder="0" applyAlignment="0" applyProtection="0"/>
    <xf numFmtId="0" fontId="61" fillId="38" borderId="0" applyNumberFormat="0" applyBorder="0" applyAlignment="0" applyProtection="0"/>
    <xf numFmtId="0" fontId="61" fillId="48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35" borderId="0" applyNumberFormat="0" applyBorder="0" applyAlignment="0" applyProtection="0"/>
    <xf numFmtId="0" fontId="64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14" borderId="0" applyNumberFormat="0" applyBorder="0" applyAlignment="0" applyProtection="0"/>
    <xf numFmtId="0" fontId="69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18" borderId="0" applyNumberFormat="0" applyBorder="0" applyAlignment="0" applyProtection="0"/>
    <xf numFmtId="0" fontId="69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8" fillId="22" borderId="0" applyNumberFormat="0" applyBorder="0" applyAlignment="0" applyProtection="0"/>
    <xf numFmtId="0" fontId="69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26" borderId="0" applyNumberFormat="0" applyBorder="0" applyAlignment="0" applyProtection="0"/>
    <xf numFmtId="0" fontId="69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0" borderId="0" applyNumberFormat="0" applyBorder="0" applyAlignment="0" applyProtection="0"/>
    <xf numFmtId="0" fontId="69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4" borderId="0" applyNumberFormat="0" applyBorder="0" applyAlignment="0" applyProtection="0"/>
    <xf numFmtId="0" fontId="69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36" borderId="0" applyNumberFormat="0" applyBorder="0" applyAlignment="0" applyProtection="0"/>
    <xf numFmtId="0" fontId="67" fillId="45" borderId="0" applyNumberFormat="0" applyBorder="0" applyAlignment="0" applyProtection="0"/>
    <xf numFmtId="0" fontId="54" fillId="22" borderId="0" applyNumberFormat="0" applyBorder="0" applyAlignment="0" applyProtection="0"/>
    <xf numFmtId="0" fontId="67" fillId="47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68" fillId="22" borderId="0" applyNumberFormat="0" applyBorder="0" applyAlignment="0" applyProtection="0"/>
    <xf numFmtId="0" fontId="67" fillId="46" borderId="0" applyNumberFormat="0" applyBorder="0" applyAlignment="0" applyProtection="0"/>
    <xf numFmtId="0" fontId="54" fillId="26" borderId="0" applyNumberFormat="0" applyBorder="0" applyAlignment="0" applyProtection="0"/>
    <xf numFmtId="0" fontId="67" fillId="52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68" fillId="26" borderId="0" applyNumberFormat="0" applyBorder="0" applyAlignment="0" applyProtection="0"/>
    <xf numFmtId="0" fontId="67" fillId="50" borderId="0" applyNumberFormat="0" applyBorder="0" applyAlignment="0" applyProtection="0"/>
    <xf numFmtId="0" fontId="67" fillId="38" borderId="0" applyNumberFormat="0" applyBorder="0" applyAlignment="0" applyProtection="0"/>
    <xf numFmtId="0" fontId="54" fillId="34" borderId="0" applyNumberFormat="0" applyBorder="0" applyAlignment="0" applyProtection="0"/>
    <xf numFmtId="0" fontId="67" fillId="5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68" fillId="34" borderId="0" applyNumberFormat="0" applyBorder="0" applyAlignment="0" applyProtection="0"/>
    <xf numFmtId="0" fontId="70" fillId="51" borderId="0" applyNumberFormat="0" applyBorder="0" applyAlignment="0" applyProtection="0"/>
    <xf numFmtId="0" fontId="70" fillId="36" borderId="0" applyNumberFormat="0" applyBorder="0" applyAlignment="0" applyProtection="0"/>
    <xf numFmtId="0" fontId="70" fillId="47" borderId="0" applyNumberFormat="0" applyBorder="0" applyAlignment="0" applyProtection="0"/>
    <xf numFmtId="0" fontId="70" fillId="52" borderId="0" applyNumberFormat="0" applyBorder="0" applyAlignment="0" applyProtection="0"/>
    <xf numFmtId="0" fontId="70" fillId="50" borderId="0" applyNumberFormat="0" applyBorder="0" applyAlignment="0" applyProtection="0"/>
    <xf numFmtId="0" fontId="70" fillId="53" borderId="0" applyNumberFormat="0" applyBorder="0" applyAlignment="0" applyProtection="0"/>
    <xf numFmtId="9" fontId="66" fillId="0" borderId="0"/>
    <xf numFmtId="9" fontId="66" fillId="0" borderId="0"/>
    <xf numFmtId="9" fontId="66" fillId="0" borderId="0"/>
    <xf numFmtId="9" fontId="66" fillId="0" borderId="0"/>
    <xf numFmtId="9" fontId="11" fillId="0" borderId="0"/>
    <xf numFmtId="9" fontId="11" fillId="0" borderId="0"/>
    <xf numFmtId="9" fontId="11" fillId="0" borderId="0"/>
    <xf numFmtId="9" fontId="66" fillId="0" borderId="0"/>
    <xf numFmtId="0" fontId="71" fillId="0" borderId="0" applyNumberForma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64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193" fontId="64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193" fontId="64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93" fontId="64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93" fontId="70" fillId="56" borderId="0" applyNumberFormat="0" applyBorder="0" applyAlignment="0" applyProtection="0"/>
    <xf numFmtId="193" fontId="70" fillId="56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11" borderId="0" applyNumberFormat="0" applyBorder="0" applyAlignment="0" applyProtection="0"/>
    <xf numFmtId="0" fontId="69" fillId="11" borderId="0" applyNumberFormat="0" applyBorder="0" applyAlignment="0" applyProtection="0"/>
    <xf numFmtId="0" fontId="72" fillId="58" borderId="0" applyNumberFormat="0" applyBorder="0" applyAlignment="0" applyProtection="0"/>
    <xf numFmtId="0" fontId="73" fillId="58" borderId="0" applyNumberFormat="0" applyBorder="0" applyAlignment="0" applyProtection="0"/>
    <xf numFmtId="0" fontId="7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3" fontId="64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193" fontId="64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193" fontId="64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193" fontId="64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193" fontId="70" fillId="60" borderId="0" applyNumberFormat="0" applyBorder="0" applyAlignment="0" applyProtection="0"/>
    <xf numFmtId="193" fontId="70" fillId="60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15" borderId="0" applyNumberFormat="0" applyBorder="0" applyAlignment="0" applyProtection="0"/>
    <xf numFmtId="0" fontId="69" fillId="15" borderId="0" applyNumberFormat="0" applyBorder="0" applyAlignment="0" applyProtection="0"/>
    <xf numFmtId="0" fontId="72" fillId="61" borderId="0" applyNumberFormat="0" applyBorder="0" applyAlignment="0" applyProtection="0"/>
    <xf numFmtId="0" fontId="73" fillId="61" borderId="0" applyNumberFormat="0" applyBorder="0" applyAlignment="0" applyProtection="0"/>
    <xf numFmtId="0" fontId="72" fillId="61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93" fontId="64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193" fontId="64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193" fontId="64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193" fontId="64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193" fontId="70" fillId="63" borderId="0" applyNumberFormat="0" applyBorder="0" applyAlignment="0" applyProtection="0"/>
    <xf numFmtId="193" fontId="70" fillId="63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72" fillId="64" borderId="0" applyNumberFormat="0" applyBorder="0" applyAlignment="0" applyProtection="0"/>
    <xf numFmtId="0" fontId="73" fillId="64" borderId="0" applyNumberFormat="0" applyBorder="0" applyAlignment="0" applyProtection="0"/>
    <xf numFmtId="0" fontId="72" fillId="6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93" fontId="64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193" fontId="64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193" fontId="64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193" fontId="64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193" fontId="70" fillId="66" borderId="0" applyNumberFormat="0" applyBorder="0" applyAlignment="0" applyProtection="0"/>
    <xf numFmtId="193" fontId="70" fillId="66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8" fillId="23" borderId="0" applyNumberFormat="0" applyBorder="0" applyAlignment="0" applyProtection="0"/>
    <xf numFmtId="0" fontId="69" fillId="23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93" fontId="64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193" fontId="64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193" fontId="64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93" fontId="64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93" fontId="70" fillId="69" borderId="0" applyNumberFormat="0" applyBorder="0" applyAlignment="0" applyProtection="0"/>
    <xf numFmtId="193" fontId="70" fillId="69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27" borderId="0" applyNumberFormat="0" applyBorder="0" applyAlignment="0" applyProtection="0"/>
    <xf numFmtId="0" fontId="69" fillId="27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93" fontId="64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193" fontId="64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193" fontId="64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193" fontId="64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193" fontId="70" fillId="72" borderId="0" applyNumberFormat="0" applyBorder="0" applyAlignment="0" applyProtection="0"/>
    <xf numFmtId="193" fontId="70" fillId="72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7" fillId="61" borderId="0" applyNumberFormat="0" applyBorder="0" applyAlignment="0" applyProtection="0"/>
    <xf numFmtId="0" fontId="68" fillId="31" borderId="0" applyNumberFormat="0" applyBorder="0" applyAlignment="0" applyProtection="0"/>
    <xf numFmtId="0" fontId="69" fillId="31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6" fillId="0" borderId="0">
      <alignment horizontal="justify" vertical="top" wrapText="1"/>
      <protection locked="0"/>
    </xf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4" fillId="5" borderId="0" applyNumberFormat="0" applyBorder="0" applyAlignment="0" applyProtection="0"/>
    <xf numFmtId="0" fontId="75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76" fillId="0" borderId="0" applyNumberFormat="0" applyFill="0" applyBorder="0" applyAlignment="0" applyProtection="0"/>
    <xf numFmtId="0" fontId="4" fillId="0" borderId="21" quotePrefix="1">
      <alignment horizontal="justify" vertical="justify" textRotation="127" wrapText="1" justifyLastLine="1"/>
      <protection hidden="1"/>
    </xf>
    <xf numFmtId="0" fontId="4" fillId="0" borderId="21" quotePrefix="1">
      <alignment horizontal="justify" vertical="justify" textRotation="127" wrapText="1" justifyLastLine="1"/>
      <protection hidden="1"/>
    </xf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7" fillId="40" borderId="22" applyNumberFormat="0" applyAlignment="0" applyProtection="0"/>
    <xf numFmtId="0" fontId="78" fillId="8" borderId="15" applyNumberFormat="0" applyAlignment="0" applyProtection="0"/>
    <xf numFmtId="0" fontId="79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0" fontId="48" fillId="8" borderId="15" applyNumberFormat="0" applyAlignment="0" applyProtection="0"/>
    <xf numFmtId="3" fontId="4" fillId="0" borderId="23"/>
    <xf numFmtId="3" fontId="80" fillId="0" borderId="23"/>
    <xf numFmtId="3" fontId="80" fillId="0" borderId="23"/>
    <xf numFmtId="3" fontId="4" fillId="0" borderId="23"/>
    <xf numFmtId="3" fontId="4" fillId="0" borderId="23"/>
    <xf numFmtId="3" fontId="4" fillId="0" borderId="23"/>
    <xf numFmtId="3" fontId="4" fillId="0" borderId="23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81" fillId="73" borderId="24" applyNumberFormat="0" applyAlignment="0" applyProtection="0"/>
    <xf numFmtId="0" fontId="81" fillId="73" borderId="24" applyNumberFormat="0" applyAlignment="0" applyProtection="0"/>
    <xf numFmtId="0" fontId="81" fillId="73" borderId="24" applyNumberFormat="0" applyAlignment="0" applyProtection="0"/>
    <xf numFmtId="0" fontId="81" fillId="73" borderId="24" applyNumberFormat="0" applyAlignment="0" applyProtection="0"/>
    <xf numFmtId="0" fontId="81" fillId="73" borderId="24" applyNumberFormat="0" applyAlignment="0" applyProtection="0"/>
    <xf numFmtId="0" fontId="82" fillId="9" borderId="18" applyNumberFormat="0" applyAlignment="0" applyProtection="0"/>
    <xf numFmtId="0" fontId="83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0" fontId="50" fillId="9" borderId="18" applyNumberFormat="0" applyAlignment="0" applyProtection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5" fontId="84" fillId="0" borderId="0" applyFill="0" applyBorder="0" applyAlignment="0" applyProtection="0"/>
    <xf numFmtId="40" fontId="84" fillId="0" borderId="0" applyFill="0" applyBorder="0" applyAlignment="0" applyProtection="0"/>
    <xf numFmtId="196" fontId="18" fillId="40" borderId="0" applyFill="0" applyBorder="0" applyAlignment="0">
      <alignment vertical="top"/>
    </xf>
    <xf numFmtId="197" fontId="18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" fillId="0" borderId="0" applyFont="0" applyFill="0" applyBorder="0" applyAlignment="0" applyProtection="0"/>
    <xf numFmtId="200" fontId="58" fillId="0" borderId="0" applyFill="0" applyBorder="0" applyAlignment="0" applyProtection="0"/>
    <xf numFmtId="198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20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7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8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3" fontId="5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82" fontId="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205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5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206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66" fillId="0" borderId="0" applyFont="0" applyFill="0" applyBorder="0" applyAlignment="0" applyProtection="0"/>
    <xf numFmtId="186" fontId="89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21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62" fillId="0" borderId="0" applyFont="0" applyFill="0" applyBorder="0" applyAlignment="0" applyProtection="0"/>
    <xf numFmtId="213" fontId="6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7" fillId="0" borderId="0" applyFont="0" applyFill="0" applyBorder="0" applyAlignment="0" applyProtection="0"/>
    <xf numFmtId="214" fontId="4" fillId="0" borderId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213" fontId="62" fillId="0" borderId="0" applyFont="0" applyFill="0" applyBorder="0" applyAlignment="0" applyProtection="0"/>
    <xf numFmtId="213" fontId="6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206" fontId="9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5" fontId="4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0" fontId="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20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0" fontId="58" fillId="0" borderId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207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0" fontId="89" fillId="0" borderId="0" applyFont="0" applyFill="0" applyBorder="0" applyAlignment="0" applyProtection="0"/>
    <xf numFmtId="182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94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20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" fillId="0" borderId="0" applyFont="0" applyFill="0" applyBorder="0" applyAlignment="0" applyProtection="0"/>
    <xf numFmtId="215" fontId="66" fillId="0" borderId="0"/>
    <xf numFmtId="193" fontId="66" fillId="0" borderId="0"/>
    <xf numFmtId="193" fontId="66" fillId="0" borderId="0"/>
    <xf numFmtId="0" fontId="66" fillId="0" borderId="0"/>
    <xf numFmtId="215" fontId="11" fillId="0" borderId="0"/>
    <xf numFmtId="215" fontId="11" fillId="0" borderId="0"/>
    <xf numFmtId="215" fontId="11" fillId="0" borderId="0"/>
    <xf numFmtId="215" fontId="66" fillId="0" borderId="0"/>
    <xf numFmtId="3" fontId="95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218" fontId="18" fillId="40" borderId="1" applyFill="0" applyBorder="0" applyAlignment="0">
      <alignment horizontal="right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19" fontId="4" fillId="0" borderId="0" applyFill="0" applyBorder="0" applyAlignment="0" applyProtection="0"/>
    <xf numFmtId="219" fontId="99" fillId="0" borderId="0" applyFill="0" applyBorder="0" applyAlignment="0" applyProtection="0"/>
    <xf numFmtId="219" fontId="4" fillId="0" borderId="0" applyFill="0" applyBorder="0" applyAlignment="0" applyProtection="0"/>
    <xf numFmtId="219" fontId="99" fillId="0" borderId="0" applyFill="0" applyBorder="0" applyAlignment="0" applyProtection="0"/>
    <xf numFmtId="0" fontId="95" fillId="0" borderId="0" applyFont="0" applyFill="0" applyBorder="0" applyAlignment="0" applyProtection="0"/>
    <xf numFmtId="220" fontId="66" fillId="0" borderId="0"/>
    <xf numFmtId="193" fontId="66" fillId="0" borderId="0"/>
    <xf numFmtId="193" fontId="66" fillId="0" borderId="0"/>
    <xf numFmtId="0" fontId="66" fillId="0" borderId="0"/>
    <xf numFmtId="220" fontId="11" fillId="0" borderId="0"/>
    <xf numFmtId="220" fontId="11" fillId="0" borderId="0"/>
    <xf numFmtId="220" fontId="11" fillId="0" borderId="0"/>
    <xf numFmtId="220" fontId="66" fillId="0" borderId="0"/>
    <xf numFmtId="0" fontId="95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221" fontId="100" fillId="0" borderId="0">
      <protection locked="0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06" fontId="66" fillId="0" borderId="0"/>
    <xf numFmtId="206" fontId="66" fillId="0" borderId="0"/>
    <xf numFmtId="206" fontId="66" fillId="0" borderId="0"/>
    <xf numFmtId="206" fontId="66" fillId="0" borderId="0"/>
    <xf numFmtId="206" fontId="11" fillId="0" borderId="0"/>
    <xf numFmtId="206" fontId="11" fillId="0" borderId="0"/>
    <xf numFmtId="206" fontId="11" fillId="0" borderId="0"/>
    <xf numFmtId="206" fontId="66" fillId="0" borderId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101" fillId="0" borderId="0" applyNumberFormat="0" applyFill="0" applyBorder="0" applyAlignment="0" applyProtection="0"/>
    <xf numFmtId="193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3" fontId="102" fillId="74" borderId="0" applyNumberFormat="0" applyBorder="0" applyAlignment="0" applyProtection="0"/>
    <xf numFmtId="193" fontId="102" fillId="74" borderId="0" applyNumberFormat="0" applyBorder="0" applyAlignment="0" applyProtection="0"/>
    <xf numFmtId="193" fontId="102" fillId="75" borderId="0" applyNumberFormat="0" applyBorder="0" applyAlignment="0" applyProtection="0"/>
    <xf numFmtId="193" fontId="102" fillId="75" borderId="0" applyNumberFormat="0" applyBorder="0" applyAlignment="0" applyProtection="0"/>
    <xf numFmtId="193" fontId="102" fillId="76" borderId="0" applyNumberFormat="0" applyBorder="0" applyAlignment="0" applyProtection="0"/>
    <xf numFmtId="193" fontId="102" fillId="76" borderId="0" applyNumberFormat="0" applyBorder="0" applyAlignment="0" applyProtection="0"/>
    <xf numFmtId="193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4" fillId="0" borderId="0"/>
    <xf numFmtId="0" fontId="4" fillId="0" borderId="0"/>
    <xf numFmtId="0" fontId="67" fillId="77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95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203" fontId="100" fillId="0" borderId="0">
      <protection locked="0"/>
    </xf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10" fillId="4" borderId="0" applyNumberFormat="0" applyBorder="0" applyAlignment="0" applyProtection="0"/>
    <xf numFmtId="0" fontId="111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12" fillId="0" borderId="0">
      <alignment horizontal="left"/>
    </xf>
    <xf numFmtId="193" fontId="113" fillId="78" borderId="25"/>
    <xf numFmtId="193" fontId="113" fillId="78" borderId="25"/>
    <xf numFmtId="0" fontId="112" fillId="0" borderId="0">
      <alignment horizontal="left"/>
    </xf>
    <xf numFmtId="0" fontId="112" fillId="0" borderId="0">
      <alignment horizontal="left"/>
    </xf>
    <xf numFmtId="193" fontId="14" fillId="0" borderId="6" applyNumberFormat="0" applyAlignment="0" applyProtection="0">
      <alignment horizontal="left" vertical="center"/>
    </xf>
    <xf numFmtId="193" fontId="14" fillId="0" borderId="6" applyNumberFormat="0" applyAlignment="0" applyProtection="0">
      <alignment horizontal="left" vertical="center"/>
    </xf>
    <xf numFmtId="193" fontId="14" fillId="0" borderId="6" applyNumberFormat="0" applyAlignment="0" applyProtection="0">
      <alignment horizontal="left" vertical="center"/>
    </xf>
    <xf numFmtId="193" fontId="14" fillId="0" borderId="3">
      <alignment horizontal="left" vertical="center"/>
    </xf>
    <xf numFmtId="193" fontId="14" fillId="0" borderId="3">
      <alignment horizontal="left" vertical="center"/>
    </xf>
    <xf numFmtId="193" fontId="14" fillId="0" borderId="3">
      <alignment horizontal="left" vertical="center"/>
    </xf>
    <xf numFmtId="193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193" fontId="114" fillId="79" borderId="26">
      <alignment vertical="center" wrapText="1"/>
    </xf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6" fillId="0" borderId="12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8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119" fillId="0" borderId="0">
      <alignment horizontal="left"/>
    </xf>
    <xf numFmtId="0" fontId="120" fillId="0" borderId="29">
      <alignment horizontal="left" vertical="top"/>
    </xf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13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29">
      <alignment horizontal="left" vertical="top"/>
    </xf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9" fillId="0" borderId="14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1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132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3" fontId="114" fillId="79" borderId="26">
      <alignment vertical="center" wrapText="1"/>
    </xf>
    <xf numFmtId="222" fontId="133" fillId="0" borderId="0">
      <protection locked="0"/>
    </xf>
    <xf numFmtId="0" fontId="134" fillId="0" borderId="0">
      <alignment horizontal="center" textRotation="90"/>
    </xf>
    <xf numFmtId="0" fontId="15" fillId="0" borderId="0" applyProtection="0"/>
    <xf numFmtId="0" fontId="15" fillId="0" borderId="0" applyProtection="0"/>
    <xf numFmtId="222" fontId="133" fillId="0" borderId="0">
      <protection locked="0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22" fontId="135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22" fontId="135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23" fontId="8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0" fontId="143" fillId="7" borderId="15" applyNumberFormat="0" applyAlignment="0" applyProtection="0"/>
    <xf numFmtId="0" fontId="143" fillId="7" borderId="15" applyNumberFormat="0" applyAlignment="0" applyProtection="0"/>
    <xf numFmtId="0" fontId="46" fillId="7" borderId="15" applyNumberFormat="0" applyAlignment="0" applyProtection="0"/>
    <xf numFmtId="0" fontId="46" fillId="7" borderId="15" applyNumberFormat="0" applyAlignment="0" applyProtection="0"/>
    <xf numFmtId="0" fontId="46" fillId="7" borderId="15" applyNumberFormat="0" applyAlignment="0" applyProtection="0"/>
    <xf numFmtId="0" fontId="46" fillId="7" borderId="15" applyNumberFormat="0" applyAlignment="0" applyProtection="0"/>
    <xf numFmtId="0" fontId="46" fillId="7" borderId="15" applyNumberFormat="0" applyAlignment="0" applyProtection="0"/>
    <xf numFmtId="0" fontId="46" fillId="7" borderId="15" applyNumberFormat="0" applyAlignment="0" applyProtection="0"/>
    <xf numFmtId="0" fontId="46" fillId="7" borderId="15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4" fillId="45" borderId="22" applyNumberFormat="0" applyAlignment="0" applyProtection="0"/>
    <xf numFmtId="0" fontId="145" fillId="7" borderId="15" applyNumberFormat="0" applyAlignment="0" applyProtection="0"/>
    <xf numFmtId="0" fontId="143" fillId="7" borderId="15" applyNumberFormat="0" applyAlignment="0" applyProtection="0"/>
    <xf numFmtId="0" fontId="46" fillId="7" borderId="15" applyNumberFormat="0" applyAlignment="0" applyProtection="0"/>
    <xf numFmtId="0" fontId="143" fillId="7" borderId="15" applyNumberFormat="0" applyAlignment="0" applyProtection="0"/>
    <xf numFmtId="0" fontId="46" fillId="7" borderId="15" applyNumberFormat="0" applyAlignment="0" applyProtection="0"/>
    <xf numFmtId="0" fontId="144" fillId="38" borderId="22" applyNumberFormat="0" applyAlignment="0" applyProtection="0"/>
    <xf numFmtId="0" fontId="46" fillId="7" borderId="15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46" fillId="7" borderId="15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143" fillId="7" borderId="15" applyNumberFormat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7" fillId="0" borderId="17" applyNumberFormat="0" applyFill="0" applyAlignment="0" applyProtection="0"/>
    <xf numFmtId="0" fontId="148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17" fontId="4" fillId="0" borderId="0" applyFont="0" applyFill="0" applyBorder="0" applyAlignment="0" applyProtection="0"/>
    <xf numFmtId="224" fontId="58" fillId="0" borderId="0"/>
    <xf numFmtId="225" fontId="58" fillId="0" borderId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149" fillId="45" borderId="0" applyNumberFormat="0" applyBorder="0" applyAlignment="0" applyProtection="0"/>
    <xf numFmtId="0" fontId="149" fillId="45" borderId="0" applyNumberFormat="0" applyBorder="0" applyAlignment="0" applyProtection="0"/>
    <xf numFmtId="0" fontId="149" fillId="45" borderId="0" applyNumberFormat="0" applyBorder="0" applyAlignment="0" applyProtection="0"/>
    <xf numFmtId="0" fontId="149" fillId="45" borderId="0" applyNumberFormat="0" applyBorder="0" applyAlignment="0" applyProtection="0"/>
    <xf numFmtId="0" fontId="149" fillId="45" borderId="0" applyNumberFormat="0" applyBorder="0" applyAlignment="0" applyProtection="0"/>
    <xf numFmtId="0" fontId="150" fillId="6" borderId="0" applyNumberFormat="0" applyBorder="0" applyAlignment="0" applyProtection="0"/>
    <xf numFmtId="0" fontId="15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93" fontId="16" fillId="0" borderId="0"/>
    <xf numFmtId="0" fontId="16" fillId="0" borderId="0"/>
    <xf numFmtId="185" fontId="16" fillId="0" borderId="0"/>
    <xf numFmtId="0" fontId="4" fillId="0" borderId="0"/>
    <xf numFmtId="0" fontId="57" fillId="0" borderId="0"/>
    <xf numFmtId="0" fontId="4" fillId="0" borderId="0"/>
    <xf numFmtId="226" fontId="57" fillId="0" borderId="0"/>
    <xf numFmtId="227" fontId="57" fillId="0" borderId="0"/>
    <xf numFmtId="228" fontId="57" fillId="0" borderId="0"/>
    <xf numFmtId="229" fontId="57" fillId="0" borderId="0"/>
    <xf numFmtId="0" fontId="4" fillId="0" borderId="0"/>
    <xf numFmtId="229" fontId="57" fillId="0" borderId="0"/>
    <xf numFmtId="0" fontId="1" fillId="0" borderId="0"/>
    <xf numFmtId="0" fontId="4" fillId="0" borderId="0"/>
    <xf numFmtId="0" fontId="4" fillId="0" borderId="0"/>
    <xf numFmtId="0" fontId="4" fillId="0" borderId="0"/>
    <xf numFmtId="230" fontId="57" fillId="0" borderId="0"/>
    <xf numFmtId="230" fontId="57" fillId="0" borderId="0"/>
    <xf numFmtId="230" fontId="57" fillId="0" borderId="0"/>
    <xf numFmtId="193" fontId="85" fillId="0" borderId="0"/>
    <xf numFmtId="193" fontId="85" fillId="0" borderId="0"/>
    <xf numFmtId="0" fontId="4" fillId="0" borderId="0"/>
    <xf numFmtId="0" fontId="63" fillId="0" borderId="0"/>
    <xf numFmtId="0" fontId="152" fillId="0" borderId="0"/>
    <xf numFmtId="0" fontId="63" fillId="0" borderId="0"/>
    <xf numFmtId="0" fontId="57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2" fillId="0" borderId="0"/>
    <xf numFmtId="0" fontId="90" fillId="0" borderId="0"/>
    <xf numFmtId="0" fontId="90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8" fillId="0" borderId="0"/>
    <xf numFmtId="0" fontId="4" fillId="0" borderId="0"/>
    <xf numFmtId="204" fontId="4" fillId="0" borderId="0"/>
    <xf numFmtId="0" fontId="4" fillId="0" borderId="0"/>
    <xf numFmtId="0" fontId="62" fillId="0" borderId="0"/>
    <xf numFmtId="0" fontId="62" fillId="0" borderId="0"/>
    <xf numFmtId="0" fontId="1" fillId="0" borderId="0"/>
    <xf numFmtId="0" fontId="8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1" fillId="0" borderId="0"/>
    <xf numFmtId="0" fontId="62" fillId="0" borderId="0"/>
    <xf numFmtId="0" fontId="62" fillId="0" borderId="0"/>
    <xf numFmtId="193" fontId="85" fillId="0" borderId="0"/>
    <xf numFmtId="193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" fillId="0" borderId="0"/>
    <xf numFmtId="0" fontId="4" fillId="0" borderId="0"/>
    <xf numFmtId="0" fontId="4" fillId="0" borderId="0"/>
    <xf numFmtId="193" fontId="8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7" fillId="0" borderId="0"/>
    <xf numFmtId="204" fontId="57" fillId="0" borderId="0"/>
    <xf numFmtId="204" fontId="57" fillId="0" borderId="0"/>
    <xf numFmtId="204" fontId="57" fillId="0" borderId="0"/>
    <xf numFmtId="204" fontId="57" fillId="0" borderId="0"/>
    <xf numFmtId="204" fontId="57" fillId="0" borderId="0"/>
    <xf numFmtId="204" fontId="57" fillId="0" borderId="0"/>
    <xf numFmtId="193" fontId="57" fillId="0" borderId="0"/>
    <xf numFmtId="193" fontId="57" fillId="0" borderId="0"/>
    <xf numFmtId="0" fontId="61" fillId="0" borderId="0"/>
    <xf numFmtId="0" fontId="1" fillId="0" borderId="0"/>
    <xf numFmtId="0" fontId="62" fillId="0" borderId="0"/>
    <xf numFmtId="0" fontId="62" fillId="0" borderId="0"/>
    <xf numFmtId="204" fontId="57" fillId="0" borderId="0"/>
    <xf numFmtId="204" fontId="57" fillId="0" borderId="0"/>
    <xf numFmtId="204" fontId="57" fillId="0" borderId="0"/>
    <xf numFmtId="204" fontId="57" fillId="0" borderId="0"/>
    <xf numFmtId="204" fontId="57" fillId="0" borderId="0"/>
    <xf numFmtId="204" fontId="5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153" fillId="0" borderId="0"/>
    <xf numFmtId="0" fontId="4" fillId="0" borderId="0"/>
    <xf numFmtId="0" fontId="1" fillId="0" borderId="0"/>
    <xf numFmtId="0" fontId="62" fillId="0" borderId="0"/>
    <xf numFmtId="0" fontId="62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7" fillId="0" borderId="0"/>
    <xf numFmtId="0" fontId="57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7" fillId="0" borderId="0"/>
    <xf numFmtId="0" fontId="62" fillId="0" borderId="0"/>
    <xf numFmtId="0" fontId="62" fillId="0" borderId="0"/>
    <xf numFmtId="193" fontId="57" fillId="0" borderId="0"/>
    <xf numFmtId="0" fontId="63" fillId="0" borderId="0"/>
    <xf numFmtId="0" fontId="4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7" fillId="0" borderId="0"/>
    <xf numFmtId="0" fontId="4" fillId="0" borderId="0"/>
    <xf numFmtId="0" fontId="4" fillId="0" borderId="0"/>
    <xf numFmtId="0" fontId="4" fillId="0" borderId="0"/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4" fillId="0" borderId="0"/>
    <xf numFmtId="193" fontId="4" fillId="0" borderId="0"/>
    <xf numFmtId="193" fontId="4" fillId="0" borderId="0"/>
    <xf numFmtId="193" fontId="57" fillId="0" borderId="0"/>
    <xf numFmtId="0" fontId="57" fillId="0" borderId="0"/>
    <xf numFmtId="193" fontId="4" fillId="0" borderId="0"/>
    <xf numFmtId="204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213" fontId="57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57" fillId="0" borderId="0"/>
    <xf numFmtId="0" fontId="57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57" fillId="0" borderId="0"/>
    <xf numFmtId="0" fontId="57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154" fillId="0" borderId="0">
      <alignment vertical="top"/>
    </xf>
    <xf numFmtId="0" fontId="1" fillId="0" borderId="0"/>
    <xf numFmtId="0" fontId="57" fillId="0" borderId="0"/>
    <xf numFmtId="0" fontId="85" fillId="0" borderId="0"/>
    <xf numFmtId="193" fontId="4" fillId="0" borderId="0"/>
    <xf numFmtId="193" fontId="4" fillId="0" borderId="0"/>
    <xf numFmtId="193" fontId="4" fillId="0" borderId="0"/>
    <xf numFmtId="0" fontId="4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0" fontId="4" fillId="0" borderId="0"/>
    <xf numFmtId="0" fontId="66" fillId="0" borderId="0"/>
    <xf numFmtId="0" fontId="4" fillId="0" borderId="0"/>
    <xf numFmtId="0" fontId="4" fillId="0" borderId="0"/>
    <xf numFmtId="193" fontId="57" fillId="0" borderId="0"/>
    <xf numFmtId="0" fontId="154" fillId="0" borderId="0">
      <alignment vertical="top"/>
    </xf>
    <xf numFmtId="0" fontId="85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0" fontId="1" fillId="0" borderId="0"/>
    <xf numFmtId="0" fontId="11" fillId="0" borderId="0"/>
    <xf numFmtId="0" fontId="11" fillId="0" borderId="0"/>
    <xf numFmtId="0" fontId="154" fillId="0" borderId="0">
      <alignment vertical="top"/>
    </xf>
    <xf numFmtId="0" fontId="4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0" fontId="89" fillId="0" borderId="0"/>
    <xf numFmtId="0" fontId="4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193" fontId="57" fillId="0" borderId="0"/>
    <xf numFmtId="229" fontId="4" fillId="0" borderId="0"/>
    <xf numFmtId="0" fontId="89" fillId="0" borderId="0"/>
    <xf numFmtId="0" fontId="154" fillId="0" borderId="0">
      <alignment vertical="top"/>
    </xf>
    <xf numFmtId="0" fontId="4" fillId="0" borderId="0"/>
    <xf numFmtId="0" fontId="66" fillId="0" borderId="0"/>
    <xf numFmtId="0" fontId="4" fillId="0" borderId="0"/>
    <xf numFmtId="0" fontId="65" fillId="0" borderId="0"/>
    <xf numFmtId="0" fontId="65" fillId="0" borderId="0"/>
    <xf numFmtId="0" fontId="9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9" fillId="0" borderId="0"/>
    <xf numFmtId="227" fontId="57" fillId="0" borderId="0"/>
    <xf numFmtId="0" fontId="65" fillId="0" borderId="0"/>
    <xf numFmtId="0" fontId="92" fillId="0" borderId="0"/>
    <xf numFmtId="0" fontId="4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54" fillId="0" borderId="0">
      <alignment vertical="top"/>
    </xf>
    <xf numFmtId="0" fontId="4" fillId="0" borderId="0"/>
    <xf numFmtId="0" fontId="154" fillId="0" borderId="0">
      <alignment vertical="top"/>
    </xf>
    <xf numFmtId="0" fontId="57" fillId="0" borderId="0"/>
    <xf numFmtId="0" fontId="4" fillId="0" borderId="0"/>
    <xf numFmtId="0" fontId="62" fillId="0" borderId="0"/>
    <xf numFmtId="0" fontId="62" fillId="0" borderId="0"/>
    <xf numFmtId="193" fontId="57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4" fillId="0" borderId="0"/>
    <xf numFmtId="0" fontId="57" fillId="0" borderId="0"/>
    <xf numFmtId="193" fontId="57" fillId="0" borderId="0"/>
    <xf numFmtId="0" fontId="4" fillId="0" borderId="0"/>
    <xf numFmtId="0" fontId="62" fillId="0" borderId="0"/>
    <xf numFmtId="0" fontId="62" fillId="0" borderId="0"/>
    <xf numFmtId="193" fontId="57" fillId="0" borderId="0"/>
    <xf numFmtId="0" fontId="90" fillId="0" borderId="0"/>
    <xf numFmtId="0" fontId="57" fillId="0" borderId="0"/>
    <xf numFmtId="193" fontId="57" fillId="0" borderId="0"/>
    <xf numFmtId="0" fontId="90" fillId="0" borderId="0"/>
    <xf numFmtId="0" fontId="4" fillId="0" borderId="0"/>
    <xf numFmtId="193" fontId="57" fillId="0" borderId="0"/>
    <xf numFmtId="0" fontId="90" fillId="0" borderId="0"/>
    <xf numFmtId="0" fontId="85" fillId="0" borderId="0"/>
    <xf numFmtId="193" fontId="85" fillId="0" borderId="0"/>
    <xf numFmtId="0" fontId="90" fillId="0" borderId="0"/>
    <xf numFmtId="0" fontId="57" fillId="0" borderId="0"/>
    <xf numFmtId="193" fontId="57" fillId="0" borderId="0"/>
    <xf numFmtId="0" fontId="90" fillId="0" borderId="0"/>
    <xf numFmtId="0" fontId="57" fillId="0" borderId="0"/>
    <xf numFmtId="193" fontId="57" fillId="0" borderId="0"/>
    <xf numFmtId="0" fontId="90" fillId="0" borderId="0"/>
    <xf numFmtId="0" fontId="57" fillId="0" borderId="0"/>
    <xf numFmtId="193" fontId="57" fillId="0" borderId="0"/>
    <xf numFmtId="0" fontId="1" fillId="0" borderId="0"/>
    <xf numFmtId="0" fontId="57" fillId="0" borderId="0"/>
    <xf numFmtId="193" fontId="57" fillId="0" borderId="0"/>
    <xf numFmtId="0" fontId="4" fillId="0" borderId="0"/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4" fillId="0" borderId="0"/>
    <xf numFmtId="193" fontId="4" fillId="0" borderId="0"/>
    <xf numFmtId="193" fontId="4" fillId="0" borderId="0"/>
    <xf numFmtId="205" fontId="4" fillId="0" borderId="0"/>
    <xf numFmtId="230" fontId="4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213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5" fillId="0" borderId="0"/>
    <xf numFmtId="0" fontId="61" fillId="0" borderId="0"/>
    <xf numFmtId="205" fontId="4" fillId="0" borderId="0"/>
    <xf numFmtId="230" fontId="4" fillId="0" borderId="0"/>
    <xf numFmtId="230" fontId="4" fillId="0" borderId="0"/>
    <xf numFmtId="20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157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154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154" fillId="0" borderId="0">
      <alignment vertical="top"/>
    </xf>
    <xf numFmtId="193" fontId="154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193" fontId="154" fillId="0" borderId="0">
      <alignment vertical="top"/>
    </xf>
    <xf numFmtId="193" fontId="154" fillId="0" borderId="0">
      <alignment vertical="top"/>
    </xf>
    <xf numFmtId="0" fontId="11" fillId="0" borderId="0"/>
    <xf numFmtId="0" fontId="2" fillId="0" borderId="0"/>
    <xf numFmtId="193" fontId="154" fillId="0" borderId="0">
      <alignment vertical="top"/>
    </xf>
    <xf numFmtId="193" fontId="154" fillId="0" borderId="0">
      <alignment vertical="top"/>
    </xf>
    <xf numFmtId="0" fontId="4" fillId="0" borderId="0"/>
    <xf numFmtId="0" fontId="4" fillId="0" borderId="0"/>
    <xf numFmtId="193" fontId="154" fillId="0" borderId="0">
      <alignment vertical="top"/>
    </xf>
    <xf numFmtId="0" fontId="88" fillId="0" borderId="0"/>
    <xf numFmtId="0" fontId="62" fillId="0" borderId="0"/>
    <xf numFmtId="0" fontId="57" fillId="0" borderId="0"/>
    <xf numFmtId="0" fontId="62" fillId="0" borderId="0"/>
    <xf numFmtId="0" fontId="1" fillId="0" borderId="0"/>
    <xf numFmtId="0" fontId="57" fillId="0" borderId="0"/>
    <xf numFmtId="193" fontId="57" fillId="0" borderId="0"/>
    <xf numFmtId="0" fontId="4" fillId="0" borderId="0"/>
    <xf numFmtId="0" fontId="4" fillId="0" borderId="0"/>
    <xf numFmtId="193" fontId="57" fillId="0" borderId="0"/>
    <xf numFmtId="0" fontId="4" fillId="0" borderId="0"/>
    <xf numFmtId="0" fontId="57" fillId="0" borderId="0"/>
    <xf numFmtId="193" fontId="57" fillId="0" borderId="0"/>
    <xf numFmtId="0" fontId="4" fillId="0" borderId="0"/>
    <xf numFmtId="0" fontId="57" fillId="0" borderId="0"/>
    <xf numFmtId="193" fontId="57" fillId="0" borderId="0"/>
    <xf numFmtId="0" fontId="57" fillId="0" borderId="0"/>
    <xf numFmtId="0" fontId="4" fillId="0" borderId="0"/>
    <xf numFmtId="193" fontId="1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57" fillId="0" borderId="0"/>
    <xf numFmtId="0" fontId="62" fillId="0" borderId="0"/>
    <xf numFmtId="0" fontId="4" fillId="0" borderId="0"/>
    <xf numFmtId="0" fontId="154" fillId="0" borderId="0">
      <alignment vertical="top"/>
    </xf>
    <xf numFmtId="229" fontId="57" fillId="0" borderId="0"/>
    <xf numFmtId="205" fontId="57" fillId="0" borderId="0"/>
    <xf numFmtId="0" fontId="57" fillId="0" borderId="0"/>
    <xf numFmtId="205" fontId="57" fillId="0" borderId="0"/>
    <xf numFmtId="193" fontId="57" fillId="0" borderId="0"/>
    <xf numFmtId="0" fontId="57" fillId="0" borderId="0"/>
    <xf numFmtId="193" fontId="57" fillId="0" borderId="0"/>
    <xf numFmtId="0" fontId="4" fillId="0" borderId="0"/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193" fontId="4" fillId="0" borderId="0"/>
    <xf numFmtId="193" fontId="4" fillId="0" borderId="0"/>
    <xf numFmtId="193" fontId="4" fillId="0" borderId="0"/>
    <xf numFmtId="0" fontId="62" fillId="0" borderId="0"/>
    <xf numFmtId="0" fontId="62" fillId="0" borderId="0"/>
    <xf numFmtId="0" fontId="90" fillId="0" borderId="0"/>
    <xf numFmtId="0" fontId="1" fillId="0" borderId="0"/>
    <xf numFmtId="0" fontId="90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1" fillId="0" borderId="0"/>
    <xf numFmtId="0" fontId="90" fillId="0" borderId="0"/>
    <xf numFmtId="0" fontId="90" fillId="0" borderId="0"/>
    <xf numFmtId="0" fontId="89" fillId="0" borderId="0"/>
    <xf numFmtId="193" fontId="154" fillId="0" borderId="0">
      <alignment vertical="top"/>
    </xf>
    <xf numFmtId="193" fontId="154" fillId="0" borderId="0">
      <alignment vertical="top"/>
    </xf>
    <xf numFmtId="193" fontId="154" fillId="0" borderId="0">
      <alignment vertical="top"/>
    </xf>
    <xf numFmtId="0" fontId="4" fillId="0" borderId="0"/>
    <xf numFmtId="0" fontId="4" fillId="0" borderId="0"/>
    <xf numFmtId="0" fontId="57" fillId="0" borderId="0"/>
    <xf numFmtId="193" fontId="1" fillId="0" borderId="0"/>
    <xf numFmtId="0" fontId="57" fillId="0" borderId="0"/>
    <xf numFmtId="193" fontId="57" fillId="0" borderId="0"/>
    <xf numFmtId="0" fontId="57" fillId="0" borderId="0"/>
    <xf numFmtId="193" fontId="57" fillId="0" borderId="0"/>
    <xf numFmtId="0" fontId="57" fillId="0" borderId="0"/>
    <xf numFmtId="193" fontId="57" fillId="0" borderId="0"/>
    <xf numFmtId="0" fontId="57" fillId="0" borderId="0"/>
    <xf numFmtId="193" fontId="57" fillId="0" borderId="0"/>
    <xf numFmtId="0" fontId="63" fillId="0" borderId="0"/>
    <xf numFmtId="0" fontId="4" fillId="0" borderId="0"/>
    <xf numFmtId="0" fontId="57" fillId="0" borderId="0"/>
    <xf numFmtId="0" fontId="63" fillId="0" borderId="0"/>
    <xf numFmtId="193" fontId="57" fillId="0" borderId="0"/>
    <xf numFmtId="0" fontId="57" fillId="0" borderId="0"/>
    <xf numFmtId="193" fontId="57" fillId="0" borderId="0"/>
    <xf numFmtId="0" fontId="4" fillId="0" borderId="0"/>
    <xf numFmtId="0" fontId="57" fillId="0" borderId="0"/>
    <xf numFmtId="193" fontId="57" fillId="0" borderId="0"/>
    <xf numFmtId="0" fontId="4" fillId="0" borderId="0"/>
    <xf numFmtId="0" fontId="57" fillId="0" borderId="0"/>
    <xf numFmtId="193" fontId="57" fillId="0" borderId="0"/>
    <xf numFmtId="0" fontId="63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154" fillId="0" borderId="0">
      <alignment vertical="top"/>
    </xf>
    <xf numFmtId="0" fontId="4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0" fontId="90" fillId="0" borderId="0"/>
    <xf numFmtId="0" fontId="90" fillId="0" borderId="0"/>
    <xf numFmtId="0" fontId="1" fillId="0" borderId="0"/>
    <xf numFmtId="0" fontId="93" fillId="0" borderId="0"/>
    <xf numFmtId="0" fontId="4" fillId="0" borderId="0"/>
    <xf numFmtId="0" fontId="63" fillId="0" borderId="0"/>
    <xf numFmtId="0" fontId="4" fillId="0" borderId="0"/>
    <xf numFmtId="0" fontId="93" fillId="0" borderId="0"/>
    <xf numFmtId="0" fontId="1" fillId="0" borderId="0"/>
    <xf numFmtId="0" fontId="63" fillId="0" borderId="0"/>
    <xf numFmtId="0" fontId="62" fillId="0" borderId="0"/>
    <xf numFmtId="0" fontId="62" fillId="0" borderId="0"/>
    <xf numFmtId="0" fontId="93" fillId="0" borderId="0"/>
    <xf numFmtId="0" fontId="90" fillId="0" borderId="0"/>
    <xf numFmtId="0" fontId="87" fillId="0" borderId="0"/>
    <xf numFmtId="0" fontId="158" fillId="0" borderId="0"/>
    <xf numFmtId="0" fontId="93" fillId="0" borderId="0"/>
    <xf numFmtId="0" fontId="93" fillId="0" borderId="0"/>
    <xf numFmtId="0" fontId="63" fillId="0" borderId="0"/>
    <xf numFmtId="0" fontId="4" fillId="0" borderId="0"/>
    <xf numFmtId="0" fontId="93" fillId="0" borderId="0"/>
    <xf numFmtId="0" fontId="93" fillId="0" borderId="0"/>
    <xf numFmtId="0" fontId="63" fillId="0" borderId="0"/>
    <xf numFmtId="0" fontId="63" fillId="0" borderId="0"/>
    <xf numFmtId="0" fontId="93" fillId="0" borderId="0"/>
    <xf numFmtId="0" fontId="63" fillId="0" borderId="0"/>
    <xf numFmtId="204" fontId="57" fillId="0" borderId="0"/>
    <xf numFmtId="193" fontId="57" fillId="0" borderId="0"/>
    <xf numFmtId="0" fontId="4" fillId="0" borderId="0"/>
    <xf numFmtId="0" fontId="4" fillId="0" borderId="0"/>
    <xf numFmtId="0" fontId="57" fillId="0" borderId="0"/>
    <xf numFmtId="193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0" fontId="63" fillId="0" borderId="0"/>
    <xf numFmtId="0" fontId="57" fillId="0" borderId="0"/>
    <xf numFmtId="193" fontId="57" fillId="0" borderId="0"/>
    <xf numFmtId="193" fontId="57" fillId="0" borderId="0"/>
    <xf numFmtId="0" fontId="57" fillId="0" borderId="0"/>
    <xf numFmtId="193" fontId="57" fillId="0" borderId="0"/>
    <xf numFmtId="0" fontId="57" fillId="0" borderId="0"/>
    <xf numFmtId="0" fontId="11" fillId="0" borderId="0"/>
    <xf numFmtId="0" fontId="9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4" fillId="0" borderId="0"/>
    <xf numFmtId="0" fontId="11" fillId="0" borderId="0"/>
    <xf numFmtId="193" fontId="57" fillId="0" borderId="0"/>
    <xf numFmtId="0" fontId="57" fillId="0" borderId="0"/>
    <xf numFmtId="193" fontId="57" fillId="0" borderId="0"/>
    <xf numFmtId="0" fontId="57" fillId="0" borderId="0"/>
    <xf numFmtId="193" fontId="57" fillId="0" borderId="0"/>
    <xf numFmtId="0" fontId="57" fillId="0" borderId="0"/>
    <xf numFmtId="193" fontId="57" fillId="0" borderId="0"/>
    <xf numFmtId="0" fontId="57" fillId="0" borderId="0"/>
    <xf numFmtId="205" fontId="57" fillId="0" borderId="0"/>
    <xf numFmtId="230" fontId="57" fillId="0" borderId="0"/>
    <xf numFmtId="205" fontId="57" fillId="0" borderId="0"/>
    <xf numFmtId="230" fontId="57" fillId="0" borderId="0"/>
    <xf numFmtId="205" fontId="57" fillId="0" borderId="0"/>
    <xf numFmtId="230" fontId="57" fillId="0" borderId="0"/>
    <xf numFmtId="205" fontId="57" fillId="0" borderId="0"/>
    <xf numFmtId="230" fontId="57" fillId="0" borderId="0"/>
    <xf numFmtId="205" fontId="57" fillId="0" borderId="0"/>
    <xf numFmtId="230" fontId="57" fillId="0" borderId="0"/>
    <xf numFmtId="205" fontId="57" fillId="0" borderId="0"/>
    <xf numFmtId="230" fontId="57" fillId="0" borderId="0"/>
    <xf numFmtId="0" fontId="58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61" fillId="0" borderId="0"/>
    <xf numFmtId="0" fontId="63" fillId="0" borderId="0"/>
    <xf numFmtId="0" fontId="154" fillId="0" borderId="0">
      <alignment vertical="top"/>
    </xf>
    <xf numFmtId="0" fontId="93" fillId="0" borderId="0"/>
    <xf numFmtId="0" fontId="57" fillId="0" borderId="0"/>
    <xf numFmtId="0" fontId="63" fillId="0" borderId="0"/>
    <xf numFmtId="0" fontId="154" fillId="0" borderId="0">
      <alignment vertical="top"/>
    </xf>
    <xf numFmtId="0" fontId="93" fillId="0" borderId="0"/>
    <xf numFmtId="0" fontId="152" fillId="0" borderId="0"/>
    <xf numFmtId="0" fontId="1" fillId="0" borderId="0"/>
    <xf numFmtId="0" fontId="154" fillId="0" borderId="0">
      <alignment vertical="top"/>
    </xf>
    <xf numFmtId="0" fontId="93" fillId="0" borderId="0"/>
    <xf numFmtId="0" fontId="62" fillId="0" borderId="0"/>
    <xf numFmtId="0" fontId="63" fillId="0" borderId="0"/>
    <xf numFmtId="0" fontId="154" fillId="0" borderId="0">
      <alignment vertical="top"/>
    </xf>
    <xf numFmtId="0" fontId="93" fillId="0" borderId="0"/>
    <xf numFmtId="0" fontId="62" fillId="0" borderId="0"/>
    <xf numFmtId="193" fontId="154" fillId="0" borderId="0">
      <alignment vertical="top"/>
    </xf>
    <xf numFmtId="0" fontId="63" fillId="0" borderId="0"/>
    <xf numFmtId="0" fontId="154" fillId="0" borderId="0">
      <alignment vertical="top"/>
    </xf>
    <xf numFmtId="0" fontId="93" fillId="0" borderId="0"/>
    <xf numFmtId="193" fontId="154" fillId="0" borderId="0">
      <alignment vertical="top"/>
    </xf>
    <xf numFmtId="0" fontId="63" fillId="0" borderId="0"/>
    <xf numFmtId="0" fontId="154" fillId="0" borderId="0">
      <alignment vertical="top"/>
    </xf>
    <xf numFmtId="0" fontId="93" fillId="0" borderId="0"/>
    <xf numFmtId="193" fontId="154" fillId="0" borderId="0">
      <alignment vertical="top"/>
    </xf>
    <xf numFmtId="0" fontId="154" fillId="0" borderId="0">
      <alignment vertical="top"/>
    </xf>
    <xf numFmtId="193" fontId="154" fillId="0" borderId="0">
      <alignment vertical="top"/>
    </xf>
    <xf numFmtId="0" fontId="93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204" fontId="4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52" fillId="0" borderId="0"/>
    <xf numFmtId="204" fontId="57" fillId="0" borderId="0"/>
    <xf numFmtId="0" fontId="4" fillId="0" borderId="0"/>
    <xf numFmtId="0" fontId="57" fillId="0" borderId="0"/>
    <xf numFmtId="0" fontId="1" fillId="0" borderId="0"/>
    <xf numFmtId="0" fontId="57" fillId="0" borderId="0"/>
    <xf numFmtId="229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93" fillId="0" borderId="0"/>
    <xf numFmtId="0" fontId="4" fillId="0" borderId="0"/>
    <xf numFmtId="0" fontId="63" fillId="0" borderId="0"/>
    <xf numFmtId="0" fontId="4" fillId="0" borderId="0"/>
    <xf numFmtId="0" fontId="93" fillId="0" borderId="0"/>
    <xf numFmtId="229" fontId="4" fillId="0" borderId="0"/>
    <xf numFmtId="0" fontId="63" fillId="0" borderId="0"/>
    <xf numFmtId="0" fontId="63" fillId="0" borderId="0"/>
    <xf numFmtId="0" fontId="93" fillId="0" borderId="0"/>
    <xf numFmtId="229" fontId="4" fillId="0" borderId="0"/>
    <xf numFmtId="0" fontId="63" fillId="0" borderId="0"/>
    <xf numFmtId="0" fontId="63" fillId="0" borderId="0"/>
    <xf numFmtId="0" fontId="93" fillId="0" borderId="0"/>
    <xf numFmtId="229" fontId="4" fillId="0" borderId="0"/>
    <xf numFmtId="0" fontId="63" fillId="0" borderId="0"/>
    <xf numFmtId="0" fontId="63" fillId="0" borderId="0"/>
    <xf numFmtId="0" fontId="93" fillId="0" borderId="0"/>
    <xf numFmtId="204" fontId="1" fillId="0" borderId="0"/>
    <xf numFmtId="0" fontId="85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4" fillId="0" borderId="0"/>
    <xf numFmtId="0" fontId="5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193" fontId="57" fillId="0" borderId="0"/>
    <xf numFmtId="0" fontId="154" fillId="0" borderId="0">
      <alignment vertical="top"/>
    </xf>
    <xf numFmtId="193" fontId="57" fillId="0" borderId="0"/>
    <xf numFmtId="0" fontId="4" fillId="0" borderId="0"/>
    <xf numFmtId="0" fontId="4" fillId="0" borderId="0"/>
    <xf numFmtId="0" fontId="90" fillId="0" borderId="0"/>
    <xf numFmtId="0" fontId="62" fillId="0" borderId="0"/>
    <xf numFmtId="0" fontId="62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57" fillId="0" borderId="0"/>
    <xf numFmtId="0" fontId="159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39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39" fontId="160" fillId="0" borderId="0"/>
    <xf numFmtId="0" fontId="4" fillId="0" borderId="0"/>
    <xf numFmtId="0" fontId="66" fillId="0" borderId="0"/>
    <xf numFmtId="0" fontId="57" fillId="0" borderId="0"/>
    <xf numFmtId="0" fontId="66" fillId="0" borderId="0"/>
    <xf numFmtId="0" fontId="63" fillId="0" borderId="0"/>
    <xf numFmtId="0" fontId="66" fillId="0" borderId="0"/>
    <xf numFmtId="0" fontId="63" fillId="0" borderId="0"/>
    <xf numFmtId="0" fontId="57" fillId="0" borderId="0"/>
    <xf numFmtId="193" fontId="13" fillId="0" borderId="0"/>
    <xf numFmtId="0" fontId="161" fillId="0" borderId="0"/>
    <xf numFmtId="0" fontId="162" fillId="0" borderId="0"/>
    <xf numFmtId="0" fontId="59" fillId="0" borderId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61" fillId="10" borderId="19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155" fillId="37" borderId="36" applyNumberFormat="0" applyFont="0" applyAlignment="0" applyProtection="0"/>
    <xf numFmtId="0" fontId="64" fillId="10" borderId="19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64" fillId="10" borderId="19" applyNumberFormat="0" applyFont="0" applyAlignment="0" applyProtection="0"/>
    <xf numFmtId="0" fontId="64" fillId="10" borderId="19" applyNumberFormat="0" applyFont="0" applyAlignment="0" applyProtection="0"/>
    <xf numFmtId="0" fontId="64" fillId="10" borderId="19" applyNumberFormat="0" applyFont="0" applyAlignment="0" applyProtection="0"/>
    <xf numFmtId="0" fontId="93" fillId="10" borderId="19" applyNumberFormat="0" applyFont="0" applyAlignment="0" applyProtection="0"/>
    <xf numFmtId="0" fontId="93" fillId="10" borderId="19" applyNumberFormat="0" applyFont="0" applyAlignment="0" applyProtection="0"/>
    <xf numFmtId="0" fontId="93" fillId="10" borderId="19" applyNumberFormat="0" applyFont="0" applyAlignment="0" applyProtection="0"/>
    <xf numFmtId="0" fontId="64" fillId="10" borderId="19" applyNumberFormat="0" applyFont="0" applyAlignment="0" applyProtection="0"/>
    <xf numFmtId="0" fontId="61" fillId="37" borderId="36" applyNumberFormat="0" applyFont="0" applyAlignment="0" applyProtection="0"/>
    <xf numFmtId="0" fontId="61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4" fontId="163" fillId="0" borderId="0" applyProtection="0">
      <alignment vertical="justify"/>
    </xf>
    <xf numFmtId="169" fontId="4" fillId="0" borderId="0" applyFont="0" applyFill="0" applyBorder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5" fillId="8" borderId="16" applyNumberFormat="0" applyAlignment="0" applyProtection="0"/>
    <xf numFmtId="0" fontId="166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47" fillId="8" borderId="16" applyNumberFormat="0" applyAlignment="0" applyProtection="0"/>
    <xf numFmtId="0" fontId="167" fillId="0" borderId="0">
      <alignment horizontal="left"/>
    </xf>
    <xf numFmtId="231" fontId="18" fillId="40" borderId="0" applyFill="0" applyBorder="0" applyAlignment="0" applyProtection="0">
      <protection locked="0"/>
    </xf>
    <xf numFmtId="232" fontId="4" fillId="0" borderId="0" applyFont="0" applyFill="0" applyBorder="0" applyAlignment="0" applyProtection="0"/>
    <xf numFmtId="164" fontId="18" fillId="40" borderId="0" applyFill="0" applyBorder="0" applyAlignment="0" applyProtection="0">
      <alignment vertical="top"/>
    </xf>
    <xf numFmtId="233" fontId="1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193" fontId="80" fillId="0" borderId="0" applyNumberFormat="0" applyFont="0" applyFill="0" applyBorder="0" applyAlignment="0" applyProtection="0">
      <alignment horizontal="left"/>
    </xf>
    <xf numFmtId="37" fontId="56" fillId="0" borderId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69" fillId="0" borderId="0"/>
    <xf numFmtId="0" fontId="169" fillId="0" borderId="0"/>
    <xf numFmtId="0" fontId="169" fillId="0" borderId="0"/>
    <xf numFmtId="0" fontId="169" fillId="0" borderId="0"/>
    <xf numFmtId="195" fontId="4" fillId="0" borderId="0"/>
    <xf numFmtId="0" fontId="107" fillId="0" borderId="38">
      <alignment vertical="center"/>
    </xf>
    <xf numFmtId="4" fontId="154" fillId="79" borderId="37" applyNumberFormat="0" applyProtection="0">
      <alignment vertical="center"/>
    </xf>
    <xf numFmtId="4" fontId="154" fillId="79" borderId="37" applyNumberFormat="0" applyProtection="0">
      <alignment vertical="center"/>
    </xf>
    <xf numFmtId="4" fontId="154" fillId="79" borderId="37" applyNumberFormat="0" applyProtection="0">
      <alignment vertical="center"/>
    </xf>
    <xf numFmtId="4" fontId="154" fillId="79" borderId="37" applyNumberFormat="0" applyProtection="0">
      <alignment vertical="center"/>
    </xf>
    <xf numFmtId="4" fontId="170" fillId="79" borderId="39" applyNumberFormat="0" applyProtection="0">
      <alignment vertical="center"/>
    </xf>
    <xf numFmtId="4" fontId="170" fillId="79" borderId="39" applyNumberFormat="0" applyProtection="0">
      <alignment vertical="center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4" fontId="154" fillId="79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4" fontId="171" fillId="81" borderId="39" applyNumberFormat="0" applyProtection="0">
      <alignment horizontal="right" vertical="center"/>
    </xf>
    <xf numFmtId="4" fontId="171" fillId="81" borderId="39" applyNumberFormat="0" applyProtection="0">
      <alignment horizontal="right" vertical="center"/>
    </xf>
    <xf numFmtId="4" fontId="171" fillId="82" borderId="39" applyNumberFormat="0" applyProtection="0">
      <alignment horizontal="right" vertical="center"/>
    </xf>
    <xf numFmtId="4" fontId="171" fillId="82" borderId="39" applyNumberFormat="0" applyProtection="0">
      <alignment horizontal="right" vertical="center"/>
    </xf>
    <xf numFmtId="4" fontId="171" fillId="83" borderId="39" applyNumberFormat="0" applyProtection="0">
      <alignment horizontal="right" vertical="center"/>
    </xf>
    <xf numFmtId="4" fontId="171" fillId="83" borderId="39" applyNumberFormat="0" applyProtection="0">
      <alignment horizontal="right" vertical="center"/>
    </xf>
    <xf numFmtId="4" fontId="171" fillId="84" borderId="39" applyNumberFormat="0" applyProtection="0">
      <alignment horizontal="right" vertical="center"/>
    </xf>
    <xf numFmtId="4" fontId="171" fillId="84" borderId="39" applyNumberFormat="0" applyProtection="0">
      <alignment horizontal="right" vertical="center"/>
    </xf>
    <xf numFmtId="4" fontId="171" fillId="85" borderId="39" applyNumberFormat="0" applyProtection="0">
      <alignment horizontal="right" vertical="center"/>
    </xf>
    <xf numFmtId="4" fontId="171" fillId="85" borderId="39" applyNumberFormat="0" applyProtection="0">
      <alignment horizontal="right" vertical="center"/>
    </xf>
    <xf numFmtId="4" fontId="171" fillId="86" borderId="39" applyNumberFormat="0" applyProtection="0">
      <alignment horizontal="right" vertical="center"/>
    </xf>
    <xf numFmtId="4" fontId="171" fillId="86" borderId="39" applyNumberFormat="0" applyProtection="0">
      <alignment horizontal="right" vertical="center"/>
    </xf>
    <xf numFmtId="4" fontId="171" fillId="87" borderId="39" applyNumberFormat="0" applyProtection="0">
      <alignment horizontal="right" vertical="center"/>
    </xf>
    <xf numFmtId="4" fontId="171" fillId="87" borderId="39" applyNumberFormat="0" applyProtection="0">
      <alignment horizontal="right" vertical="center"/>
    </xf>
    <xf numFmtId="4" fontId="171" fillId="88" borderId="39" applyNumberFormat="0" applyProtection="0">
      <alignment horizontal="right" vertical="center"/>
    </xf>
    <xf numFmtId="4" fontId="171" fillId="88" borderId="39" applyNumberFormat="0" applyProtection="0">
      <alignment horizontal="right" vertical="center"/>
    </xf>
    <xf numFmtId="4" fontId="171" fillId="89" borderId="39" applyNumberFormat="0" applyProtection="0">
      <alignment horizontal="right" vertical="center"/>
    </xf>
    <xf numFmtId="4" fontId="171" fillId="89" borderId="39" applyNumberFormat="0" applyProtection="0">
      <alignment horizontal="right" vertical="center"/>
    </xf>
    <xf numFmtId="4" fontId="172" fillId="90" borderId="37" applyNumberFormat="0" applyProtection="0">
      <alignment horizontal="left" vertical="center" indent="1"/>
    </xf>
    <xf numFmtId="4" fontId="172" fillId="90" borderId="37" applyNumberFormat="0" applyProtection="0">
      <alignment horizontal="left" vertical="center" indent="1"/>
    </xf>
    <xf numFmtId="4" fontId="172" fillId="90" borderId="37" applyNumberFormat="0" applyProtection="0">
      <alignment horizontal="left" vertical="center" indent="1"/>
    </xf>
    <xf numFmtId="4" fontId="172" fillId="90" borderId="37" applyNumberFormat="0" applyProtection="0">
      <alignment horizontal="left" vertical="center" indent="1"/>
    </xf>
    <xf numFmtId="4" fontId="154" fillId="91" borderId="40" applyNumberFormat="0" applyProtection="0">
      <alignment horizontal="left" vertical="center" indent="1"/>
    </xf>
    <xf numFmtId="4" fontId="154" fillId="91" borderId="40" applyNumberFormat="0" applyProtection="0">
      <alignment horizontal="left" vertical="center" indent="1"/>
    </xf>
    <xf numFmtId="4" fontId="154" fillId="91" borderId="40" applyNumberFormat="0" applyProtection="0">
      <alignment horizontal="left" vertical="center" indent="1"/>
    </xf>
    <xf numFmtId="4" fontId="173" fillId="92" borderId="0" applyNumberFormat="0" applyProtection="0">
      <alignment horizontal="left" vertical="center" indent="1"/>
    </xf>
    <xf numFmtId="4" fontId="171" fillId="93" borderId="39" applyNumberFormat="0" applyProtection="0">
      <alignment horizontal="right" vertical="center"/>
    </xf>
    <xf numFmtId="4" fontId="171" fillId="93" borderId="39" applyNumberFormat="0" applyProtection="0">
      <alignment horizontal="right" vertical="center"/>
    </xf>
    <xf numFmtId="4" fontId="174" fillId="91" borderId="37" applyNumberFormat="0" applyProtection="0">
      <alignment horizontal="left" vertical="center" indent="1"/>
    </xf>
    <xf numFmtId="4" fontId="174" fillId="91" borderId="37" applyNumberFormat="0" applyProtection="0">
      <alignment horizontal="left" vertical="center" indent="1"/>
    </xf>
    <xf numFmtId="4" fontId="174" fillId="91" borderId="37" applyNumberFormat="0" applyProtection="0">
      <alignment horizontal="left" vertical="center" indent="1"/>
    </xf>
    <xf numFmtId="4" fontId="174" fillId="91" borderId="37" applyNumberFormat="0" applyProtection="0">
      <alignment horizontal="left" vertical="center" indent="1"/>
    </xf>
    <xf numFmtId="4" fontId="154" fillId="94" borderId="37" applyNumberFormat="0" applyProtection="0">
      <alignment horizontal="left" vertical="center" indent="1"/>
    </xf>
    <xf numFmtId="4" fontId="154" fillId="94" borderId="37" applyNumberFormat="0" applyProtection="0">
      <alignment horizontal="left" vertical="center" indent="1"/>
    </xf>
    <xf numFmtId="4" fontId="154" fillId="94" borderId="37" applyNumberFormat="0" applyProtection="0">
      <alignment horizontal="left" vertical="center" indent="1"/>
    </xf>
    <xf numFmtId="4" fontId="154" fillId="94" borderId="37" applyNumberFormat="0" applyProtection="0">
      <alignment horizontal="left" vertical="center" indent="1"/>
    </xf>
    <xf numFmtId="193" fontId="4" fillId="94" borderId="37" applyNumberFormat="0" applyProtection="0">
      <alignment horizontal="left" vertical="center" indent="1"/>
    </xf>
    <xf numFmtId="193" fontId="4" fillId="94" borderId="37" applyNumberFormat="0" applyProtection="0">
      <alignment horizontal="left" vertical="center" indent="1"/>
    </xf>
    <xf numFmtId="193" fontId="4" fillId="94" borderId="37" applyNumberFormat="0" applyProtection="0">
      <alignment horizontal="left" vertical="center" indent="1"/>
    </xf>
    <xf numFmtId="193" fontId="4" fillId="94" borderId="37" applyNumberFormat="0" applyProtection="0">
      <alignment horizontal="left" vertical="center" indent="1"/>
    </xf>
    <xf numFmtId="193" fontId="4" fillId="95" borderId="37" applyNumberFormat="0" applyProtection="0">
      <alignment horizontal="left" vertical="center" indent="1"/>
    </xf>
    <xf numFmtId="193" fontId="4" fillId="95" borderId="37" applyNumberFormat="0" applyProtection="0">
      <alignment horizontal="left" vertical="center" indent="1"/>
    </xf>
    <xf numFmtId="193" fontId="4" fillId="95" borderId="37" applyNumberFormat="0" applyProtection="0">
      <alignment horizontal="left" vertical="center" indent="1"/>
    </xf>
    <xf numFmtId="193" fontId="4" fillId="95" borderId="37" applyNumberFormat="0" applyProtection="0">
      <alignment horizontal="left" vertical="center" indent="1"/>
    </xf>
    <xf numFmtId="193" fontId="4" fillId="2" borderId="37" applyNumberFormat="0" applyProtection="0">
      <alignment horizontal="left" vertical="center" indent="1"/>
    </xf>
    <xf numFmtId="193" fontId="4" fillId="2" borderId="37" applyNumberFormat="0" applyProtection="0">
      <alignment horizontal="left" vertical="center" indent="1"/>
    </xf>
    <xf numFmtId="193" fontId="4" fillId="2" borderId="37" applyNumberFormat="0" applyProtection="0">
      <alignment horizontal="left" vertical="center" indent="1"/>
    </xf>
    <xf numFmtId="193" fontId="4" fillId="2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4" fontId="171" fillId="96" borderId="39" applyNumberFormat="0" applyProtection="0">
      <alignment vertical="center"/>
    </xf>
    <xf numFmtId="4" fontId="171" fillId="96" borderId="39" applyNumberFormat="0" applyProtection="0">
      <alignment vertical="center"/>
    </xf>
    <xf numFmtId="4" fontId="175" fillId="96" borderId="39" applyNumberFormat="0" applyProtection="0">
      <alignment vertical="center"/>
    </xf>
    <xf numFmtId="4" fontId="175" fillId="96" borderId="39" applyNumberFormat="0" applyProtection="0">
      <alignment vertical="center"/>
    </xf>
    <xf numFmtId="4" fontId="154" fillId="3" borderId="37" applyNumberFormat="0" applyProtection="0">
      <alignment horizontal="left" vertical="center" indent="1"/>
    </xf>
    <xf numFmtId="4" fontId="154" fillId="3" borderId="37" applyNumberFormat="0" applyProtection="0">
      <alignment horizontal="left" vertical="center" indent="1"/>
    </xf>
    <xf numFmtId="4" fontId="154" fillId="3" borderId="37" applyNumberFormat="0" applyProtection="0">
      <alignment horizontal="left" vertical="center" indent="1"/>
    </xf>
    <xf numFmtId="4" fontId="154" fillId="3" borderId="37" applyNumberFormat="0" applyProtection="0">
      <alignment horizontal="left" vertical="center" indent="1"/>
    </xf>
    <xf numFmtId="4" fontId="154" fillId="91" borderId="37" applyNumberFormat="0" applyProtection="0">
      <alignment horizontal="right" vertical="center"/>
    </xf>
    <xf numFmtId="4" fontId="154" fillId="91" borderId="37" applyNumberFormat="0" applyProtection="0">
      <alignment horizontal="right" vertical="center"/>
    </xf>
    <xf numFmtId="4" fontId="154" fillId="91" borderId="37" applyNumberFormat="0" applyProtection="0">
      <alignment horizontal="right" vertical="center"/>
    </xf>
    <xf numFmtId="4" fontId="154" fillId="91" borderId="37" applyNumberFormat="0" applyProtection="0">
      <alignment horizontal="right" vertical="center"/>
    </xf>
    <xf numFmtId="4" fontId="175" fillId="96" borderId="39" applyNumberFormat="0" applyProtection="0">
      <alignment horizontal="right" vertical="center"/>
    </xf>
    <xf numFmtId="4" fontId="175" fillId="96" borderId="39" applyNumberFormat="0" applyProtection="0">
      <alignment horizontal="right" vertical="center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4" fillId="80" borderId="37" applyNumberFormat="0" applyProtection="0">
      <alignment horizontal="left" vertical="center" indent="1"/>
    </xf>
    <xf numFmtId="193" fontId="176" fillId="0" borderId="0" applyNumberFormat="0" applyProtection="0"/>
    <xf numFmtId="4" fontId="177" fillId="91" borderId="37" applyNumberFormat="0" applyProtection="0">
      <alignment horizontal="right" vertical="center"/>
    </xf>
    <xf numFmtId="4" fontId="177" fillId="91" borderId="37" applyNumberFormat="0" applyProtection="0">
      <alignment horizontal="right" vertical="center"/>
    </xf>
    <xf numFmtId="4" fontId="177" fillId="91" borderId="37" applyNumberFormat="0" applyProtection="0">
      <alignment horizontal="right" vertical="center"/>
    </xf>
    <xf numFmtId="4" fontId="177" fillId="91" borderId="37" applyNumberFormat="0" applyProtection="0">
      <alignment horizontal="right" vertical="center"/>
    </xf>
    <xf numFmtId="38" fontId="58" fillId="0" borderId="0"/>
    <xf numFmtId="40" fontId="58" fillId="0" borderId="0"/>
    <xf numFmtId="0" fontId="178" fillId="0" borderId="0" applyNumberFormat="0" applyFont="0" applyAlignment="0" applyProtection="0"/>
    <xf numFmtId="193" fontId="179" fillId="0" borderId="0" applyNumberFormat="0" applyFill="0" applyBorder="0" applyAlignment="0" applyProtection="0"/>
    <xf numFmtId="193" fontId="179" fillId="0" borderId="0" applyNumberFormat="0" applyFill="0" applyBorder="0" applyAlignment="0" applyProtection="0"/>
    <xf numFmtId="0" fontId="58" fillId="0" borderId="0"/>
    <xf numFmtId="0" fontId="180" fillId="0" borderId="0"/>
    <xf numFmtId="0" fontId="4" fillId="0" borderId="0"/>
    <xf numFmtId="0" fontId="59" fillId="0" borderId="0"/>
    <xf numFmtId="0" fontId="180" fillId="0" borderId="0"/>
    <xf numFmtId="204" fontId="181" fillId="0" borderId="0" applyNumberFormat="0" applyBorder="0" applyAlignment="0"/>
    <xf numFmtId="204" fontId="181" fillId="0" borderId="0" applyNumberFormat="0" applyBorder="0" applyAlignment="0"/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0" fontId="182" fillId="0" borderId="0">
      <alignment horizontal="left"/>
    </xf>
    <xf numFmtId="0" fontId="108" fillId="0" borderId="0">
      <alignment horizontal="left"/>
    </xf>
    <xf numFmtId="0" fontId="125" fillId="0" borderId="0"/>
    <xf numFmtId="0" fontId="126" fillId="0" borderId="0"/>
    <xf numFmtId="0" fontId="119" fillId="0" borderId="0"/>
    <xf numFmtId="0" fontId="108" fillId="0" borderId="0"/>
    <xf numFmtId="234" fontId="183" fillId="0" borderId="0" applyNumberFormat="0" applyFill="0" applyBorder="0">
      <alignment vertical="top"/>
    </xf>
    <xf numFmtId="0" fontId="184" fillId="0" borderId="0" applyNumberFormat="0" applyFill="0" applyBorder="0" applyAlignment="0" applyProtection="0"/>
    <xf numFmtId="0" fontId="185" fillId="0" borderId="0"/>
    <xf numFmtId="0" fontId="185" fillId="0" borderId="0"/>
    <xf numFmtId="0" fontId="186" fillId="0" borderId="0"/>
    <xf numFmtId="0" fontId="186" fillId="0" borderId="0"/>
    <xf numFmtId="0" fontId="185" fillId="0" borderId="0"/>
    <xf numFmtId="0" fontId="185" fillId="0" borderId="0"/>
    <xf numFmtId="0" fontId="187" fillId="0" borderId="0" applyNumberFormat="0" applyFill="0" applyBorder="0" applyAlignment="0" applyProtection="0"/>
    <xf numFmtId="0" fontId="188" fillId="0" borderId="0" applyFill="0" applyBorder="0" applyProtection="0">
      <alignment horizontal="left" vertical="top"/>
    </xf>
    <xf numFmtId="40" fontId="189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6" fillId="0" borderId="0"/>
    <xf numFmtId="0" fontId="185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20" applyNumberFormat="0" applyFill="0" applyAlignment="0" applyProtection="0"/>
    <xf numFmtId="0" fontId="195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169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3" fontId="198" fillId="0" borderId="42"/>
    <xf numFmtId="193" fontId="198" fillId="0" borderId="42"/>
    <xf numFmtId="235" fontId="66" fillId="0" borderId="0" applyFont="0" applyFill="0" applyBorder="0" applyAlignment="0" applyProtection="0"/>
    <xf numFmtId="236" fontId="66" fillId="0" borderId="0" applyFont="0" applyFill="0" applyBorder="0" applyAlignment="0" applyProtection="0"/>
    <xf numFmtId="237" fontId="199" fillId="0" borderId="0" applyFont="0" applyFill="0" applyBorder="0" applyAlignment="0" applyProtection="0"/>
    <xf numFmtId="238" fontId="199" fillId="0" borderId="0" applyFont="0" applyFill="0" applyBorder="0" applyAlignment="0" applyProtection="0">
      <alignment vertical="top"/>
    </xf>
    <xf numFmtId="239" fontId="199" fillId="0" borderId="0" applyFont="0" applyFill="0" applyBorder="0" applyAlignment="0" applyProtection="0"/>
    <xf numFmtId="0" fontId="200" fillId="40" borderId="22" applyNumberFormat="0" applyAlignment="0" applyProtection="0"/>
    <xf numFmtId="0" fontId="200" fillId="40" borderId="22" applyNumberFormat="0" applyAlignment="0" applyProtection="0"/>
    <xf numFmtId="0" fontId="200" fillId="40" borderId="22" applyNumberFormat="0" applyAlignment="0" applyProtection="0"/>
    <xf numFmtId="0" fontId="200" fillId="40" borderId="22" applyNumberFormat="0" applyAlignment="0" applyProtection="0"/>
    <xf numFmtId="0" fontId="200" fillId="46" borderId="22" applyNumberFormat="0" applyAlignment="0" applyProtection="0"/>
    <xf numFmtId="0" fontId="200" fillId="46" borderId="22" applyNumberFormat="0" applyAlignment="0" applyProtection="0"/>
    <xf numFmtId="0" fontId="14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01" fillId="0" borderId="0"/>
    <xf numFmtId="169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9" fontId="57" fillId="0" borderId="0" applyFont="0" applyFill="0" applyBorder="0" applyAlignment="0" applyProtection="0"/>
    <xf numFmtId="240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41" fontId="4" fillId="0" borderId="0" applyFont="0" applyFill="0" applyBorder="0" applyAlignment="0" applyProtection="0"/>
    <xf numFmtId="240" fontId="66" fillId="0" borderId="0" applyFont="0" applyFill="0" applyBorder="0" applyAlignment="0" applyProtection="0"/>
    <xf numFmtId="23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30" fontId="57" fillId="0" borderId="0" applyFont="0" applyFill="0" applyBorder="0" applyAlignment="0" applyProtection="0"/>
    <xf numFmtId="230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171" fontId="66" fillId="0" borderId="0" applyFont="0" applyFill="0" applyBorder="0" applyAlignment="0" applyProtection="0"/>
    <xf numFmtId="233" fontId="57" fillId="0" borderId="0" applyFont="0" applyFill="0" applyBorder="0" applyAlignment="0" applyProtection="0"/>
    <xf numFmtId="23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3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30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40" fontId="6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3" fontId="203" fillId="0" borderId="0" applyNumberFormat="0" applyFont="0" applyFill="0" applyBorder="0" applyProtection="0">
      <alignment vertical="center"/>
    </xf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93" fontId="203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8" fillId="0" borderId="0" applyFont="0" applyFill="0" applyBorder="0" applyAlignment="0" applyProtection="0"/>
    <xf numFmtId="18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81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04" fontId="20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93" fontId="203" fillId="0" borderId="0" applyNumberFormat="0" applyFont="0" applyFill="0" applyBorder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93" fontId="20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1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40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40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40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40" fontId="6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244" fontId="99" fillId="0" borderId="0" applyFill="0" applyBorder="0" applyAlignment="0" applyProtection="0"/>
    <xf numFmtId="171" fontId="15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174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193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81" fillId="73" borderId="24" applyNumberFormat="0" applyAlignment="0" applyProtection="0"/>
    <xf numFmtId="0" fontId="147" fillId="0" borderId="17" applyNumberFormat="0" applyFill="0" applyAlignment="0" applyProtection="0"/>
    <xf numFmtId="168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109" fillId="43" borderId="0" applyNumberFormat="0" applyBorder="0" applyAlignment="0" applyProtection="0"/>
    <xf numFmtId="193" fontId="207" fillId="0" borderId="0" applyNumberFormat="0" applyFill="0" applyBorder="0" applyAlignment="0" applyProtection="0">
      <alignment vertical="top"/>
      <protection locked="0"/>
    </xf>
    <xf numFmtId="193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193" fontId="57" fillId="0" borderId="0"/>
    <xf numFmtId="193" fontId="57" fillId="0" borderId="0"/>
    <xf numFmtId="0" fontId="57" fillId="0" borderId="0"/>
    <xf numFmtId="204" fontId="57" fillId="0" borderId="0"/>
    <xf numFmtId="193" fontId="57" fillId="0" borderId="0"/>
    <xf numFmtId="205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230" fontId="57" fillId="0" borderId="0"/>
    <xf numFmtId="193" fontId="4" fillId="0" borderId="0"/>
    <xf numFmtId="193" fontId="57" fillId="0" borderId="0"/>
    <xf numFmtId="193" fontId="57" fillId="0" borderId="0"/>
    <xf numFmtId="193" fontId="57" fillId="0" borderId="0"/>
    <xf numFmtId="193" fontId="66" fillId="0" borderId="0"/>
    <xf numFmtId="193" fontId="202" fillId="0" borderId="0"/>
    <xf numFmtId="193" fontId="202" fillId="0" borderId="0"/>
    <xf numFmtId="0" fontId="210" fillId="0" borderId="0"/>
    <xf numFmtId="193" fontId="154" fillId="0" borderId="0">
      <alignment vertical="top"/>
    </xf>
    <xf numFmtId="193" fontId="202" fillId="0" borderId="0"/>
    <xf numFmtId="193" fontId="154" fillId="0" borderId="0">
      <alignment vertical="top"/>
    </xf>
    <xf numFmtId="193" fontId="154" fillId="0" borderId="0">
      <alignment vertical="top"/>
    </xf>
    <xf numFmtId="193" fontId="202" fillId="0" borderId="0"/>
    <xf numFmtId="193" fontId="154" fillId="0" borderId="0">
      <alignment vertical="top"/>
    </xf>
    <xf numFmtId="193" fontId="57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193" fontId="4" fillId="0" borderId="0"/>
    <xf numFmtId="193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7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4" fillId="0" borderId="0">
      <alignment vertical="top"/>
    </xf>
    <xf numFmtId="245" fontId="84" fillId="0" borderId="0"/>
    <xf numFmtId="0" fontId="89" fillId="0" borderId="0"/>
    <xf numFmtId="0" fontId="4" fillId="0" borderId="0"/>
    <xf numFmtId="0" fontId="57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193" fontId="61" fillId="0" borderId="0"/>
    <xf numFmtId="193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57" fillId="0" borderId="0"/>
    <xf numFmtId="193" fontId="88" fillId="0" borderId="0"/>
    <xf numFmtId="193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57" fillId="0" borderId="0"/>
    <xf numFmtId="0" fontId="212" fillId="0" borderId="0"/>
    <xf numFmtId="0" fontId="212" fillId="0" borderId="0"/>
    <xf numFmtId="0" fontId="61" fillId="0" borderId="0"/>
    <xf numFmtId="0" fontId="1" fillId="0" borderId="0"/>
    <xf numFmtId="0" fontId="57" fillId="0" borderId="0"/>
    <xf numFmtId="0" fontId="90" fillId="0" borderId="0"/>
    <xf numFmtId="193" fontId="1" fillId="0" borderId="0"/>
    <xf numFmtId="0" fontId="84" fillId="0" borderId="0"/>
    <xf numFmtId="193" fontId="1" fillId="0" borderId="0"/>
    <xf numFmtId="193" fontId="88" fillId="0" borderId="0"/>
    <xf numFmtId="193" fontId="57" fillId="0" borderId="0"/>
    <xf numFmtId="0" fontId="39" fillId="0" borderId="0"/>
    <xf numFmtId="193" fontId="88" fillId="0" borderId="0"/>
    <xf numFmtId="0" fontId="61" fillId="0" borderId="0"/>
    <xf numFmtId="193" fontId="57" fillId="0" borderId="0"/>
    <xf numFmtId="0" fontId="57" fillId="0" borderId="0"/>
    <xf numFmtId="193" fontId="88" fillId="0" borderId="0"/>
    <xf numFmtId="0" fontId="155" fillId="0" borderId="0"/>
    <xf numFmtId="0" fontId="1" fillId="0" borderId="0"/>
    <xf numFmtId="0" fontId="62" fillId="0" borderId="0"/>
    <xf numFmtId="0" fontId="85" fillId="0" borderId="0"/>
    <xf numFmtId="0" fontId="85" fillId="0" borderId="0"/>
    <xf numFmtId="0" fontId="61" fillId="0" borderId="0"/>
    <xf numFmtId="193" fontId="61" fillId="0" borderId="0"/>
    <xf numFmtId="193" fontId="61" fillId="0" borderId="0"/>
    <xf numFmtId="193" fontId="57" fillId="0" borderId="0"/>
    <xf numFmtId="205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193" fontId="57" fillId="0" borderId="0"/>
    <xf numFmtId="205" fontId="57" fillId="0" borderId="0"/>
    <xf numFmtId="205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205" fontId="57" fillId="0" borderId="0"/>
    <xf numFmtId="193" fontId="202" fillId="0" borderId="0"/>
    <xf numFmtId="0" fontId="4" fillId="0" borderId="0"/>
    <xf numFmtId="193" fontId="202" fillId="0" borderId="0"/>
    <xf numFmtId="193" fontId="154" fillId="0" borderId="0">
      <alignment vertical="top"/>
    </xf>
    <xf numFmtId="0" fontId="62" fillId="0" borderId="0"/>
    <xf numFmtId="0" fontId="61" fillId="0" borderId="0"/>
    <xf numFmtId="0" fontId="57" fillId="0" borderId="0"/>
    <xf numFmtId="0" fontId="1" fillId="0" borderId="0"/>
    <xf numFmtId="193" fontId="203" fillId="0" borderId="0"/>
    <xf numFmtId="0" fontId="4" fillId="0" borderId="0"/>
    <xf numFmtId="0" fontId="62" fillId="0" borderId="0"/>
    <xf numFmtId="193" fontId="57" fillId="0" borderId="0"/>
    <xf numFmtId="193" fontId="202" fillId="0" borderId="0"/>
    <xf numFmtId="193" fontId="154" fillId="0" borderId="0">
      <alignment vertical="top"/>
    </xf>
    <xf numFmtId="193" fontId="4" fillId="0" borderId="0"/>
    <xf numFmtId="193" fontId="154" fillId="0" borderId="0">
      <alignment vertical="top"/>
    </xf>
    <xf numFmtId="193" fontId="154" fillId="0" borderId="0">
      <alignment vertical="top"/>
    </xf>
    <xf numFmtId="193" fontId="57" fillId="0" borderId="0"/>
    <xf numFmtId="0" fontId="213" fillId="0" borderId="0"/>
    <xf numFmtId="0" fontId="202" fillId="0" borderId="0"/>
    <xf numFmtId="0" fontId="158" fillId="0" borderId="0"/>
    <xf numFmtId="0" fontId="4" fillId="0" borderId="0"/>
    <xf numFmtId="193" fontId="154" fillId="0" borderId="0">
      <alignment vertical="top"/>
    </xf>
    <xf numFmtId="193" fontId="57" fillId="0" borderId="0"/>
    <xf numFmtId="193" fontId="57" fillId="0" borderId="0"/>
    <xf numFmtId="0" fontId="57" fillId="0" borderId="0"/>
    <xf numFmtId="0" fontId="4" fillId="0" borderId="0"/>
    <xf numFmtId="193" fontId="4" fillId="0" borderId="0"/>
    <xf numFmtId="193" fontId="57" fillId="0" borderId="0"/>
    <xf numFmtId="193" fontId="57" fillId="0" borderId="0"/>
    <xf numFmtId="193" fontId="57" fillId="0" borderId="0"/>
    <xf numFmtId="193" fontId="85" fillId="0" borderId="0"/>
    <xf numFmtId="0" fontId="62" fillId="0" borderId="0"/>
    <xf numFmtId="0" fontId="62" fillId="0" borderId="0"/>
    <xf numFmtId="193" fontId="85" fillId="0" borderId="0"/>
    <xf numFmtId="193" fontId="57" fillId="0" borderId="0"/>
    <xf numFmtId="193" fontId="57" fillId="0" borderId="0"/>
    <xf numFmtId="0" fontId="4" fillId="0" borderId="0"/>
    <xf numFmtId="193" fontId="4" fillId="0" borderId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144" fillId="38" borderId="22" applyNumberFormat="0" applyAlignment="0" applyProtection="0"/>
    <xf numFmtId="0" fontId="214" fillId="45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193" fontId="215" fillId="0" borderId="0" applyNumberFormat="0" applyFill="0" applyBorder="0" applyProtection="0">
      <alignment vertical="center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193" fontId="216" fillId="0" borderId="0" applyNumberFormat="0" applyFill="0" applyBorder="0" applyProtection="0">
      <alignment vertical="center"/>
    </xf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8" fillId="0" borderId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ill="0" applyBorder="0" applyAlignment="0" applyProtection="0"/>
    <xf numFmtId="9" fontId="58" fillId="0" borderId="0" applyFill="0" applyBorder="0" applyAlignment="0" applyProtection="0"/>
    <xf numFmtId="9" fontId="58" fillId="0" borderId="0" applyFill="0" applyBorder="0" applyAlignment="0" applyProtection="0"/>
    <xf numFmtId="9" fontId="57" fillId="0" borderId="0" applyFont="0" applyFill="0" applyBorder="0" applyAlignment="0" applyProtection="0"/>
    <xf numFmtId="9" fontId="58" fillId="0" borderId="0" applyFill="0" applyBorder="0" applyAlignment="0" applyProtection="0"/>
    <xf numFmtId="9" fontId="57" fillId="0" borderId="0" applyFont="0" applyFill="0" applyBorder="0" applyAlignment="0" applyProtection="0"/>
    <xf numFmtId="9" fontId="58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4" applyNumberFormat="0" applyFill="0" applyAlignment="0" applyProtection="0"/>
    <xf numFmtId="0" fontId="193" fillId="0" borderId="44" applyNumberFormat="0" applyFill="0" applyAlignment="0" applyProtection="0"/>
    <xf numFmtId="0" fontId="72" fillId="42" borderId="0" applyNumberFormat="0" applyBorder="0" applyAlignment="0" applyProtection="0"/>
    <xf numFmtId="0" fontId="180" fillId="0" borderId="0"/>
    <xf numFmtId="0" fontId="217" fillId="0" borderId="0"/>
    <xf numFmtId="0" fontId="67" fillId="50" borderId="0" applyNumberFormat="0" applyBorder="0" applyAlignment="0" applyProtection="0"/>
    <xf numFmtId="0" fontId="67" fillId="58" borderId="0" applyNumberFormat="0" applyBorder="0" applyAlignment="0" applyProtection="0"/>
    <xf numFmtId="0" fontId="67" fillId="61" borderId="0" applyNumberFormat="0" applyBorder="0" applyAlignment="0" applyProtection="0"/>
    <xf numFmtId="0" fontId="67" fillId="64" borderId="0" applyNumberFormat="0" applyBorder="0" applyAlignment="0" applyProtection="0"/>
    <xf numFmtId="0" fontId="67" fillId="67" borderId="0" applyNumberFormat="0" applyBorder="0" applyAlignment="0" applyProtection="0"/>
    <xf numFmtId="0" fontId="67" fillId="52" borderId="0" applyNumberFormat="0" applyBorder="0" applyAlignment="0" applyProtection="0"/>
    <xf numFmtId="0" fontId="67" fillId="50" borderId="0" applyNumberFormat="0" applyBorder="0" applyAlignment="0" applyProtection="0"/>
    <xf numFmtId="0" fontId="67" fillId="49" borderId="0" applyNumberFormat="0" applyBorder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0" borderId="37" applyNumberFormat="0" applyAlignment="0" applyProtection="0"/>
    <xf numFmtId="0" fontId="164" fillId="46" borderId="37" applyNumberFormat="0" applyAlignment="0" applyProtection="0"/>
    <xf numFmtId="0" fontId="164" fillId="46" borderId="37" applyNumberForma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57" fillId="37" borderId="36" applyNumberFormat="0" applyFont="0" applyAlignment="0" applyProtection="0"/>
    <xf numFmtId="0" fontId="57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62" fillId="10" borderId="19" applyNumberFormat="0" applyFont="0" applyAlignment="0" applyProtection="0"/>
    <xf numFmtId="0" fontId="115" fillId="0" borderId="45" applyNumberFormat="0" applyFill="0" applyAlignment="0" applyProtection="0"/>
    <xf numFmtId="0" fontId="117" fillId="0" borderId="28" applyNumberFormat="0" applyFill="0" applyAlignment="0" applyProtection="0"/>
    <xf numFmtId="0" fontId="121" fillId="0" borderId="31" applyNumberFormat="0" applyFill="0" applyAlignment="0" applyProtection="0"/>
    <xf numFmtId="0" fontId="123" fillId="0" borderId="31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30" fillId="0" borderId="33" applyNumberFormat="0" applyFill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9" fontId="218" fillId="0" borderId="0" applyFont="0" applyFill="0" applyBorder="0" applyAlignment="0" applyProtection="0"/>
    <xf numFmtId="246" fontId="219" fillId="0" borderId="0" applyFont="0" applyFill="0" applyBorder="0" applyAlignment="0" applyProtection="0"/>
    <xf numFmtId="0" fontId="220" fillId="0" borderId="0"/>
    <xf numFmtId="0" fontId="221" fillId="0" borderId="0"/>
    <xf numFmtId="0" fontId="4" fillId="0" borderId="0"/>
    <xf numFmtId="0" fontId="4" fillId="0" borderId="0"/>
    <xf numFmtId="0" fontId="222" fillId="45" borderId="0" applyNumberFormat="0" applyBorder="0" applyAlignment="0" applyProtection="0"/>
    <xf numFmtId="0" fontId="56" fillId="37" borderId="36" applyNumberFormat="0" applyFont="0" applyAlignment="0" applyProtection="0"/>
    <xf numFmtId="0" fontId="56" fillId="37" borderId="36" applyNumberFormat="0" applyFont="0" applyAlignment="0" applyProtection="0"/>
    <xf numFmtId="171" fontId="223" fillId="0" borderId="0" applyFont="0" applyFill="0" applyBorder="0" applyAlignment="0" applyProtection="0"/>
    <xf numFmtId="0" fontId="102" fillId="0" borderId="44" applyNumberFormat="0" applyFill="0" applyAlignment="0" applyProtection="0"/>
    <xf numFmtId="0" fontId="102" fillId="0" borderId="44" applyNumberFormat="0" applyFill="0" applyAlignment="0" applyProtection="0"/>
    <xf numFmtId="0" fontId="224" fillId="42" borderId="0" applyNumberFormat="0" applyBorder="0" applyAlignment="0" applyProtection="0"/>
    <xf numFmtId="0" fontId="224" fillId="42" borderId="0" applyNumberFormat="0" applyBorder="0" applyAlignment="0" applyProtection="0"/>
    <xf numFmtId="0" fontId="225" fillId="97" borderId="0" applyNumberFormat="0" applyBorder="0" applyProtection="0">
      <alignment vertical="center"/>
    </xf>
    <xf numFmtId="0" fontId="225" fillId="97" borderId="0" applyNumberFormat="0" applyBorder="0" applyProtection="0">
      <alignment vertical="center"/>
    </xf>
    <xf numFmtId="0" fontId="224" fillId="42" borderId="0" applyNumberFormat="0" applyBorder="0" applyAlignment="0" applyProtection="0"/>
    <xf numFmtId="0" fontId="225" fillId="97" borderId="0" applyNumberFormat="0" applyBorder="0" applyProtection="0">
      <alignment vertical="center"/>
    </xf>
    <xf numFmtId="0" fontId="225" fillId="97" borderId="0" applyNumberFormat="0" applyBorder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/>
    <xf numFmtId="0" fontId="225" fillId="42" borderId="0" applyNumberFormat="0" applyBorder="0" applyAlignment="0" applyProtection="0">
      <alignment vertical="center"/>
    </xf>
    <xf numFmtId="0" fontId="225" fillId="97" borderId="0" applyNumberFormat="0" applyBorder="0" applyProtection="0">
      <alignment vertical="center"/>
    </xf>
    <xf numFmtId="0" fontId="225" fillId="97" borderId="0" applyNumberFormat="0" applyBorder="0" applyProtection="0">
      <alignment vertical="center"/>
    </xf>
    <xf numFmtId="0" fontId="225" fillId="97" borderId="0" applyNumberFormat="0" applyBorder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5" fillId="97" borderId="0" applyNumberFormat="0" applyBorder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7" fillId="98" borderId="0" applyNumberFormat="0" applyBorder="0" applyProtection="0">
      <alignment vertical="center"/>
    </xf>
    <xf numFmtId="0" fontId="227" fillId="98" borderId="0" applyNumberFormat="0" applyBorder="0" applyProtection="0">
      <alignment vertical="center"/>
    </xf>
    <xf numFmtId="0" fontId="226" fillId="43" borderId="0" applyNumberFormat="0" applyBorder="0" applyAlignment="0" applyProtection="0"/>
    <xf numFmtId="0" fontId="227" fillId="98" borderId="0" applyNumberFormat="0" applyBorder="0" applyProtection="0">
      <alignment vertical="center"/>
    </xf>
    <xf numFmtId="0" fontId="227" fillId="98" borderId="0" applyNumberFormat="0" applyBorder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/>
    <xf numFmtId="0" fontId="227" fillId="43" borderId="0" applyNumberFormat="0" applyBorder="0" applyAlignment="0" applyProtection="0">
      <alignment vertical="center"/>
    </xf>
    <xf numFmtId="0" fontId="227" fillId="98" borderId="0" applyNumberFormat="0" applyBorder="0" applyProtection="0">
      <alignment vertical="center"/>
    </xf>
    <xf numFmtId="0" fontId="227" fillId="98" borderId="0" applyNumberFormat="0" applyBorder="0" applyProtection="0">
      <alignment vertical="center"/>
    </xf>
    <xf numFmtId="0" fontId="227" fillId="98" borderId="0" applyNumberFormat="0" applyBorder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227" fillId="98" borderId="0" applyNumberFormat="0" applyBorder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4" fillId="0" borderId="0"/>
    <xf numFmtId="0" fontId="228" fillId="0" borderId="0" applyNumberFormat="0" applyFont="0" applyFill="0" applyBorder="0">
      <alignment horizontal="left" vertical="top" wrapText="1"/>
    </xf>
    <xf numFmtId="171" fontId="223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9" fillId="0" borderId="0"/>
    <xf numFmtId="0" fontId="229" fillId="0" borderId="0" applyNumberFormat="0" applyFill="0" applyBorder="0" applyAlignment="0" applyProtection="0"/>
    <xf numFmtId="0" fontId="230" fillId="0" borderId="28" applyNumberFormat="0" applyFill="0" applyAlignment="0" applyProtection="0"/>
    <xf numFmtId="0" fontId="231" fillId="0" borderId="28" applyNumberFormat="0" applyFill="0" applyProtection="0">
      <alignment vertical="center"/>
    </xf>
    <xf numFmtId="0" fontId="230" fillId="0" borderId="28" applyNumberFormat="0" applyFill="0" applyAlignment="0" applyProtection="0"/>
    <xf numFmtId="0" fontId="232" fillId="0" borderId="31" applyNumberFormat="0" applyFill="0" applyAlignment="0" applyProtection="0"/>
    <xf numFmtId="0" fontId="233" fillId="0" borderId="31" applyNumberFormat="0" applyFill="0" applyProtection="0">
      <alignment vertical="center"/>
    </xf>
    <xf numFmtId="0" fontId="232" fillId="0" borderId="31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5" fillId="73" borderId="24" applyNumberFormat="0" applyAlignment="0" applyProtection="0"/>
    <xf numFmtId="0" fontId="236" fillId="0" borderId="0" applyFill="0" applyBorder="0" applyProtection="0"/>
    <xf numFmtId="0" fontId="237" fillId="46" borderId="22" applyNumberFormat="0" applyAlignment="0" applyProtection="0"/>
    <xf numFmtId="0" fontId="237" fillId="46" borderId="22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0" fontId="223" fillId="0" borderId="0" applyFont="0" applyFill="0" applyBorder="0" applyAlignment="0" applyProtection="0"/>
    <xf numFmtId="0" fontId="70" fillId="58" borderId="0" applyNumberFormat="0" applyBorder="0" applyAlignment="0" applyProtection="0"/>
    <xf numFmtId="0" fontId="70" fillId="61" borderId="0" applyNumberFormat="0" applyBorder="0" applyAlignment="0" applyProtection="0"/>
    <xf numFmtId="0" fontId="70" fillId="64" borderId="0" applyNumberFormat="0" applyBorder="0" applyAlignment="0" applyProtection="0"/>
    <xf numFmtId="0" fontId="70" fillId="52" borderId="0" applyNumberFormat="0" applyBorder="0" applyAlignment="0" applyProtection="0"/>
    <xf numFmtId="0" fontId="70" fillId="50" borderId="0" applyNumberFormat="0" applyBorder="0" applyAlignment="0" applyProtection="0"/>
    <xf numFmtId="0" fontId="70" fillId="49" borderId="0" applyNumberFormat="0" applyBorder="0" applyAlignment="0" applyProtection="0"/>
    <xf numFmtId="0" fontId="240" fillId="38" borderId="22" applyNumberFormat="0" applyAlignment="0" applyProtection="0"/>
    <xf numFmtId="0" fontId="240" fillId="38" borderId="22" applyNumberFormat="0" applyAlignment="0" applyProtection="0"/>
    <xf numFmtId="0" fontId="241" fillId="46" borderId="37" applyNumberFormat="0" applyAlignment="0" applyProtection="0"/>
    <xf numFmtId="0" fontId="241" fillId="46" borderId="37" applyNumberFormat="0" applyAlignment="0" applyProtection="0"/>
    <xf numFmtId="0" fontId="242" fillId="0" borderId="47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4" fillId="0" borderId="3">
      <alignment horizontal="left"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0" fontId="77" fillId="40" borderId="49" applyNumberFormat="0" applyAlignment="0" applyProtection="0"/>
    <xf numFmtId="3" fontId="4" fillId="0" borderId="50"/>
    <xf numFmtId="3" fontId="80" fillId="0" borderId="50"/>
    <xf numFmtId="3" fontId="80" fillId="0" borderId="50"/>
    <xf numFmtId="3" fontId="4" fillId="0" borderId="50"/>
    <xf numFmtId="3" fontId="4" fillId="0" borderId="50"/>
    <xf numFmtId="3" fontId="4" fillId="0" borderId="50"/>
    <xf numFmtId="193" fontId="14" fillId="0" borderId="48">
      <alignment horizontal="left" vertical="center"/>
    </xf>
    <xf numFmtId="193" fontId="14" fillId="0" borderId="48">
      <alignment horizontal="left" vertical="center"/>
    </xf>
    <xf numFmtId="193" fontId="14" fillId="0" borderId="48">
      <alignment horizontal="left" vertical="center"/>
    </xf>
    <xf numFmtId="193" fontId="14" fillId="0" borderId="48">
      <alignment horizontal="left" vertical="center"/>
    </xf>
    <xf numFmtId="0" fontId="14" fillId="0" borderId="48">
      <alignment horizontal="left" vertical="center"/>
    </xf>
    <xf numFmtId="0" fontId="14" fillId="0" borderId="48">
      <alignment horizontal="left" vertical="center"/>
    </xf>
    <xf numFmtId="0" fontId="14" fillId="0" borderId="48">
      <alignment horizontal="left" vertical="center"/>
    </xf>
    <xf numFmtId="0" fontId="14" fillId="0" borderId="58">
      <alignment horizontal="left" vertical="center"/>
    </xf>
    <xf numFmtId="0" fontId="14" fillId="0" borderId="58">
      <alignment horizontal="left" vertical="center"/>
    </xf>
    <xf numFmtId="0" fontId="14" fillId="0" borderId="58">
      <alignment horizontal="left" vertical="center"/>
    </xf>
    <xf numFmtId="193" fontId="14" fillId="0" borderId="58">
      <alignment horizontal="left" vertical="center"/>
    </xf>
    <xf numFmtId="193" fontId="14" fillId="0" borderId="58">
      <alignment horizontal="left" vertical="center"/>
    </xf>
    <xf numFmtId="193" fontId="14" fillId="0" borderId="58">
      <alignment horizontal="left" vertical="center"/>
    </xf>
    <xf numFmtId="193" fontId="14" fillId="0" borderId="58">
      <alignment horizontal="left" vertical="center"/>
    </xf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10" fontId="10" fillId="3" borderId="51" applyNumberFormat="0" applyBorder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45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155" fillId="37" borderId="52" applyNumberFormat="0" applyFon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61" fillId="37" borderId="52" applyNumberFormat="0" applyFont="0" applyAlignment="0" applyProtection="0"/>
    <xf numFmtId="0" fontId="61" fillId="37" borderId="52" applyNumberFormat="0" applyFon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4" fontId="154" fillId="79" borderId="53" applyNumberFormat="0" applyProtection="0">
      <alignment vertical="center"/>
    </xf>
    <xf numFmtId="4" fontId="154" fillId="79" borderId="53" applyNumberFormat="0" applyProtection="0">
      <alignment vertical="center"/>
    </xf>
    <xf numFmtId="4" fontId="154" fillId="79" borderId="53" applyNumberFormat="0" applyProtection="0">
      <alignment vertical="center"/>
    </xf>
    <xf numFmtId="4" fontId="154" fillId="79" borderId="53" applyNumberFormat="0" applyProtection="0">
      <alignment vertical="center"/>
    </xf>
    <xf numFmtId="4" fontId="170" fillId="79" borderId="54" applyNumberFormat="0" applyProtection="0">
      <alignment vertical="center"/>
    </xf>
    <xf numFmtId="4" fontId="170" fillId="79" borderId="54" applyNumberFormat="0" applyProtection="0">
      <alignment vertical="center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4" fontId="154" fillId="79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4" fontId="171" fillId="81" borderId="54" applyNumberFormat="0" applyProtection="0">
      <alignment horizontal="right" vertical="center"/>
    </xf>
    <xf numFmtId="4" fontId="171" fillId="81" borderId="54" applyNumberFormat="0" applyProtection="0">
      <alignment horizontal="right" vertical="center"/>
    </xf>
    <xf numFmtId="4" fontId="171" fillId="82" borderId="54" applyNumberFormat="0" applyProtection="0">
      <alignment horizontal="right" vertical="center"/>
    </xf>
    <xf numFmtId="4" fontId="171" fillId="82" borderId="54" applyNumberFormat="0" applyProtection="0">
      <alignment horizontal="right" vertical="center"/>
    </xf>
    <xf numFmtId="4" fontId="171" fillId="83" borderId="54" applyNumberFormat="0" applyProtection="0">
      <alignment horizontal="right" vertical="center"/>
    </xf>
    <xf numFmtId="4" fontId="171" fillId="83" borderId="54" applyNumberFormat="0" applyProtection="0">
      <alignment horizontal="right" vertical="center"/>
    </xf>
    <xf numFmtId="4" fontId="171" fillId="84" borderId="54" applyNumberFormat="0" applyProtection="0">
      <alignment horizontal="right" vertical="center"/>
    </xf>
    <xf numFmtId="4" fontId="171" fillId="84" borderId="54" applyNumberFormat="0" applyProtection="0">
      <alignment horizontal="right" vertical="center"/>
    </xf>
    <xf numFmtId="4" fontId="171" fillId="85" borderId="54" applyNumberFormat="0" applyProtection="0">
      <alignment horizontal="right" vertical="center"/>
    </xf>
    <xf numFmtId="4" fontId="171" fillId="85" borderId="54" applyNumberFormat="0" applyProtection="0">
      <alignment horizontal="right" vertical="center"/>
    </xf>
    <xf numFmtId="4" fontId="171" fillId="86" borderId="54" applyNumberFormat="0" applyProtection="0">
      <alignment horizontal="right" vertical="center"/>
    </xf>
    <xf numFmtId="4" fontId="171" fillId="86" borderId="54" applyNumberFormat="0" applyProtection="0">
      <alignment horizontal="right" vertical="center"/>
    </xf>
    <xf numFmtId="4" fontId="171" fillId="87" borderId="54" applyNumberFormat="0" applyProtection="0">
      <alignment horizontal="right" vertical="center"/>
    </xf>
    <xf numFmtId="4" fontId="171" fillId="87" borderId="54" applyNumberFormat="0" applyProtection="0">
      <alignment horizontal="right" vertical="center"/>
    </xf>
    <xf numFmtId="4" fontId="171" fillId="88" borderId="54" applyNumberFormat="0" applyProtection="0">
      <alignment horizontal="right" vertical="center"/>
    </xf>
    <xf numFmtId="4" fontId="171" fillId="88" borderId="54" applyNumberFormat="0" applyProtection="0">
      <alignment horizontal="right" vertical="center"/>
    </xf>
    <xf numFmtId="4" fontId="171" fillId="89" borderId="54" applyNumberFormat="0" applyProtection="0">
      <alignment horizontal="right" vertical="center"/>
    </xf>
    <xf numFmtId="4" fontId="171" fillId="89" borderId="54" applyNumberFormat="0" applyProtection="0">
      <alignment horizontal="right" vertical="center"/>
    </xf>
    <xf numFmtId="4" fontId="172" fillId="90" borderId="53" applyNumberFormat="0" applyProtection="0">
      <alignment horizontal="left" vertical="center" indent="1"/>
    </xf>
    <xf numFmtId="4" fontId="172" fillId="90" borderId="53" applyNumberFormat="0" applyProtection="0">
      <alignment horizontal="left" vertical="center" indent="1"/>
    </xf>
    <xf numFmtId="4" fontId="172" fillId="90" borderId="53" applyNumberFormat="0" applyProtection="0">
      <alignment horizontal="left" vertical="center" indent="1"/>
    </xf>
    <xf numFmtId="4" fontId="172" fillId="90" borderId="53" applyNumberFormat="0" applyProtection="0">
      <alignment horizontal="left" vertical="center" indent="1"/>
    </xf>
    <xf numFmtId="4" fontId="171" fillId="93" borderId="54" applyNumberFormat="0" applyProtection="0">
      <alignment horizontal="right" vertical="center"/>
    </xf>
    <xf numFmtId="4" fontId="171" fillId="93" borderId="54" applyNumberFormat="0" applyProtection="0">
      <alignment horizontal="right" vertical="center"/>
    </xf>
    <xf numFmtId="4" fontId="174" fillId="91" borderId="53" applyNumberFormat="0" applyProtection="0">
      <alignment horizontal="left" vertical="center" indent="1"/>
    </xf>
    <xf numFmtId="4" fontId="174" fillId="91" borderId="53" applyNumberFormat="0" applyProtection="0">
      <alignment horizontal="left" vertical="center" indent="1"/>
    </xf>
    <xf numFmtId="4" fontId="174" fillId="91" borderId="53" applyNumberFormat="0" applyProtection="0">
      <alignment horizontal="left" vertical="center" indent="1"/>
    </xf>
    <xf numFmtId="4" fontId="174" fillId="91" borderId="53" applyNumberFormat="0" applyProtection="0">
      <alignment horizontal="left" vertical="center" indent="1"/>
    </xf>
    <xf numFmtId="4" fontId="154" fillId="94" borderId="53" applyNumberFormat="0" applyProtection="0">
      <alignment horizontal="left" vertical="center" indent="1"/>
    </xf>
    <xf numFmtId="4" fontId="154" fillId="94" borderId="53" applyNumberFormat="0" applyProtection="0">
      <alignment horizontal="left" vertical="center" indent="1"/>
    </xf>
    <xf numFmtId="4" fontId="154" fillId="94" borderId="53" applyNumberFormat="0" applyProtection="0">
      <alignment horizontal="left" vertical="center" indent="1"/>
    </xf>
    <xf numFmtId="4" fontId="154" fillId="94" borderId="53" applyNumberFormat="0" applyProtection="0">
      <alignment horizontal="left" vertical="center" indent="1"/>
    </xf>
    <xf numFmtId="193" fontId="4" fillId="94" borderId="53" applyNumberFormat="0" applyProtection="0">
      <alignment horizontal="left" vertical="center" indent="1"/>
    </xf>
    <xf numFmtId="193" fontId="4" fillId="94" borderId="53" applyNumberFormat="0" applyProtection="0">
      <alignment horizontal="left" vertical="center" indent="1"/>
    </xf>
    <xf numFmtId="193" fontId="4" fillId="94" borderId="53" applyNumberFormat="0" applyProtection="0">
      <alignment horizontal="left" vertical="center" indent="1"/>
    </xf>
    <xf numFmtId="193" fontId="4" fillId="94" borderId="53" applyNumberFormat="0" applyProtection="0">
      <alignment horizontal="left" vertical="center" indent="1"/>
    </xf>
    <xf numFmtId="193" fontId="4" fillId="95" borderId="53" applyNumberFormat="0" applyProtection="0">
      <alignment horizontal="left" vertical="center" indent="1"/>
    </xf>
    <xf numFmtId="193" fontId="4" fillId="95" borderId="53" applyNumberFormat="0" applyProtection="0">
      <alignment horizontal="left" vertical="center" indent="1"/>
    </xf>
    <xf numFmtId="193" fontId="4" fillId="95" borderId="53" applyNumberFormat="0" applyProtection="0">
      <alignment horizontal="left" vertical="center" indent="1"/>
    </xf>
    <xf numFmtId="193" fontId="4" fillId="95" borderId="53" applyNumberFormat="0" applyProtection="0">
      <alignment horizontal="left" vertical="center" indent="1"/>
    </xf>
    <xf numFmtId="193" fontId="4" fillId="2" borderId="53" applyNumberFormat="0" applyProtection="0">
      <alignment horizontal="left" vertical="center" indent="1"/>
    </xf>
    <xf numFmtId="193" fontId="4" fillId="2" borderId="53" applyNumberFormat="0" applyProtection="0">
      <alignment horizontal="left" vertical="center" indent="1"/>
    </xf>
    <xf numFmtId="193" fontId="4" fillId="2" borderId="53" applyNumberFormat="0" applyProtection="0">
      <alignment horizontal="left" vertical="center" indent="1"/>
    </xf>
    <xf numFmtId="193" fontId="4" fillId="2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4" fontId="171" fillId="96" borderId="54" applyNumberFormat="0" applyProtection="0">
      <alignment vertical="center"/>
    </xf>
    <xf numFmtId="4" fontId="171" fillId="96" borderId="54" applyNumberFormat="0" applyProtection="0">
      <alignment vertical="center"/>
    </xf>
    <xf numFmtId="4" fontId="175" fillId="96" borderId="54" applyNumberFormat="0" applyProtection="0">
      <alignment vertical="center"/>
    </xf>
    <xf numFmtId="4" fontId="175" fillId="96" borderId="54" applyNumberFormat="0" applyProtection="0">
      <alignment vertical="center"/>
    </xf>
    <xf numFmtId="4" fontId="154" fillId="3" borderId="53" applyNumberFormat="0" applyProtection="0">
      <alignment horizontal="left" vertical="center" indent="1"/>
    </xf>
    <xf numFmtId="4" fontId="154" fillId="3" borderId="53" applyNumberFormat="0" applyProtection="0">
      <alignment horizontal="left" vertical="center" indent="1"/>
    </xf>
    <xf numFmtId="4" fontId="154" fillId="3" borderId="53" applyNumberFormat="0" applyProtection="0">
      <alignment horizontal="left" vertical="center" indent="1"/>
    </xf>
    <xf numFmtId="4" fontId="154" fillId="3" borderId="53" applyNumberFormat="0" applyProtection="0">
      <alignment horizontal="left" vertical="center" indent="1"/>
    </xf>
    <xf numFmtId="4" fontId="154" fillId="91" borderId="53" applyNumberFormat="0" applyProtection="0">
      <alignment horizontal="right" vertical="center"/>
    </xf>
    <xf numFmtId="4" fontId="154" fillId="91" borderId="53" applyNumberFormat="0" applyProtection="0">
      <alignment horizontal="right" vertical="center"/>
    </xf>
    <xf numFmtId="4" fontId="154" fillId="91" borderId="53" applyNumberFormat="0" applyProtection="0">
      <alignment horizontal="right" vertical="center"/>
    </xf>
    <xf numFmtId="4" fontId="154" fillId="91" borderId="53" applyNumberFormat="0" applyProtection="0">
      <alignment horizontal="right" vertical="center"/>
    </xf>
    <xf numFmtId="4" fontId="175" fillId="96" borderId="54" applyNumberFormat="0" applyProtection="0">
      <alignment horizontal="right" vertical="center"/>
    </xf>
    <xf numFmtId="4" fontId="175" fillId="96" borderId="54" applyNumberFormat="0" applyProtection="0">
      <alignment horizontal="right" vertical="center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193" fontId="4" fillId="80" borderId="53" applyNumberFormat="0" applyProtection="0">
      <alignment horizontal="left" vertical="center" indent="1"/>
    </xf>
    <xf numFmtId="4" fontId="177" fillId="91" borderId="53" applyNumberFormat="0" applyProtection="0">
      <alignment horizontal="right" vertical="center"/>
    </xf>
    <xf numFmtId="4" fontId="177" fillId="91" borderId="53" applyNumberFormat="0" applyProtection="0">
      <alignment horizontal="right" vertical="center"/>
    </xf>
    <xf numFmtId="4" fontId="177" fillId="91" borderId="53" applyNumberFormat="0" applyProtection="0">
      <alignment horizontal="right" vertical="center"/>
    </xf>
    <xf numFmtId="4" fontId="177" fillId="91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193" fillId="0" borderId="55" applyNumberFormat="0" applyFill="0" applyAlignment="0" applyProtection="0"/>
    <xf numFmtId="0" fontId="200" fillId="40" borderId="49" applyNumberFormat="0" applyAlignment="0" applyProtection="0"/>
    <xf numFmtId="0" fontId="200" fillId="40" borderId="49" applyNumberFormat="0" applyAlignment="0" applyProtection="0"/>
    <xf numFmtId="0" fontId="200" fillId="40" borderId="49" applyNumberFormat="0" applyAlignment="0" applyProtection="0"/>
    <xf numFmtId="0" fontId="200" fillId="40" borderId="49" applyNumberFormat="0" applyAlignment="0" applyProtection="0"/>
    <xf numFmtId="0" fontId="200" fillId="46" borderId="49" applyNumberFormat="0" applyAlignment="0" applyProtection="0"/>
    <xf numFmtId="0" fontId="200" fillId="46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44" fillId="38" borderId="49" applyNumberFormat="0" applyAlignment="0" applyProtection="0"/>
    <xf numFmtId="0" fontId="193" fillId="0" borderId="56" applyNumberFormat="0" applyFill="0" applyAlignment="0" applyProtection="0"/>
    <xf numFmtId="0" fontId="193" fillId="0" borderId="56" applyNumberFormat="0" applyFill="0" applyAlignment="0" applyProtection="0"/>
    <xf numFmtId="0" fontId="193" fillId="0" borderId="56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0" borderId="53" applyNumberFormat="0" applyAlignment="0" applyProtection="0"/>
    <xf numFmtId="0" fontId="164" fillId="46" borderId="53" applyNumberFormat="0" applyAlignment="0" applyProtection="0"/>
    <xf numFmtId="0" fontId="164" fillId="46" borderId="53" applyNumberForma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4" fillId="37" borderId="52" applyNumberFormat="0" applyFont="0" applyAlignment="0" applyProtection="0"/>
    <xf numFmtId="0" fontId="57" fillId="37" borderId="52" applyNumberFormat="0" applyFont="0" applyAlignment="0" applyProtection="0"/>
    <xf numFmtId="0" fontId="57" fillId="37" borderId="52" applyNumberFormat="0" applyFont="0" applyAlignment="0" applyProtection="0"/>
    <xf numFmtId="171" fontId="1" fillId="0" borderId="0" applyFont="0" applyFill="0" applyBorder="0" applyAlignment="0" applyProtection="0"/>
    <xf numFmtId="0" fontId="56" fillId="37" borderId="52" applyNumberFormat="0" applyFont="0" applyAlignment="0" applyProtection="0"/>
    <xf numFmtId="0" fontId="56" fillId="37" borderId="52" applyNumberFormat="0" applyFont="0" applyAlignment="0" applyProtection="0"/>
    <xf numFmtId="0" fontId="102" fillId="0" borderId="57" applyNumberFormat="0" applyFill="0" applyAlignment="0" applyProtection="0"/>
    <xf numFmtId="0" fontId="102" fillId="0" borderId="57" applyNumberFormat="0" applyFill="0" applyAlignment="0" applyProtection="0"/>
    <xf numFmtId="0" fontId="14" fillId="0" borderId="58">
      <alignment horizontal="left" vertical="center"/>
    </xf>
    <xf numFmtId="0" fontId="237" fillId="46" borderId="49" applyNumberFormat="0" applyAlignment="0" applyProtection="0"/>
    <xf numFmtId="0" fontId="237" fillId="46" borderId="49" applyNumberFormat="0" applyAlignment="0" applyProtection="0"/>
    <xf numFmtId="171" fontId="1" fillId="0" borderId="0" applyFont="0" applyFill="0" applyBorder="0" applyAlignment="0" applyProtection="0"/>
    <xf numFmtId="0" fontId="240" fillId="38" borderId="49" applyNumberFormat="0" applyAlignment="0" applyProtection="0"/>
    <xf numFmtId="0" fontId="240" fillId="38" borderId="49" applyNumberFormat="0" applyAlignment="0" applyProtection="0"/>
    <xf numFmtId="0" fontId="241" fillId="46" borderId="53" applyNumberFormat="0" applyAlignment="0" applyProtection="0"/>
    <xf numFmtId="0" fontId="241" fillId="46" borderId="53" applyNumberFormat="0" applyAlignment="0" applyProtection="0"/>
    <xf numFmtId="0" fontId="14" fillId="0" borderId="48">
      <alignment horizontal="left" vertical="center"/>
    </xf>
    <xf numFmtId="39" fontId="249" fillId="0" borderId="0"/>
  </cellStyleXfs>
  <cellXfs count="203">
    <xf numFmtId="0" fontId="0" fillId="0" borderId="0" xfId="0"/>
    <xf numFmtId="0" fontId="20" fillId="0" borderId="0" xfId="0" applyFont="1" applyFill="1" applyAlignment="1"/>
    <xf numFmtId="0" fontId="19" fillId="0" borderId="0" xfId="0" applyFont="1" applyFill="1" applyAlignment="1"/>
    <xf numFmtId="0" fontId="21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3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49" fontId="22" fillId="0" borderId="4" xfId="2" quotePrefix="1" applyNumberFormat="1" applyFont="1" applyFill="1" applyBorder="1" applyAlignment="1">
      <alignment horizontal="center"/>
    </xf>
    <xf numFmtId="49" fontId="23" fillId="0" borderId="4" xfId="6" applyNumberFormat="1" applyFont="1" applyFill="1" applyBorder="1" applyAlignment="1">
      <alignment horizontal="center"/>
    </xf>
    <xf numFmtId="178" fontId="22" fillId="0" borderId="0" xfId="2" quotePrefix="1" applyNumberFormat="1" applyFont="1" applyFill="1" applyBorder="1" applyAlignment="1">
      <alignment horizontal="center"/>
    </xf>
    <xf numFmtId="2" fontId="22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6" fillId="0" borderId="0" xfId="0" applyFont="1" applyFill="1" applyAlignment="1">
      <alignment horizontal="left" vertical="center"/>
    </xf>
    <xf numFmtId="171" fontId="20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76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176" fontId="21" fillId="0" borderId="0" xfId="0" applyNumberFormat="1" applyFont="1" applyFill="1" applyAlignment="1">
      <alignment vertical="center"/>
    </xf>
    <xf numFmtId="176" fontId="21" fillId="0" borderId="0" xfId="0" applyNumberFormat="1" applyFont="1" applyFill="1" applyBorder="1" applyAlignment="1">
      <alignment vertical="center"/>
    </xf>
    <xf numFmtId="37" fontId="22" fillId="0" borderId="0" xfId="2" applyNumberFormat="1" applyFont="1" applyFill="1" applyBorder="1" applyAlignment="1"/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76" fontId="21" fillId="0" borderId="2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71" fontId="21" fillId="0" borderId="0" xfId="1" applyFont="1" applyFill="1" applyAlignment="1"/>
    <xf numFmtId="176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2" fillId="0" borderId="4" xfId="2" quotePrefix="1" applyNumberFormat="1" applyFont="1" applyFill="1" applyBorder="1" applyAlignment="1">
      <alignment horizontal="center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5" fillId="0" borderId="0" xfId="0" applyFont="1" applyFill="1" applyAlignment="1"/>
    <xf numFmtId="0" fontId="19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76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76" fontId="19" fillId="0" borderId="0" xfId="0" applyNumberFormat="1" applyFont="1" applyFill="1" applyAlignment="1"/>
    <xf numFmtId="0" fontId="21" fillId="0" borderId="0" xfId="0" applyFont="1" applyFill="1" applyAlignment="1"/>
    <xf numFmtId="0" fontId="27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/>
    <xf numFmtId="0" fontId="30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176" fontId="28" fillId="0" borderId="0" xfId="0" applyNumberFormat="1" applyFont="1" applyFill="1" applyAlignment="1">
      <alignment vertical="center"/>
    </xf>
    <xf numFmtId="176" fontId="30" fillId="0" borderId="0" xfId="0" applyNumberFormat="1" applyFont="1" applyFill="1" applyAlignment="1">
      <alignment vertical="center"/>
    </xf>
    <xf numFmtId="176" fontId="30" fillId="0" borderId="1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76" fontId="28" fillId="0" borderId="0" xfId="0" applyNumberFormat="1" applyFont="1" applyFill="1" applyAlignment="1"/>
    <xf numFmtId="0" fontId="33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28" fillId="0" borderId="0" xfId="0" applyFont="1" applyFill="1" applyBorder="1" applyAlignment="1"/>
    <xf numFmtId="186" fontId="28" fillId="0" borderId="0" xfId="0" applyNumberFormat="1" applyFont="1" applyFill="1" applyBorder="1" applyAlignment="1">
      <alignment vertical="center"/>
    </xf>
    <xf numFmtId="186" fontId="28" fillId="0" borderId="5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/>
    </xf>
    <xf numFmtId="176" fontId="30" fillId="0" borderId="0" xfId="0" applyNumberFormat="1" applyFont="1" applyFill="1" applyAlignment="1"/>
    <xf numFmtId="37" fontId="30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right"/>
    </xf>
    <xf numFmtId="176" fontId="30" fillId="0" borderId="1" xfId="0" applyNumberFormat="1" applyFont="1" applyFill="1" applyBorder="1" applyAlignment="1"/>
    <xf numFmtId="176" fontId="30" fillId="0" borderId="0" xfId="0" applyNumberFormat="1" applyFont="1" applyFill="1" applyBorder="1" applyAlignment="1"/>
    <xf numFmtId="177" fontId="28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176" fontId="28" fillId="0" borderId="0" xfId="0" applyNumberFormat="1" applyFont="1" applyFill="1" applyBorder="1" applyAlignment="1"/>
    <xf numFmtId="169" fontId="28" fillId="0" borderId="0" xfId="0" applyNumberFormat="1" applyFont="1" applyFill="1" applyBorder="1" applyAlignment="1">
      <alignment horizontal="right" vertical="center"/>
    </xf>
    <xf numFmtId="37" fontId="30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76" fontId="30" fillId="0" borderId="3" xfId="0" applyNumberFormat="1" applyFont="1" applyFill="1" applyBorder="1" applyAlignment="1">
      <alignment vertical="center"/>
    </xf>
    <xf numFmtId="176" fontId="28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171" fontId="29" fillId="0" borderId="0" xfId="134" applyFont="1" applyFill="1" applyAlignment="1"/>
    <xf numFmtId="171" fontId="20" fillId="0" borderId="0" xfId="134" applyFont="1" applyFill="1" applyAlignment="1"/>
    <xf numFmtId="0" fontId="25" fillId="0" borderId="0" xfId="0" applyFont="1" applyFill="1" applyAlignment="1">
      <alignment horizontal="center" vertical="center"/>
    </xf>
    <xf numFmtId="176" fontId="35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169" fontId="2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35" fillId="0" borderId="0" xfId="0" applyFont="1" applyFill="1" applyAlignment="1">
      <alignment horizontal="left" vertical="center"/>
    </xf>
    <xf numFmtId="0" fontId="245" fillId="0" borderId="0" xfId="0" applyFont="1" applyAlignment="1">
      <alignment horizontal="right"/>
    </xf>
    <xf numFmtId="176" fontId="28" fillId="0" borderId="4" xfId="0" applyNumberFormat="1" applyFont="1" applyBorder="1"/>
    <xf numFmtId="37" fontId="28" fillId="0" borderId="0" xfId="0" applyNumberFormat="1" applyFont="1" applyAlignment="1">
      <alignment horizontal="right"/>
    </xf>
    <xf numFmtId="171" fontId="28" fillId="0" borderId="0" xfId="134" applyFont="1" applyAlignment="1">
      <alignment horizontal="right"/>
    </xf>
    <xf numFmtId="169" fontId="28" fillId="0" borderId="4" xfId="0" applyNumberFormat="1" applyFont="1" applyBorder="1" applyAlignment="1">
      <alignment horizontal="right" vertical="center"/>
    </xf>
    <xf numFmtId="0" fontId="28" fillId="0" borderId="0" xfId="0" applyFont="1"/>
    <xf numFmtId="37" fontId="30" fillId="0" borderId="0" xfId="0" applyNumberFormat="1" applyFont="1" applyAlignment="1">
      <alignment horizontal="right"/>
    </xf>
    <xf numFmtId="176" fontId="30" fillId="0" borderId="0" xfId="0" applyNumberFormat="1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6" fillId="0" borderId="0" xfId="0" applyFont="1" applyAlignment="1">
      <alignment horizontal="left" vertical="center"/>
    </xf>
    <xf numFmtId="0" fontId="246" fillId="0" borderId="0" xfId="0" applyFont="1"/>
    <xf numFmtId="0" fontId="247" fillId="0" borderId="0" xfId="4" applyNumberFormat="1" applyFont="1"/>
    <xf numFmtId="0" fontId="248" fillId="0" borderId="0" xfId="4" applyNumberFormat="1" applyFont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43" fillId="0" borderId="0" xfId="0" applyFont="1" applyAlignment="1">
      <alignment horizontal="center"/>
    </xf>
    <xf numFmtId="0" fontId="244" fillId="0" borderId="0" xfId="0" applyFont="1"/>
    <xf numFmtId="0" fontId="245" fillId="0" borderId="0" xfId="0" applyFont="1" applyAlignment="1">
      <alignment horizont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/>
    <xf numFmtId="169" fontId="28" fillId="0" borderId="59" xfId="0" applyNumberFormat="1" applyFont="1" applyBorder="1" applyAlignment="1">
      <alignment horizontal="right" vertical="center"/>
    </xf>
    <xf numFmtId="177" fontId="28" fillId="0" borderId="0" xfId="0" applyNumberFormat="1" applyFont="1" applyFill="1" applyAlignment="1">
      <alignment horizontal="right"/>
    </xf>
    <xf numFmtId="177" fontId="30" fillId="0" borderId="0" xfId="0" applyNumberFormat="1" applyFont="1" applyFill="1" applyBorder="1" applyAlignment="1">
      <alignment horizontal="right"/>
    </xf>
    <xf numFmtId="0" fontId="33" fillId="0" borderId="0" xfId="0" applyFont="1" applyFill="1" applyAlignment="1">
      <alignment horizontal="left"/>
    </xf>
    <xf numFmtId="0" fontId="30" fillId="0" borderId="0" xfId="0" applyFont="1" applyFill="1" applyAlignment="1">
      <alignment horizontal="right"/>
    </xf>
    <xf numFmtId="0" fontId="25" fillId="0" borderId="0" xfId="0" applyFont="1" applyFill="1" applyAlignment="1">
      <alignment horizontal="center" vertical="center"/>
    </xf>
    <xf numFmtId="169" fontId="28" fillId="0" borderId="0" xfId="0" applyNumberFormat="1" applyFont="1" applyAlignment="1">
      <alignment horizontal="right" vertical="center"/>
    </xf>
    <xf numFmtId="247" fontId="250" fillId="0" borderId="0" xfId="7424" applyNumberFormat="1" applyFont="1" applyAlignment="1">
      <alignment horizontal="left"/>
    </xf>
    <xf numFmtId="0" fontId="29" fillId="0" borderId="0" xfId="0" applyFont="1" applyFill="1" applyBorder="1" applyAlignment="1"/>
    <xf numFmtId="176" fontId="28" fillId="0" borderId="59" xfId="0" applyNumberFormat="1" applyFont="1" applyFill="1" applyBorder="1" applyAlignment="1"/>
    <xf numFmtId="171" fontId="28" fillId="0" borderId="0" xfId="134" applyFont="1" applyFill="1" applyAlignment="1"/>
    <xf numFmtId="171" fontId="28" fillId="0" borderId="0" xfId="134" applyFont="1" applyFill="1" applyAlignment="1">
      <alignment vertical="center"/>
    </xf>
    <xf numFmtId="171" fontId="19" fillId="0" borderId="0" xfId="134" applyFont="1" applyFill="1" applyAlignment="1"/>
    <xf numFmtId="171" fontId="21" fillId="0" borderId="0" xfId="134" applyFont="1" applyFill="1" applyAlignment="1">
      <alignment horizontal="right"/>
    </xf>
    <xf numFmtId="171" fontId="30" fillId="0" borderId="0" xfId="134" applyFont="1" applyFill="1" applyAlignment="1">
      <alignment horizontal="right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76" fontId="28" fillId="0" borderId="0" xfId="0" applyNumberFormat="1" applyFont="1" applyAlignment="1">
      <alignment vertical="center"/>
    </xf>
    <xf numFmtId="0" fontId="37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vertical="center"/>
    </xf>
    <xf numFmtId="0" fontId="247" fillId="0" borderId="0" xfId="4" applyNumberFormat="1" applyFont="1" applyFill="1"/>
    <xf numFmtId="0" fontId="38" fillId="0" borderId="0" xfId="0" applyFont="1" applyFill="1" applyAlignment="1">
      <alignment horizontal="left" vertical="center"/>
    </xf>
    <xf numFmtId="37" fontId="28" fillId="0" borderId="0" xfId="0" applyNumberFormat="1" applyFont="1" applyFill="1" applyAlignment="1">
      <alignment vertical="center"/>
    </xf>
    <xf numFmtId="0" fontId="31" fillId="0" borderId="0" xfId="0" applyFont="1" applyAlignment="1">
      <alignment horizontal="center" vertical="center"/>
    </xf>
    <xf numFmtId="177" fontId="28" fillId="0" borderId="0" xfId="0" applyNumberFormat="1" applyFont="1" applyFill="1" applyAlignment="1">
      <alignment horizontal="right" vertical="center"/>
    </xf>
    <xf numFmtId="0" fontId="252" fillId="0" borderId="0" xfId="0" applyFont="1" applyFill="1" applyAlignment="1">
      <alignment horizontal="center" vertical="center"/>
    </xf>
    <xf numFmtId="0" fontId="253" fillId="0" borderId="0" xfId="0" applyFont="1" applyFill="1" applyAlignment="1">
      <alignment horizontal="center" vertical="center"/>
    </xf>
    <xf numFmtId="176" fontId="253" fillId="0" borderId="0" xfId="0" applyNumberFormat="1" applyFont="1" applyFill="1" applyAlignment="1">
      <alignment vertical="center"/>
    </xf>
    <xf numFmtId="0" fontId="252" fillId="0" borderId="0" xfId="0" applyFont="1" applyAlignment="1">
      <alignment horizontal="center" vertical="center"/>
    </xf>
    <xf numFmtId="0" fontId="253" fillId="0" borderId="0" xfId="0" applyFont="1" applyAlignment="1">
      <alignment horizontal="center" vertical="center"/>
    </xf>
    <xf numFmtId="169" fontId="253" fillId="0" borderId="0" xfId="0" applyNumberFormat="1" applyFont="1" applyAlignment="1">
      <alignment horizontal="right" vertical="center"/>
    </xf>
    <xf numFmtId="176" fontId="253" fillId="0" borderId="0" xfId="0" applyNumberFormat="1" applyFont="1" applyAlignment="1">
      <alignment vertical="center"/>
    </xf>
    <xf numFmtId="176" fontId="254" fillId="0" borderId="3" xfId="0" applyNumberFormat="1" applyFont="1" applyFill="1" applyBorder="1" applyAlignment="1">
      <alignment horizontal="right" vertical="center"/>
    </xf>
    <xf numFmtId="176" fontId="254" fillId="0" borderId="0" xfId="0" applyNumberFormat="1" applyFont="1" applyFill="1" applyAlignment="1">
      <alignment horizontal="right" vertical="center"/>
    </xf>
    <xf numFmtId="177" fontId="253" fillId="0" borderId="0" xfId="0" applyNumberFormat="1" applyFont="1" applyFill="1" applyAlignment="1">
      <alignment horizontal="right" vertical="center"/>
    </xf>
    <xf numFmtId="176" fontId="253" fillId="0" borderId="0" xfId="0" applyNumberFormat="1" applyFont="1" applyFill="1" applyAlignment="1">
      <alignment horizontal="right" vertical="center"/>
    </xf>
    <xf numFmtId="169" fontId="253" fillId="0" borderId="0" xfId="0" applyNumberFormat="1" applyFont="1" applyFill="1" applyBorder="1" applyAlignment="1">
      <alignment horizontal="right" vertical="center"/>
    </xf>
    <xf numFmtId="169" fontId="255" fillId="0" borderId="0" xfId="0" applyNumberFormat="1" applyFont="1" applyFill="1" applyBorder="1" applyAlignment="1">
      <alignment horizontal="right" vertical="top"/>
    </xf>
    <xf numFmtId="0" fontId="28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6" fontId="30" fillId="0" borderId="0" xfId="0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176" fontId="28" fillId="0" borderId="4" xfId="0" applyNumberFormat="1" applyFont="1" applyFill="1" applyBorder="1" applyAlignment="1">
      <alignment vertical="center"/>
    </xf>
    <xf numFmtId="169" fontId="28" fillId="0" borderId="4" xfId="0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169" fontId="28" fillId="0" borderId="59" xfId="0" applyNumberFormat="1" applyFont="1" applyFill="1" applyBorder="1" applyAlignment="1">
      <alignment horizontal="right" vertical="center"/>
    </xf>
    <xf numFmtId="176" fontId="28" fillId="0" borderId="0" xfId="0" applyNumberFormat="1" applyFont="1" applyFill="1" applyBorder="1" applyAlignment="1">
      <alignment vertical="center"/>
    </xf>
    <xf numFmtId="169" fontId="30" fillId="0" borderId="59" xfId="0" applyNumberFormat="1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176" fontId="30" fillId="0" borderId="0" xfId="0" applyNumberFormat="1" applyFont="1" applyAlignment="1">
      <alignment vertical="center"/>
    </xf>
    <xf numFmtId="176" fontId="28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/>
    <xf numFmtId="169" fontId="30" fillId="0" borderId="4" xfId="0" applyNumberFormat="1" applyFont="1" applyFill="1" applyBorder="1" applyAlignment="1">
      <alignment horizontal="right" vertical="center"/>
    </xf>
    <xf numFmtId="176" fontId="30" fillId="0" borderId="5" xfId="0" applyNumberFormat="1" applyFont="1" applyFill="1" applyBorder="1" applyAlignment="1">
      <alignment vertical="center"/>
    </xf>
    <xf numFmtId="176" fontId="28" fillId="0" borderId="59" xfId="0" applyNumberFormat="1" applyFont="1" applyFill="1" applyBorder="1" applyAlignment="1">
      <alignment vertical="center"/>
    </xf>
    <xf numFmtId="169" fontId="28" fillId="0" borderId="59" xfId="0" applyNumberFormat="1" applyFont="1" applyFill="1" applyBorder="1" applyAlignment="1"/>
    <xf numFmtId="169" fontId="30" fillId="0" borderId="0" xfId="0" applyNumberFormat="1" applyFont="1" applyFill="1" applyBorder="1" applyAlignment="1"/>
    <xf numFmtId="171" fontId="31" fillId="0" borderId="0" xfId="134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79" fontId="21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7425">
    <cellStyle name=" 1" xfId="156" xr:uid="{B72F14E7-D090-4223-A5BA-E293B25A78EB}"/>
    <cellStyle name="??" xfId="157" xr:uid="{846C9B49-F550-4FCA-9C37-204AD5B5A99A}"/>
    <cellStyle name="?? [0.00]_Book2 ??? 2" xfId="158" xr:uid="{616FB6F8-7A6B-4126-A906-6A6509507A98}"/>
    <cellStyle name="???? [0.00]_Person" xfId="159" xr:uid="{DE8AA1A1-FE19-4D87-9C00-E4861DC8AA48}"/>
    <cellStyle name="????_Person" xfId="160" xr:uid="{90748CA8-8DF1-4549-B9AF-A74B2CBFDA31}"/>
    <cellStyle name="??_Book2 ??? 2" xfId="161" xr:uid="{BCBA3C21-78E8-48C9-8984-8EE419098383}"/>
    <cellStyle name="^6A_x0001_" xfId="162" xr:uid="{36FF00D6-DD5E-41D4-8101-5ED2BAE17458}"/>
    <cellStyle name="^6A_x0001_ 2" xfId="163" xr:uid="{BBD8BE64-F999-4D32-BDF7-20643330893E}"/>
    <cellStyle name="^6A_x0001_ 3" xfId="164" xr:uid="{2A9D97C2-4E41-4DC3-9951-18D963F567D2}"/>
    <cellStyle name="^6A_x0001_ 4" xfId="165" xr:uid="{439106AA-D24F-42BD-B8CD-8CDBE950FBAB}"/>
    <cellStyle name="^6A_x0001_ 5" xfId="166" xr:uid="{2E3263E3-F1FD-4F6E-9DEE-6EEF4FF277BE}"/>
    <cellStyle name="^6A_x0001_ 6" xfId="167" xr:uid="{46BAA271-BC51-498E-B5AE-4118CB69DFE9}"/>
    <cellStyle name="^6A_x0001_ 7" xfId="168" xr:uid="{E705A411-5544-4727-BBA7-0C5E995448F0}"/>
    <cellStyle name="_PERSONAL" xfId="169" xr:uid="{E4EDEF8D-28A4-4A13-A444-73AA976BD619}"/>
    <cellStyle name="_PERSONAL_1" xfId="170" xr:uid="{47D264EC-262A-499D-89A3-388FA3829004}"/>
    <cellStyle name="=C:\WINDOWS\SYSTEM32\COMMAND.COM 2" xfId="171" xr:uid="{0C8FDEA4-77D3-4757-BC89-D3143FBBF039}"/>
    <cellStyle name="0,0_x000d__x000a_NA_x000d__x000a_" xfId="172" xr:uid="{310CDEA3-C255-4296-A320-65C2AAFBC63A}"/>
    <cellStyle name="0,0_x000d__x000a_NA_x000d__x000a_ 2" xfId="173" xr:uid="{18F19189-D134-4E68-A004-C310C8D7AA58}"/>
    <cellStyle name="20% - Accent1 10" xfId="174" xr:uid="{A97B944F-33DD-4FB9-A4ED-A5C783EB4A3A}"/>
    <cellStyle name="20% - Accent1 11" xfId="175" xr:uid="{EC1AEFBA-E0F4-4C01-A059-AEC9F7EA9D9B}"/>
    <cellStyle name="20% - Accent1 12" xfId="176" xr:uid="{EF06798E-0634-4AB2-B185-1EEF3557B53F}"/>
    <cellStyle name="20% - Accent1 13" xfId="177" xr:uid="{7B1C294B-B940-4E73-9A30-EB23ED03B6C9}"/>
    <cellStyle name="20% - Accent1 14" xfId="178" xr:uid="{347DA368-A678-4C0B-BD6A-6A211063B54A}"/>
    <cellStyle name="20% - Accent1 15" xfId="179" xr:uid="{FFF9F214-D0FF-4720-8B28-1DD0F6D97605}"/>
    <cellStyle name="20% - Accent1 16" xfId="180" xr:uid="{BB261EA7-4180-4B93-B485-D066E9A78C5E}"/>
    <cellStyle name="20% - Accent1 17" xfId="181" xr:uid="{4A7AED2E-05A8-4730-B133-C3E46B139E71}"/>
    <cellStyle name="20% - Accent1 18" xfId="182" xr:uid="{81A97AAC-1187-4E63-B445-C186A1A1A681}"/>
    <cellStyle name="20% - Accent1 2" xfId="183" xr:uid="{E3155923-E4C3-4B93-973A-B0313E386DDD}"/>
    <cellStyle name="20% - Accent1 2 2" xfId="184" xr:uid="{E4D063BB-BCB5-4754-8CDB-5591EDADAFFC}"/>
    <cellStyle name="20% - Accent1 2 3" xfId="185" xr:uid="{E0F76491-A252-47CE-BFC5-83458A2F84F6}"/>
    <cellStyle name="20% - Accent1 2 4" xfId="186" xr:uid="{54505BA9-6855-43C9-A67E-70FB34F13CAA}"/>
    <cellStyle name="20% - Accent1 2 5" xfId="187" xr:uid="{CABC5CD8-25BA-43A4-B959-C2242A478A1A}"/>
    <cellStyle name="20% - Accent1 3" xfId="188" xr:uid="{08BFDCF8-3766-470D-9DC1-F33D5FFAA71F}"/>
    <cellStyle name="20% - Accent1 3 2" xfId="189" xr:uid="{F5A8D35C-F4D4-4633-A499-189616867A44}"/>
    <cellStyle name="20% - Accent1 4" xfId="190" xr:uid="{D6AE7EC6-B392-4A89-8FC3-0DD5AB8232F6}"/>
    <cellStyle name="20% - Accent1 5" xfId="191" xr:uid="{AD9474C4-75EB-4CD8-A53E-EDE969281AB3}"/>
    <cellStyle name="20% - Accent1 6" xfId="192" xr:uid="{59B5CD7E-EB1C-4272-AA73-16D2DE6E543B}"/>
    <cellStyle name="20% - Accent1 7" xfId="193" xr:uid="{F07ED55E-9D01-471E-9FC9-D309F5261C70}"/>
    <cellStyle name="20% - Accent1 8" xfId="194" xr:uid="{7BA6861D-8FDC-4D6D-AB3E-DDA6C160C7F8}"/>
    <cellStyle name="20% - Accent1 9" xfId="195" xr:uid="{787A95AB-CCB3-497B-96F9-7A0612CF076C}"/>
    <cellStyle name="20% - Accent2 10" xfId="196" xr:uid="{620CA8F0-ACDF-4AEE-9769-689D1A878C73}"/>
    <cellStyle name="20% - Accent2 11" xfId="197" xr:uid="{B2F082DE-25EC-42A9-B024-76B6824292C8}"/>
    <cellStyle name="20% - Accent2 12" xfId="198" xr:uid="{8B8A9800-BD19-4663-828F-201D3CD8D544}"/>
    <cellStyle name="20% - Accent2 13" xfId="199" xr:uid="{FB9609A6-7D31-46BD-81BB-AC4AE2209441}"/>
    <cellStyle name="20% - Accent2 14" xfId="200" xr:uid="{358AEB7A-FA01-4A6F-AC0D-FAF615BB5612}"/>
    <cellStyle name="20% - Accent2 15" xfId="201" xr:uid="{6D59B801-8346-42A0-ABFD-AF679AE47C11}"/>
    <cellStyle name="20% - Accent2 16" xfId="202" xr:uid="{45ACBDD8-2273-44DD-BCAA-CA5160622893}"/>
    <cellStyle name="20% - Accent2 17" xfId="203" xr:uid="{52515750-6563-4485-804C-3B84CA65D3C2}"/>
    <cellStyle name="20% - Accent2 18" xfId="204" xr:uid="{2FCFB967-6BD1-4C27-9636-D396E6A1BE16}"/>
    <cellStyle name="20% - Accent2 2" xfId="205" xr:uid="{4BC6E792-6B28-4F64-8F38-52C30178D511}"/>
    <cellStyle name="20% - Accent2 2 2" xfId="206" xr:uid="{F0696B5C-A975-41AE-B79A-B6EB722F5BAA}"/>
    <cellStyle name="20% - Accent2 2 3" xfId="207" xr:uid="{DA2F5674-3016-40FA-974E-A53AE643DF36}"/>
    <cellStyle name="20% - Accent2 2 4" xfId="208" xr:uid="{2DEACCCB-378F-43B5-BE0F-28553CE47E1F}"/>
    <cellStyle name="20% - Accent2 2 5" xfId="209" xr:uid="{5E5D8BAB-33D6-4E4C-870B-237E2BAB7F90}"/>
    <cellStyle name="20% - Accent2 3" xfId="210" xr:uid="{8A33AAE5-EC5B-4734-B951-F76A4AFE18FE}"/>
    <cellStyle name="20% - Accent2 3 2" xfId="211" xr:uid="{F8D8BE7A-0704-4F01-83DE-E4C900B001A7}"/>
    <cellStyle name="20% - Accent2 4" xfId="212" xr:uid="{4C9DD735-CDFB-4F1F-BA2E-6F29AB666DC9}"/>
    <cellStyle name="20% - Accent2 5" xfId="213" xr:uid="{1D9F8A42-AF66-40D6-8648-5A731F05CDC1}"/>
    <cellStyle name="20% - Accent2 6" xfId="214" xr:uid="{C4B8904D-3470-4861-AF7C-83D013D4F051}"/>
    <cellStyle name="20% - Accent2 7" xfId="215" xr:uid="{EE1153FF-250D-4F1A-91E3-58DD7C9EA377}"/>
    <cellStyle name="20% - Accent2 8" xfId="216" xr:uid="{81389364-E9CB-45D3-86B0-864249734803}"/>
    <cellStyle name="20% - Accent2 9" xfId="217" xr:uid="{56375BC5-156A-48E1-ADD5-E6C6048DDBC6}"/>
    <cellStyle name="20% - Accent3 10" xfId="218" xr:uid="{4C3BA666-94C9-44DA-9B85-32E5B7E2A283}"/>
    <cellStyle name="20% - Accent3 11" xfId="219" xr:uid="{A0471918-D4AC-4B37-9C6C-33280F61B5B0}"/>
    <cellStyle name="20% - Accent3 12" xfId="220" xr:uid="{5A7CFD6D-BD39-475A-A65A-156FA40D78BB}"/>
    <cellStyle name="20% - Accent3 13" xfId="221" xr:uid="{EFC9A24C-7BD5-47DE-84C7-AD255C1A8411}"/>
    <cellStyle name="20% - Accent3 14" xfId="222" xr:uid="{E6104372-C572-477B-94B4-941A7EB7C50B}"/>
    <cellStyle name="20% - Accent3 15" xfId="223" xr:uid="{A7A975D1-CE62-4DA0-99A1-2EAF7FF0DB25}"/>
    <cellStyle name="20% - Accent3 16" xfId="224" xr:uid="{D4A2D430-E6C2-416F-A8B9-49C6A248FA9B}"/>
    <cellStyle name="20% - Accent3 17" xfId="225" xr:uid="{D32580BE-869E-4858-BF52-7B5DA87297E3}"/>
    <cellStyle name="20% - Accent3 18" xfId="226" xr:uid="{FD45A864-6443-4ECA-9A7B-A83624735F5A}"/>
    <cellStyle name="20% - Accent3 2" xfId="227" xr:uid="{BB47CCEE-6994-4235-97DF-1CF3CAC16308}"/>
    <cellStyle name="20% - Accent3 2 2" xfId="228" xr:uid="{ADFA1442-0694-444E-A182-A41A1A08990E}"/>
    <cellStyle name="20% - Accent3 2 3" xfId="229" xr:uid="{929F0A67-AC3C-4E1E-8A07-F1A193A2A0FD}"/>
    <cellStyle name="20% - Accent3 2 4" xfId="230" xr:uid="{05EDA1DD-4D92-40A8-937D-5A95EEFCA531}"/>
    <cellStyle name="20% - Accent3 2 5" xfId="231" xr:uid="{012F8B60-0593-4E8E-87FF-EB058C40D8F3}"/>
    <cellStyle name="20% - Accent3 3" xfId="232" xr:uid="{C9A8C58D-1DC3-4570-A57C-6908F9EFFD90}"/>
    <cellStyle name="20% - Accent3 3 2" xfId="233" xr:uid="{B6ECB39E-10B7-45D6-8393-6ACF1800FB7E}"/>
    <cellStyle name="20% - Accent3 4" xfId="234" xr:uid="{F913EB1E-5878-459E-A30B-5D5A3D8ABB09}"/>
    <cellStyle name="20% - Accent3 5" xfId="235" xr:uid="{287448C2-FC18-48C1-AA66-07070809AAEC}"/>
    <cellStyle name="20% - Accent3 6" xfId="236" xr:uid="{65500512-BA9C-4115-83B6-74F9094BD546}"/>
    <cellStyle name="20% - Accent3 7" xfId="237" xr:uid="{AC67FA3B-1149-4B59-B131-508DFADBEFA8}"/>
    <cellStyle name="20% - Accent3 8" xfId="238" xr:uid="{9054929B-D715-471D-8EF5-D0AE0833D8CA}"/>
    <cellStyle name="20% - Accent3 9" xfId="239" xr:uid="{1A6E034B-21ED-41EB-9CD7-1907218A53EA}"/>
    <cellStyle name="20% - Accent4 10" xfId="240" xr:uid="{65B3F2E7-9476-4938-B369-966B94526884}"/>
    <cellStyle name="20% - Accent4 11" xfId="241" xr:uid="{4E88E1EF-4728-4B1A-8565-E93F27FC7745}"/>
    <cellStyle name="20% - Accent4 12" xfId="242" xr:uid="{8A595F83-6D94-4907-A03A-1459CAEF4BE9}"/>
    <cellStyle name="20% - Accent4 13" xfId="243" xr:uid="{5286D43E-0930-476F-9FC3-3424DD0AEF07}"/>
    <cellStyle name="20% - Accent4 14" xfId="244" xr:uid="{B75870E3-616C-4DE6-BAED-D783C47D31A9}"/>
    <cellStyle name="20% - Accent4 15" xfId="245" xr:uid="{66967022-778D-45FA-B451-DF41C792E726}"/>
    <cellStyle name="20% - Accent4 16" xfId="246" xr:uid="{9A3AC8E3-AB54-47DD-A886-21DC62317CEF}"/>
    <cellStyle name="20% - Accent4 17" xfId="247" xr:uid="{9129A1F2-2F8A-43D2-954F-37486C083A00}"/>
    <cellStyle name="20% - Accent4 18" xfId="248" xr:uid="{FF109838-9CBC-4877-8820-3DBB262EC1E8}"/>
    <cellStyle name="20% - Accent4 2" xfId="249" xr:uid="{B9408BE4-AC75-41F7-B860-F84721232009}"/>
    <cellStyle name="20% - Accent4 2 2" xfId="250" xr:uid="{CB5FCD99-BBB0-4C95-8464-EE4EE4E3229E}"/>
    <cellStyle name="20% - Accent4 2 3" xfId="251" xr:uid="{C0E49FBA-2B6F-48FF-8A6B-65D03325A05E}"/>
    <cellStyle name="20% - Accent4 2 4" xfId="252" xr:uid="{591ABF96-AF1B-4671-BE42-4CF38BCA79E5}"/>
    <cellStyle name="20% - Accent4 2 5" xfId="253" xr:uid="{0C528379-4CC8-44EC-A1E6-E1EB2146C1D4}"/>
    <cellStyle name="20% - Accent4 3" xfId="254" xr:uid="{1D67BB28-DF1F-44D1-A59F-B59A601DEAB1}"/>
    <cellStyle name="20% - Accent4 3 2" xfId="255" xr:uid="{03B40024-ACDD-455B-BA5B-9F1A35394DAA}"/>
    <cellStyle name="20% - Accent4 4" xfId="256" xr:uid="{B2975B07-4044-4BBE-83FC-E1470723286C}"/>
    <cellStyle name="20% - Accent4 5" xfId="257" xr:uid="{9A51D98B-1A8A-4202-A3B4-4B92771894A4}"/>
    <cellStyle name="20% - Accent4 6" xfId="258" xr:uid="{1DB9F604-C6B0-42D9-A4D7-0F4A63168C9E}"/>
    <cellStyle name="20% - Accent4 7" xfId="259" xr:uid="{F9B06511-D277-44D1-8314-E216D413BF9A}"/>
    <cellStyle name="20% - Accent4 8" xfId="260" xr:uid="{7D714147-B931-4316-90B3-C3EF4363FCF1}"/>
    <cellStyle name="20% - Accent4 9" xfId="261" xr:uid="{6A8ED81B-D2DF-4283-8366-3F2D18B7CBDF}"/>
    <cellStyle name="20% - Accent5 10" xfId="262" xr:uid="{4A38A520-F461-4857-BAA7-48D522742B07}"/>
    <cellStyle name="20% - Accent5 11" xfId="263" xr:uid="{88FDDD69-8B47-468A-9BAA-DF0A2DB9B86D}"/>
    <cellStyle name="20% - Accent5 12" xfId="264" xr:uid="{A7D4B1FA-71AA-4F08-BCE2-29F7A469E414}"/>
    <cellStyle name="20% - Accent5 13" xfId="265" xr:uid="{0E0D7B98-62B0-4E40-B2D5-ED06F504D353}"/>
    <cellStyle name="20% - Accent5 14" xfId="266" xr:uid="{8C73218F-B05C-4BC0-B04D-E51A0619FC15}"/>
    <cellStyle name="20% - Accent5 15" xfId="267" xr:uid="{43E9E665-EF05-415A-BB85-41AC4BF8038A}"/>
    <cellStyle name="20% - Accent5 16" xfId="268" xr:uid="{E3A6EC70-2304-4A8A-A664-E006FA66301C}"/>
    <cellStyle name="20% - Accent5 17" xfId="269" xr:uid="{3BA2C42A-4A6D-4163-B544-FC190C3AA523}"/>
    <cellStyle name="20% - Accent5 18" xfId="270" xr:uid="{2CE62145-ADA2-47DC-8889-D9CEE99B8D3E}"/>
    <cellStyle name="20% - Accent5 2" xfId="271" xr:uid="{71300F01-8BBA-4B8A-9892-F7964BAAB547}"/>
    <cellStyle name="20% - Accent5 2 2" xfId="272" xr:uid="{23116C53-E7DD-4D86-82D1-CB0AC22CC58B}"/>
    <cellStyle name="20% - Accent5 2 3" xfId="273" xr:uid="{021D7B10-8701-4EBD-86EF-6E4BA349F020}"/>
    <cellStyle name="20% - Accent5 2 4" xfId="274" xr:uid="{46783D62-B411-42A0-B271-45D7F0CFCAF7}"/>
    <cellStyle name="20% - Accent5 2 5" xfId="275" xr:uid="{2E698F0E-FE99-4AB8-AFE5-9A2F9A3019BE}"/>
    <cellStyle name="20% - Accent5 3" xfId="276" xr:uid="{BB1D9770-F1CE-4CB6-B948-51C96EFFB5F6}"/>
    <cellStyle name="20% - Accent5 3 2" xfId="277" xr:uid="{8A961B72-ED79-4128-B17F-CC321354E3C1}"/>
    <cellStyle name="20% - Accent5 4" xfId="278" xr:uid="{035AF394-FB1B-4F1C-8AA5-DFDD277C23C7}"/>
    <cellStyle name="20% - Accent5 5" xfId="279" xr:uid="{C0825165-4C34-4B65-BF3C-C5CAB9AB0B5D}"/>
    <cellStyle name="20% - Accent5 6" xfId="280" xr:uid="{AB2EA30A-BFC1-4254-A056-063F9CE195A1}"/>
    <cellStyle name="20% - Accent5 7" xfId="281" xr:uid="{AAA3C202-A75A-4B35-B940-29F408B4498E}"/>
    <cellStyle name="20% - Accent5 8" xfId="282" xr:uid="{C31993C4-EE13-4EFE-8221-50784AE5EF96}"/>
    <cellStyle name="20% - Accent5 9" xfId="283" xr:uid="{2E0AA48A-8B40-470F-BDB2-F32725734D22}"/>
    <cellStyle name="20% - Accent6 10" xfId="284" xr:uid="{04B7C49D-8EA4-45EF-BB97-EC019CA2FB5A}"/>
    <cellStyle name="20% - Accent6 11" xfId="285" xr:uid="{2FB2DA5F-2F2E-40F8-B007-7A02AF3FB65B}"/>
    <cellStyle name="20% - Accent6 12" xfId="286" xr:uid="{F2227215-7CF0-4FC8-9779-57DE09A0C1D7}"/>
    <cellStyle name="20% - Accent6 13" xfId="287" xr:uid="{A1B8D5A2-576E-41AD-B933-F9EA93A0A47D}"/>
    <cellStyle name="20% - Accent6 14" xfId="288" xr:uid="{1D1561EC-52DD-4F5E-A220-024D55A4AC41}"/>
    <cellStyle name="20% - Accent6 15" xfId="289" xr:uid="{5DD594F7-EC1E-4232-861D-E40E92709BF7}"/>
    <cellStyle name="20% - Accent6 16" xfId="290" xr:uid="{C61267F3-7366-4294-9031-08D8720A1B9A}"/>
    <cellStyle name="20% - Accent6 17" xfId="291" xr:uid="{E1A4FB5E-9DA7-49EB-AE7C-A467105663AF}"/>
    <cellStyle name="20% - Accent6 18" xfId="292" xr:uid="{E0F20851-2BE2-43BE-A8ED-A38B3E60BC34}"/>
    <cellStyle name="20% - Accent6 2" xfId="293" xr:uid="{154F5CA1-25EB-4EFD-B624-B2DF6220F46D}"/>
    <cellStyle name="20% - Accent6 2 2" xfId="294" xr:uid="{DDA54A53-EFCA-41AD-8031-DA2AD67082F7}"/>
    <cellStyle name="20% - Accent6 2 3" xfId="295" xr:uid="{D151378C-D0AB-4AB6-BA53-80432938DE5F}"/>
    <cellStyle name="20% - Accent6 2 4" xfId="296" xr:uid="{9F4E11AA-DE5A-4AD4-9478-DB3AF75E152E}"/>
    <cellStyle name="20% - Accent6 2 5" xfId="297" xr:uid="{32CD0D91-8028-4094-8919-06E33907AFF5}"/>
    <cellStyle name="20% - Accent6 3" xfId="298" xr:uid="{836CA0BE-41FE-4F5C-A8C4-27D7F84F00FD}"/>
    <cellStyle name="20% - Accent6 3 2" xfId="299" xr:uid="{31C992A6-F45C-4654-B65F-ED1CC593CA6F}"/>
    <cellStyle name="20% - Accent6 4" xfId="300" xr:uid="{32CE8336-6842-41FF-864A-55EB29BB8E48}"/>
    <cellStyle name="20% - Accent6 5" xfId="301" xr:uid="{7149182D-E72C-43E6-B8AD-97F831C9AAEB}"/>
    <cellStyle name="20% - Accent6 6" xfId="302" xr:uid="{6CA07621-53C7-4771-A629-A434C9B41CFA}"/>
    <cellStyle name="20% - Accent6 7" xfId="303" xr:uid="{F8ECA99E-E1E5-416C-B1A7-D9D885794A4E}"/>
    <cellStyle name="20% - Accent6 8" xfId="304" xr:uid="{F2CBAC38-61EA-4E22-8447-C3C35AD7177D}"/>
    <cellStyle name="20% - Accent6 9" xfId="305" xr:uid="{FE39F426-A0F5-49A2-B6F7-EF5D28B46132}"/>
    <cellStyle name="20% - ส่วนที่ถูกเน้น1 2" xfId="306" xr:uid="{FB1474FC-9A2F-41B7-B367-13C52212E038}"/>
    <cellStyle name="20% - ส่วนที่ถูกเน้น1 2 2" xfId="307" xr:uid="{6E660853-309B-45E6-B4FC-27162109AA46}"/>
    <cellStyle name="20% - ส่วนที่ถูกเน้น1 3" xfId="308" xr:uid="{4991E6C1-406B-4189-8391-3A882B21EE74}"/>
    <cellStyle name="20% - ส่วนที่ถูกเน้น1 3 2" xfId="309" xr:uid="{B0A831A0-3B1C-4A30-8EFE-CF7ED7F10165}"/>
    <cellStyle name="20% - ส่วนที่ถูกเน้น1 4 2" xfId="310" xr:uid="{F9174472-C2D5-48A1-B65E-89EF41CA70E2}"/>
    <cellStyle name="20% - ส่วนที่ถูกเน้น1 5 2" xfId="311" xr:uid="{6246DB40-D699-49FC-956A-E03AAB709C78}"/>
    <cellStyle name="20% - ส่วนที่ถูกเน้น1 6 2" xfId="312" xr:uid="{F1D3BB6D-10F1-489C-A4E9-D6072BA814B3}"/>
    <cellStyle name="20% - ส่วนที่ถูกเน้น1 7 2" xfId="313" xr:uid="{247409A9-B1BD-4A14-8F24-19B11E398264}"/>
    <cellStyle name="20% - ส่วนที่ถูกเน้น1 8" xfId="314" xr:uid="{E7B5A32C-E089-4F1B-96B9-0F5E79C9F3B6}"/>
    <cellStyle name="20% - ส่วนที่ถูกเน้น2 2" xfId="315" xr:uid="{7BBC99BB-3BA1-41EA-9EEE-1374D64522AA}"/>
    <cellStyle name="20% - ส่วนที่ถูกเน้น2 2 2" xfId="316" xr:uid="{09A9FFBB-C366-4BBC-A240-ABCEAE8830C7}"/>
    <cellStyle name="20% - ส่วนที่ถูกเน้น2 3" xfId="317" xr:uid="{2782C7F7-F6D1-4293-85FE-AF449AD440F4}"/>
    <cellStyle name="20% - ส่วนที่ถูกเน้น2 3 2" xfId="318" xr:uid="{541AB386-E440-4F7C-AC75-BEBCB475E63D}"/>
    <cellStyle name="20% - ส่วนที่ถูกเน้น2 4 2" xfId="319" xr:uid="{318A7653-F10E-4405-8CC9-58A3CC263A87}"/>
    <cellStyle name="20% - ส่วนที่ถูกเน้น2 5 2" xfId="320" xr:uid="{F09F3419-33D9-4226-92D8-68C04BFA3CAF}"/>
    <cellStyle name="20% - ส่วนที่ถูกเน้น2 6 2" xfId="321" xr:uid="{C1434221-6030-43EC-85FE-7E13C84CD765}"/>
    <cellStyle name="20% - ส่วนที่ถูกเน้น2 7 2" xfId="322" xr:uid="{F4B9F6C5-3F03-404F-A93D-8634D8D23000}"/>
    <cellStyle name="20% - ส่วนที่ถูกเน้น2 8" xfId="323" xr:uid="{A790170C-B594-4A86-A43E-755944456CA0}"/>
    <cellStyle name="20% - ส่วนที่ถูกเน้น3 2" xfId="324" xr:uid="{D11F0423-AE9F-4FBB-9130-707A5A867027}"/>
    <cellStyle name="20% - ส่วนที่ถูกเน้น3 2 2" xfId="325" xr:uid="{F8E18909-9982-4D20-B5F1-781D531B8B27}"/>
    <cellStyle name="20% - ส่วนที่ถูกเน้น3 3" xfId="326" xr:uid="{C36384D1-6AA2-4F08-8FDC-B969ACFFED27}"/>
    <cellStyle name="20% - ส่วนที่ถูกเน้น3 3 2" xfId="327" xr:uid="{D3FF5087-C30B-4B4A-AD2F-C70A5DDDFBF4}"/>
    <cellStyle name="20% - ส่วนที่ถูกเน้น3 4 2" xfId="328" xr:uid="{8CA2F3DF-0449-42D0-8AC6-81B8A621AB78}"/>
    <cellStyle name="20% - ส่วนที่ถูกเน้น3 5 2" xfId="329" xr:uid="{8110330E-B4F2-4ED5-BD4A-7981EFB2D11D}"/>
    <cellStyle name="20% - ส่วนที่ถูกเน้น3 6 2" xfId="330" xr:uid="{12CA9A30-80C0-4E49-9D30-A0CAE57E488C}"/>
    <cellStyle name="20% - ส่วนที่ถูกเน้น3 7 2" xfId="331" xr:uid="{47FB290C-B442-4159-B13A-178F67C6D698}"/>
    <cellStyle name="20% - ส่วนที่ถูกเน้น3 8" xfId="332" xr:uid="{561298B7-89AA-43C7-BD19-BACC6F3F0706}"/>
    <cellStyle name="20% - ส่วนที่ถูกเน้น4 2" xfId="333" xr:uid="{7218B5F9-5868-425F-87B3-F2A5712C4AE9}"/>
    <cellStyle name="20% - ส่วนที่ถูกเน้น4 2 2" xfId="334" xr:uid="{D71B1F2E-9973-44C2-A114-A3B121A13364}"/>
    <cellStyle name="20% - ส่วนที่ถูกเน้น4 3" xfId="335" xr:uid="{587FD813-A642-4656-9363-25E493F11AE6}"/>
    <cellStyle name="20% - ส่วนที่ถูกเน้น4 3 2" xfId="336" xr:uid="{9D020343-6218-4E7F-B7D6-487EB2CC0CF2}"/>
    <cellStyle name="20% - ส่วนที่ถูกเน้น4 4 2" xfId="337" xr:uid="{6C5AF9D5-A671-4297-B622-D3CD283686CA}"/>
    <cellStyle name="20% - ส่วนที่ถูกเน้น4 5 2" xfId="338" xr:uid="{6EB44001-7565-43DD-AEAE-75ECA87DE2AA}"/>
    <cellStyle name="20% - ส่วนที่ถูกเน้น4 6 2" xfId="339" xr:uid="{DB90E2E3-BC45-45E2-8E0E-6D58A1378B51}"/>
    <cellStyle name="20% - ส่วนที่ถูกเน้น4 7 2" xfId="340" xr:uid="{2B8EF2B7-B688-45AC-A8FC-CBAA991760F8}"/>
    <cellStyle name="20% - ส่วนที่ถูกเน้น4 8" xfId="341" xr:uid="{BDB6CDC8-AF48-4B5D-B723-C2FA55D2E3C8}"/>
    <cellStyle name="20% - ส่วนที่ถูกเน้น5 2" xfId="342" xr:uid="{E38E1D61-9CD8-4A9E-9DDE-99592733E9BA}"/>
    <cellStyle name="20% - ส่วนที่ถูกเน้น6 2" xfId="343" xr:uid="{CCF76894-1651-441D-A641-A82BABB012C6}"/>
    <cellStyle name="20% - 輔色1" xfId="344" xr:uid="{962F149B-1969-4462-8737-A76961B1F71D}"/>
    <cellStyle name="20% - 輔色2" xfId="345" xr:uid="{5B14486A-AF28-42EB-BC46-2AD811155D94}"/>
    <cellStyle name="20% - 輔色3" xfId="346" xr:uid="{6691292F-B8AF-4AF3-B0C7-B7F7F0CAB725}"/>
    <cellStyle name="20% - 輔色4" xfId="347" xr:uid="{F844F19E-EB72-4890-823B-696062748FA0}"/>
    <cellStyle name="20% - 輔色5" xfId="348" xr:uid="{D0458EE7-D963-4D70-B71A-55D9F1BE1C39}"/>
    <cellStyle name="20% - 輔色6" xfId="349" xr:uid="{1C51FDEF-2DB4-498B-8C2A-99B4908768FC}"/>
    <cellStyle name="๒๖๋_x000d_A_x0001_" xfId="350" xr:uid="{10CA00AF-BE40-4434-9B8F-7CF385566905}"/>
    <cellStyle name="๒๖๋_x000d_A_x0001_ 2" xfId="351" xr:uid="{76814D78-6E06-4785-A475-55724CD422EE}"/>
    <cellStyle name="๒๖๋_x000d_A_x0001_ 2 2" xfId="352" xr:uid="{7AAF4B8E-7D3C-487C-B43F-AF28699B6F42}"/>
    <cellStyle name="๒๖๋_x000d_A_x0001_ 3" xfId="353" xr:uid="{6E3FBF60-2711-437D-A48B-94B3C4D67D04}"/>
    <cellStyle name="๒๖๋_x000d_A_x0001_ 4" xfId="354" xr:uid="{CC67B0FF-74F6-413C-BF36-8FD45E1E93C9}"/>
    <cellStyle name="๒๖๋_x000d_A_x0001_ 5" xfId="355" xr:uid="{6C662179-3622-4066-BA3E-107477A95EC9}"/>
    <cellStyle name="๒๖๋_x000d_A_x0001_ 6" xfId="356" xr:uid="{2C2A2D29-5821-4297-A418-E498AD1D9584}"/>
    <cellStyle name="๒๖๋_x000d_A_x0001_ 7" xfId="357" xr:uid="{032DF42F-751A-46BC-8369-484705BCDAC1}"/>
    <cellStyle name="40% - Accent1 10" xfId="358" xr:uid="{491BF157-6373-4455-A25C-BAC0CAED4CA6}"/>
    <cellStyle name="40% - Accent1 11" xfId="359" xr:uid="{D4CE8508-DEEF-421C-8735-A29141A1F78C}"/>
    <cellStyle name="40% - Accent1 12" xfId="360" xr:uid="{FEA3BF63-7CB4-480C-A7E4-0403503439BA}"/>
    <cellStyle name="40% - Accent1 13" xfId="361" xr:uid="{A2B1A781-2318-4B84-A87A-31E02D98297C}"/>
    <cellStyle name="40% - Accent1 14" xfId="362" xr:uid="{3938E7FD-A2E7-4F65-BC0D-2C224CFB329A}"/>
    <cellStyle name="40% - Accent1 15" xfId="363" xr:uid="{D726F3F9-2DFD-4FCB-A3F3-D61B332A7E6F}"/>
    <cellStyle name="40% - Accent1 16" xfId="364" xr:uid="{7188D576-91E8-4A4E-A483-DD66D418298F}"/>
    <cellStyle name="40% - Accent1 17" xfId="365" xr:uid="{44FF35D4-E089-45A4-A6E1-E6F890039D88}"/>
    <cellStyle name="40% - Accent1 18" xfId="366" xr:uid="{A315188A-7EF7-4E5A-94B6-DD744733A8DF}"/>
    <cellStyle name="40% - Accent1 2" xfId="367" xr:uid="{E21DD1A7-983B-49FB-9CD6-60A9AF4A7944}"/>
    <cellStyle name="40% - Accent1 2 2" xfId="368" xr:uid="{8A435282-72F0-4B60-82F7-C728E52625C2}"/>
    <cellStyle name="40% - Accent1 2 3" xfId="369" xr:uid="{FE4BB2F1-1D0A-42EE-871E-1FCB264E74E4}"/>
    <cellStyle name="40% - Accent1 2 4" xfId="370" xr:uid="{5CEF7237-95D9-4195-9E88-1D5D915BC33D}"/>
    <cellStyle name="40% - Accent1 2 5" xfId="371" xr:uid="{0B9F5322-DCCD-4DCD-BE43-0B1853E0F1A0}"/>
    <cellStyle name="40% - Accent1 3" xfId="372" xr:uid="{643F550B-A6B5-4ED6-88A9-A137AE70371B}"/>
    <cellStyle name="40% - Accent1 3 2" xfId="373" xr:uid="{69345ABE-C157-4107-B0CD-C2027F452D5D}"/>
    <cellStyle name="40% - Accent1 4" xfId="374" xr:uid="{5B719E8F-F02B-42FB-9E5C-0C0738924A4A}"/>
    <cellStyle name="40% - Accent1 5" xfId="375" xr:uid="{B1AB4753-4B50-4526-89CA-3F709449662D}"/>
    <cellStyle name="40% - Accent1 6" xfId="376" xr:uid="{7DD16DD3-48CE-4B16-AAE2-B5E56B97C185}"/>
    <cellStyle name="40% - Accent1 7" xfId="377" xr:uid="{B3BB2503-E441-49B8-AB56-EB1D83D9B58E}"/>
    <cellStyle name="40% - Accent1 8" xfId="378" xr:uid="{6D1D8F26-BCC9-43BA-A417-E9CB2FE4A330}"/>
    <cellStyle name="40% - Accent1 9" xfId="379" xr:uid="{EAF92040-C656-4403-A56A-71EEA1E8D74B}"/>
    <cellStyle name="40% - Accent2 10" xfId="380" xr:uid="{318DE8E7-EE48-4934-9AF6-A5F1B6834007}"/>
    <cellStyle name="40% - Accent2 11" xfId="381" xr:uid="{12BC8322-E9F9-4DB5-8F11-CB717C16A5AA}"/>
    <cellStyle name="40% - Accent2 12" xfId="382" xr:uid="{E6B9319F-BA2F-4C46-92AE-FA6835A6035D}"/>
    <cellStyle name="40% - Accent2 13" xfId="383" xr:uid="{C866E06C-99A4-42C0-A347-34DCB512C096}"/>
    <cellStyle name="40% - Accent2 14" xfId="384" xr:uid="{27B44F8C-C535-42B1-8BE9-EB13837D1FAC}"/>
    <cellStyle name="40% - Accent2 15" xfId="385" xr:uid="{563C1269-324F-48B2-B3E2-F6D3BA7134B8}"/>
    <cellStyle name="40% - Accent2 16" xfId="386" xr:uid="{5868046C-FA71-404B-9D30-0261438478FF}"/>
    <cellStyle name="40% - Accent2 17" xfId="387" xr:uid="{81CF8477-9773-41BE-B3FD-763E2F8922B5}"/>
    <cellStyle name="40% - Accent2 18" xfId="388" xr:uid="{E0E4EA90-E405-4A3B-9F16-8B2D7CBC8F77}"/>
    <cellStyle name="40% - Accent2 2" xfId="389" xr:uid="{B5A766B7-3146-47E1-B06F-F70C5D3458CC}"/>
    <cellStyle name="40% - Accent2 2 2" xfId="390" xr:uid="{2847E170-9963-47B6-9591-6FD978DE48DF}"/>
    <cellStyle name="40% - Accent2 2 3" xfId="391" xr:uid="{29F5FACE-5170-47A7-86EC-1B2751F52795}"/>
    <cellStyle name="40% - Accent2 2 4" xfId="392" xr:uid="{A3981B9E-EF9A-4217-AB5B-68C6EFC040D2}"/>
    <cellStyle name="40% - Accent2 2 5" xfId="393" xr:uid="{A0B30D4D-6DA7-4B85-A833-FC4371293849}"/>
    <cellStyle name="40% - Accent2 3" xfId="394" xr:uid="{04D7B14F-DBA5-4D7A-817B-5315C023E0D4}"/>
    <cellStyle name="40% - Accent2 3 2" xfId="395" xr:uid="{E918877C-292F-486D-8461-813DE44C8617}"/>
    <cellStyle name="40% - Accent2 4" xfId="396" xr:uid="{E81E4877-A042-4705-B55E-CE48A9DD037B}"/>
    <cellStyle name="40% - Accent2 5" xfId="397" xr:uid="{E29A9FA1-79E1-42FA-B688-3D2544DCB5E3}"/>
    <cellStyle name="40% - Accent2 6" xfId="398" xr:uid="{AC21AD08-8EE4-44A1-AB58-D1E601DB6D0A}"/>
    <cellStyle name="40% - Accent2 7" xfId="399" xr:uid="{15D54C6C-C664-4147-BA75-C0B34AE94571}"/>
    <cellStyle name="40% - Accent2 8" xfId="400" xr:uid="{E514AF27-D0AC-4797-B85E-42389EF9D0BF}"/>
    <cellStyle name="40% - Accent2 9" xfId="401" xr:uid="{92EBB158-C369-475C-89CC-6D2EB18597E9}"/>
    <cellStyle name="40% - Accent3 10" xfId="402" xr:uid="{EB5C5073-C950-49AE-BDC6-02B3166D2366}"/>
    <cellStyle name="40% - Accent3 11" xfId="403" xr:uid="{8DD81437-810A-40E0-82F9-29DABD2DEE68}"/>
    <cellStyle name="40% - Accent3 12" xfId="404" xr:uid="{58C9E1E1-15A0-4545-B16F-C33036197AC2}"/>
    <cellStyle name="40% - Accent3 13" xfId="405" xr:uid="{A6BE03F8-CE2A-4136-8CA0-0C69B8306A7D}"/>
    <cellStyle name="40% - Accent3 14" xfId="406" xr:uid="{FD0AA79C-08F2-406E-B340-2CB6B560AB93}"/>
    <cellStyle name="40% - Accent3 15" xfId="407" xr:uid="{D328D93C-1D7F-4B7B-A5A5-6A18F0F204B8}"/>
    <cellStyle name="40% - Accent3 16" xfId="408" xr:uid="{3778A979-D39B-4F79-A98D-CC257257FB8B}"/>
    <cellStyle name="40% - Accent3 17" xfId="409" xr:uid="{66CC02F5-C1C2-4BA6-8021-A9DDF4A6A76F}"/>
    <cellStyle name="40% - Accent3 18" xfId="410" xr:uid="{C2B889C8-4651-49F9-9506-BCF439BACA81}"/>
    <cellStyle name="40% - Accent3 2" xfId="411" xr:uid="{8E49B5C4-E9D4-4555-B7B5-8F3AB136BCAA}"/>
    <cellStyle name="40% - Accent3 2 2" xfId="412" xr:uid="{599E4839-517D-4341-A4F2-654F7A66D524}"/>
    <cellStyle name="40% - Accent3 2 3" xfId="413" xr:uid="{9737A0AA-889E-49E9-B180-D02722E828BD}"/>
    <cellStyle name="40% - Accent3 2 4" xfId="414" xr:uid="{A60C4B81-F199-4EAB-B842-FF41892963FD}"/>
    <cellStyle name="40% - Accent3 2 5" xfId="415" xr:uid="{93A51588-D629-44FA-8334-F7CFC35E4EB1}"/>
    <cellStyle name="40% - Accent3 3" xfId="416" xr:uid="{FE5D979C-4023-41B1-A34F-1F1A9DC52E5E}"/>
    <cellStyle name="40% - Accent3 3 2" xfId="417" xr:uid="{79D27A96-788D-4628-B432-D4D0A0C808BC}"/>
    <cellStyle name="40% - Accent3 4" xfId="418" xr:uid="{E8F235D8-C85D-4BF2-9BB6-F1CE71E231F8}"/>
    <cellStyle name="40% - Accent3 5" xfId="419" xr:uid="{AFB44FB3-D96D-4F4F-976A-FFDC6A169C6A}"/>
    <cellStyle name="40% - Accent3 6" xfId="420" xr:uid="{B06A5848-D622-4EEA-8D92-304CAC5CBB1A}"/>
    <cellStyle name="40% - Accent3 7" xfId="421" xr:uid="{FD14440B-49C8-46FE-9FA2-6A00380B3B9B}"/>
    <cellStyle name="40% - Accent3 8" xfId="422" xr:uid="{9AE14FBC-F497-447C-8DC6-D16994CC21FE}"/>
    <cellStyle name="40% - Accent3 9" xfId="423" xr:uid="{0D13F22C-2878-4C92-8375-C04C2EB8F23B}"/>
    <cellStyle name="40% - Accent4 10" xfId="424" xr:uid="{3E5D827E-2192-495D-9BDC-784EA09615E4}"/>
    <cellStyle name="40% - Accent4 11" xfId="425" xr:uid="{0B87C9C5-E280-4A74-9996-2FEF8E4712DC}"/>
    <cellStyle name="40% - Accent4 12" xfId="426" xr:uid="{433A25F4-50A1-4D1E-9911-46EFF19CF2C0}"/>
    <cellStyle name="40% - Accent4 13" xfId="427" xr:uid="{3498FBEF-1C6F-4049-AE80-F47E99AA195B}"/>
    <cellStyle name="40% - Accent4 14" xfId="428" xr:uid="{81F0C9ED-209F-4423-822E-5413CE82772B}"/>
    <cellStyle name="40% - Accent4 15" xfId="429" xr:uid="{2516D31E-5A9C-427A-A30D-43902F396C19}"/>
    <cellStyle name="40% - Accent4 16" xfId="430" xr:uid="{CBC9D4DC-70F2-4184-B0D9-C99C3FA23142}"/>
    <cellStyle name="40% - Accent4 17" xfId="431" xr:uid="{90814C7F-4CF8-455F-B312-D3FA6C939E70}"/>
    <cellStyle name="40% - Accent4 18" xfId="432" xr:uid="{4E8F1BA6-97C0-41F4-ADF9-7E1ED4D222EF}"/>
    <cellStyle name="40% - Accent4 2" xfId="433" xr:uid="{F3723CC7-6458-4159-9D24-83F0E1B4DA3A}"/>
    <cellStyle name="40% - Accent4 2 2" xfId="434" xr:uid="{04497C29-2B93-4AA1-8BAB-4A87BBCB2702}"/>
    <cellStyle name="40% - Accent4 2 3" xfId="435" xr:uid="{45C62971-89A2-460E-BC29-F6B07AF6862C}"/>
    <cellStyle name="40% - Accent4 2 4" xfId="436" xr:uid="{22A0D413-E02A-4CA9-8DD2-0DC5C419CDAF}"/>
    <cellStyle name="40% - Accent4 2 5" xfId="437" xr:uid="{946E3566-3A16-49DB-ACF3-C9ABFA5A53F8}"/>
    <cellStyle name="40% - Accent4 3" xfId="438" xr:uid="{CEF5A74A-DCDE-47A8-84A2-BE0603554594}"/>
    <cellStyle name="40% - Accent4 3 2" xfId="439" xr:uid="{82D9C317-33D8-4EEA-8334-D18E7FE9A7AF}"/>
    <cellStyle name="40% - Accent4 4" xfId="440" xr:uid="{9B995185-9EA9-46E1-A251-B76B2AEAF341}"/>
    <cellStyle name="40% - Accent4 5" xfId="441" xr:uid="{680626C4-E3FE-4388-AB21-B057165CBD87}"/>
    <cellStyle name="40% - Accent4 6" xfId="442" xr:uid="{2A9E6F47-8F40-4CC2-9486-AF3AA079466C}"/>
    <cellStyle name="40% - Accent4 7" xfId="443" xr:uid="{120FB978-99B4-4D92-A832-96586478572E}"/>
    <cellStyle name="40% - Accent4 8" xfId="444" xr:uid="{12447577-4013-4DEF-A5E9-02336314B054}"/>
    <cellStyle name="40% - Accent4 9" xfId="445" xr:uid="{679CBEFA-E6CF-4E78-A031-F6148F6A2214}"/>
    <cellStyle name="40% - Accent5 10" xfId="446" xr:uid="{35DC45ED-8F8E-46E1-867D-1B0BD35AF977}"/>
    <cellStyle name="40% - Accent5 11" xfId="447" xr:uid="{2A5F1D80-791A-4C8C-B4C6-E2A96BB68DFE}"/>
    <cellStyle name="40% - Accent5 12" xfId="448" xr:uid="{0F4C4E88-9955-4D8F-BD20-FE3B3B13528B}"/>
    <cellStyle name="40% - Accent5 13" xfId="449" xr:uid="{53BCACA3-3427-490F-BBFE-A9810FDA681B}"/>
    <cellStyle name="40% - Accent5 14" xfId="450" xr:uid="{2DF8A1F1-4BA2-4FB2-808C-27983A9875E9}"/>
    <cellStyle name="40% - Accent5 15" xfId="451" xr:uid="{272F2D92-2E84-44D6-BC8A-10CB5415B059}"/>
    <cellStyle name="40% - Accent5 16" xfId="452" xr:uid="{2E5DB52E-340A-4FD0-BC05-EB3C47EB528E}"/>
    <cellStyle name="40% - Accent5 17" xfId="453" xr:uid="{BC1ED865-2932-4A51-8E4B-DF24B16C45D4}"/>
    <cellStyle name="40% - Accent5 18" xfId="454" xr:uid="{A92E5A51-A174-4557-974B-AC453FB3EEC7}"/>
    <cellStyle name="40% - Accent5 2" xfId="455" xr:uid="{B298D916-7660-41D2-B14A-EC974828CA08}"/>
    <cellStyle name="40% - Accent5 2 2" xfId="456" xr:uid="{A8D0F816-BEEB-4A34-A3E9-CE5921C555DF}"/>
    <cellStyle name="40% - Accent5 2 3" xfId="457" xr:uid="{4C35FB18-440D-4255-A35E-FCBEE94E6DAF}"/>
    <cellStyle name="40% - Accent5 2 4" xfId="458" xr:uid="{2D4BC661-BFC5-4039-A4A8-41EC14F7F4E4}"/>
    <cellStyle name="40% - Accent5 2 5" xfId="459" xr:uid="{3B9AC47D-054E-4B3C-999E-AFB241B0391A}"/>
    <cellStyle name="40% - Accent5 3" xfId="460" xr:uid="{DD8C9884-DFC6-4699-BC7E-D30224137450}"/>
    <cellStyle name="40% - Accent5 3 2" xfId="461" xr:uid="{99E82CC9-A831-4F66-9F21-126EEEDEBA1C}"/>
    <cellStyle name="40% - Accent5 4" xfId="462" xr:uid="{E3102743-FFA5-4A9B-90A5-69B691FAF8E2}"/>
    <cellStyle name="40% - Accent5 5" xfId="463" xr:uid="{61F586C7-4B3B-43C8-96B4-C2B76EC03382}"/>
    <cellStyle name="40% - Accent5 6" xfId="464" xr:uid="{B628E049-E7B4-4310-A1B6-F606FB17BD06}"/>
    <cellStyle name="40% - Accent5 7" xfId="465" xr:uid="{7AC8549C-D3AB-4280-B708-49E16A0A761A}"/>
    <cellStyle name="40% - Accent5 8" xfId="466" xr:uid="{79A1F0E3-8D14-4FA4-83D9-6437724B51D6}"/>
    <cellStyle name="40% - Accent5 9" xfId="467" xr:uid="{A14BC31E-A9DC-48C0-9D3F-DC7BDE3CA13A}"/>
    <cellStyle name="40% - Accent6 10" xfId="468" xr:uid="{674B3E85-C250-471F-8EEC-7B0346743E98}"/>
    <cellStyle name="40% - Accent6 11" xfId="469" xr:uid="{D318EB65-9A64-4671-B56E-40AF434CBC19}"/>
    <cellStyle name="40% - Accent6 12" xfId="470" xr:uid="{BCD65040-B16E-49C5-A690-F6DB4EFF337F}"/>
    <cellStyle name="40% - Accent6 13" xfId="471" xr:uid="{8FCC1137-AFB8-469E-93E9-7459703A4472}"/>
    <cellStyle name="40% - Accent6 14" xfId="472" xr:uid="{F91C99EC-C226-4576-BFB4-3E460131FCC4}"/>
    <cellStyle name="40% - Accent6 15" xfId="473" xr:uid="{A72C318B-660B-4723-B687-0C9602B69BD9}"/>
    <cellStyle name="40% - Accent6 16" xfId="474" xr:uid="{76F1BCA2-D056-43D1-BBFB-FA6502870DB9}"/>
    <cellStyle name="40% - Accent6 17" xfId="475" xr:uid="{4B97837B-9546-4B66-AC9E-D833A69CE620}"/>
    <cellStyle name="40% - Accent6 18" xfId="476" xr:uid="{9AD4C342-9DC3-4FA1-91E1-B5F893A580F9}"/>
    <cellStyle name="40% - Accent6 2" xfId="477" xr:uid="{1B6C6806-6A92-42C2-AD19-E213ACCFBFEE}"/>
    <cellStyle name="40% - Accent6 2 2" xfId="478" xr:uid="{F7777F0A-1009-4CAB-B253-A439F3B34215}"/>
    <cellStyle name="40% - Accent6 2 3" xfId="479" xr:uid="{4A0D4EF7-F377-4724-8C75-F11F358FC952}"/>
    <cellStyle name="40% - Accent6 2 4" xfId="480" xr:uid="{D00CB587-6A01-418B-8151-3A75A54B807B}"/>
    <cellStyle name="40% - Accent6 2 5" xfId="481" xr:uid="{AA9EBF2A-A9FF-441A-B1DB-F063249E2B8F}"/>
    <cellStyle name="40% - Accent6 3" xfId="482" xr:uid="{A791EBC2-C782-4D1B-9543-B05D95E61B25}"/>
    <cellStyle name="40% - Accent6 3 2" xfId="483" xr:uid="{0FE23593-354D-4384-90F6-BBD4B1847E31}"/>
    <cellStyle name="40% - Accent6 4" xfId="484" xr:uid="{B960BB6C-DA49-42C8-B929-3CF894FD92C5}"/>
    <cellStyle name="40% - Accent6 5" xfId="485" xr:uid="{61A347A2-3DD7-42C5-9B5E-F2AC1CC105FA}"/>
    <cellStyle name="40% - Accent6 6" xfId="486" xr:uid="{15BBE2A6-59A6-4768-BAF0-593E111F51D4}"/>
    <cellStyle name="40% - Accent6 7" xfId="487" xr:uid="{91A08337-B9C2-4C87-A0C0-6CB6E3D6F7A8}"/>
    <cellStyle name="40% - Accent6 8" xfId="488" xr:uid="{358E8A5C-9816-4CFF-9F68-0014D82B27DC}"/>
    <cellStyle name="40% - Accent6 9" xfId="489" xr:uid="{D866A438-E97B-437A-AC32-2BC0C5C959B7}"/>
    <cellStyle name="40% - ส่วนที่ถูกเน้น1 2" xfId="490" xr:uid="{ABE18E79-A21C-409C-92BF-B7A2616F8CA8}"/>
    <cellStyle name="40% - ส่วนที่ถูกเน้น1 3" xfId="491" xr:uid="{46B08B8E-94C1-4463-936A-993FC7C23FDA}"/>
    <cellStyle name="40% - ส่วนที่ถูกเน้น2 2" xfId="492" xr:uid="{D77585E9-3EE9-4FCA-9EF0-A326F8D3D148}"/>
    <cellStyle name="40% - ส่วนที่ถูกเน้น3 2" xfId="493" xr:uid="{93C9AE0E-7395-4DCF-94DC-E1ADC01139EF}"/>
    <cellStyle name="40% - ส่วนที่ถูกเน้น3 2 2" xfId="494" xr:uid="{E2DEFA13-9CF6-4AB7-815A-765BB2C8EB7B}"/>
    <cellStyle name="40% - ส่วนที่ถูกเน้น3 3" xfId="495" xr:uid="{C4E33A46-C1D6-4BB1-B545-B9895CAF01DE}"/>
    <cellStyle name="40% - ส่วนที่ถูกเน้น3 3 2" xfId="496" xr:uid="{6874866E-00FB-4AE0-B760-10C0672A8ADF}"/>
    <cellStyle name="40% - ส่วนที่ถูกเน้น3 4 2" xfId="497" xr:uid="{91618004-8359-41FC-BEB7-9847F5D3D1A5}"/>
    <cellStyle name="40% - ส่วนที่ถูกเน้น3 5 2" xfId="498" xr:uid="{1D228C8F-48EB-41B0-BEC1-9FD8B07FAE77}"/>
    <cellStyle name="40% - ส่วนที่ถูกเน้น3 6 2" xfId="499" xr:uid="{69B199A7-6BA6-4FFF-8CAE-C01CED78D3FC}"/>
    <cellStyle name="40% - ส่วนที่ถูกเน้น3 7 2" xfId="500" xr:uid="{8BDF52AC-0FBB-4D44-BC18-9B6C85676FE9}"/>
    <cellStyle name="40% - ส่วนที่ถูกเน้น3 8" xfId="501" xr:uid="{3E5BB55F-ACBB-49B1-B030-BFCF208B3331}"/>
    <cellStyle name="40% - ส่วนที่ถูกเน้น4 2" xfId="502" xr:uid="{42D98BF5-F6C5-4C8F-B38C-B430A1E2B65E}"/>
    <cellStyle name="40% - ส่วนที่ถูกเน้น4 3" xfId="503" xr:uid="{5141FBE2-2B36-4CB8-B03F-4E2848AAA96A}"/>
    <cellStyle name="40% - ส่วนที่ถูกเน้น5 2" xfId="504" xr:uid="{A7D85724-6E9E-4257-8C0C-78A11AC22748}"/>
    <cellStyle name="40% - ส่วนที่ถูกเน้น6 2" xfId="505" xr:uid="{EA459307-3026-46EF-85C6-CDFE35B9A133}"/>
    <cellStyle name="40% - ส่วนที่ถูกเน้น6 3" xfId="506" xr:uid="{E9CD1EC3-6F32-40DC-A0A3-F4BE12878E7A}"/>
    <cellStyle name="40% - 輔色1" xfId="507" xr:uid="{CAFFA8E9-CD84-4FAA-9638-ABED34E1143F}"/>
    <cellStyle name="40% - 輔色2" xfId="508" xr:uid="{63A1E119-9009-436E-8610-3F0836F521F5}"/>
    <cellStyle name="40% - 輔色3" xfId="509" xr:uid="{9F01A5FC-EED6-4CC2-989D-254DBCC552E1}"/>
    <cellStyle name="40% - 輔色4" xfId="510" xr:uid="{81924C1A-2826-407F-B2B3-1F78A41D9368}"/>
    <cellStyle name="40% - 輔色5" xfId="511" xr:uid="{B6A8B6C5-C0F8-49CA-847F-F6D7B7B0813D}"/>
    <cellStyle name="40% - 輔色6" xfId="512" xr:uid="{F10FB438-D026-483C-869C-E821263F0144}"/>
    <cellStyle name="60% - Accent1 10" xfId="513" xr:uid="{1F89C20A-673E-411E-B905-9732755452D7}"/>
    <cellStyle name="60% - Accent1 11" xfId="514" xr:uid="{0EEF5F7B-339C-4D9C-9589-97BAFBEABD6C}"/>
    <cellStyle name="60% - Accent1 12" xfId="515" xr:uid="{CA1574DD-AE33-402E-B1E4-F75B883079BD}"/>
    <cellStyle name="60% - Accent1 13" xfId="516" xr:uid="{45B0C215-DC00-4A08-8A5F-A9E4CB94740E}"/>
    <cellStyle name="60% - Accent1 14" xfId="517" xr:uid="{730C6DBE-91FE-4E0D-8F6B-CCE053D4E68F}"/>
    <cellStyle name="60% - Accent1 15" xfId="518" xr:uid="{F73DAD14-D0E1-4780-A149-6257C7A5CDBC}"/>
    <cellStyle name="60% - Accent1 16" xfId="519" xr:uid="{6546D78D-BADF-4C3E-84F6-99CA906C9C0E}"/>
    <cellStyle name="60% - Accent1 17" xfId="520" xr:uid="{DE1C8F2A-579E-4C30-8A70-FEB460BE85BE}"/>
    <cellStyle name="60% - Accent1 18" xfId="521" xr:uid="{22A14A4E-BC0B-4BF0-A463-B4033123F965}"/>
    <cellStyle name="60% - Accent1 2" xfId="522" xr:uid="{0E276432-D817-4561-B0D0-83F4B3E368E1}"/>
    <cellStyle name="60% - Accent1 2 2" xfId="523" xr:uid="{95ED6C69-C55A-4DD1-976C-2B61E0C4367B}"/>
    <cellStyle name="60% - Accent1 2 3" xfId="524" xr:uid="{9CFAE88B-2BA8-4BC3-850B-594A164B154E}"/>
    <cellStyle name="60% - Accent1 2 4" xfId="525" xr:uid="{3BC0159E-EA47-486A-86FC-90B98EEB49F8}"/>
    <cellStyle name="60% - Accent1 2 5" xfId="526" xr:uid="{0B9E88AD-9984-4595-8D3D-CD5B0AAFF9B3}"/>
    <cellStyle name="60% - Accent1 3" xfId="527" xr:uid="{589F7191-4EFA-4343-A86A-54856E7B7EFD}"/>
    <cellStyle name="60% - Accent1 4" xfId="528" xr:uid="{E1A47844-7E10-402C-82D2-9839061AA752}"/>
    <cellStyle name="60% - Accent1 5" xfId="529" xr:uid="{812CA3FA-4918-4BEC-ADA1-866E65FB4745}"/>
    <cellStyle name="60% - Accent1 6" xfId="530" xr:uid="{0639F26A-8693-4D0E-923A-4A3F51E09BE7}"/>
    <cellStyle name="60% - Accent1 7" xfId="531" xr:uid="{8E50D7DA-CEB2-4E8D-AF73-04ED641813A3}"/>
    <cellStyle name="60% - Accent1 8" xfId="532" xr:uid="{0A5154BD-C9B3-49CA-A7DD-0B01B4072425}"/>
    <cellStyle name="60% - Accent1 9" xfId="533" xr:uid="{E56074BA-9193-4F31-AD79-D77D638DBE3F}"/>
    <cellStyle name="60% - Accent2 10" xfId="534" xr:uid="{2FA14EFB-525A-4526-9A36-231233D3A6DF}"/>
    <cellStyle name="60% - Accent2 11" xfId="535" xr:uid="{2F80D10A-2C8F-4974-A359-4C9985B67EDE}"/>
    <cellStyle name="60% - Accent2 12" xfId="536" xr:uid="{8EA98BFD-1089-48EE-BFE0-7C497176E6A0}"/>
    <cellStyle name="60% - Accent2 13" xfId="537" xr:uid="{0B3F65D5-FAC6-405D-A027-85C459E6BB3F}"/>
    <cellStyle name="60% - Accent2 14" xfId="538" xr:uid="{5EBBC64C-4804-4335-B81D-57540F87AE03}"/>
    <cellStyle name="60% - Accent2 15" xfId="539" xr:uid="{80EAB3BD-5836-4D72-8570-5E40FBDEAFE8}"/>
    <cellStyle name="60% - Accent2 16" xfId="540" xr:uid="{E5262AB2-7465-408D-93F5-A67F16BFA33C}"/>
    <cellStyle name="60% - Accent2 17" xfId="541" xr:uid="{F97D2FA5-CB8A-4CF9-A06A-2256CA931D45}"/>
    <cellStyle name="60% - Accent2 18" xfId="542" xr:uid="{3DACBAFC-627F-49C6-8546-2896193D423D}"/>
    <cellStyle name="60% - Accent2 2" xfId="543" xr:uid="{A5EB2680-2812-4BA9-94DC-4AAD43647388}"/>
    <cellStyle name="60% - Accent2 2 2" xfId="544" xr:uid="{0067E74D-D2D7-4028-99F2-C5A7240ED9A9}"/>
    <cellStyle name="60% - Accent2 2 3" xfId="545" xr:uid="{7E5A58F6-6AE1-4EE7-9FC2-F4D45C0689CD}"/>
    <cellStyle name="60% - Accent2 2 4" xfId="546" xr:uid="{ADC4D073-E5D1-46F9-82D3-5BF7734265B8}"/>
    <cellStyle name="60% - Accent2 2 5" xfId="547" xr:uid="{9A5BD29A-D36D-4FE0-AB9E-CBB1B9BE7970}"/>
    <cellStyle name="60% - Accent2 3" xfId="548" xr:uid="{219E214B-BD9D-4666-A058-AF5D51FD32D8}"/>
    <cellStyle name="60% - Accent2 4" xfId="549" xr:uid="{A0944AC6-B5E2-4A65-BD58-341300F2B51C}"/>
    <cellStyle name="60% - Accent2 5" xfId="550" xr:uid="{1B1C5D9B-F422-4BDF-AE6C-709C6FD4E4C9}"/>
    <cellStyle name="60% - Accent2 6" xfId="551" xr:uid="{E6A77C97-CE93-4342-8108-182789FB25D6}"/>
    <cellStyle name="60% - Accent2 7" xfId="552" xr:uid="{FCB77C1A-9D35-42D3-A3CB-4C70F873DEE8}"/>
    <cellStyle name="60% - Accent2 8" xfId="553" xr:uid="{EBB0BAF7-B241-4593-AA7E-746367911687}"/>
    <cellStyle name="60% - Accent2 9" xfId="554" xr:uid="{CF981D44-537F-4A84-9979-A5FBECB9B716}"/>
    <cellStyle name="60% - Accent3 10" xfId="555" xr:uid="{BB27DFEC-BE46-4C70-992F-AA65566695CF}"/>
    <cellStyle name="60% - Accent3 11" xfId="556" xr:uid="{CDE6773F-DDE0-42AB-AF7B-6FD568EDEA75}"/>
    <cellStyle name="60% - Accent3 12" xfId="557" xr:uid="{66E6981A-767C-4F43-BA2C-6C4A1A9B7B8A}"/>
    <cellStyle name="60% - Accent3 13" xfId="558" xr:uid="{209350B8-072E-41D9-B68E-9746BA74EC21}"/>
    <cellStyle name="60% - Accent3 14" xfId="559" xr:uid="{2F416CFF-B083-419B-BEAB-6E281AF957E1}"/>
    <cellStyle name="60% - Accent3 15" xfId="560" xr:uid="{E7CF1F4A-AAA7-4B17-9239-79A147AFE108}"/>
    <cellStyle name="60% - Accent3 16" xfId="561" xr:uid="{E5052B4E-70C2-40B5-BF6F-D67556374352}"/>
    <cellStyle name="60% - Accent3 17" xfId="562" xr:uid="{A7CA0150-FDCA-4468-B9C1-3D6D0CA25BFC}"/>
    <cellStyle name="60% - Accent3 18" xfId="563" xr:uid="{BC9DAAB1-843C-487A-B6D6-DA68C2A98E47}"/>
    <cellStyle name="60% - Accent3 2" xfId="564" xr:uid="{A7BA6C50-5334-4F51-A75D-49B2152B4E39}"/>
    <cellStyle name="60% - Accent3 2 2" xfId="565" xr:uid="{F6AE34DB-AB9A-40A4-B847-296FCE86EC38}"/>
    <cellStyle name="60% - Accent3 2 3" xfId="566" xr:uid="{D9E91253-2148-4175-A846-112677126CFF}"/>
    <cellStyle name="60% - Accent3 2 4" xfId="567" xr:uid="{8CBC031D-7DD0-4912-9B9C-0DBF1E6314A8}"/>
    <cellStyle name="60% - Accent3 2 5" xfId="568" xr:uid="{DD3CC239-A8F9-4A01-B839-72A8BC95059F}"/>
    <cellStyle name="60% - Accent3 3" xfId="569" xr:uid="{FA33A09D-4FCE-41AD-AD79-56B500413529}"/>
    <cellStyle name="60% - Accent3 4" xfId="570" xr:uid="{A2F9AE2D-7746-4934-8ACC-E23314CCA752}"/>
    <cellStyle name="60% - Accent3 5" xfId="571" xr:uid="{D8EA353A-B175-4D4D-A1A8-B1D72D7B37E8}"/>
    <cellStyle name="60% - Accent3 6" xfId="572" xr:uid="{EF6F4C23-992D-4AB0-9564-58F550DD1CC8}"/>
    <cellStyle name="60% - Accent3 7" xfId="573" xr:uid="{EA2B64E7-C0E1-4583-9EC5-395099761027}"/>
    <cellStyle name="60% - Accent3 8" xfId="574" xr:uid="{4EBE99D4-DA8D-411F-A333-A3791EC55B42}"/>
    <cellStyle name="60% - Accent3 9" xfId="575" xr:uid="{8BB1B21F-EF91-4E6E-BF16-BEBFC66CB9F1}"/>
    <cellStyle name="60% - Accent4 10" xfId="576" xr:uid="{107D61AF-FC82-4394-9BC5-47FAF8172A99}"/>
    <cellStyle name="60% - Accent4 11" xfId="577" xr:uid="{DA336E36-90A8-4DE3-B804-5D867EFE170F}"/>
    <cellStyle name="60% - Accent4 12" xfId="578" xr:uid="{CF1E5AB3-2ACD-4C4B-837C-FC4D3B206D6A}"/>
    <cellStyle name="60% - Accent4 13" xfId="579" xr:uid="{58441720-B49A-49B6-B53E-FDEF1B58F7F0}"/>
    <cellStyle name="60% - Accent4 14" xfId="580" xr:uid="{EF790F33-B384-4747-ACEA-9D5248E9AB4A}"/>
    <cellStyle name="60% - Accent4 15" xfId="581" xr:uid="{44679338-7297-4295-932A-A43A939E5868}"/>
    <cellStyle name="60% - Accent4 16" xfId="582" xr:uid="{BFA2619C-B21E-4023-8349-5D3CD5CFBB8B}"/>
    <cellStyle name="60% - Accent4 17" xfId="583" xr:uid="{D376065A-9B29-44A7-9166-12EA0FC7DF23}"/>
    <cellStyle name="60% - Accent4 18" xfId="584" xr:uid="{976F141B-D9B9-4AA0-B766-69E5C664A7BD}"/>
    <cellStyle name="60% - Accent4 2" xfId="585" xr:uid="{7F076E6C-BF30-4E27-89EB-610B10DA41AE}"/>
    <cellStyle name="60% - Accent4 2 2" xfId="586" xr:uid="{2FBACCAD-B927-4AC3-9440-2D4E31399236}"/>
    <cellStyle name="60% - Accent4 2 3" xfId="587" xr:uid="{EF47D7E3-1E7B-4144-B27A-BEF4C42673D0}"/>
    <cellStyle name="60% - Accent4 2 4" xfId="588" xr:uid="{44C22CA8-A697-4702-8EBB-7DBE803B0DEE}"/>
    <cellStyle name="60% - Accent4 2 5" xfId="589" xr:uid="{17CE4E3D-A699-4EC0-A656-7050E2F44D1E}"/>
    <cellStyle name="60% - Accent4 3" xfId="590" xr:uid="{8026F8C7-4C36-4CDB-B81C-31A53772E92A}"/>
    <cellStyle name="60% - Accent4 4" xfId="591" xr:uid="{7E0B0218-450C-4CF1-BBAC-C179B089678D}"/>
    <cellStyle name="60% - Accent4 5" xfId="592" xr:uid="{EF440130-13BE-4697-BE6D-4A7D9AF49E2B}"/>
    <cellStyle name="60% - Accent4 6" xfId="593" xr:uid="{97D4B286-B0A0-46CD-A788-F49EDB45CBCC}"/>
    <cellStyle name="60% - Accent4 7" xfId="594" xr:uid="{769B47AE-2227-4B5B-9FDE-40E9CEB7C251}"/>
    <cellStyle name="60% - Accent4 8" xfId="595" xr:uid="{9CDECE5B-21D4-4C9F-9840-6A0693471090}"/>
    <cellStyle name="60% - Accent4 9" xfId="596" xr:uid="{46F47529-B311-4782-BE5F-E1B8C07DFA97}"/>
    <cellStyle name="60% - Accent5 10" xfId="597" xr:uid="{4DD18638-22BE-43FC-A75A-CB70DCBC861D}"/>
    <cellStyle name="60% - Accent5 11" xfId="598" xr:uid="{45639127-2598-4627-9700-3112039A1DD6}"/>
    <cellStyle name="60% - Accent5 12" xfId="599" xr:uid="{EBC1B7F8-B218-4A05-9B42-8426F60F181F}"/>
    <cellStyle name="60% - Accent5 13" xfId="600" xr:uid="{390BBD1E-5ECF-4B46-9362-2C30E0DCFFD3}"/>
    <cellStyle name="60% - Accent5 14" xfId="601" xr:uid="{5847472D-A5A7-47D8-850E-181664CBA67D}"/>
    <cellStyle name="60% - Accent5 15" xfId="602" xr:uid="{8F976829-A446-4359-9E5C-23D5F47EB80E}"/>
    <cellStyle name="60% - Accent5 16" xfId="603" xr:uid="{275CDD9A-698A-440B-A979-7731ECA39AE4}"/>
    <cellStyle name="60% - Accent5 17" xfId="604" xr:uid="{94182362-E95D-4EB6-8F7F-BFFFCD049B52}"/>
    <cellStyle name="60% - Accent5 18" xfId="605" xr:uid="{649350A4-556E-4C98-8FC0-89C7F979404E}"/>
    <cellStyle name="60% - Accent5 2" xfId="606" xr:uid="{53B8AD33-EF58-45F1-9D6B-E2AE0E1EA197}"/>
    <cellStyle name="60% - Accent5 2 2" xfId="607" xr:uid="{6C5B29DB-7072-4869-A4BB-D9EBE612E813}"/>
    <cellStyle name="60% - Accent5 2 3" xfId="608" xr:uid="{DACFB4D7-C821-4336-A529-F444D5F0441E}"/>
    <cellStyle name="60% - Accent5 2 4" xfId="609" xr:uid="{2E40B99B-AEBF-4AB9-B7DD-6B54A986556B}"/>
    <cellStyle name="60% - Accent5 2 5" xfId="610" xr:uid="{CB71393B-33BE-4EC2-89D2-97339D7CDCDA}"/>
    <cellStyle name="60% - Accent5 3" xfId="611" xr:uid="{A99C7BF2-EAAD-4F8F-9B30-8F7BAA274B8B}"/>
    <cellStyle name="60% - Accent5 4" xfId="612" xr:uid="{3475003C-1663-4A4C-87AC-629940B626A8}"/>
    <cellStyle name="60% - Accent5 5" xfId="613" xr:uid="{524CF594-6083-432E-BAFA-5EAC3BF2040D}"/>
    <cellStyle name="60% - Accent5 6" xfId="614" xr:uid="{C939C117-C778-4BC3-A48C-3E1CED580145}"/>
    <cellStyle name="60% - Accent5 7" xfId="615" xr:uid="{D14F80AA-A7DA-4847-9C85-FD216295E6D2}"/>
    <cellStyle name="60% - Accent5 8" xfId="616" xr:uid="{EA97A347-AB6F-4624-BC33-1953F33D5453}"/>
    <cellStyle name="60% - Accent5 9" xfId="617" xr:uid="{85E7245E-EE30-4CE1-9AE9-BF5645DD1E03}"/>
    <cellStyle name="60% - Accent6 10" xfId="618" xr:uid="{31B9AF6F-D081-4484-98A0-897A16C8AA50}"/>
    <cellStyle name="60% - Accent6 11" xfId="619" xr:uid="{EEF1C7DE-EFD2-427C-894C-DE1E571DE5AC}"/>
    <cellStyle name="60% - Accent6 12" xfId="620" xr:uid="{AF51D31B-2931-46D5-82D8-BD80695B7EF1}"/>
    <cellStyle name="60% - Accent6 13" xfId="621" xr:uid="{64B7B801-E106-4293-86F4-907ECD46F59B}"/>
    <cellStyle name="60% - Accent6 14" xfId="622" xr:uid="{9AD6769C-2891-49E2-A282-D3EA686D5503}"/>
    <cellStyle name="60% - Accent6 15" xfId="623" xr:uid="{2D6F3463-E5BB-4F19-9A33-70C7D16BB47C}"/>
    <cellStyle name="60% - Accent6 16" xfId="624" xr:uid="{2AB8DFCE-19C6-4E96-BFB2-530441F81B89}"/>
    <cellStyle name="60% - Accent6 17" xfId="625" xr:uid="{7CACC4C5-AFCE-4563-9873-86A19CAC3A08}"/>
    <cellStyle name="60% - Accent6 18" xfId="626" xr:uid="{999B9F4E-6F05-4D9C-B96C-07DC2F86C492}"/>
    <cellStyle name="60% - Accent6 2" xfId="627" xr:uid="{85023D84-821F-4284-B0B2-0F9A91AEC310}"/>
    <cellStyle name="60% - Accent6 2 2" xfId="628" xr:uid="{6FC9D74C-E319-4F72-9874-A8E87F758E69}"/>
    <cellStyle name="60% - Accent6 2 3" xfId="629" xr:uid="{98F99A83-36D3-4DD9-BDAF-F0EF22D0CA11}"/>
    <cellStyle name="60% - Accent6 2 4" xfId="630" xr:uid="{99B97BF3-AA48-4343-9CD4-57EF0E92C21C}"/>
    <cellStyle name="60% - Accent6 2 5" xfId="631" xr:uid="{E29E4378-2618-459A-B865-E2CAA6F52F8C}"/>
    <cellStyle name="60% - Accent6 3" xfId="632" xr:uid="{348F0C7D-195E-4772-A5AD-F7C1A341A683}"/>
    <cellStyle name="60% - Accent6 4" xfId="633" xr:uid="{53B28BB0-0F1C-442B-9F80-6F45E48F884E}"/>
    <cellStyle name="60% - Accent6 5" xfId="634" xr:uid="{7FAF8804-8FAE-4198-8071-BC1A11EA9067}"/>
    <cellStyle name="60% - Accent6 6" xfId="635" xr:uid="{BA35E621-7AF1-4DFC-B885-7EBFEF597D05}"/>
    <cellStyle name="60% - Accent6 7" xfId="636" xr:uid="{BE0D1CB1-6B82-4899-939F-2DF955E5C60A}"/>
    <cellStyle name="60% - Accent6 8" xfId="637" xr:uid="{14CA684D-81F3-47D9-B921-131CFF930E6D}"/>
    <cellStyle name="60% - Accent6 9" xfId="638" xr:uid="{A3533D58-E0E2-497D-95BD-776D29CAB97B}"/>
    <cellStyle name="60% - ส่วนที่ถูกเน้น1 2" xfId="639" xr:uid="{B5C1D208-080B-44F3-AA52-8C65F01B8DB7}"/>
    <cellStyle name="60% - ส่วนที่ถูกเน้น1 3" xfId="640" xr:uid="{5FF015DB-6DBA-4BC6-B8B6-0E604110B0A5}"/>
    <cellStyle name="60% - ส่วนที่ถูกเน้น2 2" xfId="641" xr:uid="{A8FB6B1F-0C4F-4E8D-BF3E-5B546A8A9993}"/>
    <cellStyle name="60% - ส่วนที่ถูกเน้น3 2" xfId="642" xr:uid="{505BD771-D64F-476A-B9FF-8CFF9FDEBF19}"/>
    <cellStyle name="60% - ส่วนที่ถูกเน้น3 2 2" xfId="643" xr:uid="{6D1CB740-4C8C-4D87-A980-77C714DE98D6}"/>
    <cellStyle name="60% - ส่วนที่ถูกเน้น3 3" xfId="644" xr:uid="{1484A59E-C8BA-47CE-AE27-4E7C03875968}"/>
    <cellStyle name="60% - ส่วนที่ถูกเน้น3 3 2" xfId="645" xr:uid="{7A97D9AE-0F17-4EAD-B4B6-45CDA4374F5A}"/>
    <cellStyle name="60% - ส่วนที่ถูกเน้น3 4 2" xfId="646" xr:uid="{D5ED77AB-EC40-4259-9107-B1A32D0232DA}"/>
    <cellStyle name="60% - ส่วนที่ถูกเน้น3 5 2" xfId="647" xr:uid="{70CC3857-31E4-4AA8-9F90-7C36A7D9AE86}"/>
    <cellStyle name="60% - ส่วนที่ถูกเน้น3 6 2" xfId="648" xr:uid="{20568DCF-66DC-4DA0-B81B-32CA1E40963B}"/>
    <cellStyle name="60% - ส่วนที่ถูกเน้น3 7 2" xfId="649" xr:uid="{95717FA6-92A4-4A7D-B663-C8AFA688FB98}"/>
    <cellStyle name="60% - ส่วนที่ถูกเน้น3 8" xfId="650" xr:uid="{0F518DBB-0AA1-4FC2-854E-80A5368EC075}"/>
    <cellStyle name="60% - ส่วนที่ถูกเน้น4 2" xfId="651" xr:uid="{C7D67E14-9DB0-490D-8613-D66F4A375BBC}"/>
    <cellStyle name="60% - ส่วนที่ถูกเน้น4 2 2" xfId="652" xr:uid="{35DA27E1-987B-4312-871A-3C01CEBA9F0C}"/>
    <cellStyle name="60% - ส่วนที่ถูกเน้น4 3" xfId="653" xr:uid="{A82CBD19-D37B-4550-990A-FD6684435504}"/>
    <cellStyle name="60% - ส่วนที่ถูกเน้น4 3 2" xfId="654" xr:uid="{84D4B3DC-53E0-4BAD-BC0F-3971F929C143}"/>
    <cellStyle name="60% - ส่วนที่ถูกเน้น4 4 2" xfId="655" xr:uid="{83F0DCF9-EB0B-4C92-BC88-7FD9240C1C0A}"/>
    <cellStyle name="60% - ส่วนที่ถูกเน้น4 5 2" xfId="656" xr:uid="{1FF46D74-24B7-4FE6-8C77-77C32B2595AC}"/>
    <cellStyle name="60% - ส่วนที่ถูกเน้น4 6 2" xfId="657" xr:uid="{CD953E84-5295-4868-9F4C-DDF728537330}"/>
    <cellStyle name="60% - ส่วนที่ถูกเน้น4 7 2" xfId="658" xr:uid="{361C91C6-C7B5-4E9B-9E51-52ED27F80DEA}"/>
    <cellStyle name="60% - ส่วนที่ถูกเน้น4 8" xfId="659" xr:uid="{D8F6B686-A40E-4CFB-AEE5-E9FAE25FFBB9}"/>
    <cellStyle name="60% - ส่วนที่ถูกเน้น5 2" xfId="660" xr:uid="{8AB2693A-CB05-4E98-BCBD-1180BABF80E9}"/>
    <cellStyle name="60% - ส่วนที่ถูกเน้น6 2" xfId="661" xr:uid="{CAA91C23-AD60-4568-8B09-F1E7D460378E}"/>
    <cellStyle name="60% - ส่วนที่ถูกเน้น6 2 2" xfId="662" xr:uid="{CC790A39-D4E6-470E-9851-454C41AFE110}"/>
    <cellStyle name="60% - ส่วนที่ถูกเน้น6 3" xfId="663" xr:uid="{EDA21A2B-D96A-4E1E-A723-BFF286BBFED5}"/>
    <cellStyle name="60% - ส่วนที่ถูกเน้น6 3 2" xfId="664" xr:uid="{AB2EFB8D-E6CF-4408-8C40-C68A5B24D493}"/>
    <cellStyle name="60% - ส่วนที่ถูกเน้น6 4 2" xfId="665" xr:uid="{2964C43C-87DF-4D1E-BD4A-403118DCACEE}"/>
    <cellStyle name="60% - ส่วนที่ถูกเน้น6 5 2" xfId="666" xr:uid="{4555FD82-C7AD-4586-B004-2DEC47145650}"/>
    <cellStyle name="60% - ส่วนที่ถูกเน้น6 6 2" xfId="667" xr:uid="{58EEC637-BA66-4657-AD44-8993255C4F39}"/>
    <cellStyle name="60% - ส่วนที่ถูกเน้น6 7 2" xfId="668" xr:uid="{6EABB933-452E-483C-9CCD-E65B70511E98}"/>
    <cellStyle name="60% - ส่วนที่ถูกเน้น6 8" xfId="669" xr:uid="{D5CCB136-AFD2-473F-B450-2571ACBD67FF}"/>
    <cellStyle name="60% - 輔色1" xfId="670" xr:uid="{B4DA1E57-FD11-4FCE-982A-D37828A8F457}"/>
    <cellStyle name="60% - 輔色2" xfId="671" xr:uid="{78281DDE-1449-4CB8-AE4F-7D4746F09A21}"/>
    <cellStyle name="60% - 輔色3" xfId="672" xr:uid="{BFCB9727-ACD6-43E0-B951-0E9F3B88B34E}"/>
    <cellStyle name="60% - 輔色4" xfId="673" xr:uid="{48C1389F-31EC-413F-8750-F1D3367E31CF}"/>
    <cellStyle name="60% - 輔色5" xfId="674" xr:uid="{0B8039AF-02CF-4BE6-A6EE-5A92B1BA157C}"/>
    <cellStyle name="60% - 輔色6" xfId="675" xr:uid="{085B3C92-DABA-4837-B101-2D052D20D1CA}"/>
    <cellStyle name="75" xfId="5" xr:uid="{00000000-0005-0000-0000-000000000000}"/>
    <cellStyle name="75 2" xfId="677" xr:uid="{A18DE48A-D981-4933-A9C5-6BCAC91AF083}"/>
    <cellStyle name="75 3" xfId="678" xr:uid="{4F58C1E6-C0AE-4509-8B6C-7D2B9C142F6A}"/>
    <cellStyle name="75 4" xfId="679" xr:uid="{CA5BABBE-76C4-42C7-8192-934A5DDBC43B}"/>
    <cellStyle name="75 5" xfId="680" xr:uid="{D5B0A9E9-ACF0-44AF-A3F9-6E1734E1D340}"/>
    <cellStyle name="75 6" xfId="681" xr:uid="{A79CD9FF-FEFC-4713-A254-D3C02BCA1B77}"/>
    <cellStyle name="75 7" xfId="682" xr:uid="{37C168A1-8515-4247-BC2D-DA8251164626}"/>
    <cellStyle name="75 8" xfId="676" xr:uid="{98377C11-F1D4-4DD1-8F79-73752E3AD135}"/>
    <cellStyle name="75_AVERAGE-ยา" xfId="683" xr:uid="{8ED54A1F-E7CF-49A0-9821-1A3B4D9C00FE}"/>
    <cellStyle name="8I" xfId="684" xr:uid="{1825211D-916A-4E49-B6E4-A0DAA45504B6}"/>
    <cellStyle name="A_x0001_" xfId="685" xr:uid="{AFE991C8-3E5B-4DAA-9EF3-9EB9751C8EE5}"/>
    <cellStyle name="A_x0001_ 2" xfId="686" xr:uid="{CD4EBF11-07A8-4ADD-BABA-BF1BAC52563C}"/>
    <cellStyle name="A_x0001_ 2 2" xfId="687" xr:uid="{D40AF1FE-AC8F-48F9-8C80-E12F269F9AAA}"/>
    <cellStyle name="A_x0001_ 3" xfId="688" xr:uid="{69D6A557-C2FA-459B-82BF-310000499992}"/>
    <cellStyle name="A_x0001_ 4" xfId="689" xr:uid="{BBDF9EDD-6203-432A-B6D9-96FF6A080953}"/>
    <cellStyle name="A_x0001_ 5" xfId="690" xr:uid="{59726B11-595B-43D1-836D-9F12069C5E58}"/>
    <cellStyle name="A_x0001_ 6" xfId="691" xr:uid="{B5429C68-6DAC-445D-87D4-378902779024}"/>
    <cellStyle name="A_x0001_ 7" xfId="692" xr:uid="{F4396A62-FCA8-49FC-9637-ECD2262B8A57}"/>
    <cellStyle name="Accent1 - 20%" xfId="693" xr:uid="{3A1F76C1-C41A-4EE6-8C1E-22FECEC5CED2}"/>
    <cellStyle name="Accent1 - 20% 10" xfId="694" xr:uid="{828FCF7F-BA4B-4A3B-B293-D22232DCA0CB}"/>
    <cellStyle name="Accent1 - 20% 11" xfId="695" xr:uid="{1E4E2DB0-8D5B-4D6B-9BA3-7E75C7C0C744}"/>
    <cellStyle name="Accent1 - 20% 12" xfId="696" xr:uid="{6FB07E9A-D5B3-4D48-85D1-8DAB7132A333}"/>
    <cellStyle name="Accent1 - 20% 13" xfId="697" xr:uid="{56200407-E00C-4842-B510-62EF36AFF47F}"/>
    <cellStyle name="Accent1 - 20% 14" xfId="698" xr:uid="{765AA0DC-98FA-441F-BD75-B2A0EAAD3CCC}"/>
    <cellStyle name="Accent1 - 20% 15" xfId="699" xr:uid="{0AFD1392-1BFC-4E0F-8715-2FE7BA20DFFD}"/>
    <cellStyle name="Accent1 - 20% 16" xfId="700" xr:uid="{48E2AE8E-B904-46D3-BB80-82CE22D7F7A2}"/>
    <cellStyle name="Accent1 - 20% 17" xfId="701" xr:uid="{0E8A5AF2-EA82-4002-93E5-CE4AF1FC0017}"/>
    <cellStyle name="Accent1 - 20% 18" xfId="702" xr:uid="{C5306428-20EC-4BB0-A0E6-9119BC1E8AF9}"/>
    <cellStyle name="Accent1 - 20% 19" xfId="703" xr:uid="{C1CF7DF5-0E93-4606-9396-104E3A563165}"/>
    <cellStyle name="Accent1 - 20% 2" xfId="704" xr:uid="{0AFF4E48-BAAA-4623-99C1-9EADCBBA6DD9}"/>
    <cellStyle name="Accent1 - 20% 20" xfId="705" xr:uid="{1D1702EF-23D1-42E0-91C7-EA8844C32AE9}"/>
    <cellStyle name="Accent1 - 20% 21" xfId="706" xr:uid="{1CD02C5F-DA34-477E-B4D6-2F1B632DCC7A}"/>
    <cellStyle name="Accent1 - 20% 22" xfId="707" xr:uid="{D78973FE-63D7-4429-B967-03A90A2F033B}"/>
    <cellStyle name="Accent1 - 20% 23" xfId="708" xr:uid="{ABFAED4F-6BD2-4B9F-B5DA-9BE837390609}"/>
    <cellStyle name="Accent1 - 20% 24" xfId="709" xr:uid="{28C81743-1ACB-4C12-88B7-D518EB871D51}"/>
    <cellStyle name="Accent1 - 20% 3" xfId="710" xr:uid="{6A538369-F405-4130-B8F9-38179BB987BE}"/>
    <cellStyle name="Accent1 - 20% 4" xfId="711" xr:uid="{1ABED838-6C9E-4B9C-A82B-74B2905F41BC}"/>
    <cellStyle name="Accent1 - 20% 5" xfId="712" xr:uid="{2E1B5D2F-2399-4FEE-B6BC-81682A14427E}"/>
    <cellStyle name="Accent1 - 20% 6" xfId="713" xr:uid="{6D7D4FBB-4451-4180-8802-3D1C4E1C46E4}"/>
    <cellStyle name="Accent1 - 20% 7" xfId="714" xr:uid="{36DD7AEE-FAF4-48F2-9DEF-A40E93B00F29}"/>
    <cellStyle name="Accent1 - 20% 8" xfId="715" xr:uid="{D62C4952-39C4-4717-BDB9-A90A9E174D3F}"/>
    <cellStyle name="Accent1 - 20% 9" xfId="716" xr:uid="{E70B12C9-9A2B-4A4F-B522-B23EF43C3E9F}"/>
    <cellStyle name="Accent1 - 40%" xfId="717" xr:uid="{C223912C-77E0-435D-A57F-57316A5B67C7}"/>
    <cellStyle name="Accent1 - 40% 10" xfId="718" xr:uid="{D5A1D0F3-D50F-4C06-9E7B-EA7080F58CA4}"/>
    <cellStyle name="Accent1 - 40% 11" xfId="719" xr:uid="{DEF463BB-283C-46E4-BA6B-4B6285EA430E}"/>
    <cellStyle name="Accent1 - 40% 12" xfId="720" xr:uid="{6372C068-B607-49D3-84D5-853EA064CCCD}"/>
    <cellStyle name="Accent1 - 40% 13" xfId="721" xr:uid="{F22D4825-E0F0-4232-8A08-EC27F7DC32B8}"/>
    <cellStyle name="Accent1 - 40% 14" xfId="722" xr:uid="{BAFE509E-711A-4384-A2C0-EF6D0A51E25D}"/>
    <cellStyle name="Accent1 - 40% 15" xfId="723" xr:uid="{1903D631-C391-4B1B-8C10-69D22C7055F0}"/>
    <cellStyle name="Accent1 - 40% 16" xfId="724" xr:uid="{8494F790-0215-4739-8DCD-17EE3FB3A7BC}"/>
    <cellStyle name="Accent1 - 40% 17" xfId="725" xr:uid="{B8C967D8-717B-4B29-87B7-3B3FF412B9EC}"/>
    <cellStyle name="Accent1 - 40% 18" xfId="726" xr:uid="{F4C569DF-7D70-4B14-A020-54B792A9FCF7}"/>
    <cellStyle name="Accent1 - 40% 19" xfId="727" xr:uid="{31B797D6-422A-4779-89BF-EC12063588C7}"/>
    <cellStyle name="Accent1 - 40% 2" xfId="728" xr:uid="{115B835D-934A-4910-A0D1-1D3B79A2999D}"/>
    <cellStyle name="Accent1 - 40% 20" xfId="729" xr:uid="{34BF3471-B888-4EF0-AA4B-55FFF00A2BC6}"/>
    <cellStyle name="Accent1 - 40% 21" xfId="730" xr:uid="{619FCA26-1452-4B70-A82C-386EEC300691}"/>
    <cellStyle name="Accent1 - 40% 22" xfId="731" xr:uid="{1EA70D42-4458-469B-9E44-D2BF85F4B0AD}"/>
    <cellStyle name="Accent1 - 40% 23" xfId="732" xr:uid="{8873C158-335F-4174-B3F4-7A235E98CD58}"/>
    <cellStyle name="Accent1 - 40% 24" xfId="733" xr:uid="{6C25C189-DF24-4919-BD91-A47CD239CC8C}"/>
    <cellStyle name="Accent1 - 40% 3" xfId="734" xr:uid="{B9C3541C-3945-455A-B271-82DAAB4D26A8}"/>
    <cellStyle name="Accent1 - 40% 4" xfId="735" xr:uid="{4757E008-BAE9-4510-AAF6-D6E6746E71E3}"/>
    <cellStyle name="Accent1 - 40% 5" xfId="736" xr:uid="{9F0A558F-71C6-4D9F-88C2-A3A60FB75491}"/>
    <cellStyle name="Accent1 - 40% 6" xfId="737" xr:uid="{DAF91CF5-93C1-4A5A-8AE3-3D4468EA6C38}"/>
    <cellStyle name="Accent1 - 40% 7" xfId="738" xr:uid="{7B5AD9AD-7FFC-4BB9-8A11-8B4F4B263F97}"/>
    <cellStyle name="Accent1 - 40% 8" xfId="739" xr:uid="{A810C6A9-39E7-46EE-B5C9-9FF2E4D71D71}"/>
    <cellStyle name="Accent1 - 40% 9" xfId="740" xr:uid="{87D3139D-3924-469A-80A1-25EACB8695FF}"/>
    <cellStyle name="Accent1 - 60%" xfId="741" xr:uid="{D81A8EC3-68B5-4C56-8F7A-816CB9CD60AD}"/>
    <cellStyle name="Accent1 - 60% 2" xfId="742" xr:uid="{81208BB3-A58A-4108-85C7-85C15ABD7976}"/>
    <cellStyle name="Accent1 10" xfId="743" xr:uid="{A366E476-10E9-4D51-A1FC-104419F590AE}"/>
    <cellStyle name="Accent1 11" xfId="744" xr:uid="{72BE91FE-01D9-40A5-A7B2-E6943CB2B5A1}"/>
    <cellStyle name="Accent1 12" xfId="745" xr:uid="{FAE7EABD-2313-4862-8589-E872BFF9A8C7}"/>
    <cellStyle name="Accent1 13" xfId="746" xr:uid="{54B99E66-DF65-4147-9CD2-564ED608194E}"/>
    <cellStyle name="Accent1 14" xfId="747" xr:uid="{32C3AE91-784D-4C26-A654-F7AA0A888D84}"/>
    <cellStyle name="Accent1 15" xfId="748" xr:uid="{49BE791F-A56F-4E85-8AA7-2383012E650B}"/>
    <cellStyle name="Accent1 16" xfId="749" xr:uid="{A538E19C-E03D-453C-97A9-4DC4E5EF1AAD}"/>
    <cellStyle name="Accent1 17" xfId="750" xr:uid="{BA33C02D-0E42-4346-95A6-06CF8D65EC67}"/>
    <cellStyle name="Accent1 18" xfId="751" xr:uid="{F6F45A72-C5B5-4A83-9A23-80B6E03F9BE0}"/>
    <cellStyle name="Accent1 2" xfId="752" xr:uid="{50AB8322-1126-4CB1-9A45-8C7E33C8FCE9}"/>
    <cellStyle name="Accent1 2 2" xfId="753" xr:uid="{4C7C7FD0-524E-495C-80B1-CFF3B7539092}"/>
    <cellStyle name="Accent1 2 3" xfId="754" xr:uid="{FCC459EB-3B9E-4D5D-9FD9-3F4BADB65046}"/>
    <cellStyle name="Accent1 2 4" xfId="755" xr:uid="{44A822A4-F64C-4FCA-B56F-68AD6DA82EBA}"/>
    <cellStyle name="Accent1 2 5" xfId="756" xr:uid="{E41F9436-09D9-4E86-BE9F-4C35EA80A8B2}"/>
    <cellStyle name="Accent1 3" xfId="757" xr:uid="{D5A843C6-F775-4584-82B3-0456A9B379F4}"/>
    <cellStyle name="Accent1 4" xfId="758" xr:uid="{1F6CA81F-122B-4921-A7CC-A9A7AF69E992}"/>
    <cellStyle name="Accent1 5" xfId="759" xr:uid="{827D9AB1-CBC7-43BE-A9F7-51EA36901E36}"/>
    <cellStyle name="Accent1 6" xfId="760" xr:uid="{803E2D46-3547-46E9-BC03-D7B6B83931BA}"/>
    <cellStyle name="Accent1 7" xfId="761" xr:uid="{51EC0781-BC4B-423F-B88B-C24016A1FAF4}"/>
    <cellStyle name="Accent1 8" xfId="762" xr:uid="{CB8E84F2-07D3-4731-9462-B81B83EF26C3}"/>
    <cellStyle name="Accent1 9" xfId="763" xr:uid="{7857D081-2097-44A5-94E2-1C398B1E889E}"/>
    <cellStyle name="Accent2 - 20%" xfId="764" xr:uid="{BC2428AE-55D5-4E8B-9A2B-EF4ED5CAC4B4}"/>
    <cellStyle name="Accent2 - 20% 10" xfId="765" xr:uid="{1AB0412A-EFDA-4675-ADD5-6C2D354006AD}"/>
    <cellStyle name="Accent2 - 20% 11" xfId="766" xr:uid="{1FD19AB1-B143-45F7-A4C6-4AF769E9DF67}"/>
    <cellStyle name="Accent2 - 20% 12" xfId="767" xr:uid="{CA79179F-76FE-4F50-8EC6-56EF8C93AE1E}"/>
    <cellStyle name="Accent2 - 20% 13" xfId="768" xr:uid="{D17FF7BC-9B6C-41E4-9AB2-2D5EEA045C0B}"/>
    <cellStyle name="Accent2 - 20% 14" xfId="769" xr:uid="{E7DEE814-627D-4F43-B953-F4868E487DE8}"/>
    <cellStyle name="Accent2 - 20% 15" xfId="770" xr:uid="{D2A2AE86-1607-48ED-A75A-49D9D1F6FC55}"/>
    <cellStyle name="Accent2 - 20% 16" xfId="771" xr:uid="{BAFF1136-84EA-4A11-81B9-F663A4811B56}"/>
    <cellStyle name="Accent2 - 20% 17" xfId="772" xr:uid="{629BC55C-15AA-4DD2-B156-A76D06F35CB1}"/>
    <cellStyle name="Accent2 - 20% 18" xfId="773" xr:uid="{4A1C4F58-B889-4F9B-A384-944B8C2EB6A8}"/>
    <cellStyle name="Accent2 - 20% 19" xfId="774" xr:uid="{39DC9A60-4230-4B9B-A27B-684D9D2F5B5F}"/>
    <cellStyle name="Accent2 - 20% 2" xfId="775" xr:uid="{FD694FD8-1146-4F69-97E5-705EF9C89D03}"/>
    <cellStyle name="Accent2 - 20% 20" xfId="776" xr:uid="{4D7E0FBE-9F8E-48F2-B80C-A5A8A8D44E88}"/>
    <cellStyle name="Accent2 - 20% 21" xfId="777" xr:uid="{0EB32D56-8848-4B0E-B9C2-2482A81E624A}"/>
    <cellStyle name="Accent2 - 20% 22" xfId="778" xr:uid="{518BBFDE-D2BD-48A6-903D-23EE80937FB3}"/>
    <cellStyle name="Accent2 - 20% 23" xfId="779" xr:uid="{5F8AE62C-5324-4638-BA79-6CDD1EB26AA8}"/>
    <cellStyle name="Accent2 - 20% 24" xfId="780" xr:uid="{AC42D583-DE31-4F2E-86F2-AF0131AE420D}"/>
    <cellStyle name="Accent2 - 20% 3" xfId="781" xr:uid="{308188FF-E4F9-465D-A543-5C7882E1279B}"/>
    <cellStyle name="Accent2 - 20% 4" xfId="782" xr:uid="{8250B6F8-AC9D-48B2-8BD5-27DCB63F0043}"/>
    <cellStyle name="Accent2 - 20% 5" xfId="783" xr:uid="{A722A98C-0ACB-4B34-AC21-D7FD7795E097}"/>
    <cellStyle name="Accent2 - 20% 6" xfId="784" xr:uid="{E637C6CA-EE6B-4791-B325-28A7336535C4}"/>
    <cellStyle name="Accent2 - 20% 7" xfId="785" xr:uid="{E13104F2-7A9A-4DF8-944F-B9BE252C5923}"/>
    <cellStyle name="Accent2 - 20% 8" xfId="786" xr:uid="{6001B740-5A0B-4E99-ABCD-37E64FB0C3E2}"/>
    <cellStyle name="Accent2 - 20% 9" xfId="787" xr:uid="{386BC245-7CE8-4D35-BC3B-E30E5D2DBC48}"/>
    <cellStyle name="Accent2 - 40%" xfId="788" xr:uid="{43439C0D-334C-4C54-82CD-FC8BF8BF55C9}"/>
    <cellStyle name="Accent2 - 40% 10" xfId="789" xr:uid="{B1B98ECE-A4DF-4158-8D15-426D9796238E}"/>
    <cellStyle name="Accent2 - 40% 11" xfId="790" xr:uid="{298E772F-CA5E-49EF-9ADB-BDB11002A93A}"/>
    <cellStyle name="Accent2 - 40% 12" xfId="791" xr:uid="{03E9DFD1-238F-4950-816D-7A4392FF0F11}"/>
    <cellStyle name="Accent2 - 40% 13" xfId="792" xr:uid="{D5DB22DE-9A9E-4C50-A2D7-94963818BBB5}"/>
    <cellStyle name="Accent2 - 40% 14" xfId="793" xr:uid="{4C88D6CC-A153-4321-9C94-D553EFD15394}"/>
    <cellStyle name="Accent2 - 40% 15" xfId="794" xr:uid="{3C01717C-4619-454D-A344-2B6C9E347AC2}"/>
    <cellStyle name="Accent2 - 40% 16" xfId="795" xr:uid="{DE686B30-1CAB-412B-BC7C-4BF0654480B2}"/>
    <cellStyle name="Accent2 - 40% 17" xfId="796" xr:uid="{FD164801-7E18-4870-8D10-75271A19361D}"/>
    <cellStyle name="Accent2 - 40% 18" xfId="797" xr:uid="{12D044A6-F2B8-4748-BA77-358D11D4E17A}"/>
    <cellStyle name="Accent2 - 40% 19" xfId="798" xr:uid="{87248D01-F953-4A14-9FCE-1D53CE6EE7D6}"/>
    <cellStyle name="Accent2 - 40% 2" xfId="799" xr:uid="{4D1778DD-EC81-4F37-BAB9-64CCF4A1A2B4}"/>
    <cellStyle name="Accent2 - 40% 20" xfId="800" xr:uid="{856B7C7A-98CF-4485-886E-012248C20139}"/>
    <cellStyle name="Accent2 - 40% 21" xfId="801" xr:uid="{1CC782D3-2D07-435C-AD03-0EA66C129D48}"/>
    <cellStyle name="Accent2 - 40% 22" xfId="802" xr:uid="{C1C342C4-E6BC-40EF-9177-75B8106C9909}"/>
    <cellStyle name="Accent2 - 40% 23" xfId="803" xr:uid="{C41D2485-B5B1-4CE6-88A1-A8DEC4D257CD}"/>
    <cellStyle name="Accent2 - 40% 24" xfId="804" xr:uid="{06FE3A3C-18E6-4246-B8A9-6B0BA73B81A7}"/>
    <cellStyle name="Accent2 - 40% 3" xfId="805" xr:uid="{A6A3789E-91F5-4E79-AA96-59E180945BF8}"/>
    <cellStyle name="Accent2 - 40% 4" xfId="806" xr:uid="{547F01E7-65B5-42F8-A4EA-2059C1CADF4D}"/>
    <cellStyle name="Accent2 - 40% 5" xfId="807" xr:uid="{08151467-AC01-47D3-9334-10D0F90AD9BB}"/>
    <cellStyle name="Accent2 - 40% 6" xfId="808" xr:uid="{497E5472-A3A1-46B0-8D00-2C36EE15F30F}"/>
    <cellStyle name="Accent2 - 40% 7" xfId="809" xr:uid="{2E7B8428-D015-4B2C-B2DB-12CA526ECED4}"/>
    <cellStyle name="Accent2 - 40% 8" xfId="810" xr:uid="{6F0A5C8D-5871-458D-8ED2-E550E25139B4}"/>
    <cellStyle name="Accent2 - 40% 9" xfId="811" xr:uid="{1424444C-0B72-4389-83CD-696BB51FA2B9}"/>
    <cellStyle name="Accent2 - 60%" xfId="812" xr:uid="{C2CAEF96-EF88-4994-87F5-F2847BBFEA26}"/>
    <cellStyle name="Accent2 - 60% 2" xfId="813" xr:uid="{C581DEF6-E1B2-4888-826C-1744E83353B4}"/>
    <cellStyle name="Accent2 10" xfId="814" xr:uid="{4B7AD919-A4A7-4EF7-A227-4B8659203E22}"/>
    <cellStyle name="Accent2 11" xfId="815" xr:uid="{87709C65-E466-45F9-AD54-FD021AEB6196}"/>
    <cellStyle name="Accent2 12" xfId="816" xr:uid="{217B2459-4C2A-49BC-B6AF-76DBEF4FA4AA}"/>
    <cellStyle name="Accent2 13" xfId="817" xr:uid="{49F8B06E-DF99-40D2-86D2-E8872A41F79F}"/>
    <cellStyle name="Accent2 14" xfId="818" xr:uid="{4FFFDD47-4C26-4E52-AB1C-9606F45AE556}"/>
    <cellStyle name="Accent2 15" xfId="819" xr:uid="{E829DA25-449A-4BB1-BA8C-5066F3CE794E}"/>
    <cellStyle name="Accent2 16" xfId="820" xr:uid="{8F0B1B56-4782-4BB6-8951-2F9AA08865DA}"/>
    <cellStyle name="Accent2 17" xfId="821" xr:uid="{07588E2E-E422-4AAC-ADD9-0E85014D776E}"/>
    <cellStyle name="Accent2 18" xfId="822" xr:uid="{095CAEA5-F603-4DD3-81F9-D3B9D50FF49B}"/>
    <cellStyle name="Accent2 2" xfId="823" xr:uid="{DFD12FEA-7D59-4295-BF9E-A504FCA60F7B}"/>
    <cellStyle name="Accent2 2 2" xfId="824" xr:uid="{34ACCA7B-456D-4917-9A0B-20ACDD56CE65}"/>
    <cellStyle name="Accent2 2 3" xfId="825" xr:uid="{0BED5DC4-CD35-43DA-BBC7-A66668AC82E3}"/>
    <cellStyle name="Accent2 2 4" xfId="826" xr:uid="{B003CE4E-6B4C-43DA-9805-16206F1C9A58}"/>
    <cellStyle name="Accent2 2 5" xfId="827" xr:uid="{41BF5F16-09DD-4E58-9219-3DEBD7489480}"/>
    <cellStyle name="Accent2 3" xfId="828" xr:uid="{4A877770-9F95-485F-8906-C69642364460}"/>
    <cellStyle name="Accent2 4" xfId="829" xr:uid="{567FBB4B-90AF-4176-BF5D-D7BF4A93637B}"/>
    <cellStyle name="Accent2 5" xfId="830" xr:uid="{3637BA8B-EFA2-4C4C-A94C-031E0DA2217F}"/>
    <cellStyle name="Accent2 6" xfId="831" xr:uid="{8B891BA4-F416-4CC6-8385-2036DD3BEF51}"/>
    <cellStyle name="Accent2 7" xfId="832" xr:uid="{B478C14A-EEF1-4AFA-9150-A997AE0D2E44}"/>
    <cellStyle name="Accent2 8" xfId="833" xr:uid="{2F3C2EAB-E855-45CA-945B-F4F259621B80}"/>
    <cellStyle name="Accent2 9" xfId="834" xr:uid="{56376B20-ACCF-4A6B-BA73-679DB55CB9AD}"/>
    <cellStyle name="Accent3 - 20%" xfId="835" xr:uid="{F8D47158-F22D-40BE-999F-510B67C26472}"/>
    <cellStyle name="Accent3 - 20% 10" xfId="836" xr:uid="{AF36EBC1-EE03-4C56-A588-0DC03662F7DC}"/>
    <cellStyle name="Accent3 - 20% 11" xfId="837" xr:uid="{BEAC7D0C-43A6-49F2-B3E5-A83B8637442A}"/>
    <cellStyle name="Accent3 - 20% 12" xfId="838" xr:uid="{117FBD04-1CAE-4802-8FB3-A2578C8E824B}"/>
    <cellStyle name="Accent3 - 20% 13" xfId="839" xr:uid="{03C6C493-8CB9-4F4F-B714-5397856BFA78}"/>
    <cellStyle name="Accent3 - 20% 14" xfId="840" xr:uid="{FE0D689D-09D0-4B63-BECB-69381CB435AA}"/>
    <cellStyle name="Accent3 - 20% 15" xfId="841" xr:uid="{C659446B-2A4C-4286-A7C4-0FEDC6368B41}"/>
    <cellStyle name="Accent3 - 20% 16" xfId="842" xr:uid="{3440287C-833A-4B39-9DBC-576156158521}"/>
    <cellStyle name="Accent3 - 20% 17" xfId="843" xr:uid="{64FE943A-E95E-479E-AA5F-BA17865EEAF7}"/>
    <cellStyle name="Accent3 - 20% 18" xfId="844" xr:uid="{A86E2E69-2A51-414D-B461-EF52CE530A42}"/>
    <cellStyle name="Accent3 - 20% 19" xfId="845" xr:uid="{5E4C92E4-9AE0-4978-8289-A7E64AB2CC22}"/>
    <cellStyle name="Accent3 - 20% 2" xfId="846" xr:uid="{2942DE2D-29D9-4358-8873-CA3BB4CE7D2D}"/>
    <cellStyle name="Accent3 - 20% 20" xfId="847" xr:uid="{8E29C8F2-DB22-4DB3-81B8-139141BDBCB2}"/>
    <cellStyle name="Accent3 - 20% 21" xfId="848" xr:uid="{9676EF09-A194-483C-8693-DCC7B969FF83}"/>
    <cellStyle name="Accent3 - 20% 22" xfId="849" xr:uid="{E9FE8B25-09E9-4D23-A6D3-89117C7E0374}"/>
    <cellStyle name="Accent3 - 20% 23" xfId="850" xr:uid="{3C57CB7A-6CE4-4F3B-A058-0B32C467F5C9}"/>
    <cellStyle name="Accent3 - 20% 24" xfId="851" xr:uid="{85604E83-3304-4C25-B70B-C980D2A84281}"/>
    <cellStyle name="Accent3 - 20% 3" xfId="852" xr:uid="{28E74A23-29D5-44C8-BFAB-6C424EAADFA1}"/>
    <cellStyle name="Accent3 - 20% 4" xfId="853" xr:uid="{72E4C5A7-9362-455F-94E3-5BFCD56F3797}"/>
    <cellStyle name="Accent3 - 20% 5" xfId="854" xr:uid="{26870BFB-EA32-49EE-B434-4D904145603F}"/>
    <cellStyle name="Accent3 - 20% 6" xfId="855" xr:uid="{DE0C03D1-13F2-41F1-BDCC-B5C2A901453D}"/>
    <cellStyle name="Accent3 - 20% 7" xfId="856" xr:uid="{A92867AE-560F-47AB-9F02-52E46A78219B}"/>
    <cellStyle name="Accent3 - 20% 8" xfId="857" xr:uid="{AD0C70EB-A9D0-4D50-9673-F79FDC9E664E}"/>
    <cellStyle name="Accent3 - 20% 9" xfId="858" xr:uid="{81775A3E-516E-43CE-9E73-1863AA0EB82F}"/>
    <cellStyle name="Accent3 - 40%" xfId="859" xr:uid="{48166BB2-BDE4-40E9-A4AF-B69AAD5F2126}"/>
    <cellStyle name="Accent3 - 40% 10" xfId="860" xr:uid="{CF08FB02-5AE0-4B03-9D8C-8D30A41B5D62}"/>
    <cellStyle name="Accent3 - 40% 11" xfId="861" xr:uid="{27FA5C37-F574-4714-BA4C-0A829826E8CD}"/>
    <cellStyle name="Accent3 - 40% 12" xfId="862" xr:uid="{6F227FA7-7EAC-4C1B-959B-0AA3AC2F3077}"/>
    <cellStyle name="Accent3 - 40% 13" xfId="863" xr:uid="{7A61BADD-92DF-4C5B-8886-EADA51543512}"/>
    <cellStyle name="Accent3 - 40% 14" xfId="864" xr:uid="{C66FCB5A-FF7A-4E90-A81C-7EED69584D75}"/>
    <cellStyle name="Accent3 - 40% 15" xfId="865" xr:uid="{A2BAF79B-663B-4CC1-91F5-C5AE5E83BD44}"/>
    <cellStyle name="Accent3 - 40% 16" xfId="866" xr:uid="{F0031DB7-0177-47BC-8305-2208A6695A6B}"/>
    <cellStyle name="Accent3 - 40% 17" xfId="867" xr:uid="{88DA58BC-D425-4355-8DBE-4041F2827F5A}"/>
    <cellStyle name="Accent3 - 40% 18" xfId="868" xr:uid="{EE20690A-ADF7-4A36-83B8-19453BC9456D}"/>
    <cellStyle name="Accent3 - 40% 19" xfId="869" xr:uid="{B4282273-E31F-43A5-827A-960CEB7456EE}"/>
    <cellStyle name="Accent3 - 40% 2" xfId="870" xr:uid="{90B5219D-8D34-4F2E-B1EE-AF4C20A92BBC}"/>
    <cellStyle name="Accent3 - 40% 20" xfId="871" xr:uid="{E5C57475-FC5B-45C4-B839-712F90F9289E}"/>
    <cellStyle name="Accent3 - 40% 21" xfId="872" xr:uid="{A316EBE0-D5B4-4EEB-A900-D6E4AA4EDDE1}"/>
    <cellStyle name="Accent3 - 40% 22" xfId="873" xr:uid="{9CCAFC34-2DF8-440E-ACBC-0113D1581015}"/>
    <cellStyle name="Accent3 - 40% 23" xfId="874" xr:uid="{15C43166-3C92-4150-8CDA-B65983F4BF89}"/>
    <cellStyle name="Accent3 - 40% 24" xfId="875" xr:uid="{4D038A22-59E3-4B6F-A693-862B42A94649}"/>
    <cellStyle name="Accent3 - 40% 3" xfId="876" xr:uid="{05AE3794-9059-4F95-9B03-2D14FE21763B}"/>
    <cellStyle name="Accent3 - 40% 4" xfId="877" xr:uid="{9E09182C-CD99-4E78-A773-A2C34AB8D920}"/>
    <cellStyle name="Accent3 - 40% 5" xfId="878" xr:uid="{9D47AFDD-4AA1-40D5-8BD4-D1B1F2EEA9C3}"/>
    <cellStyle name="Accent3 - 40% 6" xfId="879" xr:uid="{8D94AF3A-91EF-4440-81F3-AF1D49FC08F8}"/>
    <cellStyle name="Accent3 - 40% 7" xfId="880" xr:uid="{99273A56-4F34-4684-8910-32747447C567}"/>
    <cellStyle name="Accent3 - 40% 8" xfId="881" xr:uid="{9A8F3EDF-9445-4559-BCF2-CB62715DAF9E}"/>
    <cellStyle name="Accent3 - 40% 9" xfId="882" xr:uid="{BEF87629-581F-4BA8-8FF0-D092365D001A}"/>
    <cellStyle name="Accent3 - 60%" xfId="883" xr:uid="{EF89EC42-9E0D-4C02-9061-39F27E398617}"/>
    <cellStyle name="Accent3 - 60% 2" xfId="884" xr:uid="{A76AFD5E-9DE2-46B2-8EC9-505FF0A71AC6}"/>
    <cellStyle name="Accent3 10" xfId="885" xr:uid="{FE4F2352-5D32-4469-BACB-6B3BC0C0EEA8}"/>
    <cellStyle name="Accent3 11" xfId="886" xr:uid="{004CA86B-E84E-4EEA-8C1B-32F559DAC0EE}"/>
    <cellStyle name="Accent3 12" xfId="887" xr:uid="{90A41824-FA27-42AF-AFC5-5CDB928CAC3E}"/>
    <cellStyle name="Accent3 13" xfId="888" xr:uid="{FA5AF510-0386-4B4D-9BF1-D8B2B2911E05}"/>
    <cellStyle name="Accent3 14" xfId="889" xr:uid="{E73A8929-730D-4444-BBAE-854E11C03D0F}"/>
    <cellStyle name="Accent3 15" xfId="890" xr:uid="{C64EB2F3-75F0-429E-A545-70B2C814E8F8}"/>
    <cellStyle name="Accent3 16" xfId="891" xr:uid="{EB796BF4-082D-49B7-8EC5-4DBD8FA32298}"/>
    <cellStyle name="Accent3 17" xfId="892" xr:uid="{449A9DB4-A399-4EF8-8648-2F8176FE5EBF}"/>
    <cellStyle name="Accent3 18" xfId="893" xr:uid="{986B587D-8691-4034-9DD7-CFC0DE09BBEA}"/>
    <cellStyle name="Accent3 2" xfId="894" xr:uid="{DD188D3B-CE5B-49F3-95D7-B6D30930A7B2}"/>
    <cellStyle name="Accent3 2 2" xfId="895" xr:uid="{B21A72A2-A957-4809-8979-9B3F169D898D}"/>
    <cellStyle name="Accent3 2 3" xfId="896" xr:uid="{8845D459-0A5C-4BF4-937A-9B5FD1D114B0}"/>
    <cellStyle name="Accent3 2 4" xfId="897" xr:uid="{97D61A7F-1F45-4FA8-A8A2-0D421CD12AF2}"/>
    <cellStyle name="Accent3 2 5" xfId="898" xr:uid="{2E152B44-92B1-4417-9118-668B1D5C89D4}"/>
    <cellStyle name="Accent3 3" xfId="899" xr:uid="{15753D19-7BBD-42B5-AD24-1FD250D4F3CA}"/>
    <cellStyle name="Accent3 4" xfId="900" xr:uid="{C420CD62-D70F-47DF-99CD-65D96C1EB982}"/>
    <cellStyle name="Accent3 5" xfId="901" xr:uid="{793743D6-3433-4C88-B465-1A9340029334}"/>
    <cellStyle name="Accent3 6" xfId="902" xr:uid="{6FE40DD7-BF39-4F7F-AB18-0B7DC37A10FA}"/>
    <cellStyle name="Accent3 7" xfId="903" xr:uid="{18883434-D93F-41C1-B204-B24CDE44AAD7}"/>
    <cellStyle name="Accent3 8" xfId="904" xr:uid="{7AABB7D9-7BF3-4031-920E-AD10E00EFA59}"/>
    <cellStyle name="Accent3 9" xfId="905" xr:uid="{01B43099-74B2-4C52-9C91-A8FF97B67279}"/>
    <cellStyle name="Accent4 - 20%" xfId="906" xr:uid="{2A87F5D1-2C2F-4B04-9F3C-9A8E99A3A684}"/>
    <cellStyle name="Accent4 - 20% 10" xfId="907" xr:uid="{511C5C47-2436-40E6-8EDA-1EEBF5F56CE1}"/>
    <cellStyle name="Accent4 - 20% 11" xfId="908" xr:uid="{FDFF5A12-58F1-4C75-BA44-FDCEA3AB4BFE}"/>
    <cellStyle name="Accent4 - 20% 12" xfId="909" xr:uid="{5F0E771C-11EA-4CEA-B348-7742000206E0}"/>
    <cellStyle name="Accent4 - 20% 13" xfId="910" xr:uid="{165A582E-18A0-4970-98AC-58BB2BC6B991}"/>
    <cellStyle name="Accent4 - 20% 14" xfId="911" xr:uid="{ABCD3291-4B68-4F35-A560-4529F168107D}"/>
    <cellStyle name="Accent4 - 20% 15" xfId="912" xr:uid="{44F17C6B-E077-44F2-849F-AE33B1FF869B}"/>
    <cellStyle name="Accent4 - 20% 16" xfId="913" xr:uid="{4A367D31-90F2-4074-8F63-49AB310E75E4}"/>
    <cellStyle name="Accent4 - 20% 17" xfId="914" xr:uid="{D44808B7-1402-4CCF-8C51-041F0DB7603E}"/>
    <cellStyle name="Accent4 - 20% 18" xfId="915" xr:uid="{03034A7D-6B98-4546-8F08-6FEE882BDD90}"/>
    <cellStyle name="Accent4 - 20% 19" xfId="916" xr:uid="{FC035F41-4C12-41DD-9771-B1CC0780C3A3}"/>
    <cellStyle name="Accent4 - 20% 2" xfId="917" xr:uid="{A38014B8-E49D-448B-A274-2B72D32D1B5F}"/>
    <cellStyle name="Accent4 - 20% 20" xfId="918" xr:uid="{4517719A-A899-4CBB-823E-7FF0D799A936}"/>
    <cellStyle name="Accent4 - 20% 21" xfId="919" xr:uid="{75A3269B-A264-4996-9442-796F8C52CB29}"/>
    <cellStyle name="Accent4 - 20% 22" xfId="920" xr:uid="{200AE9B5-015B-46F9-B23D-3F8B6F30D137}"/>
    <cellStyle name="Accent4 - 20% 23" xfId="921" xr:uid="{4939EC55-FD46-4296-984C-621B00AE2FE1}"/>
    <cellStyle name="Accent4 - 20% 24" xfId="922" xr:uid="{8209B0B0-4F97-4972-9C2E-1C65EAC64686}"/>
    <cellStyle name="Accent4 - 20% 3" xfId="923" xr:uid="{EB0B6030-9202-48BB-B60F-F6B9EC65BB3A}"/>
    <cellStyle name="Accent4 - 20% 4" xfId="924" xr:uid="{861EF0EA-612A-4325-BF9E-4B8F1C12E673}"/>
    <cellStyle name="Accent4 - 20% 5" xfId="925" xr:uid="{52C63FB6-C2D6-4245-8659-E937D1A5AAD8}"/>
    <cellStyle name="Accent4 - 20% 6" xfId="926" xr:uid="{2006EBB2-C5BF-4CB2-B936-8C757D50FB97}"/>
    <cellStyle name="Accent4 - 20% 7" xfId="927" xr:uid="{DFD9AB0A-321A-4396-921E-7A8215340B7F}"/>
    <cellStyle name="Accent4 - 20% 8" xfId="928" xr:uid="{0BBD1D56-5A89-4DE1-BE5E-EB4D4912743C}"/>
    <cellStyle name="Accent4 - 20% 9" xfId="929" xr:uid="{0B642F2B-91CB-43F6-AE46-15A916534777}"/>
    <cellStyle name="Accent4 - 40%" xfId="930" xr:uid="{DA3C7EC1-2B11-43D1-9487-F595D8F2C969}"/>
    <cellStyle name="Accent4 - 40% 10" xfId="931" xr:uid="{18B3022A-B316-431C-80A0-C2EE66458134}"/>
    <cellStyle name="Accent4 - 40% 11" xfId="932" xr:uid="{5BB6C1F6-ABDF-4883-94F5-F255AD97B2CE}"/>
    <cellStyle name="Accent4 - 40% 12" xfId="933" xr:uid="{AF52FAC8-1682-46D1-BB3F-690659E52D5C}"/>
    <cellStyle name="Accent4 - 40% 13" xfId="934" xr:uid="{3308E90F-4213-4EA0-B0D1-290DD014605C}"/>
    <cellStyle name="Accent4 - 40% 14" xfId="935" xr:uid="{E22BC125-D0F7-46E2-BFBA-521824135EC8}"/>
    <cellStyle name="Accent4 - 40% 15" xfId="936" xr:uid="{C0AFC5D0-8CC9-4FDE-BEAC-96BDFDB081E2}"/>
    <cellStyle name="Accent4 - 40% 16" xfId="937" xr:uid="{540BDCE0-7BDB-4443-B303-41535CCDD603}"/>
    <cellStyle name="Accent4 - 40% 17" xfId="938" xr:uid="{E50D3992-EC6A-4529-90F8-5B85CF88D3B0}"/>
    <cellStyle name="Accent4 - 40% 18" xfId="939" xr:uid="{C4429887-E10C-479A-B198-7A0CC414FEFE}"/>
    <cellStyle name="Accent4 - 40% 19" xfId="940" xr:uid="{10F60559-A469-4572-B1B3-E776CC8DEAE8}"/>
    <cellStyle name="Accent4 - 40% 2" xfId="941" xr:uid="{DDBFB33B-B651-4C0E-AC08-A0DC13F133ED}"/>
    <cellStyle name="Accent4 - 40% 20" xfId="942" xr:uid="{EBCC0352-0EF6-4D6C-A1D6-74F0A2D76A79}"/>
    <cellStyle name="Accent4 - 40% 21" xfId="943" xr:uid="{4C0C2A45-A018-4F93-B096-204EA3B2E3FE}"/>
    <cellStyle name="Accent4 - 40% 22" xfId="944" xr:uid="{E598A4F3-4372-4589-82EE-DF8B10930C28}"/>
    <cellStyle name="Accent4 - 40% 23" xfId="945" xr:uid="{A4517EAA-9152-4DA8-A073-0E0446CF5D0D}"/>
    <cellStyle name="Accent4 - 40% 24" xfId="946" xr:uid="{BAD59E8F-F5CD-4559-B788-F68085FD2FE6}"/>
    <cellStyle name="Accent4 - 40% 3" xfId="947" xr:uid="{2589016D-0E34-42DF-9A51-BAEC937F985D}"/>
    <cellStyle name="Accent4 - 40% 4" xfId="948" xr:uid="{1D7BD588-98B2-4B88-86F3-44B5759DB0E3}"/>
    <cellStyle name="Accent4 - 40% 5" xfId="949" xr:uid="{E6F99968-AD61-427E-A5A8-73523D577327}"/>
    <cellStyle name="Accent4 - 40% 6" xfId="950" xr:uid="{C614C0B5-69F8-4D40-AED3-7F1ADB57C742}"/>
    <cellStyle name="Accent4 - 40% 7" xfId="951" xr:uid="{F7EE21A7-D85C-4840-B754-0463FBAC6FA3}"/>
    <cellStyle name="Accent4 - 40% 8" xfId="952" xr:uid="{B03F54C5-0E01-4FC4-AD78-3861064F3E93}"/>
    <cellStyle name="Accent4 - 40% 9" xfId="953" xr:uid="{1F76CAB8-BF11-4F40-8706-89516E4F965D}"/>
    <cellStyle name="Accent4 - 60%" xfId="954" xr:uid="{3181413B-4B18-4B51-A0DA-AF1670896C03}"/>
    <cellStyle name="Accent4 - 60% 2" xfId="955" xr:uid="{27FF651D-0C20-4A3A-907E-F83A9A596A41}"/>
    <cellStyle name="Accent4 10" xfId="956" xr:uid="{82BCF151-21C5-4889-8109-97A3CA5435C0}"/>
    <cellStyle name="Accent4 11" xfId="957" xr:uid="{A696F11A-4C3C-43CF-A793-EBA42AE83E67}"/>
    <cellStyle name="Accent4 12" xfId="958" xr:uid="{27594663-B497-4C49-A05E-AC7CDB952244}"/>
    <cellStyle name="Accent4 13" xfId="959" xr:uid="{C673BAAC-732D-49B1-BE18-A35E9137072E}"/>
    <cellStyle name="Accent4 14" xfId="960" xr:uid="{B1DC8C4B-1AEE-4528-BC0A-CCFBBACAABA7}"/>
    <cellStyle name="Accent4 15" xfId="961" xr:uid="{CB2F715D-45F8-4957-9D7A-E0EB6D3EEF4B}"/>
    <cellStyle name="Accent4 16" xfId="962" xr:uid="{8FF24CFA-AEB1-478C-B4E8-51F5039BF19B}"/>
    <cellStyle name="Accent4 17" xfId="963" xr:uid="{B7E5F2EF-B91F-4322-90E3-09F9BDB7EA74}"/>
    <cellStyle name="Accent4 18" xfId="964" xr:uid="{E7A7ED0A-C128-4E84-9FEB-BBD53281E439}"/>
    <cellStyle name="Accent4 2" xfId="965" xr:uid="{13D9A25E-4DDB-4ECB-A28F-1748C011EB25}"/>
    <cellStyle name="Accent4 2 2" xfId="966" xr:uid="{7CA760D5-135F-4041-938A-3C3B2C485BE5}"/>
    <cellStyle name="Accent4 2 3" xfId="967" xr:uid="{93929D1E-CFB5-4FEB-8059-6004F3F9917A}"/>
    <cellStyle name="Accent4 2 4" xfId="968" xr:uid="{711EA3A9-3369-4F8F-AE77-93A9F73BC135}"/>
    <cellStyle name="Accent4 2 5" xfId="969" xr:uid="{1E463655-F45A-4B7B-A333-FBE26B1FDB5F}"/>
    <cellStyle name="Accent4 3" xfId="970" xr:uid="{6D61BD41-B497-4420-9103-4C3606836F5C}"/>
    <cellStyle name="Accent4 4" xfId="971" xr:uid="{8F42EDDB-DEDE-4F85-A27E-35D9AD1564BF}"/>
    <cellStyle name="Accent4 5" xfId="972" xr:uid="{19DD0230-3111-4E28-ACE6-0BF78F97C4E7}"/>
    <cellStyle name="Accent4 6" xfId="973" xr:uid="{66D18F80-C02C-4693-9EE6-2B60C5999FF1}"/>
    <cellStyle name="Accent4 7" xfId="974" xr:uid="{71655DE9-8CAA-46EF-8389-D1A943809007}"/>
    <cellStyle name="Accent4 8" xfId="975" xr:uid="{C6BF2136-979D-47B9-8516-ABC3AA041984}"/>
    <cellStyle name="Accent4 9" xfId="976" xr:uid="{FDA74D24-ECDA-421E-8EC4-0E9D2C80433E}"/>
    <cellStyle name="Accent5 - 20%" xfId="977" xr:uid="{387E861F-68A2-48D6-AB7A-DB228824FCE7}"/>
    <cellStyle name="Accent5 - 20% 10" xfId="978" xr:uid="{FF8C3DD1-F934-448B-8C5A-822C28147F7C}"/>
    <cellStyle name="Accent5 - 20% 11" xfId="979" xr:uid="{EF19D957-A3AE-4FFE-BB69-ED13878533CB}"/>
    <cellStyle name="Accent5 - 20% 12" xfId="980" xr:uid="{1C690C35-2A0A-43B9-BCF6-E38536129908}"/>
    <cellStyle name="Accent5 - 20% 13" xfId="981" xr:uid="{D18AE314-F118-4960-82D7-E3C4C2225752}"/>
    <cellStyle name="Accent5 - 20% 14" xfId="982" xr:uid="{4E8625B4-9708-4A9A-A643-A91641CC3F87}"/>
    <cellStyle name="Accent5 - 20% 15" xfId="983" xr:uid="{C58B9BC4-A021-412C-BC3C-3A8A6E0D1188}"/>
    <cellStyle name="Accent5 - 20% 16" xfId="984" xr:uid="{86CF3DE7-773D-4820-828C-C2696BC9492D}"/>
    <cellStyle name="Accent5 - 20% 17" xfId="985" xr:uid="{A9E723B0-7640-437D-955E-6F678896800B}"/>
    <cellStyle name="Accent5 - 20% 18" xfId="986" xr:uid="{8FB59D2C-0854-440F-938B-0AB2B6B2888D}"/>
    <cellStyle name="Accent5 - 20% 19" xfId="987" xr:uid="{299B0D56-C7BF-4FA3-AC8A-EFC7E9D2C59D}"/>
    <cellStyle name="Accent5 - 20% 2" xfId="988" xr:uid="{F82F7871-AA40-4DD8-A61E-D14ABB94C6B0}"/>
    <cellStyle name="Accent5 - 20% 20" xfId="989" xr:uid="{02AE779F-4A04-4421-B132-A0645A2EBFA1}"/>
    <cellStyle name="Accent5 - 20% 21" xfId="990" xr:uid="{9701DB14-015E-47C7-B4EA-024891504195}"/>
    <cellStyle name="Accent5 - 20% 22" xfId="991" xr:uid="{2703BB0E-1DFB-4404-A367-3CBFF2577F9C}"/>
    <cellStyle name="Accent5 - 20% 23" xfId="992" xr:uid="{076109ED-DD60-43E1-BA07-CC23ABCED35E}"/>
    <cellStyle name="Accent5 - 20% 24" xfId="993" xr:uid="{FC81322F-045E-4327-9928-C51D2E850DCE}"/>
    <cellStyle name="Accent5 - 20% 3" xfId="994" xr:uid="{9F0A9A3E-FA9D-4D54-BAE0-D145A26060D5}"/>
    <cellStyle name="Accent5 - 20% 4" xfId="995" xr:uid="{6CE51D66-59CB-4DA9-8590-3DC32E6EEA14}"/>
    <cellStyle name="Accent5 - 20% 5" xfId="996" xr:uid="{AF326E33-A8B3-4804-81AB-9C421FC96659}"/>
    <cellStyle name="Accent5 - 20% 6" xfId="997" xr:uid="{574EAD7A-E905-4CED-BCCB-333490A8919F}"/>
    <cellStyle name="Accent5 - 20% 7" xfId="998" xr:uid="{87C5FD2B-F629-4822-8D84-DF6273511BC4}"/>
    <cellStyle name="Accent5 - 20% 8" xfId="999" xr:uid="{DA851C94-1FBC-4BAF-BC51-00259586FDD5}"/>
    <cellStyle name="Accent5 - 20% 9" xfId="1000" xr:uid="{697BBFFB-D17B-402F-BBDD-1AC6A4288825}"/>
    <cellStyle name="Accent5 - 40%" xfId="1001" xr:uid="{F2BE8D7B-BF4F-4C7F-AE80-37A2A819EFD4}"/>
    <cellStyle name="Accent5 - 40% 10" xfId="1002" xr:uid="{A971C5C7-F601-475E-AC96-91440301F166}"/>
    <cellStyle name="Accent5 - 40% 11" xfId="1003" xr:uid="{120BA2EB-1B57-45AD-9546-6E0DE6E29F9F}"/>
    <cellStyle name="Accent5 - 40% 12" xfId="1004" xr:uid="{B57319AE-FC8D-4782-BC94-FF05BD780DD7}"/>
    <cellStyle name="Accent5 - 40% 13" xfId="1005" xr:uid="{E72D3DF1-6992-4783-AFF2-F72C5DDDA4EF}"/>
    <cellStyle name="Accent5 - 40% 14" xfId="1006" xr:uid="{2DF80DAC-11B6-4075-80F6-19D25052B6F3}"/>
    <cellStyle name="Accent5 - 40% 15" xfId="1007" xr:uid="{E10779E1-E270-4197-B360-CEA3F72CA78B}"/>
    <cellStyle name="Accent5 - 40% 16" xfId="1008" xr:uid="{87853FE7-3147-4DD0-B130-BB8CC2D17B73}"/>
    <cellStyle name="Accent5 - 40% 17" xfId="1009" xr:uid="{3EF5A527-17B2-4706-A718-7F024B6E37A4}"/>
    <cellStyle name="Accent5 - 40% 18" xfId="1010" xr:uid="{CDB669AF-EE1C-40CA-82B6-D1A39EC83099}"/>
    <cellStyle name="Accent5 - 40% 19" xfId="1011" xr:uid="{8FC855E3-60D3-4612-A776-EA895332A406}"/>
    <cellStyle name="Accent5 - 40% 2" xfId="1012" xr:uid="{00A338DF-9723-402D-A7EC-DAFCCDB9B10B}"/>
    <cellStyle name="Accent5 - 40% 20" xfId="1013" xr:uid="{49CFD559-20E5-413E-B758-123E916494F8}"/>
    <cellStyle name="Accent5 - 40% 21" xfId="1014" xr:uid="{0EF0CD97-FFB0-4C70-977A-B0904A3D6577}"/>
    <cellStyle name="Accent5 - 40% 22" xfId="1015" xr:uid="{E3020A05-5A88-4B3A-8A2B-82BAE18122E7}"/>
    <cellStyle name="Accent5 - 40% 23" xfId="1016" xr:uid="{E78513CF-7365-49C7-9950-5726EEA29BD4}"/>
    <cellStyle name="Accent5 - 40% 24" xfId="1017" xr:uid="{86FE9F1A-8BA5-42CD-901A-CBF4444391E7}"/>
    <cellStyle name="Accent5 - 40% 3" xfId="1018" xr:uid="{EC88F603-C0F5-4494-8E03-A34E524C502F}"/>
    <cellStyle name="Accent5 - 40% 4" xfId="1019" xr:uid="{B2BC2DCD-4F51-4090-9BFF-B482DFA90A0C}"/>
    <cellStyle name="Accent5 - 40% 5" xfId="1020" xr:uid="{CB5D25F1-0BE3-44AC-BEA5-FCCE553B0E86}"/>
    <cellStyle name="Accent5 - 40% 6" xfId="1021" xr:uid="{38E9E32E-B048-443C-9E7D-F31804670F16}"/>
    <cellStyle name="Accent5 - 40% 7" xfId="1022" xr:uid="{46D19B9A-9F39-4E2F-B6E1-D7E379B88E87}"/>
    <cellStyle name="Accent5 - 40% 8" xfId="1023" xr:uid="{6DFA9BC4-7810-4930-A5A0-08A81DDB9106}"/>
    <cellStyle name="Accent5 - 40% 9" xfId="1024" xr:uid="{79C2E534-094B-400D-AF12-6DD3A7F10AAB}"/>
    <cellStyle name="Accent5 - 60%" xfId="1025" xr:uid="{3CD41874-A936-4C86-97CF-2D27FD4C7670}"/>
    <cellStyle name="Accent5 - 60% 2" xfId="1026" xr:uid="{EDE4027B-5E1E-43D6-8B5B-4345093C6CE3}"/>
    <cellStyle name="Accent5 10" xfId="1027" xr:uid="{26793432-04EA-4C54-80C4-82A41EE797ED}"/>
    <cellStyle name="Accent5 11" xfId="1028" xr:uid="{114D211F-4B5F-435D-8682-1A1BDC32C113}"/>
    <cellStyle name="Accent5 12" xfId="1029" xr:uid="{0B844A25-F5A4-4412-B44C-3C49E9086573}"/>
    <cellStyle name="Accent5 13" xfId="1030" xr:uid="{EB931256-A5D0-4929-BA2C-40D99BEAA853}"/>
    <cellStyle name="Accent5 14" xfId="1031" xr:uid="{B4487298-BBEB-4364-A67F-ADE78F832051}"/>
    <cellStyle name="Accent5 15" xfId="1032" xr:uid="{3DBDD8F5-29B3-40BD-9E01-C019A79A1630}"/>
    <cellStyle name="Accent5 16" xfId="1033" xr:uid="{5DEC9163-4822-47B4-96A0-04B6F7DD7873}"/>
    <cellStyle name="Accent5 17" xfId="1034" xr:uid="{90342D4B-84AC-408D-8066-1F358DAA4249}"/>
    <cellStyle name="Accent5 18" xfId="1035" xr:uid="{B724223E-B1E3-4A8E-B120-1E22F0ACF87A}"/>
    <cellStyle name="Accent5 2" xfId="1036" xr:uid="{E79BBAE4-71C9-472F-B61B-F454D1DEFFB1}"/>
    <cellStyle name="Accent5 2 2" xfId="1037" xr:uid="{728C2491-0073-4BE8-AA0D-1B40865D373B}"/>
    <cellStyle name="Accent5 2 3" xfId="1038" xr:uid="{BFEAB501-225A-4F77-9970-BE5CBD347601}"/>
    <cellStyle name="Accent5 2 4" xfId="1039" xr:uid="{5ECD94F4-CB69-446A-961A-93841960B2E7}"/>
    <cellStyle name="Accent5 2 5" xfId="1040" xr:uid="{DDB4952A-5227-4580-8013-CCA6F5D76F17}"/>
    <cellStyle name="Accent5 3" xfId="1041" xr:uid="{0B687AAB-2A32-440C-B9AB-01BD90C4EB2B}"/>
    <cellStyle name="Accent5 4" xfId="1042" xr:uid="{3CC53500-564B-48ED-B9DB-D85D55543A66}"/>
    <cellStyle name="Accent5 5" xfId="1043" xr:uid="{912DFC52-0A43-41CC-B3AA-8BA8F5445BA9}"/>
    <cellStyle name="Accent5 6" xfId="1044" xr:uid="{CDFD2DC7-0FA2-4505-8C13-0AE3DC4E53C1}"/>
    <cellStyle name="Accent5 7" xfId="1045" xr:uid="{1A7614AA-E5C5-47B5-AB32-4A6A7128B834}"/>
    <cellStyle name="Accent5 8" xfId="1046" xr:uid="{CCA1AAB9-406E-4070-BE9E-022B1BF9EB28}"/>
    <cellStyle name="Accent5 9" xfId="1047" xr:uid="{1DDB192A-B9CF-4E9D-A842-3964E7A17862}"/>
    <cellStyle name="Accent6 - 20%" xfId="1048" xr:uid="{0A3D0EB0-2F39-4B7F-9A1A-829861479599}"/>
    <cellStyle name="Accent6 - 20% 10" xfId="1049" xr:uid="{209053BA-C2C7-4070-8F95-D2901FF2A3EF}"/>
    <cellStyle name="Accent6 - 20% 11" xfId="1050" xr:uid="{D3BE6FD4-4306-4B82-8218-9FF2EA26740D}"/>
    <cellStyle name="Accent6 - 20% 12" xfId="1051" xr:uid="{A406E38F-3FEC-47C9-B1D4-AA55069D027D}"/>
    <cellStyle name="Accent6 - 20% 13" xfId="1052" xr:uid="{113A0990-D00C-4C7C-93C6-7D035A8A906E}"/>
    <cellStyle name="Accent6 - 20% 14" xfId="1053" xr:uid="{AC03580F-3932-4AB4-98EA-7FD88B2E8531}"/>
    <cellStyle name="Accent6 - 20% 15" xfId="1054" xr:uid="{C3476D23-127F-4975-8D4D-2590064D1C3B}"/>
    <cellStyle name="Accent6 - 20% 16" xfId="1055" xr:uid="{19E595A5-24E1-4CB7-AEED-CAF72EA74DCA}"/>
    <cellStyle name="Accent6 - 20% 17" xfId="1056" xr:uid="{8160EBC3-F412-413C-9F8A-535C1BDB0B13}"/>
    <cellStyle name="Accent6 - 20% 18" xfId="1057" xr:uid="{0D2C88BD-C19F-4D94-A6D4-D7ADBC0348E9}"/>
    <cellStyle name="Accent6 - 20% 19" xfId="1058" xr:uid="{EC8E7862-44EA-4C1E-94A2-AC16A66DC6EC}"/>
    <cellStyle name="Accent6 - 20% 2" xfId="1059" xr:uid="{254C4AE5-BBAE-4A17-9AA2-DDB64B132E8B}"/>
    <cellStyle name="Accent6 - 20% 20" xfId="1060" xr:uid="{309C9240-2F9C-4CC6-98BB-0319BD76F7D5}"/>
    <cellStyle name="Accent6 - 20% 21" xfId="1061" xr:uid="{9ED26682-E598-4098-B581-7909B1E5F896}"/>
    <cellStyle name="Accent6 - 20% 22" xfId="1062" xr:uid="{BACDE0FB-E906-4E6A-8466-15493D1473A2}"/>
    <cellStyle name="Accent6 - 20% 23" xfId="1063" xr:uid="{73BE618B-47F1-4F84-B134-71942425C7B3}"/>
    <cellStyle name="Accent6 - 20% 24" xfId="1064" xr:uid="{7E64900C-7933-44DF-849E-F03D81C459E3}"/>
    <cellStyle name="Accent6 - 20% 3" xfId="1065" xr:uid="{CA0A8861-197F-49A7-AE71-A5A3DB9B87E9}"/>
    <cellStyle name="Accent6 - 20% 4" xfId="1066" xr:uid="{63C3DF66-7C55-4656-A4BA-29AD79D09EBC}"/>
    <cellStyle name="Accent6 - 20% 5" xfId="1067" xr:uid="{1ADFD51F-169F-4973-A021-8B71EF128347}"/>
    <cellStyle name="Accent6 - 20% 6" xfId="1068" xr:uid="{C9E2A5D0-F114-416A-9241-4702EBD92013}"/>
    <cellStyle name="Accent6 - 20% 7" xfId="1069" xr:uid="{E31D1A78-C4FE-48F6-AF90-6A141187FBEA}"/>
    <cellStyle name="Accent6 - 20% 8" xfId="1070" xr:uid="{6A431036-86B6-4340-AE3B-1D7E63C7BE9C}"/>
    <cellStyle name="Accent6 - 20% 9" xfId="1071" xr:uid="{6C0EF62E-5963-41DD-AD68-F886E4A96D91}"/>
    <cellStyle name="Accent6 - 40%" xfId="1072" xr:uid="{22AA18E2-D3E5-4078-B8D0-5495BC9F7D30}"/>
    <cellStyle name="Accent6 - 40% 10" xfId="1073" xr:uid="{7ACAEE74-5E3A-4BCB-BAC9-BA4AA4C90DC1}"/>
    <cellStyle name="Accent6 - 40% 11" xfId="1074" xr:uid="{7CE8A8A2-64E4-4BF0-B6B0-F16A06E7C34C}"/>
    <cellStyle name="Accent6 - 40% 12" xfId="1075" xr:uid="{BD3E8686-2CB7-4CD9-B473-E75827C82A55}"/>
    <cellStyle name="Accent6 - 40% 13" xfId="1076" xr:uid="{55234D89-1068-4148-A65F-245BB4D4F64C}"/>
    <cellStyle name="Accent6 - 40% 14" xfId="1077" xr:uid="{FF8688C9-4D1E-45FB-8E0C-A1A054217CAA}"/>
    <cellStyle name="Accent6 - 40% 15" xfId="1078" xr:uid="{8573B82A-6F85-4045-99F2-0208ABC5EB45}"/>
    <cellStyle name="Accent6 - 40% 16" xfId="1079" xr:uid="{9F19CE42-BF13-4E12-924A-5F13EB7FA9A6}"/>
    <cellStyle name="Accent6 - 40% 17" xfId="1080" xr:uid="{7442CFBA-0043-4F58-9B87-F76B100E7622}"/>
    <cellStyle name="Accent6 - 40% 18" xfId="1081" xr:uid="{F37BEB3C-2D50-4852-B7D0-F9F6214981E8}"/>
    <cellStyle name="Accent6 - 40% 19" xfId="1082" xr:uid="{C650C5BF-9ED0-4B66-B499-A144EAEA38E2}"/>
    <cellStyle name="Accent6 - 40% 2" xfId="1083" xr:uid="{56DAE388-4000-4844-B738-6E69A728BE2C}"/>
    <cellStyle name="Accent6 - 40% 20" xfId="1084" xr:uid="{F0C4CA1D-AB5E-4CA6-80EB-AB48E13E24BB}"/>
    <cellStyle name="Accent6 - 40% 21" xfId="1085" xr:uid="{74EFB90C-A7AC-453C-A935-363E26711A7D}"/>
    <cellStyle name="Accent6 - 40% 22" xfId="1086" xr:uid="{AF6EEC7D-1F75-48EC-AFB5-0BFCC90A9E69}"/>
    <cellStyle name="Accent6 - 40% 23" xfId="1087" xr:uid="{12FE6673-5E2E-4F72-B9CD-05FC7B04D286}"/>
    <cellStyle name="Accent6 - 40% 24" xfId="1088" xr:uid="{E358AB78-A302-41BD-8E08-29D8C042D8E6}"/>
    <cellStyle name="Accent6 - 40% 3" xfId="1089" xr:uid="{83A39192-2840-4CF7-8D02-F6B57F1B4382}"/>
    <cellStyle name="Accent6 - 40% 4" xfId="1090" xr:uid="{D8EC02C7-6278-4251-9343-514973985994}"/>
    <cellStyle name="Accent6 - 40% 5" xfId="1091" xr:uid="{6DCF269B-379A-4E4D-B2E6-AC3A3384E2A6}"/>
    <cellStyle name="Accent6 - 40% 6" xfId="1092" xr:uid="{9C6DE1B1-01CC-4E70-9D34-EEE6A601E9B5}"/>
    <cellStyle name="Accent6 - 40% 7" xfId="1093" xr:uid="{0D3DC692-FA9B-4768-BFA1-56BA90384DD1}"/>
    <cellStyle name="Accent6 - 40% 8" xfId="1094" xr:uid="{789CA95B-0BF5-4A98-AD97-56C1773235CF}"/>
    <cellStyle name="Accent6 - 40% 9" xfId="1095" xr:uid="{EE5D302B-DB9E-4F75-8AB5-E61D7DBDE5DF}"/>
    <cellStyle name="Accent6 - 60%" xfId="1096" xr:uid="{DD76B017-BB45-47B6-8B04-554294866359}"/>
    <cellStyle name="Accent6 - 60% 2" xfId="1097" xr:uid="{A4E4802E-12B1-4DA2-88CC-340912A0895E}"/>
    <cellStyle name="Accent6 10" xfId="1098" xr:uid="{B520BF7C-D83C-4CB0-846A-619E967AD860}"/>
    <cellStyle name="Accent6 11" xfId="1099" xr:uid="{4D540084-BE5A-4E89-8A03-355B236A3D81}"/>
    <cellStyle name="Accent6 12" xfId="1100" xr:uid="{0D5DC72B-E26B-457F-A26B-4051FFB087D3}"/>
    <cellStyle name="Accent6 13" xfId="1101" xr:uid="{978DB0C6-FE56-487B-881D-CF1132FE3044}"/>
    <cellStyle name="Accent6 14" xfId="1102" xr:uid="{A774C979-7D9F-48BE-A6AE-D0CE93F81757}"/>
    <cellStyle name="Accent6 15" xfId="1103" xr:uid="{F6FEFF32-61F3-4516-A286-3E1EE103C4F0}"/>
    <cellStyle name="Accent6 16" xfId="1104" xr:uid="{C94E1F5F-C198-4E69-9A63-C7615CD32DED}"/>
    <cellStyle name="Accent6 17" xfId="1105" xr:uid="{BE13863D-D104-4932-805E-5EA29CCEA2A7}"/>
    <cellStyle name="Accent6 18" xfId="1106" xr:uid="{274243EC-A1A6-429F-BE2F-B0176C5B036E}"/>
    <cellStyle name="Accent6 2" xfId="1107" xr:uid="{17D4D4C6-0B51-4EE9-B206-DD14B268315D}"/>
    <cellStyle name="Accent6 2 2" xfId="1108" xr:uid="{0F98CE29-E4BD-47A4-837C-BB8522DAA1AA}"/>
    <cellStyle name="Accent6 2 3" xfId="1109" xr:uid="{819C9E7C-CB0F-48AC-AD0C-72C39670562B}"/>
    <cellStyle name="Accent6 2 4" xfId="1110" xr:uid="{96681BBD-4178-441D-9EC1-3351948B2711}"/>
    <cellStyle name="Accent6 2 5" xfId="1111" xr:uid="{CA8DF276-A224-4689-B4B5-BFDEC1099128}"/>
    <cellStyle name="Accent6 3" xfId="1112" xr:uid="{1909F3FF-415F-4E1D-B36A-6310536F46A0}"/>
    <cellStyle name="Accent6 4" xfId="1113" xr:uid="{9558BEB1-0C75-47CF-8A38-C4FB7897C8B6}"/>
    <cellStyle name="Accent6 5" xfId="1114" xr:uid="{DDA2A780-0BF8-4EF2-8865-699CD5180873}"/>
    <cellStyle name="Accent6 6" xfId="1115" xr:uid="{801B18AB-BB02-43EA-8649-6A0C263CAB85}"/>
    <cellStyle name="Accent6 7" xfId="1116" xr:uid="{987399F5-68DB-4E8B-BDE1-163FAA67B140}"/>
    <cellStyle name="Accent6 8" xfId="1117" xr:uid="{91263E69-D155-4853-AB8E-276A1AEF3531}"/>
    <cellStyle name="Accent6 9" xfId="1118" xr:uid="{EE443FA4-4371-4C78-B555-4FD1E929CF5C}"/>
    <cellStyle name="AG" xfId="1119" xr:uid="{355A5DBC-06D5-4B26-BB0F-3B41D06C727C}"/>
    <cellStyle name="Bad 10" xfId="1120" xr:uid="{78ECC96A-E7A0-4568-9DDA-27369A3BE6B2}"/>
    <cellStyle name="Bad 11" xfId="1121" xr:uid="{5C09BAC1-F649-4E52-AE4D-90691B6E8FF4}"/>
    <cellStyle name="Bad 12" xfId="1122" xr:uid="{682072B9-411F-49FC-B62D-61D798C94A9D}"/>
    <cellStyle name="Bad 13" xfId="1123" xr:uid="{CF39E2C8-AD02-4361-A0C7-3DEEBDEB9164}"/>
    <cellStyle name="Bad 14" xfId="1124" xr:uid="{13396471-258E-4B8A-816E-425470D1770D}"/>
    <cellStyle name="Bad 15" xfId="1125" xr:uid="{365C45E9-2931-40F4-867A-5F87EF996CC4}"/>
    <cellStyle name="Bad 16" xfId="1126" xr:uid="{B61FC321-AC39-49CC-8F7E-A31FC2756A81}"/>
    <cellStyle name="Bad 17" xfId="1127" xr:uid="{1C383941-EC39-4B86-87AA-F5F6E445E6F9}"/>
    <cellStyle name="Bad 18" xfId="1128" xr:uid="{7FF01EE9-B5F4-445B-A8B8-3671D4A7A70A}"/>
    <cellStyle name="Bad 2" xfId="1129" xr:uid="{A160C49E-4E4D-4315-81F6-4FA01023E16B}"/>
    <cellStyle name="Bad 2 2" xfId="1130" xr:uid="{E254F30C-F113-40B4-8C37-41E2454F4DCF}"/>
    <cellStyle name="Bad 2 3" xfId="1131" xr:uid="{D8F4C6D6-9855-44C4-BBFD-1E445836123E}"/>
    <cellStyle name="Bad 2 4" xfId="1132" xr:uid="{69C38094-91BD-44BA-B606-86DFAD467E88}"/>
    <cellStyle name="Bad 2 5" xfId="1133" xr:uid="{C1F77D3D-51DF-4183-A8D7-7422F58418A8}"/>
    <cellStyle name="Bad 3" xfId="1134" xr:uid="{A2312FFC-5481-4F7E-A195-FB9298624B99}"/>
    <cellStyle name="Bad 4" xfId="1135" xr:uid="{4BA3FA44-9CBE-469F-881C-C262A603A42D}"/>
    <cellStyle name="Bad 5" xfId="1136" xr:uid="{1C4B6272-47F9-49E0-946B-73417AF6080A}"/>
    <cellStyle name="Bad 6" xfId="1137" xr:uid="{873B1020-1DC8-45A5-B6DE-B8DE6D4CD6D4}"/>
    <cellStyle name="Bad 7" xfId="1138" xr:uid="{7A00169C-3463-4210-91AC-79B1340414A8}"/>
    <cellStyle name="Bad 8" xfId="1139" xr:uid="{32BEF1C7-CE87-42B5-A936-54DD2D9F5917}"/>
    <cellStyle name="Bad 9" xfId="1140" xr:uid="{ED503448-8167-41DA-A590-55F8FF26FCE5}"/>
    <cellStyle name="Body" xfId="1141" xr:uid="{57B722E6-0C82-402E-8816-73AA8727688D}"/>
    <cellStyle name="C:\Data\MS\Excel" xfId="1142" xr:uid="{B44E403C-FF67-46EB-80ED-A92E393959AA}"/>
    <cellStyle name="C:\Data\MS\Excel 2" xfId="1143" xr:uid="{ECA351A2-9B81-410A-8EE5-6A42344C856A}"/>
    <cellStyle name="Calculation 10" xfId="1144" xr:uid="{77B58A96-C6B5-4C30-9B5A-5C7D44AFDC2C}"/>
    <cellStyle name="Calculation 11" xfId="1145" xr:uid="{118AAE9E-CA79-44A5-86AA-4967BEC8949B}"/>
    <cellStyle name="Calculation 12" xfId="1146" xr:uid="{1D8B841C-8845-4C2D-9297-ED0E91EB1A65}"/>
    <cellStyle name="Calculation 13" xfId="1147" xr:uid="{BFEC1D3E-B9C8-4F20-82CA-65254F16C07F}"/>
    <cellStyle name="Calculation 14" xfId="1148" xr:uid="{CDADDA03-8E64-4819-ABF4-3EEC1C4D1F2F}"/>
    <cellStyle name="Calculation 15" xfId="1149" xr:uid="{3BDB34BB-2852-4137-A950-337A1211E757}"/>
    <cellStyle name="Calculation 16" xfId="1150" xr:uid="{BC81323B-611E-445C-856C-59BF3B85F901}"/>
    <cellStyle name="Calculation 17" xfId="1151" xr:uid="{DA5FE448-E12F-4AFA-9468-486C622B1F2C}"/>
    <cellStyle name="Calculation 18" xfId="1152" xr:uid="{22B3FD45-A2C2-4F43-A1B3-39BF313AFA03}"/>
    <cellStyle name="Calculation 2" xfId="1153" xr:uid="{B3622C53-16E8-4C53-AD31-600F6D9939F9}"/>
    <cellStyle name="Calculation 2 2" xfId="1154" xr:uid="{2E0A35D5-551C-4E60-9774-36B97BA59647}"/>
    <cellStyle name="Calculation 2 2 2" xfId="1155" xr:uid="{C7C6858E-4429-4FC1-9F7F-7F42082224CB}"/>
    <cellStyle name="Calculation 2 2 2 2" xfId="1156" xr:uid="{2A699AB8-1ACA-4689-BBF8-37479823C864}"/>
    <cellStyle name="Calculation 2 2 2 2 2" xfId="7165" xr:uid="{D83D6CBB-B009-410C-AAEE-BE65D4396E99}"/>
    <cellStyle name="Calculation 2 2 2 3" xfId="7164" xr:uid="{E53DE7BF-AD8A-483C-A56C-D1C1A659865E}"/>
    <cellStyle name="Calculation 2 2 3" xfId="1157" xr:uid="{32835308-B7DC-446E-82EB-3FB4A33E4F47}"/>
    <cellStyle name="Calculation 2 2 3 2" xfId="7166" xr:uid="{37F01E12-7376-47C2-A8B9-5FDDAF1326F2}"/>
    <cellStyle name="Calculation 2 2 4" xfId="7163" xr:uid="{E0FD2E83-519D-4939-84C1-DBEE514EF33F}"/>
    <cellStyle name="Calculation 2 3" xfId="1158" xr:uid="{7F9EE56B-1094-4AB4-88ED-B18D664B999A}"/>
    <cellStyle name="Calculation 2 3 2" xfId="1159" xr:uid="{FF034AF4-512D-4719-AC2F-E3EC3530C742}"/>
    <cellStyle name="Calculation 2 3 2 2" xfId="1160" xr:uid="{68BF1B2C-770C-4871-8A5A-57B8DFC77DB1}"/>
    <cellStyle name="Calculation 2 3 2 2 2" xfId="7169" xr:uid="{6EEC71A5-FB37-46F1-80C2-F2CE3E04F784}"/>
    <cellStyle name="Calculation 2 3 2 3" xfId="7168" xr:uid="{A249C5B7-E5EC-4E38-88AB-A91D5B06E22F}"/>
    <cellStyle name="Calculation 2 3 3" xfId="1161" xr:uid="{E0976468-B68E-45F7-9647-7B5694EBF5E4}"/>
    <cellStyle name="Calculation 2 3 3 2" xfId="7170" xr:uid="{12E0555F-27C1-48F1-9422-9B007C3567E1}"/>
    <cellStyle name="Calculation 2 3 4" xfId="7167" xr:uid="{F77659ED-86A1-45B0-A2ED-E507998DA119}"/>
    <cellStyle name="Calculation 2 4" xfId="1162" xr:uid="{7F554192-168E-40EC-AA4F-7C1DFA594D41}"/>
    <cellStyle name="Calculation 2 4 2" xfId="1163" xr:uid="{990BE8C5-7878-4CAE-9513-66874A6119A6}"/>
    <cellStyle name="Calculation 2 4 2 2" xfId="1164" xr:uid="{FDB844EA-8653-4888-A770-772D7591C52F}"/>
    <cellStyle name="Calculation 2 4 2 2 2" xfId="7173" xr:uid="{8C5BB6A5-2E91-4AB2-8DF8-B215158B2340}"/>
    <cellStyle name="Calculation 2 4 2 3" xfId="7172" xr:uid="{5E21D6D1-A752-4020-ACD9-FFCB1F66A999}"/>
    <cellStyle name="Calculation 2 4 3" xfId="1165" xr:uid="{4D6A3AD8-D6B7-4F6D-AB2C-E005FA2A6664}"/>
    <cellStyle name="Calculation 2 4 3 2" xfId="7174" xr:uid="{7E06A042-9A2D-46DB-BF15-13642244380A}"/>
    <cellStyle name="Calculation 2 4 4" xfId="7171" xr:uid="{9D4E44FF-C837-4B83-ABE8-6B2656991FA1}"/>
    <cellStyle name="Calculation 2 5" xfId="1166" xr:uid="{72619A53-0333-4BF9-9D72-5CB0F8FB448E}"/>
    <cellStyle name="Calculation 2 5 2" xfId="1167" xr:uid="{EC8F172F-CFB9-4E24-AA9C-BC643EC7FD03}"/>
    <cellStyle name="Calculation 2 5 2 2" xfId="1168" xr:uid="{7E414166-A4FD-4B65-B907-04AEB1156FF0}"/>
    <cellStyle name="Calculation 2 5 2 2 2" xfId="7177" xr:uid="{3F838E60-B69D-4E88-B697-1EDDCFC3704F}"/>
    <cellStyle name="Calculation 2 5 2 3" xfId="7176" xr:uid="{441A0307-588E-4644-9640-EB90D004373A}"/>
    <cellStyle name="Calculation 2 5 3" xfId="1169" xr:uid="{DCE19D61-42BE-4F25-958D-9D8820452DD7}"/>
    <cellStyle name="Calculation 2 5 3 2" xfId="7178" xr:uid="{739E5BA5-455F-4513-94AC-5E40A5D7978D}"/>
    <cellStyle name="Calculation 2 5 4" xfId="7175" xr:uid="{24E3BFE6-4487-4DCE-9F62-43429CA858C3}"/>
    <cellStyle name="Calculation 2 6" xfId="1170" xr:uid="{21EBD315-07DB-403C-A7DC-30B967287341}"/>
    <cellStyle name="Calculation 2 6 2" xfId="1171" xr:uid="{166A6CE5-2B8B-4B2C-9F90-D1DA6BFD22EB}"/>
    <cellStyle name="Calculation 2 6 2 2" xfId="7180" xr:uid="{59237D29-B28B-4FF3-8E3D-D9CCC83C17CB}"/>
    <cellStyle name="Calculation 2 6 3" xfId="7179" xr:uid="{DFABBB6F-E1A8-47F9-9E13-A9A07C853C7E}"/>
    <cellStyle name="Calculation 2 7" xfId="1172" xr:uid="{9598293A-595A-4195-859C-4479C0C859E2}"/>
    <cellStyle name="Calculation 2 7 2" xfId="7181" xr:uid="{F793BF5D-2C30-4B9E-B473-373F1B5D57F5}"/>
    <cellStyle name="Calculation 2 8" xfId="7162" xr:uid="{AD1CFBFE-A47F-4D6C-9496-A5215D9B9862}"/>
    <cellStyle name="Calculation 3" xfId="1173" xr:uid="{269F34F4-8164-4047-9F70-8523EB983F0F}"/>
    <cellStyle name="Calculation 4" xfId="1174" xr:uid="{71F7C669-2E58-493D-9BBB-E060475E3C91}"/>
    <cellStyle name="Calculation 5" xfId="1175" xr:uid="{9C4366EA-6892-41ED-8DE9-D285F78926F9}"/>
    <cellStyle name="Calculation 6" xfId="1176" xr:uid="{3AC5CD65-8B31-4EB2-B28A-FC9E3490608D}"/>
    <cellStyle name="Calculation 7" xfId="1177" xr:uid="{FD887777-FEB2-4667-A53F-EBBBAFB38134}"/>
    <cellStyle name="Calculation 8" xfId="1178" xr:uid="{CB544618-075E-444D-8185-81087DC1D352}"/>
    <cellStyle name="Calculation 9" xfId="1179" xr:uid="{90A2155B-8749-4CC1-830F-E522FA313950}"/>
    <cellStyle name="Change A&amp;ll" xfId="1180" xr:uid="{353852D5-0E3E-46FA-8585-FB989BD25BE0}"/>
    <cellStyle name="Change A&amp;ll 2" xfId="1181" xr:uid="{D20EAEEF-0F56-4677-827C-56A85F057D2F}"/>
    <cellStyle name="Change A&amp;ll 2 2" xfId="1182" xr:uid="{1356BB32-D571-46AE-935D-B44366BD9EB4}"/>
    <cellStyle name="Change A&amp;ll 2 2 2" xfId="7184" xr:uid="{B5A6C105-B84C-47BF-B8D4-535989FFDD08}"/>
    <cellStyle name="Change A&amp;ll 2 3" xfId="7183" xr:uid="{B676AE48-5B78-4FE0-80D7-08701363F887}"/>
    <cellStyle name="Change A&amp;ll 3" xfId="1183" xr:uid="{5EC55413-E9F2-426B-8389-0600EE15CC30}"/>
    <cellStyle name="Change A&amp;ll 3 2" xfId="1184" xr:uid="{815AB994-0196-4199-B404-296522E0390E}"/>
    <cellStyle name="Change A&amp;ll 3 2 2" xfId="7186" xr:uid="{536C1612-D042-49CD-B015-1A25F95D0657}"/>
    <cellStyle name="Change A&amp;ll 3 3" xfId="7185" xr:uid="{76EE7BE6-A5CB-4822-91E3-A99A0B01A72B}"/>
    <cellStyle name="Change A&amp;ll 4" xfId="1185" xr:uid="{D96C262F-D1D5-4186-9E07-E438F235694D}"/>
    <cellStyle name="Change A&amp;ll 4 2" xfId="7187" xr:uid="{6124FEB2-056A-48E8-BA6B-2311A4970F2E}"/>
    <cellStyle name="Change A&amp;ll 5" xfId="7182" xr:uid="{5928D8DD-468B-401F-83FE-4E3AF042B7FF}"/>
    <cellStyle name="Change A&amp;ll_166401-VAT-Sep-2011(4) (2)" xfId="1186" xr:uid="{20B8544E-C3D1-4093-BECD-B514D21DF8C7}"/>
    <cellStyle name="Check Cell 10" xfId="1187" xr:uid="{1BB0C393-B92E-45FA-BD52-04A91C9FC062}"/>
    <cellStyle name="Check Cell 11" xfId="1188" xr:uid="{46EB0451-28B7-4E74-969E-A887F8872F77}"/>
    <cellStyle name="Check Cell 12" xfId="1189" xr:uid="{C9B4478C-99BC-4E31-AD9B-78F867843A07}"/>
    <cellStyle name="Check Cell 13" xfId="1190" xr:uid="{D94C317A-60CF-4933-8A98-49B689516633}"/>
    <cellStyle name="Check Cell 14" xfId="1191" xr:uid="{4A711FF8-B26C-47A0-9BAD-1D2FF4EE5DC8}"/>
    <cellStyle name="Check Cell 15" xfId="1192" xr:uid="{E4C2131E-078F-43C7-A9AF-B987CE58D9B0}"/>
    <cellStyle name="Check Cell 16" xfId="1193" xr:uid="{9A3B2B4A-4C3C-485C-9C32-0B823A4C756A}"/>
    <cellStyle name="Check Cell 17" xfId="1194" xr:uid="{B9069813-7855-492A-A008-02990280BBB2}"/>
    <cellStyle name="Check Cell 18" xfId="1195" xr:uid="{D54B054E-38E5-4E1D-8846-5C603C509BFB}"/>
    <cellStyle name="Check Cell 2" xfId="1196" xr:uid="{41F47CEE-B01A-457B-A7B2-7E410922A8C7}"/>
    <cellStyle name="Check Cell 2 2" xfId="1197" xr:uid="{945B5480-499C-4BBD-941E-9B72E174DEC3}"/>
    <cellStyle name="Check Cell 2 3" xfId="1198" xr:uid="{7C062356-04D4-4E41-82DC-C90E5CD13D97}"/>
    <cellStyle name="Check Cell 2 4" xfId="1199" xr:uid="{C2C8A122-B255-45C8-A8AA-FB467FD6F681}"/>
    <cellStyle name="Check Cell 2 5" xfId="1200" xr:uid="{274BE4F9-1815-443D-8473-A15B66F72283}"/>
    <cellStyle name="Check Cell 3" xfId="1201" xr:uid="{59375BE6-3D2E-4FF6-9FB5-34E71FF47556}"/>
    <cellStyle name="Check Cell 4" xfId="1202" xr:uid="{3FF34FC6-3FEC-44DF-A37E-221C6699DEB9}"/>
    <cellStyle name="Check Cell 5" xfId="1203" xr:uid="{437AF7AB-A661-4F8F-9F0B-4DBF6FFA7899}"/>
    <cellStyle name="Check Cell 6" xfId="1204" xr:uid="{4CE417D8-A011-465E-A2CD-3DEA320B1533}"/>
    <cellStyle name="Check Cell 7" xfId="1205" xr:uid="{C29915BD-FAFA-4570-994B-96120B65D4EE}"/>
    <cellStyle name="Check Cell 8" xfId="1206" xr:uid="{F8C4BC63-BA14-49EE-BA4E-0D1D3842E43B}"/>
    <cellStyle name="Check Cell 9" xfId="1207" xr:uid="{25A2DEB2-6FD1-45C6-AA35-296BAB7CDDF7}"/>
    <cellStyle name="Comma" xfId="134" builtinId="3"/>
    <cellStyle name="Comma  - Style1" xfId="1208" xr:uid="{97AFF8B1-B28D-41E3-B3CB-AF191EBC575C}"/>
    <cellStyle name="Comma  - Style2" xfId="1209" xr:uid="{1C5205E2-6124-44C0-8812-094A2CBF201A}"/>
    <cellStyle name="Comma  - Style3" xfId="1210" xr:uid="{2A6DA41E-85B1-4593-A316-BFB6CD016A11}"/>
    <cellStyle name="Comma  - Style4" xfId="1211" xr:uid="{FFAA6676-317F-457A-B92C-61ECDF3FB41C}"/>
    <cellStyle name="Comma  - Style5" xfId="1212" xr:uid="{22EE6180-BACF-43B1-B68A-19E0240B6E42}"/>
    <cellStyle name="Comma  - Style6" xfId="1213" xr:uid="{7E41708F-3513-4B00-870F-EA7B1C81133C}"/>
    <cellStyle name="Comma  - Style7" xfId="1214" xr:uid="{511F26D7-0700-4520-8DA1-64BAD6DE3486}"/>
    <cellStyle name="Comma  - Style8" xfId="1215" xr:uid="{4E75C6DB-0BBA-48D8-8246-B2EFB1ABE593}"/>
    <cellStyle name="Comma (0.0)" xfId="1216" xr:uid="{E1516B55-686D-454B-9C68-68A5115D98AF}"/>
    <cellStyle name="Comma (0.00)" xfId="1217" xr:uid="{67C4D75D-8337-4EB8-887D-C7FDE728E2EE}"/>
    <cellStyle name="Comma (hidden)" xfId="1218" xr:uid="{FD02952D-8251-4C61-8A0C-1BECCAFFFD45}"/>
    <cellStyle name="Comma (index)" xfId="1219" xr:uid="{BA7CB43B-6D17-4C68-9191-2729665C6DB5}"/>
    <cellStyle name="Comma [0] 2" xfId="1220" xr:uid="{6C08C456-FB16-485B-B97E-19B5CCA19E98}"/>
    <cellStyle name="Comma [0] 2 2" xfId="1221" xr:uid="{85EC51E4-A3AF-4B96-8B8C-2AB41A90BEBB}"/>
    <cellStyle name="Comma [0] 2 2 2" xfId="1222" xr:uid="{DC2FC1F2-DD8E-406F-955F-BC17B9708F17}"/>
    <cellStyle name="Comma [0] 2 3" xfId="1223" xr:uid="{6D4608C7-33C3-4820-8F73-AFD919E81032}"/>
    <cellStyle name="Comma [0] 2 3 2" xfId="1224" xr:uid="{971B9DF7-4B16-4E1C-A672-5A6D8E446DE4}"/>
    <cellStyle name="Comma [0] 2 4" xfId="1225" xr:uid="{B85596B3-574E-4AFD-BA10-270970CFFDB8}"/>
    <cellStyle name="Comma [0] 3" xfId="1226" xr:uid="{80BCDA53-8DE7-4409-9AD8-AA8DBE47EEC4}"/>
    <cellStyle name="Comma [0] 3 2" xfId="1227" xr:uid="{FB0F5691-2351-4055-9C04-6CC0745B2B1D}"/>
    <cellStyle name="Comma [0] 3 2 2" xfId="1228" xr:uid="{61D12294-E905-47DE-A3D9-928E1ECFE2D8}"/>
    <cellStyle name="Comma [0] 3 3" xfId="1229" xr:uid="{D67C9744-6203-4737-901D-82156975C004}"/>
    <cellStyle name="Comma [0] 3 3 2" xfId="1230" xr:uid="{EE6BD79B-1E9B-493B-99E8-EBB3F9D64F40}"/>
    <cellStyle name="Comma [0] 3 4" xfId="1231" xr:uid="{204C61EF-0142-43C8-AA1A-4289F9F14D45}"/>
    <cellStyle name="Comma 10" xfId="1232" xr:uid="{2804E596-C5AC-48EF-A2B5-DFC672E1FC36}"/>
    <cellStyle name="Comma 10 2" xfId="1233" xr:uid="{8F83C7D3-AC27-4B00-949F-EC4124BE31CE}"/>
    <cellStyle name="Comma 10 2 2" xfId="1234" xr:uid="{00836874-D680-4530-8701-1280924CA48A}"/>
    <cellStyle name="Comma 10 2 2 2" xfId="1235" xr:uid="{BF6D1A83-7A37-4A83-A0B6-F813F27BACCA}"/>
    <cellStyle name="Comma 10 2 2 2 2" xfId="1236" xr:uid="{25368D71-D015-4E90-A69A-C242CD47989A}"/>
    <cellStyle name="Comma 10 2 2 2 2 2" xfId="1237" xr:uid="{3E460B07-CAC6-471D-9CAE-5D4ADD5D4DB4}"/>
    <cellStyle name="Comma 10 2 2 2 3" xfId="1238" xr:uid="{CFED809D-0CA4-4DCE-8EE4-DA987B55ACAB}"/>
    <cellStyle name="Comma 10 2 2 2 3 2" xfId="1239" xr:uid="{31D5EC3D-1636-4984-B75B-6526BDC32548}"/>
    <cellStyle name="Comma 10 2 2 2 4" xfId="1240" xr:uid="{AE2B8644-D7A8-4832-B049-25C0205B7180}"/>
    <cellStyle name="Comma 10 2 2 3" xfId="1241" xr:uid="{963995A7-B715-42FA-898A-1DA8908FC2A1}"/>
    <cellStyle name="Comma 10 2 2 3 2" xfId="1242" xr:uid="{CF57724D-9BD4-40B9-9096-8A8831FE1CF8}"/>
    <cellStyle name="Comma 10 2 2 3 2 2" xfId="1243" xr:uid="{CF4FFE03-0D2A-4387-9199-F9A6D08CF5F9}"/>
    <cellStyle name="Comma 10 2 2 3 3" xfId="1244" xr:uid="{D6DE87C9-C1F0-42E2-A9B9-5679EE6809C8}"/>
    <cellStyle name="Comma 10 2 2 3 3 2" xfId="1245" xr:uid="{5CD9C648-F408-4187-AE62-7D0BE6217592}"/>
    <cellStyle name="Comma 10 2 2 3 4" xfId="1246" xr:uid="{42BAF145-6C75-4629-BDD0-3CF5C29A7730}"/>
    <cellStyle name="Comma 10 2 2 4" xfId="1247" xr:uid="{66F77471-B133-48C6-9E0F-2E3ECFEBB0BA}"/>
    <cellStyle name="Comma 10 2 2 4 2" xfId="1248" xr:uid="{CA3CB3D1-228D-432D-BB3A-6DE40E8816B8}"/>
    <cellStyle name="Comma 10 2 2 5" xfId="1249" xr:uid="{10848126-5682-486F-90D3-A399538BCFE9}"/>
    <cellStyle name="Comma 10 2 2 5 2" xfId="1250" xr:uid="{BF3FFE8B-6536-4C9C-875A-A6837FA6A337}"/>
    <cellStyle name="Comma 10 2 2 6" xfId="1251" xr:uid="{F30C0ED1-9C38-47BA-9E33-DAB21EBD9F2B}"/>
    <cellStyle name="Comma 10 2 3" xfId="1252" xr:uid="{B9D7FD54-EBCF-4646-8B41-4061CD8AD982}"/>
    <cellStyle name="Comma 10 2 3 2" xfId="1253" xr:uid="{E49236DF-A3A9-439C-AE8A-F6C982BD98CB}"/>
    <cellStyle name="Comma 10 2 3 2 2" xfId="1254" xr:uid="{A30C223D-3072-4A5F-82AB-36B1CEB13305}"/>
    <cellStyle name="Comma 10 2 3 3" xfId="1255" xr:uid="{5068E8B4-0FC2-4960-B9DD-6DC8659B54F9}"/>
    <cellStyle name="Comma 10 2 3 3 2" xfId="1256" xr:uid="{647C2523-77E4-4066-A3BE-0B685560DF17}"/>
    <cellStyle name="Comma 10 2 3 4" xfId="1257" xr:uid="{0D9B5F2F-855F-457F-BB58-E1691CA44436}"/>
    <cellStyle name="Comma 10 3" xfId="1258" xr:uid="{0583F3A1-852F-4B55-8F53-E2C519CE34DB}"/>
    <cellStyle name="Comma 10 3 2" xfId="1259" xr:uid="{D73E475A-442B-4E4F-A958-A30F4181230A}"/>
    <cellStyle name="Comma 10 3 2 2" xfId="1260" xr:uid="{1B6E506D-4E87-4846-9BCE-4A02BA496DA8}"/>
    <cellStyle name="Comma 10 3 3" xfId="1261" xr:uid="{8D838F16-8151-4BC6-A2A0-5C213BB7A74B}"/>
    <cellStyle name="Comma 10 3 3 2" xfId="1262" xr:uid="{09EF696B-E074-4B92-8D01-38BD964D3301}"/>
    <cellStyle name="Comma 10 3 4" xfId="1263" xr:uid="{A3B95B9A-CB0B-4A0B-AD14-FE39E48E2A5F}"/>
    <cellStyle name="Comma 10 4" xfId="1264" xr:uid="{16727897-BD27-4C2B-A1F2-FACF415652BE}"/>
    <cellStyle name="Comma 10 4 2" xfId="1265" xr:uid="{312D05FC-ECF9-443A-B063-B7981B4B3292}"/>
    <cellStyle name="Comma 10 4 2 2" xfId="1266" xr:uid="{8C7248F7-0EE6-4D21-B43C-0E206FF9BF59}"/>
    <cellStyle name="Comma 10 4 3" xfId="1267" xr:uid="{CEB3400A-71F8-4BC4-B261-AED08F0703D7}"/>
    <cellStyle name="Comma 10 4 3 2" xfId="1268" xr:uid="{44171904-1776-48A8-AE3D-1F7DB9F7A602}"/>
    <cellStyle name="Comma 10 4 4" xfId="1269" xr:uid="{58338FB1-6236-4CC9-B492-800877B8B1E6}"/>
    <cellStyle name="Comma 10 5" xfId="1270" xr:uid="{817A18F9-EA77-4DFE-A363-5853B9A48E45}"/>
    <cellStyle name="Comma 10 6" xfId="1271" xr:uid="{36FB2BAE-3E0C-43B0-B92A-2F67D08E6AC8}"/>
    <cellStyle name="Comma 10_B3 - Property plant &amp; equipment.nat" xfId="1272" xr:uid="{2C0F2EF1-3353-43EB-BBD4-2A137F613BE2}"/>
    <cellStyle name="Comma 100" xfId="1273" xr:uid="{EE0EC95E-A8B5-45AF-BDE9-6B5CEF990DBB}"/>
    <cellStyle name="Comma 100 2" xfId="1274" xr:uid="{238D0952-6C33-4D2C-A1D7-A16BF9E2513B}"/>
    <cellStyle name="Comma 101" xfId="1275" xr:uid="{642E948F-C830-4E23-848E-FE64C38669C0}"/>
    <cellStyle name="Comma 102" xfId="1276" xr:uid="{6FED6599-049E-4007-B4D6-631AE650B6AB}"/>
    <cellStyle name="Comma 103" xfId="147" xr:uid="{B49BB139-FDC6-4A20-9270-5241936FE97D}"/>
    <cellStyle name="Comma 104" xfId="7159" xr:uid="{A4A2D9F2-D58F-4306-86E4-FC2AA6219630}"/>
    <cellStyle name="Comma 105" xfId="7160" xr:uid="{CD4EA26D-AECE-4E98-BA56-DFA3D43037E2}"/>
    <cellStyle name="Comma 106" xfId="146" xr:uid="{1D463237-7E8F-4BF0-97C8-30FD6EB69657}"/>
    <cellStyle name="Comma 107" xfId="7161" xr:uid="{C0E104A5-D8EE-49B0-ABB8-DA6476FD0128}"/>
    <cellStyle name="Comma 108" xfId="7410" xr:uid="{43B01F42-0C8E-414A-992F-409B6F82895C}"/>
    <cellStyle name="Comma 11" xfId="1277" xr:uid="{601A4286-CA07-4F16-844A-4CECD3DE78A2}"/>
    <cellStyle name="Comma 11 2" xfId="1278" xr:uid="{EEC7E0A4-724B-4161-9FA6-A98D4587CA36}"/>
    <cellStyle name="Comma 11 2 2" xfId="1279" xr:uid="{9D3FAD8F-BAF1-4B87-9A7C-8120BE426F81}"/>
    <cellStyle name="Comma 11 2 2 2" xfId="1280" xr:uid="{CDD74EDA-9174-464E-B06C-F134705BD1A5}"/>
    <cellStyle name="Comma 11 2 2 2 2" xfId="1281" xr:uid="{E349F25B-FC1A-489F-B431-DCA86409A575}"/>
    <cellStyle name="Comma 11 2 2 3" xfId="1282" xr:uid="{C8DAA6CE-32FE-4807-83AF-40542609AB53}"/>
    <cellStyle name="Comma 11 2 2 3 2" xfId="1283" xr:uid="{811B628C-FF62-40C7-B1B6-AB46E9697000}"/>
    <cellStyle name="Comma 11 2 2 4" xfId="1284" xr:uid="{00A9500F-63B6-48DE-86B1-F7C0AE24C75D}"/>
    <cellStyle name="Comma 11 2 3" xfId="1285" xr:uid="{CCD781A6-0603-4CD7-AA97-0A4AEC4B3E21}"/>
    <cellStyle name="Comma 11 3" xfId="1286" xr:uid="{8F49E2AB-BDE4-4DC8-9191-7DA9C245A98E}"/>
    <cellStyle name="Comma 11 3 2" xfId="1287" xr:uid="{E6C66A12-DB53-4F54-A230-9D15E8F816A2}"/>
    <cellStyle name="Comma 11 3 2 2" xfId="1288" xr:uid="{5C0A8E8F-E93F-424C-86A3-51B8D2A94926}"/>
    <cellStyle name="Comma 11 3 3" xfId="1289" xr:uid="{95484BD0-163F-4215-B39D-065F61D2239B}"/>
    <cellStyle name="Comma 11 3 3 2" xfId="1290" xr:uid="{4E4B4C0F-6BEA-4F0A-B273-BC55ED89BA09}"/>
    <cellStyle name="Comma 11 3 4" xfId="1291" xr:uid="{3283AD0C-4445-4BDC-8BE6-D628B838B143}"/>
    <cellStyle name="Comma 11 4" xfId="1292" xr:uid="{882368E9-77A4-4A59-889A-4B0A2C0B7FC2}"/>
    <cellStyle name="Comma 11 4 2" xfId="1293" xr:uid="{28219022-9C9F-4B2F-8778-C2CDF80CC392}"/>
    <cellStyle name="Comma 11 4 2 2" xfId="1294" xr:uid="{AEAD42AA-CD02-4244-BF65-B9DF0C2075A1}"/>
    <cellStyle name="Comma 11 4 3" xfId="1295" xr:uid="{99FFF951-6C35-4681-852C-D1F59B774F64}"/>
    <cellStyle name="Comma 11 4 3 2" xfId="1296" xr:uid="{A43EBF58-1923-4048-9565-2EF91EDF134E}"/>
    <cellStyle name="Comma 11 4 4" xfId="1297" xr:uid="{D3821CA9-FBA2-4FCF-9D6B-490253A08FE0}"/>
    <cellStyle name="Comma 11 5" xfId="1298" xr:uid="{4D8D37A1-DFA7-4E79-9771-87AE985041EF}"/>
    <cellStyle name="Comma 11 5 2" xfId="1299" xr:uid="{A661FC54-B627-4B9B-8049-AFA1666019E8}"/>
    <cellStyle name="Comma 11 5 2 2" xfId="1300" xr:uid="{956131A7-1DB5-48FA-937E-9A813C0643CF}"/>
    <cellStyle name="Comma 11 5 3" xfId="1301" xr:uid="{3FB8973E-06FA-413A-9071-86516618F5A5}"/>
    <cellStyle name="Comma 11 5 3 2" xfId="1302" xr:uid="{97936062-2596-4E5D-81AB-7EA75A5BD647}"/>
    <cellStyle name="Comma 11 5 4" xfId="1303" xr:uid="{ABBACB04-9F80-47BF-BCCF-C1FE754F835D}"/>
    <cellStyle name="Comma 11_B3 - Property plant &amp; equipment.nat" xfId="1304" xr:uid="{639774E8-298C-4BDF-93B6-62732DEBF0D9}"/>
    <cellStyle name="Comma 12" xfId="1305" xr:uid="{9AFFF8AD-D35A-4120-BF34-76C7A8A90A79}"/>
    <cellStyle name="Comma 12 10" xfId="1306" xr:uid="{AB7FBDBD-A234-4ADB-8E23-96D38B75EA84}"/>
    <cellStyle name="Comma 12 10 2" xfId="1307" xr:uid="{365CC8A2-79B6-4FAA-A75E-7BCAB315CBE6}"/>
    <cellStyle name="Comma 12 10 2 2" xfId="1308" xr:uid="{299D4A82-CA4C-4BC3-BA6C-514E989DD288}"/>
    <cellStyle name="Comma 12 10 3" xfId="1309" xr:uid="{3FF6D34A-0481-4CDC-A69D-9D546726EEFB}"/>
    <cellStyle name="Comma 12 10 3 2" xfId="1310" xr:uid="{BD25A4EB-A2B5-4B01-94DC-7FFBFE69904A}"/>
    <cellStyle name="Comma 12 10 4" xfId="1311" xr:uid="{B73F739E-999C-49E6-9245-7E3F82792A5C}"/>
    <cellStyle name="Comma 12 11" xfId="1312" xr:uid="{DF02988E-EAA7-488F-B92B-54107B7851E4}"/>
    <cellStyle name="Comma 12 2" xfId="1313" xr:uid="{841D46EF-76B5-41EA-BA1F-415CD57E110E}"/>
    <cellStyle name="Comma 12 2 2" xfId="1314" xr:uid="{0C0DF10F-8EF4-44ED-B800-92F0F81D2D41}"/>
    <cellStyle name="Comma 12 2 2 2" xfId="1315" xr:uid="{BFDE7A57-2215-407E-9D22-3FEA577445A2}"/>
    <cellStyle name="Comma 12 2 2 2 2" xfId="1316" xr:uid="{454349B3-BA8E-48FF-B960-46C624D07231}"/>
    <cellStyle name="Comma 12 2 2 3" xfId="1317" xr:uid="{BBD281D0-D34B-4BB9-B390-7D8B2A2C32EF}"/>
    <cellStyle name="Comma 12 2 2 3 2" xfId="1318" xr:uid="{743BA28C-DD59-47BD-AF5C-D579F615BFE7}"/>
    <cellStyle name="Comma 12 2 2 4" xfId="1319" xr:uid="{5A819591-9301-48D4-8974-AC1CA632EBC3}"/>
    <cellStyle name="Comma 12 2 3" xfId="1320" xr:uid="{948BE867-34B7-423D-BEBB-09BD0312867A}"/>
    <cellStyle name="Comma 12 2 3 2" xfId="1321" xr:uid="{39F7B451-6E17-47D2-AFFC-1600036E5251}"/>
    <cellStyle name="Comma 12 2 4" xfId="1322" xr:uid="{E5A61F22-B2E4-46A0-A54D-F99C36FBFA16}"/>
    <cellStyle name="Comma 12 2 4 2" xfId="1323" xr:uid="{A1CB59E4-0BE1-4B0A-819D-8D5422EE855C}"/>
    <cellStyle name="Comma 12 2 5" xfId="1324" xr:uid="{A0198B07-4D7B-449F-A0CC-4B5C9090E033}"/>
    <cellStyle name="Comma 12 3" xfId="1325" xr:uid="{332B8527-0CE4-4A1F-BE0B-9DE626ACF78F}"/>
    <cellStyle name="Comma 12 3 2" xfId="1326" xr:uid="{ED0520F7-7A87-48AD-9F7C-8FF6AB49795B}"/>
    <cellStyle name="Comma 12 3 2 2" xfId="1327" xr:uid="{B30D6396-EF48-47C1-B53C-1C3314DD2F22}"/>
    <cellStyle name="Comma 12 3 3" xfId="1328" xr:uid="{98E4DABC-63CA-4E3C-B9EC-359F305B5D90}"/>
    <cellStyle name="Comma 12 3 3 2" xfId="1329" xr:uid="{865BA125-2E8B-43F4-90ED-F1452E57820B}"/>
    <cellStyle name="Comma 12 3 4" xfId="1330" xr:uid="{66493D2A-166A-490E-B7B6-4BA4DC5F78A9}"/>
    <cellStyle name="Comma 12 4" xfId="1331" xr:uid="{DA8A2FBD-8876-44D3-9F08-82E76867DB92}"/>
    <cellStyle name="Comma 12 4 2" xfId="1332" xr:uid="{B282E614-8C6C-4E99-817B-7E9E000E7F60}"/>
    <cellStyle name="Comma 12 4 3" xfId="1333" xr:uid="{9FCD765B-76AF-4946-9E15-DD73261BDE08}"/>
    <cellStyle name="Comma 12 4 4" xfId="1334" xr:uid="{26057F5C-E6FC-4361-8EED-AB625667C4E1}"/>
    <cellStyle name="Comma 12 4 5" xfId="1335" xr:uid="{9B043839-36CC-45E3-9557-C5C20EF9D922}"/>
    <cellStyle name="Comma 12 4 6" xfId="1336" xr:uid="{E2997622-A1F5-41FA-A1B8-A1814AEDC310}"/>
    <cellStyle name="Comma 12 4 6 2" xfId="1337" xr:uid="{EDB88F8B-9297-4A2E-B075-187824C293A4}"/>
    <cellStyle name="Comma 12 4 7" xfId="1338" xr:uid="{2E7E8FEB-90BB-44DC-B55E-A149E8EA57A1}"/>
    <cellStyle name="Comma 12 4 7 2" xfId="1339" xr:uid="{9BD6E876-FEDD-40ED-9390-04210828C6A5}"/>
    <cellStyle name="Comma 12 4 8" xfId="1340" xr:uid="{350B38B6-CD88-4D1F-815F-45413D25AF46}"/>
    <cellStyle name="Comma 12 5" xfId="1341" xr:uid="{D51E72F1-65A0-4D76-A77C-70C47A5B6900}"/>
    <cellStyle name="Comma 12 5 2" xfId="1342" xr:uid="{AA00E9BF-B3A8-408E-B210-CC0347F659E3}"/>
    <cellStyle name="Comma 12 5 2 2" xfId="1343" xr:uid="{0EB3143F-686A-428C-AB9A-7A1C4302FC32}"/>
    <cellStyle name="Comma 12 5 3" xfId="1344" xr:uid="{0AE225DA-1488-4254-B94D-F97935735B9B}"/>
    <cellStyle name="Comma 12 5 3 2" xfId="1345" xr:uid="{5A31E621-2076-4F92-910D-31941C2621A0}"/>
    <cellStyle name="Comma 12 5 4" xfId="1346" xr:uid="{1D98096A-52FB-4F14-92A2-8471B9863602}"/>
    <cellStyle name="Comma 12 6" xfId="1347" xr:uid="{20BF9E51-B365-47C0-A45C-0FE3B8A73255}"/>
    <cellStyle name="Comma 12 6 2" xfId="1348" xr:uid="{5B5C8594-1AFC-4656-889F-1315B686679D}"/>
    <cellStyle name="Comma 12 6 2 2" xfId="1349" xr:uid="{8AF99F11-CB1D-450B-B83B-AE0ADE44ACED}"/>
    <cellStyle name="Comma 12 6 3" xfId="1350" xr:uid="{EFB0D18E-1744-48D8-ADAD-7D7AC15D5CC6}"/>
    <cellStyle name="Comma 12 6 3 2" xfId="1351" xr:uid="{85BFF43C-29DD-4E4C-89E2-3A9BE0EF3FD9}"/>
    <cellStyle name="Comma 12 6 4" xfId="1352" xr:uid="{DDFAA0CA-CC0E-4286-A73D-202BAC0AE2E2}"/>
    <cellStyle name="Comma 12 7" xfId="1353" xr:uid="{DCA0AFAD-3635-42D4-B350-5B89977E208F}"/>
    <cellStyle name="Comma 12 7 2" xfId="1354" xr:uid="{1F7E1A9E-70C4-49A1-BB02-3B175620BB79}"/>
    <cellStyle name="Comma 12 7 2 2" xfId="1355" xr:uid="{C1DDE629-9D1B-4690-BD98-DC0594B5C339}"/>
    <cellStyle name="Comma 12 7 3" xfId="1356" xr:uid="{46CA48A6-BD7C-4DDF-8979-C84055F2932C}"/>
    <cellStyle name="Comma 12 7 3 2" xfId="1357" xr:uid="{931EF703-64B8-4381-B724-5B848B703A8C}"/>
    <cellStyle name="Comma 12 7 4" xfId="1358" xr:uid="{5CA710BF-65AF-412F-8477-6803E63262DB}"/>
    <cellStyle name="Comma 12 8" xfId="1359" xr:uid="{436CABAD-631B-46BE-86E4-5442B8ED9612}"/>
    <cellStyle name="Comma 12 8 2" xfId="1360" xr:uid="{40EF797F-600D-4F84-BDAD-F85B82C9392C}"/>
    <cellStyle name="Comma 12 8 2 2" xfId="1361" xr:uid="{8584098D-C8FE-437E-9683-2E56A36B670D}"/>
    <cellStyle name="Comma 12 8 3" xfId="1362" xr:uid="{A2410A44-7844-4885-825C-2E98EC071BE5}"/>
    <cellStyle name="Comma 12 8 3 2" xfId="1363" xr:uid="{00063CB1-F8B2-4945-AFF7-FD2D853FBF96}"/>
    <cellStyle name="Comma 12 8 4" xfId="1364" xr:uid="{9B8075C8-7C13-4A20-B79B-3549E0AF112A}"/>
    <cellStyle name="Comma 12 9" xfId="1365" xr:uid="{D42ACD7D-A460-420D-8B55-FBE16DA4B64D}"/>
    <cellStyle name="Comma 12 9 2" xfId="1366" xr:uid="{A65122FD-0573-42B6-AD5B-03C480898724}"/>
    <cellStyle name="Comma 12 9 2 2" xfId="1367" xr:uid="{025FFA31-5125-4B5F-A2A1-05C24229B6B6}"/>
    <cellStyle name="Comma 12 9 3" xfId="1368" xr:uid="{E758808E-1D63-456A-ABD9-09EFCBCC0BE9}"/>
    <cellStyle name="Comma 12 9 3 2" xfId="1369" xr:uid="{FBC15A47-DDAF-4A5C-9E31-89C155F35487}"/>
    <cellStyle name="Comma 12 9 4" xfId="1370" xr:uid="{7A75AB1C-212D-41D7-8FF6-E5629FB53135}"/>
    <cellStyle name="Comma 12_B3 - Property plant &amp; equipment_GE" xfId="1371" xr:uid="{4A750A92-E071-473A-9B26-4776CE4E49AB}"/>
    <cellStyle name="Comma 13" xfId="1372" xr:uid="{89CA064B-FF68-456E-91B0-D7BCE838A299}"/>
    <cellStyle name="Comma 13 2" xfId="1373" xr:uid="{8B7CF2B4-FEB1-4A8B-82F5-3156613EEFBC}"/>
    <cellStyle name="Comma 13 2 2" xfId="1374" xr:uid="{9C33CFB7-FE95-4222-8766-EFCC80CB76AF}"/>
    <cellStyle name="Comma 13 2 2 2" xfId="1375" xr:uid="{B6088049-2487-4C81-9ACA-E40691F6E2A6}"/>
    <cellStyle name="Comma 13 2 2 2 2" xfId="1376" xr:uid="{945DA78B-E431-49C4-B3AE-92C8D465F1C7}"/>
    <cellStyle name="Comma 13 2 2 3" xfId="1377" xr:uid="{CDB3A5AD-7E45-4C8B-A67B-3EE57402089A}"/>
    <cellStyle name="Comma 13 2 2 3 2" xfId="1378" xr:uid="{4A761B61-E592-4057-BA8A-40D255D17796}"/>
    <cellStyle name="Comma 13 2 2 4" xfId="1379" xr:uid="{07839677-A1ED-411E-80A4-87237001F6BD}"/>
    <cellStyle name="Comma 13 2 3" xfId="1380" xr:uid="{50746726-848C-45B9-971C-9E3572A42B78}"/>
    <cellStyle name="Comma 13 2 3 2" xfId="1381" xr:uid="{10D6BE06-6EC6-4691-BE6A-0EA0D1776FC8}"/>
    <cellStyle name="Comma 13 2 4" xfId="1382" xr:uid="{4DFAF328-1EA5-491F-9D21-7B4B6C76463A}"/>
    <cellStyle name="Comma 13 2 4 2" xfId="1383" xr:uid="{F1529B6C-8EF9-460E-B928-228CE28D0D6C}"/>
    <cellStyle name="Comma 13 2 5" xfId="1384" xr:uid="{D02DD304-7F56-4EEF-970A-7BB37B18FE97}"/>
    <cellStyle name="Comma 13 3" xfId="1385" xr:uid="{29C973B4-B031-493A-A2BF-32EB84BB2A0A}"/>
    <cellStyle name="Comma 13 3 2" xfId="1386" xr:uid="{E77DF7A9-AD0E-4D48-B171-954141453DFE}"/>
    <cellStyle name="Comma 13 3 2 2" xfId="1387" xr:uid="{9E04A4F3-ECB9-4F7D-A73D-D238369E754C}"/>
    <cellStyle name="Comma 13 3 3" xfId="1388" xr:uid="{57385503-2110-4AEE-B19C-F14E11C2C835}"/>
    <cellStyle name="Comma 13 3 3 2" xfId="1389" xr:uid="{E2199D96-3783-40E6-A18C-1F791AEDD899}"/>
    <cellStyle name="Comma 13 3 4" xfId="1390" xr:uid="{515D24AC-2B23-4431-AD7F-049E029C34EE}"/>
    <cellStyle name="Comma 13 4" xfId="1391" xr:uid="{55374CCF-210C-47A7-815E-02A72167FCFB}"/>
    <cellStyle name="Comma 13 4 2" xfId="1392" xr:uid="{340F408E-7B9F-4FA2-A25A-F2419DF6C51F}"/>
    <cellStyle name="Comma 13 4 2 2" xfId="1393" xr:uid="{AE56028A-99B0-4F85-9D8C-93A95BF869B4}"/>
    <cellStyle name="Comma 13 4 3" xfId="1394" xr:uid="{C2EF65DB-1CB7-47E0-9342-5822D2F8EDE4}"/>
    <cellStyle name="Comma 13 4 3 2" xfId="1395" xr:uid="{468858EB-996B-4078-A869-85209B8BA92F}"/>
    <cellStyle name="Comma 13 4 4" xfId="1396" xr:uid="{B1FDC75A-C12B-4612-922C-0689FBE5760C}"/>
    <cellStyle name="Comma 13 5" xfId="1397" xr:uid="{0460518A-5B94-49F1-AEC5-1CF8952B864F}"/>
    <cellStyle name="Comma 13 5 2" xfId="1398" xr:uid="{770FE2EF-EAB5-4FD1-885E-B2FD67D9C000}"/>
    <cellStyle name="Comma 13 6" xfId="1399" xr:uid="{4AA1A789-4CA4-4FF3-88AE-B8AFC1386047}"/>
    <cellStyle name="Comma 13 6 2" xfId="1400" xr:uid="{738EA95A-0442-4CE6-8480-E88739BC62AF}"/>
    <cellStyle name="Comma 13 7" xfId="1401" xr:uid="{F0F31357-AEF0-409E-86FB-93E389C16365}"/>
    <cellStyle name="Comma 13 8" xfId="1402" xr:uid="{4F7D56E9-77E8-428E-A4AD-CDC6DFE77306}"/>
    <cellStyle name="Comma 13 9" xfId="1403" xr:uid="{1103354A-F71E-4AD0-8729-3BC29976DB98}"/>
    <cellStyle name="Comma 13_CPI_Y'52_TOP_GG 1" xfId="1404" xr:uid="{0C1B1BDB-F4B2-4F6B-8D92-705AAE7D00C6}"/>
    <cellStyle name="Comma 14" xfId="1405" xr:uid="{EA7A22BC-D43C-4507-A9C1-36B17757961A}"/>
    <cellStyle name="Comma 14 2" xfId="1406" xr:uid="{DC903778-CDC1-46C4-8847-994BA5BD2376}"/>
    <cellStyle name="Comma 14 2 2" xfId="1407" xr:uid="{55D2F35C-A2FB-4874-ADA7-5AC78B46C628}"/>
    <cellStyle name="Comma 14 2 2 2" xfId="1408" xr:uid="{695C9B04-7E3E-4885-BB1B-E569C3D60EF9}"/>
    <cellStyle name="Comma 14 2 2 2 2" xfId="1409" xr:uid="{F5DE112F-9B02-4D44-A80E-444CB3E80C0E}"/>
    <cellStyle name="Comma 14 2 2 3" xfId="1410" xr:uid="{82C3217C-62C0-4729-98FE-A2C2E7FC98D5}"/>
    <cellStyle name="Comma 14 2 2 3 2" xfId="1411" xr:uid="{D1D2D30F-AA68-4DCB-9239-073B76A2D258}"/>
    <cellStyle name="Comma 14 2 2 4" xfId="1412" xr:uid="{2B2B027A-8870-4DF7-9BC4-78E6BD006B07}"/>
    <cellStyle name="Comma 14 2 3" xfId="1413" xr:uid="{CAC83BAA-AAA4-4196-B012-E37791F404FE}"/>
    <cellStyle name="Comma 14 2 3 2" xfId="1414" xr:uid="{0870461A-0F8F-4473-8228-60F0FA2AC888}"/>
    <cellStyle name="Comma 14 2 4" xfId="1415" xr:uid="{511145B2-7CBD-41AD-BEAE-4A15E21813BB}"/>
    <cellStyle name="Comma 14 2 4 2" xfId="1416" xr:uid="{B82C2B80-D976-474B-8890-7FE23DB85BEF}"/>
    <cellStyle name="Comma 14 2 5" xfId="1417" xr:uid="{D397169D-96FB-45F4-8C83-8309FB13AB47}"/>
    <cellStyle name="Comma 14 3" xfId="1418" xr:uid="{EB55A8C1-8650-41E7-845A-785B96DAD5D4}"/>
    <cellStyle name="Comma 14 4" xfId="1419" xr:uid="{F680D97A-04E8-4052-93FD-3FA41FD4E2D4}"/>
    <cellStyle name="Comma 14 4 2" xfId="1420" xr:uid="{518630BE-CA5A-4603-BDEA-DD1ED724E6D7}"/>
    <cellStyle name="Comma 14 5" xfId="1421" xr:uid="{58E505A5-FA20-44CB-8673-CA4A54E510CD}"/>
    <cellStyle name="Comma 14 5 2" xfId="1422" xr:uid="{252A2D6A-4606-461B-AF19-1978FEB65CF7}"/>
    <cellStyle name="Comma 14 6" xfId="1423" xr:uid="{BA73FC06-9DFE-4EE7-A9AE-D7E755469F06}"/>
    <cellStyle name="Comma 15" xfId="1424" xr:uid="{FF31AFD3-A1DC-4B8E-A98C-B1C79EF22013}"/>
    <cellStyle name="Comma 15 2" xfId="1425" xr:uid="{DB763E99-D330-4356-9333-17296DC5012F}"/>
    <cellStyle name="Comma 15 2 2" xfId="1426" xr:uid="{CF67C7F2-371A-4A6D-9055-B6771A74B596}"/>
    <cellStyle name="Comma 15 2 2 2" xfId="1427" xr:uid="{6E68CD26-EF8C-42C2-B1CD-A2BCB45F412F}"/>
    <cellStyle name="Comma 15 2 3" xfId="1428" xr:uid="{12F219EA-38FA-4077-9D49-D29B94330EE1}"/>
    <cellStyle name="Comma 15 2 3 2" xfId="1429" xr:uid="{D6E66CEC-6BC5-42F5-9472-B409958DE754}"/>
    <cellStyle name="Comma 15 2 4" xfId="1430" xr:uid="{78AFDC05-F3E0-496D-887F-AA5D08D672FC}"/>
    <cellStyle name="Comma 15 3" xfId="1431" xr:uid="{AF522DAB-8D0E-4D8B-BA16-9801A5ED621F}"/>
    <cellStyle name="Comma 15 3 2" xfId="1432" xr:uid="{8127C255-762E-42B1-9B3F-1D14B43FFC64}"/>
    <cellStyle name="Comma 15 3 2 2" xfId="1433" xr:uid="{E823DCBE-3CC5-44BE-8BB6-A1C1449C0479}"/>
    <cellStyle name="Comma 15 3 3" xfId="1434" xr:uid="{DA026384-52DC-4F52-9A77-EF6C647153F3}"/>
    <cellStyle name="Comma 15 3 3 2" xfId="1435" xr:uid="{81DEAB90-4B99-47D7-BFDB-60EF7675045A}"/>
    <cellStyle name="Comma 15 3 4" xfId="1436" xr:uid="{3B3DC213-C235-4BF0-8627-D545EB1B9A7C}"/>
    <cellStyle name="Comma 15 4" xfId="1437" xr:uid="{AF47CBBB-1B11-4C2B-8188-F673C17D7118}"/>
    <cellStyle name="Comma 15 4 2" xfId="1438" xr:uid="{26FD836D-FFE0-444D-AF18-C542BD533F1D}"/>
    <cellStyle name="Comma 15 5" xfId="1439" xr:uid="{C62580DA-A7DD-4ADB-BC70-27F947C96558}"/>
    <cellStyle name="Comma 15 5 2" xfId="1440" xr:uid="{8A94D5D3-373B-4F52-BA44-0C111887912C}"/>
    <cellStyle name="Comma 15 6" xfId="1441" xr:uid="{B73A1B22-5D54-4616-81AA-7487E980451D}"/>
    <cellStyle name="Comma 16" xfId="1442" xr:uid="{A999B5AC-6059-4FE1-AED2-13C18BB4A1F0}"/>
    <cellStyle name="Comma 16 2" xfId="1443" xr:uid="{723DEB04-FD7A-45AD-9747-C410468CC8CD}"/>
    <cellStyle name="Comma 16 2 2" xfId="1444" xr:uid="{3B247A2C-BC86-4D14-A940-0184A8E0315A}"/>
    <cellStyle name="Comma 16 2 2 2" xfId="1445" xr:uid="{A1836369-BB9D-4034-BA4B-E566CFB878F7}"/>
    <cellStyle name="Comma 16 2 3" xfId="1446" xr:uid="{667CFE57-3259-4CCF-BDC0-85C052F2DEB9}"/>
    <cellStyle name="Comma 16 2 3 2" xfId="1447" xr:uid="{C791D3C4-D410-4CB5-980A-815EFDAD8569}"/>
    <cellStyle name="Comma 16 2 4" xfId="1448" xr:uid="{14550AD4-A6E6-4A31-97AD-AFE293AE93FE}"/>
    <cellStyle name="Comma 16 3" xfId="1449" xr:uid="{25C1EA9E-5C74-4911-9AE7-CACB67B6D3C2}"/>
    <cellStyle name="Comma 16 4" xfId="1450" xr:uid="{43044FE1-D8BD-404A-9AAB-D8E622CE1969}"/>
    <cellStyle name="Comma 16 5" xfId="1451" xr:uid="{4E7879AC-031B-4127-B1B3-00039DBF5E20}"/>
    <cellStyle name="Comma 16 5 2" xfId="1452" xr:uid="{2C4DDAD9-E5C9-4B01-B067-A98D4F05E34A}"/>
    <cellStyle name="Comma 16 6" xfId="1453" xr:uid="{5890F477-6642-4A38-8273-831D7610E199}"/>
    <cellStyle name="Comma 16 6 2" xfId="1454" xr:uid="{650B3318-60E7-4E7F-8233-CAC0FB1ABD23}"/>
    <cellStyle name="Comma 16 7" xfId="1455" xr:uid="{4AE16C5C-184E-4B08-9335-33BF8FA61752}"/>
    <cellStyle name="Comma 16_130017-B1  โปรแกรมคอมพิวเตอร์ CPI_Q409" xfId="1456" xr:uid="{A8A2A1B4-1751-4EB0-808B-44105879BA1E}"/>
    <cellStyle name="Comma 17" xfId="1457" xr:uid="{E8FCA8BA-4CB8-4011-B342-8D80B08B1713}"/>
    <cellStyle name="Comma 17 2" xfId="1458" xr:uid="{830CDB6B-4B4F-4157-8FE8-18690C5B2E78}"/>
    <cellStyle name="Comma 17 2 2" xfId="1459" xr:uid="{270F4BFB-EF45-45D3-A206-ADF3BD4B9383}"/>
    <cellStyle name="Comma 17 2 2 2" xfId="1460" xr:uid="{3FB669E7-AD89-4EC1-BB1F-68D2D1B44F9B}"/>
    <cellStyle name="Comma 17 2 3" xfId="1461" xr:uid="{ECEA11B2-311D-47A9-A500-436CFB7D7DA6}"/>
    <cellStyle name="Comma 17 2 3 2" xfId="1462" xr:uid="{3E362E19-513B-4E72-94F7-9EC58F31C020}"/>
    <cellStyle name="Comma 17 2 4" xfId="1463" xr:uid="{C898877B-C6AB-4683-B068-87241E03CD82}"/>
    <cellStyle name="Comma 17 3" xfId="1464" xr:uid="{804B5EAC-53A3-462C-B583-671E77C07854}"/>
    <cellStyle name="Comma 17 3 2" xfId="1465" xr:uid="{3F9EF636-B1E8-4D1C-9802-8DB82FFF504E}"/>
    <cellStyle name="Comma 17 3 2 2" xfId="1466" xr:uid="{E305C5FB-8265-44E5-AD3D-BA23F430F3FC}"/>
    <cellStyle name="Comma 17 3 3" xfId="1467" xr:uid="{3F2761B8-52E1-470B-AC5D-42190335D6A0}"/>
    <cellStyle name="Comma 17 3 3 2" xfId="1468" xr:uid="{062810A6-869A-40FE-8820-DC62F0A330B0}"/>
    <cellStyle name="Comma 17 3 4" xfId="1469" xr:uid="{275A099A-791F-4712-957F-62BE4E20F368}"/>
    <cellStyle name="Comma 17 4" xfId="1470" xr:uid="{8C7E218C-8801-4380-8053-0AFE9162A80D}"/>
    <cellStyle name="Comma 17 4 2" xfId="1471" xr:uid="{316FD26C-2658-4DDB-8221-9A84FB417997}"/>
    <cellStyle name="Comma 17 5" xfId="1472" xr:uid="{ECC9E2F6-1AE9-464E-83A7-D7F38CC7A158}"/>
    <cellStyle name="Comma 17 5 2" xfId="1473" xr:uid="{2C1FFAAF-7BFA-4AAB-9E1B-A91431F29533}"/>
    <cellStyle name="Comma 17 6" xfId="1474" xr:uid="{EFF72066-7CB7-4AB9-BAC5-137CB0634410}"/>
    <cellStyle name="Comma 18" xfId="1475" xr:uid="{A6A122A8-E383-4EBA-BE3F-A5EC21817695}"/>
    <cellStyle name="Comma 18 2" xfId="1476" xr:uid="{F8AAED74-E71E-4946-8B85-A89C958B484A}"/>
    <cellStyle name="Comma 18 2 10" xfId="1477" xr:uid="{1C266B8C-4BAC-4C38-862E-2F77A36BC1D0}"/>
    <cellStyle name="Comma 18 2 11" xfId="1478" xr:uid="{D3F2C05A-E08B-46BF-8B71-F0488D8E6265}"/>
    <cellStyle name="Comma 18 2 12" xfId="1479" xr:uid="{9EE8B179-5665-4E37-BD7C-04C2D5281D1D}"/>
    <cellStyle name="Comma 18 2 13" xfId="1480" xr:uid="{06BBC4F1-6D30-43CD-9F69-1430987C1ECB}"/>
    <cellStyle name="Comma 18 2 14" xfId="1481" xr:uid="{5405CD67-E64A-47B8-AC60-5077DC492E0B}"/>
    <cellStyle name="Comma 18 2 15" xfId="1482" xr:uid="{040A5EC0-956B-4E4E-AA6D-960647262161}"/>
    <cellStyle name="Comma 18 2 16" xfId="1483" xr:uid="{677BFEC8-F9FC-4221-83CD-B30E360EAF23}"/>
    <cellStyle name="Comma 18 2 17" xfId="1484" xr:uid="{3D13B730-BD6D-44E6-B439-16F45A3EF7C6}"/>
    <cellStyle name="Comma 18 2 18" xfId="1485" xr:uid="{EDBF8AA9-2B6E-46CC-85D8-3647B70A75D6}"/>
    <cellStyle name="Comma 18 2 19" xfId="1486" xr:uid="{CCDB95D7-BFD9-4E2E-BC57-3A9E8E0B0D65}"/>
    <cellStyle name="Comma 18 2 2" xfId="1487" xr:uid="{43E632B1-EF3F-4997-B676-34C60FA9148C}"/>
    <cellStyle name="Comma 18 2 20" xfId="1488" xr:uid="{1B1D00E6-8766-4F6E-AD10-3A2B23FA4755}"/>
    <cellStyle name="Comma 18 2 21" xfId="1489" xr:uid="{AD7BF12D-3F92-4B43-8B47-B8AFDB4CBA5B}"/>
    <cellStyle name="Comma 18 2 22" xfId="1490" xr:uid="{8B889690-2947-4E9E-9F6B-8254B2ABA3A4}"/>
    <cellStyle name="Comma 18 2 23" xfId="1491" xr:uid="{1205BFC8-7035-44AD-99FA-41913CE3D2D4}"/>
    <cellStyle name="Comma 18 2 24" xfId="1492" xr:uid="{CE9E1C69-5549-4E4C-A344-3F6AF6D59818}"/>
    <cellStyle name="Comma 18 2 3" xfId="1493" xr:uid="{61BBF620-CD26-40B3-8B1B-449E8BA73FFD}"/>
    <cellStyle name="Comma 18 2 4" xfId="1494" xr:uid="{4B2CB6BE-ACE4-48A7-B19C-F41DBE8EA5FB}"/>
    <cellStyle name="Comma 18 2 5" xfId="1495" xr:uid="{9C972666-588E-4880-A639-2B3D65879263}"/>
    <cellStyle name="Comma 18 2 6" xfId="1496" xr:uid="{DA45624E-08C5-4DF2-A791-EA38363221A0}"/>
    <cellStyle name="Comma 18 2 7" xfId="1497" xr:uid="{45F95DE6-03D8-4D68-B847-1597DEEE8CF7}"/>
    <cellStyle name="Comma 18 2 8" xfId="1498" xr:uid="{94E17CFE-768E-4097-AE85-A3D80C80578E}"/>
    <cellStyle name="Comma 18 2 9" xfId="1499" xr:uid="{7C64A33B-4BEB-4586-8464-0B22C8D1813C}"/>
    <cellStyle name="Comma 18 3" xfId="1500" xr:uid="{20EA4A3B-312D-442C-A8BF-F14D16E7B77F}"/>
    <cellStyle name="Comma 18 3 10" xfId="1501" xr:uid="{A4FE0F1B-F66D-4C80-A891-161E0D625DAE}"/>
    <cellStyle name="Comma 18 3 11" xfId="1502" xr:uid="{DD6C176C-BAD0-4595-BC5C-942141652AC3}"/>
    <cellStyle name="Comma 18 3 12" xfId="1503" xr:uid="{E3017687-148C-4373-9375-F247CBEC3E79}"/>
    <cellStyle name="Comma 18 3 13" xfId="1504" xr:uid="{C0347682-5EBB-4156-9656-9A326CC916B6}"/>
    <cellStyle name="Comma 18 3 14" xfId="1505" xr:uid="{8E15A6AF-CE02-4635-9363-D1E338D265E9}"/>
    <cellStyle name="Comma 18 3 15" xfId="1506" xr:uid="{35BAA2FB-2863-4DC2-83A6-D57813630D1F}"/>
    <cellStyle name="Comma 18 3 16" xfId="1507" xr:uid="{CF9EA889-8C7D-4C4A-9391-A596115221FB}"/>
    <cellStyle name="Comma 18 3 17" xfId="1508" xr:uid="{06B60836-42EB-4CF9-922C-EF610AC6CBAD}"/>
    <cellStyle name="Comma 18 3 18" xfId="1509" xr:uid="{EF2B7507-D533-480C-8E52-682C0E429344}"/>
    <cellStyle name="Comma 18 3 19" xfId="1510" xr:uid="{48DFFC00-3A57-4672-8356-10DB2428AA4F}"/>
    <cellStyle name="Comma 18 3 2" xfId="1511" xr:uid="{0F5AE527-5350-4452-83E9-0FC1BE00AF6F}"/>
    <cellStyle name="Comma 18 3 20" xfId="1512" xr:uid="{48E3B88D-8BDE-4D39-B5F3-01C94711E8F1}"/>
    <cellStyle name="Comma 18 3 21" xfId="1513" xr:uid="{1B9640AA-948B-4298-8275-F2269B4B87A0}"/>
    <cellStyle name="Comma 18 3 22" xfId="1514" xr:uid="{52E1B5EC-72D1-421D-A8A2-03A2AD3508F2}"/>
    <cellStyle name="Comma 18 3 23" xfId="1515" xr:uid="{5E13590D-D41F-47B1-893A-1EB2CDFC6089}"/>
    <cellStyle name="Comma 18 3 24" xfId="1516" xr:uid="{DF7ACB14-6015-42A6-AB2F-D77B36454A7D}"/>
    <cellStyle name="Comma 18 3 3" xfId="1517" xr:uid="{71140AA6-F0BC-470F-867E-937D46EAE533}"/>
    <cellStyle name="Comma 18 3 4" xfId="1518" xr:uid="{D4D3AC56-0E3E-4FCF-8103-5504B92E9C9B}"/>
    <cellStyle name="Comma 18 3 5" xfId="1519" xr:uid="{D8BE960C-EACA-4A98-B4FA-07BACD4580B6}"/>
    <cellStyle name="Comma 18 3 6" xfId="1520" xr:uid="{953A64E3-87B8-4C63-BEA4-406E6E5CAC0F}"/>
    <cellStyle name="Comma 18 3 7" xfId="1521" xr:uid="{7CBA22E6-A7F2-43DB-B9AE-AE2BDB4C8EA1}"/>
    <cellStyle name="Comma 18 3 8" xfId="1522" xr:uid="{3555F454-6705-45D2-9ACC-BB2453B233B1}"/>
    <cellStyle name="Comma 18 3 9" xfId="1523" xr:uid="{FA636E6C-8A0D-48C9-A02E-A13FA5A400D8}"/>
    <cellStyle name="Comma 18 4" xfId="1524" xr:uid="{D9937750-0D18-4C1E-8F11-7E0F25DF2EC8}"/>
    <cellStyle name="Comma 18 4 2" xfId="1525" xr:uid="{EFF1A0CF-5553-4160-AB3F-ABBAAF145CD0}"/>
    <cellStyle name="Comma 18 5" xfId="1526" xr:uid="{0091D107-CDB5-41FF-89D8-55317AF092D0}"/>
    <cellStyle name="Comma 18 5 2" xfId="1527" xr:uid="{3E64C683-6672-445C-A99F-D63BF050353A}"/>
    <cellStyle name="Comma 18 6" xfId="1528" xr:uid="{BF4780BB-077A-4CB8-930C-6719E3B3D1CA}"/>
    <cellStyle name="Comma 18_B3-Property plant&amp;equiment_incom" xfId="1529" xr:uid="{C21CA587-61EF-4878-A3D1-B6B100432D10}"/>
    <cellStyle name="Comma 19" xfId="1530" xr:uid="{F0DA6DE1-7AF9-4BCB-93B3-448067477EA3}"/>
    <cellStyle name="Comma 19 2" xfId="1531" xr:uid="{4E241F80-95E4-4DA0-B7C3-2BA451E8E62D}"/>
    <cellStyle name="Comma 19 2 2" xfId="1532" xr:uid="{69885DD9-E383-420F-A5EE-779E82393E96}"/>
    <cellStyle name="Comma 19 3" xfId="1533" xr:uid="{76620CA3-7BE0-4CD8-8DDB-C00CD5408D5B}"/>
    <cellStyle name="Comma 19 3 2" xfId="1534" xr:uid="{649061C1-10AB-406C-A7BD-294E35C98E12}"/>
    <cellStyle name="Comma 19 4" xfId="1535" xr:uid="{3490169F-53A2-40B9-9D52-1E3F4F06A203}"/>
    <cellStyle name="Comma 19 5" xfId="1536" xr:uid="{EA252454-0D28-4068-A373-1B472F392923}"/>
    <cellStyle name="Comma 19 6" xfId="1537" xr:uid="{4A4CE39F-0D2F-4B2B-8BB1-BB5F7515AAE5}"/>
    <cellStyle name="Comma 19_Cut-off_รายได้" xfId="1538" xr:uid="{CB0AF499-E79E-43F3-9D79-81F08BE2FCFB}"/>
    <cellStyle name="Comma 2" xfId="7" xr:uid="{00000000-0005-0000-0000-000002000000}"/>
    <cellStyle name="Comma 2 10" xfId="1540" xr:uid="{D4B7C43B-5107-40E7-87B3-66085DFA3310}"/>
    <cellStyle name="Comma 2 10 2" xfId="1541" xr:uid="{3AD22589-5457-402C-B591-578C03D79857}"/>
    <cellStyle name="Comma 2 10 3" xfId="1542" xr:uid="{9FA43729-7CD8-43DA-ADC2-B91A35FA0522}"/>
    <cellStyle name="Comma 2 11" xfId="150" xr:uid="{E9955D7E-2B07-43C9-A193-E0A2A81E377A}"/>
    <cellStyle name="Comma 2 12" xfId="1543" xr:uid="{164AB39C-074A-48A1-83BA-D38A0B0D29EF}"/>
    <cellStyle name="Comma 2 13" xfId="1544" xr:uid="{15CEA93D-AC6D-4CEE-A60E-F7124377F0B1}"/>
    <cellStyle name="Comma 2 14" xfId="1545" xr:uid="{DD42B073-A80C-4452-92F0-005C643BEA36}"/>
    <cellStyle name="Comma 2 15" xfId="1546" xr:uid="{71D7D92E-E88D-422A-81C1-FAAA875E4441}"/>
    <cellStyle name="Comma 2 16" xfId="1547" xr:uid="{D63F7CA7-5178-4678-95E4-748166D7FFFA}"/>
    <cellStyle name="Comma 2 17" xfId="1548" xr:uid="{2511E965-4FE2-4357-B563-7199F3B4BD82}"/>
    <cellStyle name="Comma 2 18" xfId="1549" xr:uid="{CD658D70-F0AD-4871-BFF0-1EF68516A713}"/>
    <cellStyle name="Comma 2 19" xfId="1550" xr:uid="{1B210C2D-1B11-4F33-B3F4-034678AD48DE}"/>
    <cellStyle name="Comma 2 2" xfId="121" xr:uid="{00000000-0005-0000-0000-000003000000}"/>
    <cellStyle name="Comma 2 2 10" xfId="1552" xr:uid="{7467677A-0D35-46BB-AB0F-D2CE8B1BF8FB}"/>
    <cellStyle name="Comma 2 2 10 2" xfId="1553" xr:uid="{81F0692C-58BC-4652-ABE2-7A10BF5DD926}"/>
    <cellStyle name="Comma 2 2 10 2 2" xfId="1554" xr:uid="{D2F17933-36AB-4597-90DF-57B4B0C13FBB}"/>
    <cellStyle name="Comma 2 2 10 3" xfId="1555" xr:uid="{37817605-E911-4615-AD31-FF6F20781954}"/>
    <cellStyle name="Comma 2 2 10 3 2" xfId="1556" xr:uid="{6606B30E-F9E5-40EC-B6B4-9E418AE9E3AC}"/>
    <cellStyle name="Comma 2 2 10 4" xfId="1557" xr:uid="{F774E945-1311-41B6-8360-A93718A381B7}"/>
    <cellStyle name="Comma 2 2 11" xfId="1558" xr:uid="{88F6C1AF-C6FB-4A47-A4D8-1A0A484C6B7A}"/>
    <cellStyle name="Comma 2 2 11 2" xfId="1559" xr:uid="{C39FA349-2928-4F4F-8F94-A283B36CAD2A}"/>
    <cellStyle name="Comma 2 2 11 2 2" xfId="1560" xr:uid="{BD98534A-EA17-4239-A3C8-06A4AD7E118A}"/>
    <cellStyle name="Comma 2 2 11 3" xfId="1561" xr:uid="{DA95E915-27A3-4453-A8F9-515168122F9F}"/>
    <cellStyle name="Comma 2 2 11 3 2" xfId="1562" xr:uid="{54F62B17-4DAB-4D1C-9F4E-6ACF81921E92}"/>
    <cellStyle name="Comma 2 2 11 4" xfId="1563" xr:uid="{566115AE-CBA3-486A-918B-10BE4AC770C6}"/>
    <cellStyle name="Comma 2 2 12" xfId="1564" xr:uid="{8433E140-3D7D-47B5-B74B-32622779FA55}"/>
    <cellStyle name="Comma 2 2 12 2" xfId="1565" xr:uid="{D76EB01F-98E8-4122-9401-5DC43BFE3B6F}"/>
    <cellStyle name="Comma 2 2 12 2 2" xfId="1566" xr:uid="{A29EDB1E-E088-4FF4-A4E7-73596D851D1E}"/>
    <cellStyle name="Comma 2 2 12 3" xfId="1567" xr:uid="{14EDF231-E347-474F-8096-655BAB8C0EEB}"/>
    <cellStyle name="Comma 2 2 12 3 2" xfId="1568" xr:uid="{94C7D202-8F8C-4C53-A856-4F1F291CD460}"/>
    <cellStyle name="Comma 2 2 12 4" xfId="1569" xr:uid="{A9CF1AC9-0F81-46DF-AA47-D67A38C4FDDB}"/>
    <cellStyle name="Comma 2 2 13" xfId="1570" xr:uid="{A5181F26-FC5E-419C-9658-ABB65540FF86}"/>
    <cellStyle name="Comma 2 2 13 2" xfId="1571" xr:uid="{FA591037-BF40-436E-BCBA-F4F910817D02}"/>
    <cellStyle name="Comma 2 2 13 2 2" xfId="1572" xr:uid="{B5C00A08-AA31-495C-B5AE-EE914A746EB6}"/>
    <cellStyle name="Comma 2 2 13 3" xfId="1573" xr:uid="{050F2F33-0144-488B-B16A-160B582682CD}"/>
    <cellStyle name="Comma 2 2 13 3 2" xfId="1574" xr:uid="{B7157F77-5F25-45AB-87AE-CD45B7D2EDF3}"/>
    <cellStyle name="Comma 2 2 13 4" xfId="1575" xr:uid="{0149A7D6-E343-48CF-ABBF-9C098D2CB6A8}"/>
    <cellStyle name="Comma 2 2 14" xfId="1576" xr:uid="{DF2231AD-9C17-491A-A526-EB82F662651E}"/>
    <cellStyle name="Comma 2 2 14 2" xfId="1577" xr:uid="{AC8A6A11-A9A0-49FB-9A50-7F5A1D09E9A0}"/>
    <cellStyle name="Comma 2 2 14 2 2" xfId="1578" xr:uid="{EFF87E48-43F3-4B1C-BCF3-B5C4A0D82F7D}"/>
    <cellStyle name="Comma 2 2 14 3" xfId="1579" xr:uid="{6425B6E1-2783-45FC-86AD-4F7061870FB5}"/>
    <cellStyle name="Comma 2 2 14 3 2" xfId="1580" xr:uid="{8D50E53C-F809-4007-82C4-54E2B2E58E3C}"/>
    <cellStyle name="Comma 2 2 14 4" xfId="1581" xr:uid="{8CDF4FCF-E981-4DF7-948E-C91BC889772A}"/>
    <cellStyle name="Comma 2 2 15" xfId="1582" xr:uid="{6144B0A5-48FC-4CA0-AE90-628A23B3E906}"/>
    <cellStyle name="Comma 2 2 15 2" xfId="1583" xr:uid="{357532BC-0AAF-4D94-BF1B-67D36A44CC05}"/>
    <cellStyle name="Comma 2 2 15 2 2" xfId="1584" xr:uid="{697AD798-CF83-4C4D-A056-304E66C3B15C}"/>
    <cellStyle name="Comma 2 2 15 3" xfId="1585" xr:uid="{7E675966-1C09-45EA-9585-4BA05ACD36A5}"/>
    <cellStyle name="Comma 2 2 15 3 2" xfId="1586" xr:uid="{4E965915-6754-4E0D-8434-8354D7EEEE86}"/>
    <cellStyle name="Comma 2 2 15 4" xfId="1587" xr:uid="{8CBCD780-09BB-48DF-A852-9114F9EF2D53}"/>
    <cellStyle name="Comma 2 2 16" xfId="1588" xr:uid="{5FAC7416-E3D9-406F-87E0-E0E7A2F883B4}"/>
    <cellStyle name="Comma 2 2 16 2" xfId="1589" xr:uid="{3838E636-85B5-48F2-90E5-8E13CFF7236F}"/>
    <cellStyle name="Comma 2 2 16 2 2" xfId="1590" xr:uid="{49FD51E8-8DA7-47F6-A881-0B7A551E9F66}"/>
    <cellStyle name="Comma 2 2 16 3" xfId="1591" xr:uid="{81A32492-18E6-41B7-9EE7-7EA7E28F105C}"/>
    <cellStyle name="Comma 2 2 16 3 2" xfId="1592" xr:uid="{9D86DC2E-7410-4F05-AEF0-9126166A9772}"/>
    <cellStyle name="Comma 2 2 16 4" xfId="1593" xr:uid="{0AD38002-DAB9-4BE0-8D3F-6367DA5AC231}"/>
    <cellStyle name="Comma 2 2 17" xfId="1594" xr:uid="{7FE70778-CE16-4D79-A291-458BDB06BA1B}"/>
    <cellStyle name="Comma 2 2 17 2" xfId="1595" xr:uid="{5B458BB9-98D8-4296-B17F-1EEDD553FB59}"/>
    <cellStyle name="Comma 2 2 17 2 2" xfId="1596" xr:uid="{120E7D67-AA23-4DA6-8B60-DA6D58183A43}"/>
    <cellStyle name="Comma 2 2 17 3" xfId="1597" xr:uid="{BE229B2F-D028-47AD-AF44-9827778ED6A3}"/>
    <cellStyle name="Comma 2 2 17 3 2" xfId="1598" xr:uid="{E0864EEF-988E-45F4-9B57-740698C5BCD0}"/>
    <cellStyle name="Comma 2 2 17 4" xfId="1599" xr:uid="{5C542E47-B615-49CF-9041-A69168A95CF2}"/>
    <cellStyle name="Comma 2 2 18" xfId="1600" xr:uid="{254E2903-56FD-4C2C-A133-0B730D8F8BD4}"/>
    <cellStyle name="Comma 2 2 18 2" xfId="1601" xr:uid="{233DB001-D57A-40EB-BE6C-C71B8ADF58E8}"/>
    <cellStyle name="Comma 2 2 18 2 2" xfId="1602" xr:uid="{92AB606F-8D5B-4FCD-9EB2-6B914AC6179C}"/>
    <cellStyle name="Comma 2 2 18 3" xfId="1603" xr:uid="{81ABADB5-1A1F-4310-A293-20233A7F5297}"/>
    <cellStyle name="Comma 2 2 18 3 2" xfId="1604" xr:uid="{2EDD6B72-3540-4B4B-91EB-57445B6E5BA2}"/>
    <cellStyle name="Comma 2 2 18 4" xfId="1605" xr:uid="{AEB8AFA0-859C-4A09-8B9E-9D0F1B266E6B}"/>
    <cellStyle name="Comma 2 2 19" xfId="1606" xr:uid="{C1B2A0F2-AC8A-471F-8488-DBA8C8A661D8}"/>
    <cellStyle name="Comma 2 2 19 2" xfId="1607" xr:uid="{4D50202F-77A1-4BCE-A572-226FDC51BF05}"/>
    <cellStyle name="Comma 2 2 19 2 2" xfId="1608" xr:uid="{B840322F-DC7D-4ED9-8CB1-DBC632B97E5E}"/>
    <cellStyle name="Comma 2 2 19 3" xfId="1609" xr:uid="{93322B97-95EB-4428-AC39-BC0F057DB2DF}"/>
    <cellStyle name="Comma 2 2 19 3 2" xfId="1610" xr:uid="{F0F2AD40-DF7C-461E-B9AC-79FBC12E0998}"/>
    <cellStyle name="Comma 2 2 19 4" xfId="1611" xr:uid="{B7CB366B-A740-449E-9F31-5A1D688C3509}"/>
    <cellStyle name="Comma 2 2 2" xfId="1612" xr:uid="{FF5FAFCB-FCEF-4706-B83D-01471F25FDA5}"/>
    <cellStyle name="Comma 2 2 2 2" xfId="1613" xr:uid="{C77DF5F4-D799-4CF2-9B5F-A15AA66DE174}"/>
    <cellStyle name="Comma 2 2 2 2 2" xfId="1614" xr:uid="{87661FAF-49D0-4021-AB30-43BBBC5045B4}"/>
    <cellStyle name="Comma 2 2 2 2 2 2" xfId="1615" xr:uid="{62FAA78F-E0F5-4BB1-A9A4-0A3B79E68746}"/>
    <cellStyle name="Comma 2 2 2 2 3" xfId="1616" xr:uid="{94F9B198-4772-4D82-9CC6-5598188430B4}"/>
    <cellStyle name="Comma 2 2 2 2 3 2" xfId="1617" xr:uid="{9437F3D7-7631-475A-9C33-F2DDD31655BA}"/>
    <cellStyle name="Comma 2 2 2 2 4" xfId="1618" xr:uid="{DED35D11-C6A5-456B-B6E4-48F030FC6A73}"/>
    <cellStyle name="Comma 2 2 2 3" xfId="1619" xr:uid="{48F88218-3EFB-4030-BFB0-A5197E471FED}"/>
    <cellStyle name="Comma 2 2 2 3 2" xfId="1620" xr:uid="{F7A4CAE9-5ED2-47B9-AE16-0EC7EE30606A}"/>
    <cellStyle name="Comma 2 2 2 3 3" xfId="1621" xr:uid="{3540341C-0AD6-4370-A7B4-75BB37CD6844}"/>
    <cellStyle name="Comma 2 2 2 3 3 2" xfId="1622" xr:uid="{D78C2A82-95FC-4D2D-97B6-E31AEF353ECE}"/>
    <cellStyle name="Comma 2 2 2 3 3 2 2" xfId="1623" xr:uid="{E92E67E7-82C3-46E1-A393-62CE182D98F5}"/>
    <cellStyle name="Comma 2 2 2 3 3 3" xfId="1624" xr:uid="{47D8F960-954C-4280-BBA3-9E0BD0B3E63C}"/>
    <cellStyle name="Comma 2 2 2 3 3 3 2" xfId="1625" xr:uid="{25F0EEB3-6290-4A6C-9BA8-C88379A0074D}"/>
    <cellStyle name="Comma 2 2 2 3 3 4" xfId="1626" xr:uid="{109F2381-EFBC-47E9-BB18-D752FA10B159}"/>
    <cellStyle name="Comma 2 2 2 3 4" xfId="1627" xr:uid="{79806355-6203-4ECF-9CC7-F052B278236B}"/>
    <cellStyle name="Comma 2 2 2 3 4 2" xfId="1628" xr:uid="{D4932008-A64D-40D1-8A44-CA3C860E98B4}"/>
    <cellStyle name="Comma 2 2 2 3 5" xfId="1629" xr:uid="{4229CD85-40BD-4EF3-B87A-7CE8F46B81B4}"/>
    <cellStyle name="Comma 2 2 2 3 5 2" xfId="1630" xr:uid="{450D12B4-1E6B-412B-BD99-F441CC91AFDB}"/>
    <cellStyle name="Comma 2 2 2 3 6" xfId="1631" xr:uid="{CF5BDB3B-6667-4210-B60C-DED6DEB26AE9}"/>
    <cellStyle name="Comma 2 2 2 4" xfId="1632" xr:uid="{8BA657DB-D412-4C83-8E6A-61E11C026091}"/>
    <cellStyle name="Comma 2 2 2 4 2" xfId="1633" xr:uid="{CF344F2E-8557-400A-BC68-18381308CEB0}"/>
    <cellStyle name="Comma 2 2 2 4 2 2" xfId="1634" xr:uid="{DACBA263-7ABD-4B9F-8A70-74E97EFCF53D}"/>
    <cellStyle name="Comma 2 2 2 4 3" xfId="1635" xr:uid="{4822C46A-7979-4D0A-B8E3-2664F30FB7FF}"/>
    <cellStyle name="Comma 2 2 2 4 3 2" xfId="1636" xr:uid="{E4DDF833-A76E-4E7A-98F9-519857843115}"/>
    <cellStyle name="Comma 2 2 2 4 4" xfId="1637" xr:uid="{FC37CD01-B060-484C-8119-AD377614ADC7}"/>
    <cellStyle name="Comma 2 2 2 5" xfId="1638" xr:uid="{B67E7442-8E95-4ACF-8527-242CA4F3AFD0}"/>
    <cellStyle name="Comma 2 2 2 5 2" xfId="1639" xr:uid="{226F402E-62AD-40B1-82DC-BBA43EF3B314}"/>
    <cellStyle name="Comma 2 2 2 6" xfId="1640" xr:uid="{33B9630D-EA62-4EEB-8407-D4C6333187D8}"/>
    <cellStyle name="Comma 2 2 2 6 2" xfId="1641" xr:uid="{3ABBCE6E-2474-499C-8B8D-F9953CC8BB1A}"/>
    <cellStyle name="Comma 2 2 2 7" xfId="1642" xr:uid="{851A137F-9BAF-4D84-82FB-6D8007316B8A}"/>
    <cellStyle name="Comma 2 2 20" xfId="1643" xr:uid="{67B3C44C-2BE8-4EAB-8C2A-09B636554292}"/>
    <cellStyle name="Comma 2 2 20 2" xfId="1644" xr:uid="{29F2BAC1-F7C0-43C3-B57A-73DAAFE56B24}"/>
    <cellStyle name="Comma 2 2 20 2 2" xfId="1645" xr:uid="{37D943D8-FF85-4B03-A618-3D37F851F90F}"/>
    <cellStyle name="Comma 2 2 20 3" xfId="1646" xr:uid="{DC7F7311-E8B1-426C-B866-007F9DE08D43}"/>
    <cellStyle name="Comma 2 2 20 3 2" xfId="1647" xr:uid="{B937BFDC-C27B-4055-AB7F-F8ACDD85BBBA}"/>
    <cellStyle name="Comma 2 2 20 4" xfId="1648" xr:uid="{672F0F42-C889-4053-92CE-221AFA52E514}"/>
    <cellStyle name="Comma 2 2 21" xfId="1649" xr:uid="{AE2F8C9B-E71C-4EC8-A69C-2ACD8C9417B8}"/>
    <cellStyle name="Comma 2 2 21 2" xfId="1650" xr:uid="{0CBB6F3D-F7F8-4117-9621-235874AE9265}"/>
    <cellStyle name="Comma 2 2 21 2 2" xfId="1651" xr:uid="{83259DFC-912E-49A1-B2E7-4E284760B9FE}"/>
    <cellStyle name="Comma 2 2 21 3" xfId="1652" xr:uid="{BA4BC693-1A82-42F4-92F6-ECC649662B5B}"/>
    <cellStyle name="Comma 2 2 21 3 2" xfId="1653" xr:uid="{B578C063-F046-4C67-86F2-AB9B9385B14A}"/>
    <cellStyle name="Comma 2 2 21 4" xfId="1654" xr:uid="{3D826821-05C5-4497-8BD8-904F153EA09E}"/>
    <cellStyle name="Comma 2 2 22" xfId="1655" xr:uid="{6ED00FA4-52BC-4585-BB12-7AD4336CEDB9}"/>
    <cellStyle name="Comma 2 2 22 2" xfId="1656" xr:uid="{54EA60A9-4A28-4407-98FC-9A0A80D4E2FB}"/>
    <cellStyle name="Comma 2 2 22 2 2" xfId="1657" xr:uid="{A3B6FD84-93AA-4607-BCD6-BD821D64482A}"/>
    <cellStyle name="Comma 2 2 22 3" xfId="1658" xr:uid="{73932157-3FDB-489F-99E7-4A4B95C8684C}"/>
    <cellStyle name="Comma 2 2 22 3 2" xfId="1659" xr:uid="{6276A435-8409-4449-9F55-9C4F23B219A3}"/>
    <cellStyle name="Comma 2 2 22 4" xfId="1660" xr:uid="{E84F8DD8-8AF9-457B-88D7-FD8A2AF980B3}"/>
    <cellStyle name="Comma 2 2 23" xfId="1661" xr:uid="{2863D3CC-BB5C-43F1-A8BC-2C0C65B59546}"/>
    <cellStyle name="Comma 2 2 23 2" xfId="1662" xr:uid="{F8D1AB0D-9D7F-4AE1-85BB-55FC46CE6979}"/>
    <cellStyle name="Comma 2 2 23 2 2" xfId="1663" xr:uid="{EB494E93-1D80-4FFF-AC95-3768A2944851}"/>
    <cellStyle name="Comma 2 2 23 3" xfId="1664" xr:uid="{FA498163-ED49-4F67-8B63-D3DA35D45ABD}"/>
    <cellStyle name="Comma 2 2 23 3 2" xfId="1665" xr:uid="{061FF5C9-32F8-4544-AD0D-A082DC8A4581}"/>
    <cellStyle name="Comma 2 2 23 4" xfId="1666" xr:uid="{CE34E3F5-E00C-452A-81D8-21D2FFEF677B}"/>
    <cellStyle name="Comma 2 2 24" xfId="1667" xr:uid="{5C5E2C4F-70A7-460D-9668-00C8866BBFF6}"/>
    <cellStyle name="Comma 2 2 24 2" xfId="1668" xr:uid="{08F3B6AF-E5CD-47C6-937A-C973952C26F5}"/>
    <cellStyle name="Comma 2 2 24 2 2" xfId="1669" xr:uid="{20B5876B-12EF-44C5-A8F8-CE4783729391}"/>
    <cellStyle name="Comma 2 2 24 3" xfId="1670" xr:uid="{6F1A9B16-AE0E-493E-9124-963478EB5A95}"/>
    <cellStyle name="Comma 2 2 24 3 2" xfId="1671" xr:uid="{EB91F58A-1D2F-48EB-8505-9A0FEF87594E}"/>
    <cellStyle name="Comma 2 2 24 4" xfId="1672" xr:uid="{5841F48B-3E56-4C35-AA1A-00C8522DA16C}"/>
    <cellStyle name="Comma 2 2 25" xfId="1673" xr:uid="{C8A42B89-A56D-478A-86CB-E55E26FD8300}"/>
    <cellStyle name="Comma 2 2 25 2" xfId="1674" xr:uid="{C3B8BE24-4076-4168-943C-5AB7C0A19D7F}"/>
    <cellStyle name="Comma 2 2 25 2 2" xfId="1675" xr:uid="{5F425827-AF52-4235-A424-F33D212636C2}"/>
    <cellStyle name="Comma 2 2 25 3" xfId="1676" xr:uid="{2F87FB3B-F294-447E-A5AD-25862D217F03}"/>
    <cellStyle name="Comma 2 2 25 3 2" xfId="1677" xr:uid="{FB3F9861-819F-4926-8C1B-7938ED751906}"/>
    <cellStyle name="Comma 2 2 25 4" xfId="1678" xr:uid="{F3AC320A-DAC3-47F0-A2D9-1E57A7580AC6}"/>
    <cellStyle name="Comma 2 2 26" xfId="1679" xr:uid="{AB46A1A7-413E-4026-9D35-ACE2036198B6}"/>
    <cellStyle name="Comma 2 2 26 2" xfId="1680" xr:uid="{69D1539C-674E-4112-A639-57E1A65CC8ED}"/>
    <cellStyle name="Comma 2 2 26 2 2" xfId="1681" xr:uid="{15F515CE-6AE8-4199-AE34-B9541415FFB9}"/>
    <cellStyle name="Comma 2 2 26 3" xfId="1682" xr:uid="{B5661F84-3FEA-44FC-9DF8-C4703A0A3464}"/>
    <cellStyle name="Comma 2 2 26 3 2" xfId="1683" xr:uid="{46948127-EEE5-4B8F-A477-FF906B5748FB}"/>
    <cellStyle name="Comma 2 2 26 4" xfId="1684" xr:uid="{EC5191C4-E604-4B61-9207-70B2DC476DAD}"/>
    <cellStyle name="Comma 2 2 27" xfId="1685" xr:uid="{CA88FBAA-967C-4611-8BE7-B7504F823DA9}"/>
    <cellStyle name="Comma 2 2 27 2" xfId="1686" xr:uid="{C412E773-9CA1-4D9F-A62F-D2B75755CE9E}"/>
    <cellStyle name="Comma 2 2 27 2 2" xfId="1687" xr:uid="{457C6D8F-3BC0-4A66-8559-9504227D0162}"/>
    <cellStyle name="Comma 2 2 27 3" xfId="1688" xr:uid="{FD11BE6C-B559-4483-9B88-315D774DF37C}"/>
    <cellStyle name="Comma 2 2 27 3 2" xfId="1689" xr:uid="{B4F8E5DA-CEAD-4274-8C5E-411EB55E7C7C}"/>
    <cellStyle name="Comma 2 2 27 4" xfId="1690" xr:uid="{0C7EEEF0-F88D-4F8F-BA3B-AA9DAD967E9B}"/>
    <cellStyle name="Comma 2 2 28" xfId="1691" xr:uid="{31F4A00E-394F-45B4-BDB6-D17C0BBA0BFC}"/>
    <cellStyle name="Comma 2 2 28 2" xfId="1692" xr:uid="{381FF8A5-002E-43AC-81FD-35CCEE36D6ED}"/>
    <cellStyle name="Comma 2 2 28 2 2" xfId="1693" xr:uid="{24D13C1E-B3D1-4753-88F3-BC0F62A375DD}"/>
    <cellStyle name="Comma 2 2 28 3" xfId="1694" xr:uid="{F8493A25-608E-45CD-9758-80D9303A4548}"/>
    <cellStyle name="Comma 2 2 28 3 2" xfId="1695" xr:uid="{3A2D2CAF-F5CF-4D76-A4CC-7489B80CB7EC}"/>
    <cellStyle name="Comma 2 2 28 4" xfId="1696" xr:uid="{5CC9A9E4-28D1-4011-B621-24AAE14635D2}"/>
    <cellStyle name="Comma 2 2 29" xfId="1697" xr:uid="{6525FADE-CAEE-4243-97B1-7AEA894063FE}"/>
    <cellStyle name="Comma 2 2 29 2" xfId="1698" xr:uid="{4CABDF3D-B718-47AD-90EF-FD2A330E5E99}"/>
    <cellStyle name="Comma 2 2 29 2 2" xfId="1699" xr:uid="{71E5FC21-6505-49FC-A652-6CEA2900CACB}"/>
    <cellStyle name="Comma 2 2 29 3" xfId="1700" xr:uid="{39893B99-B7F4-4C8D-A5D9-85FD60AAD10D}"/>
    <cellStyle name="Comma 2 2 29 3 2" xfId="1701" xr:uid="{82531B73-490F-4E43-B80A-7ADF071EA060}"/>
    <cellStyle name="Comma 2 2 29 4" xfId="1702" xr:uid="{CAF2CE5D-9BF6-43FC-A85F-ED4433E65725}"/>
    <cellStyle name="Comma 2 2 3" xfId="1703" xr:uid="{0BE9238C-BCDB-4FEE-952D-0068961647F0}"/>
    <cellStyle name="Comma 2 2 3 2" xfId="1704" xr:uid="{468EB133-852B-4838-AC6C-098196FF4762}"/>
    <cellStyle name="Comma 2 2 3 2 2" xfId="1705" xr:uid="{BD7ABC93-998F-4AA5-8AEF-F9930906AE26}"/>
    <cellStyle name="Comma 2 2 3 3" xfId="1706" xr:uid="{DA8AC704-046B-4033-A0E9-F1DC4E75BC7E}"/>
    <cellStyle name="Comma 2 2 3 3 2" xfId="1707" xr:uid="{1327B454-15DD-4136-81F7-F2BD50F5C8B6}"/>
    <cellStyle name="Comma 2 2 3 4" xfId="1708" xr:uid="{F78430ED-472B-4E8F-B381-9E8815571542}"/>
    <cellStyle name="Comma 2 2 30" xfId="1709" xr:uid="{DA88B6E9-0247-447B-9092-3AA860E68155}"/>
    <cellStyle name="Comma 2 2 30 2" xfId="1710" xr:uid="{96F06615-E300-4746-86E9-50A8418285A0}"/>
    <cellStyle name="Comma 2 2 30 2 2" xfId="1711" xr:uid="{D82B131C-F8CE-443B-86F8-DFB0D9D14142}"/>
    <cellStyle name="Comma 2 2 30 3" xfId="1712" xr:uid="{34B65F3B-5CD2-43B3-BA5E-B8B81EBD096E}"/>
    <cellStyle name="Comma 2 2 30 3 2" xfId="1713" xr:uid="{3A1AE0C5-8CC8-4A5C-8B43-B13FBED453CC}"/>
    <cellStyle name="Comma 2 2 30 4" xfId="1714" xr:uid="{985BDE21-47B5-44ED-810F-A4B0C6760C1B}"/>
    <cellStyle name="Comma 2 2 31" xfId="1715" xr:uid="{E59DF534-83F4-40B9-9A64-3A1292138CD3}"/>
    <cellStyle name="Comma 2 2 31 2" xfId="1716" xr:uid="{29250B3A-1805-4B89-B71E-1422D756CBB7}"/>
    <cellStyle name="Comma 2 2 31 2 2" xfId="1717" xr:uid="{A297DBDB-B8F6-43E4-8783-B07E3312E993}"/>
    <cellStyle name="Comma 2 2 31 3" xfId="1718" xr:uid="{B5608E57-0A70-4A79-A8A3-883EEFFB01A3}"/>
    <cellStyle name="Comma 2 2 31 3 2" xfId="1719" xr:uid="{EF77DF53-F191-4AB8-B762-30CB7D89398C}"/>
    <cellStyle name="Comma 2 2 31 4" xfId="1720" xr:uid="{2EC26699-28ED-4ACB-A691-454B61B3F0DC}"/>
    <cellStyle name="Comma 2 2 32" xfId="1721" xr:uid="{3B51B551-7A22-48B6-8B87-A4F0FCB02E09}"/>
    <cellStyle name="Comma 2 2 32 2" xfId="1722" xr:uid="{9B3CD9B1-7C65-492C-96B6-AFB287DD15CB}"/>
    <cellStyle name="Comma 2 2 32 2 2" xfId="1723" xr:uid="{147AD831-2F89-4236-85C6-91C9F85DFAC6}"/>
    <cellStyle name="Comma 2 2 32 3" xfId="1724" xr:uid="{C147FC7A-CCF4-4A84-9B2A-50BC8AB2DF60}"/>
    <cellStyle name="Comma 2 2 32 3 2" xfId="1725" xr:uid="{C4235C57-C037-4F59-B8BC-EFA2F9710BC0}"/>
    <cellStyle name="Comma 2 2 32 4" xfId="1726" xr:uid="{CE912641-6F5A-465C-B6E0-A3C0C486E10D}"/>
    <cellStyle name="Comma 2 2 33" xfId="1727" xr:uid="{D4D06960-71EE-47F1-8E8B-1CD63144BFA3}"/>
    <cellStyle name="Comma 2 2 33 2" xfId="1728" xr:uid="{A71E4BFA-D179-490D-A070-9B0E3EB48267}"/>
    <cellStyle name="Comma 2 2 33 2 2" xfId="1729" xr:uid="{24FAD852-1D17-4A18-923E-35F1DFD25726}"/>
    <cellStyle name="Comma 2 2 33 3" xfId="1730" xr:uid="{FA87E4A2-97C5-4076-83ED-563F0DB3C864}"/>
    <cellStyle name="Comma 2 2 33 3 2" xfId="1731" xr:uid="{9BC71A6F-235F-4AFC-BE85-427D4BBFCF9C}"/>
    <cellStyle name="Comma 2 2 33 4" xfId="1732" xr:uid="{19977B5C-D3C8-44E2-80AA-8A84A652E4C8}"/>
    <cellStyle name="Comma 2 2 34" xfId="1733" xr:uid="{4858F3F8-F533-4B75-929D-7FF70F568DD4}"/>
    <cellStyle name="Comma 2 2 34 2" xfId="1734" xr:uid="{56FC58C7-4EDB-4C2C-AEFE-62B63EFE5B16}"/>
    <cellStyle name="Comma 2 2 34 2 2" xfId="1735" xr:uid="{905E325A-DCD2-485E-8F3D-77DE641B634A}"/>
    <cellStyle name="Comma 2 2 34 3" xfId="1736" xr:uid="{55488D9B-E31C-45F7-8000-035DB6D7FB08}"/>
    <cellStyle name="Comma 2 2 34 3 2" xfId="1737" xr:uid="{629998FB-4B85-4ED4-8D74-10C08EF6B854}"/>
    <cellStyle name="Comma 2 2 34 4" xfId="1738" xr:uid="{830810DB-F0F7-4AAE-812C-599E2E93F2D9}"/>
    <cellStyle name="Comma 2 2 35" xfId="1739" xr:uid="{699CE9EC-7536-4CD0-949D-85EBB8865636}"/>
    <cellStyle name="Comma 2 2 35 2" xfId="1740" xr:uid="{AF060036-2D31-4A09-BE0D-63283EFD590A}"/>
    <cellStyle name="Comma 2 2 35 2 2" xfId="1741" xr:uid="{37E52989-807A-44CA-8121-DDDCA2A682E2}"/>
    <cellStyle name="Comma 2 2 35 3" xfId="1742" xr:uid="{FB5F55C7-2AD5-4190-986D-148B98B7D7D5}"/>
    <cellStyle name="Comma 2 2 35 3 2" xfId="1743" xr:uid="{F34DEC97-F2C7-4916-A02C-204B0C3AAE5F}"/>
    <cellStyle name="Comma 2 2 35 4" xfId="1744" xr:uid="{2B06C005-B816-4448-B9FC-984CB82932A5}"/>
    <cellStyle name="Comma 2 2 36" xfId="1745" xr:uid="{1D0F8573-95C4-4094-A79F-434F1CA697B5}"/>
    <cellStyle name="Comma 2 2 36 2" xfId="1746" xr:uid="{EF239394-DD47-4AB3-9197-45CA8034F425}"/>
    <cellStyle name="Comma 2 2 36 2 2" xfId="1747" xr:uid="{54C6A873-DD2C-446E-915C-D92E5703C258}"/>
    <cellStyle name="Comma 2 2 36 3" xfId="1748" xr:uid="{2A64A14C-9134-48FB-B318-951359B25434}"/>
    <cellStyle name="Comma 2 2 36 3 2" xfId="1749" xr:uid="{C46DDCDB-418E-4E54-9DBF-21D5C6593329}"/>
    <cellStyle name="Comma 2 2 36 4" xfId="1750" xr:uid="{62B59446-4095-458E-8595-FB48DB8C5B56}"/>
    <cellStyle name="Comma 2 2 37" xfId="1751" xr:uid="{8D9CD811-ED9B-485B-B834-DFC9A3AD0C39}"/>
    <cellStyle name="Comma 2 2 37 2" xfId="1752" xr:uid="{432DF7E5-F8B6-426F-A12E-BC24EE3B6AF1}"/>
    <cellStyle name="Comma 2 2 37 2 2" xfId="1753" xr:uid="{FB398771-7F2C-46AF-B10B-F64109CC5FB3}"/>
    <cellStyle name="Comma 2 2 37 3" xfId="1754" xr:uid="{12F9841E-E9EE-4AE9-8CF3-C4B11F00C46A}"/>
    <cellStyle name="Comma 2 2 37 3 2" xfId="1755" xr:uid="{30181309-725D-481D-B7B2-B940B9B00FC9}"/>
    <cellStyle name="Comma 2 2 37 4" xfId="1756" xr:uid="{F25FD225-BBE2-4978-A250-CB00EF41A391}"/>
    <cellStyle name="Comma 2 2 38" xfId="1757" xr:uid="{FD1E2D15-4B12-4386-80FA-DA4EDBD7A104}"/>
    <cellStyle name="Comma 2 2 38 2" xfId="1758" xr:uid="{8450FA6F-EAC4-4CC6-874C-B65F5A0D20C6}"/>
    <cellStyle name="Comma 2 2 38 2 2" xfId="1759" xr:uid="{1D331DCF-E6D0-4022-83BE-179938840899}"/>
    <cellStyle name="Comma 2 2 38 3" xfId="1760" xr:uid="{B612B6B8-D264-4AAD-A7CA-9F1988EE3C28}"/>
    <cellStyle name="Comma 2 2 38 3 2" xfId="1761" xr:uid="{398ABB37-F198-44F6-80CD-B3A3D3B69640}"/>
    <cellStyle name="Comma 2 2 38 4" xfId="1762" xr:uid="{2BBED2E2-DC47-469B-A22E-3981CC81BC28}"/>
    <cellStyle name="Comma 2 2 39" xfId="1763" xr:uid="{B1E10D9D-A8CB-4910-8A48-6F1160AD3001}"/>
    <cellStyle name="Comma 2 2 39 2" xfId="1764" xr:uid="{55DFE841-7679-49C6-80A9-D1865B0E430F}"/>
    <cellStyle name="Comma 2 2 39 2 2" xfId="1765" xr:uid="{B46ABA11-6323-43A1-852E-0B243B523C39}"/>
    <cellStyle name="Comma 2 2 39 3" xfId="1766" xr:uid="{73A55985-6874-4472-A04A-04E4E6788E98}"/>
    <cellStyle name="Comma 2 2 39 3 2" xfId="1767" xr:uid="{CCF84D16-4A92-46C5-95B4-ED686A8E46C0}"/>
    <cellStyle name="Comma 2 2 39 4" xfId="1768" xr:uid="{445605A6-9927-46F9-B7A7-D1E868A7ACDD}"/>
    <cellStyle name="Comma 2 2 4" xfId="1769" xr:uid="{3C75EB02-19E5-44B4-B234-027624F79A41}"/>
    <cellStyle name="Comma 2 2 4 2" xfId="1770" xr:uid="{7996B86E-323B-4109-88F8-9AAFC5B6C95F}"/>
    <cellStyle name="Comma 2 2 4 3" xfId="1771" xr:uid="{DF3619B7-E9D8-4832-828A-BA9DF09F2DA0}"/>
    <cellStyle name="Comma 2 2 40" xfId="1772" xr:uid="{50A8BEFF-D7B6-4B3C-88EF-2365C04C4B82}"/>
    <cellStyle name="Comma 2 2 40 2" xfId="1773" xr:uid="{B379E7BB-3F28-4081-95E1-9C9A0030CD20}"/>
    <cellStyle name="Comma 2 2 40 2 2" xfId="1774" xr:uid="{8F2A3007-B8F7-4139-9B11-A0367A3CEF50}"/>
    <cellStyle name="Comma 2 2 40 3" xfId="1775" xr:uid="{251D080C-EC9C-43F7-A5C4-564CA2EB1497}"/>
    <cellStyle name="Comma 2 2 40 3 2" xfId="1776" xr:uid="{CFB44E70-D339-4158-B65B-48E49745A4BC}"/>
    <cellStyle name="Comma 2 2 40 4" xfId="1777" xr:uid="{F0BE5DC2-67A9-4B7C-8008-65F8DE6E6E1E}"/>
    <cellStyle name="Comma 2 2 41" xfId="1778" xr:uid="{2C5E9773-B4F1-4B95-B64C-258B2B333A22}"/>
    <cellStyle name="Comma 2 2 41 2" xfId="1779" xr:uid="{67CDD613-806B-40C9-89D9-FF189A06EF17}"/>
    <cellStyle name="Comma 2 2 41 2 2" xfId="1780" xr:uid="{D1F6EC5C-C3C0-4F5D-9FA2-6C33107CDB4C}"/>
    <cellStyle name="Comma 2 2 41 3" xfId="1781" xr:uid="{7414BBA6-CCC6-4D01-AEF3-67CC5B12FB71}"/>
    <cellStyle name="Comma 2 2 41 3 2" xfId="1782" xr:uid="{1CDDAE58-8C91-4560-82FB-56DCBA75778A}"/>
    <cellStyle name="Comma 2 2 41 4" xfId="1783" xr:uid="{851B9D9C-C652-4283-BAD6-0E51FF9C4C56}"/>
    <cellStyle name="Comma 2 2 42" xfId="1784" xr:uid="{5C4A5AD8-0677-48AC-9C44-29D828B9931F}"/>
    <cellStyle name="Comma 2 2 42 2" xfId="1785" xr:uid="{AFC7FCB9-3205-4358-A51F-C1823BCED4F2}"/>
    <cellStyle name="Comma 2 2 42 2 2" xfId="1786" xr:uid="{30E80220-D012-47F9-82F7-FE470426864A}"/>
    <cellStyle name="Comma 2 2 42 3" xfId="1787" xr:uid="{A89653CE-FAF2-4EE9-BE57-0471CEDB70BD}"/>
    <cellStyle name="Comma 2 2 42 3 2" xfId="1788" xr:uid="{065FEDB2-68E4-4C0A-9CF4-4AF1BAD328AD}"/>
    <cellStyle name="Comma 2 2 42 4" xfId="1789" xr:uid="{D91EFBBE-5B02-48BD-A5C7-53AFE95EC75D}"/>
    <cellStyle name="Comma 2 2 43" xfId="1790" xr:uid="{0AB0CEE7-87E9-49BB-A368-E980DBA36EEA}"/>
    <cellStyle name="Comma 2 2 43 2" xfId="1791" xr:uid="{2B1EE3C2-A5D3-4DB0-86C7-5ADC77753767}"/>
    <cellStyle name="Comma 2 2 43 2 2" xfId="1792" xr:uid="{85AFF7EB-C454-4D15-8840-72DC5765438A}"/>
    <cellStyle name="Comma 2 2 43 3" xfId="1793" xr:uid="{46DD9DE2-6862-4C4A-83A6-6F455242BD75}"/>
    <cellStyle name="Comma 2 2 43 3 2" xfId="1794" xr:uid="{334B1F15-E69C-4DEF-9948-D238401AC9F8}"/>
    <cellStyle name="Comma 2 2 43 4" xfId="1795" xr:uid="{55732685-D579-4B68-B5E1-949C0E048C49}"/>
    <cellStyle name="Comma 2 2 44" xfId="1796" xr:uid="{513F0D02-DCFF-4E48-BA31-87C0073DEF69}"/>
    <cellStyle name="Comma 2 2 44 2" xfId="1797" xr:uid="{7BB7A156-B99B-400B-B73F-27C8845A5C81}"/>
    <cellStyle name="Comma 2 2 44 2 2" xfId="1798" xr:uid="{A9870602-7207-408A-89AC-359664A5A415}"/>
    <cellStyle name="Comma 2 2 44 3" xfId="1799" xr:uid="{DA64F4F9-941F-44F9-9905-C8B477C19099}"/>
    <cellStyle name="Comma 2 2 44 3 2" xfId="1800" xr:uid="{D5BD603B-D73A-49C4-ACCE-B4F8D7094EC9}"/>
    <cellStyle name="Comma 2 2 44 4" xfId="1801" xr:uid="{35A6ACEF-BA39-4407-A119-43DB56D1B28F}"/>
    <cellStyle name="Comma 2 2 45" xfId="1802" xr:uid="{78C13ED1-FEA3-4723-8E92-B675CA0E5683}"/>
    <cellStyle name="Comma 2 2 45 2" xfId="1803" xr:uid="{A6FD4130-6FDB-4229-86E0-2F96B0696FAC}"/>
    <cellStyle name="Comma 2 2 45 2 2" xfId="1804" xr:uid="{1C99408E-67A8-42FC-A488-23010C8F8178}"/>
    <cellStyle name="Comma 2 2 45 3" xfId="1805" xr:uid="{AC481C3F-5942-4E0B-B748-0303EE1FD608}"/>
    <cellStyle name="Comma 2 2 45 3 2" xfId="1806" xr:uid="{2367B3F5-0144-4CAA-89AE-98E85BD1F188}"/>
    <cellStyle name="Comma 2 2 45 4" xfId="1807" xr:uid="{F347B3E2-FE4F-42AA-8E32-6EBB99E31EF5}"/>
    <cellStyle name="Comma 2 2 46" xfId="1808" xr:uid="{6E323FB4-A8D9-4C7D-9EAE-FC3CF570A31E}"/>
    <cellStyle name="Comma 2 2 46 2" xfId="1809" xr:uid="{86BEDE04-1A98-4769-9D25-180C06412656}"/>
    <cellStyle name="Comma 2 2 46 2 2" xfId="1810" xr:uid="{AA4CB070-CA8F-463B-BFD8-4E24C97516E4}"/>
    <cellStyle name="Comma 2 2 46 3" xfId="1811" xr:uid="{87D9DCA2-25F5-4A7E-847C-FABF11AE6F9C}"/>
    <cellStyle name="Comma 2 2 46 3 2" xfId="1812" xr:uid="{0D6937E8-28F4-4B3C-B1C6-48E0FB3517E0}"/>
    <cellStyle name="Comma 2 2 46 4" xfId="1813" xr:uid="{EA71DD73-8262-40F7-AAC6-0E8E6B73000D}"/>
    <cellStyle name="Comma 2 2 47" xfId="1814" xr:uid="{839A4F15-8663-4C57-8DCC-DA333004359F}"/>
    <cellStyle name="Comma 2 2 47 2" xfId="1815" xr:uid="{9E26E277-602C-48EB-A62A-B898F56980EC}"/>
    <cellStyle name="Comma 2 2 47 2 2" xfId="1816" xr:uid="{9D43B5A8-4B58-49A1-BADA-410E810140D2}"/>
    <cellStyle name="Comma 2 2 47 3" xfId="1817" xr:uid="{E1906800-76F6-4063-BB5B-E29FA1F86F6C}"/>
    <cellStyle name="Comma 2 2 47 3 2" xfId="1818" xr:uid="{9728F6A5-663A-40C4-9330-C08107301B31}"/>
    <cellStyle name="Comma 2 2 47 4" xfId="1819" xr:uid="{20EEE612-6E2B-49F9-9861-BE9BB245E7D5}"/>
    <cellStyle name="Comma 2 2 48" xfId="1820" xr:uid="{F3026CF8-52FC-4AD8-86C1-ED64BEF0591C}"/>
    <cellStyle name="Comma 2 2 48 2" xfId="1821" xr:uid="{717FF9C8-B329-4A2A-AA31-0926DE46D5A6}"/>
    <cellStyle name="Comma 2 2 48 2 2" xfId="1822" xr:uid="{0E451FF4-73BB-4B4F-BC94-7ACCAA0E8BE0}"/>
    <cellStyle name="Comma 2 2 48 3" xfId="1823" xr:uid="{152D4F27-E02C-4873-9752-21E6540A853B}"/>
    <cellStyle name="Comma 2 2 48 3 2" xfId="1824" xr:uid="{C9AF4D01-E596-45F9-ACD5-4CEB318E7870}"/>
    <cellStyle name="Comma 2 2 48 4" xfId="1825" xr:uid="{86E0A827-E53B-47AF-AC0D-E17189F77439}"/>
    <cellStyle name="Comma 2 2 49" xfId="1826" xr:uid="{B22ED3C9-2D6D-496F-926F-512863260ED7}"/>
    <cellStyle name="Comma 2 2 49 2" xfId="1827" xr:uid="{B1F8ACAB-703E-41D2-8F8A-D866D5E7FC16}"/>
    <cellStyle name="Comma 2 2 49 2 2" xfId="1828" xr:uid="{C29FBC7C-29F2-424F-9332-7B06B1F555A1}"/>
    <cellStyle name="Comma 2 2 49 3" xfId="1829" xr:uid="{B1BB18A9-EC15-4028-86B5-E4F2F9652EBA}"/>
    <cellStyle name="Comma 2 2 49 3 2" xfId="1830" xr:uid="{8EF193D4-60FA-4C8A-AF6E-F5A25F8949AE}"/>
    <cellStyle name="Comma 2 2 49 4" xfId="1831" xr:uid="{4932DDF0-CD49-466C-A556-2959480DDE75}"/>
    <cellStyle name="Comma 2 2 5" xfId="1832" xr:uid="{037FDBAA-8D22-4675-AC29-21833EA569AC}"/>
    <cellStyle name="Comma 2 2 5 2" xfId="1833" xr:uid="{F40DF040-B23D-4002-8496-8EE6728F96A6}"/>
    <cellStyle name="Comma 2 2 5 3" xfId="1834" xr:uid="{1803F021-99BF-41D8-8A88-E39203CF8973}"/>
    <cellStyle name="Comma 2 2 50" xfId="1835" xr:uid="{F6F0FFDE-54B1-4327-BA43-D149566B9881}"/>
    <cellStyle name="Comma 2 2 50 2" xfId="1836" xr:uid="{82C62D9F-105C-4DFA-8334-7B73BCACA5AD}"/>
    <cellStyle name="Comma 2 2 50 2 2" xfId="1837" xr:uid="{7C81710E-FE8A-4ADA-9782-380EA4202ADD}"/>
    <cellStyle name="Comma 2 2 50 3" xfId="1838" xr:uid="{586C97A2-42DE-4A7F-807E-DBFCED13E287}"/>
    <cellStyle name="Comma 2 2 50 3 2" xfId="1839" xr:uid="{C8C74E1E-877D-4D9A-A9A3-508426B479F6}"/>
    <cellStyle name="Comma 2 2 50 4" xfId="1840" xr:uid="{921360CB-5B08-4605-B788-93671BD3D121}"/>
    <cellStyle name="Comma 2 2 51" xfId="1841" xr:uid="{6532F2E7-FBA8-499C-AF64-E5525CF728AC}"/>
    <cellStyle name="Comma 2 2 51 2" xfId="1842" xr:uid="{C729160C-546D-4035-A84D-06523A1362EA}"/>
    <cellStyle name="Comma 2 2 51 2 2" xfId="1843" xr:uid="{33D4954B-26E6-468D-9A7F-69AC74CAA93D}"/>
    <cellStyle name="Comma 2 2 51 3" xfId="1844" xr:uid="{EB197AF8-DEFF-4AE2-BE5A-BEFB6D8D0DF3}"/>
    <cellStyle name="Comma 2 2 51 3 2" xfId="1845" xr:uid="{0672DC7C-F52B-4D3F-A588-26F23C70AF6A}"/>
    <cellStyle name="Comma 2 2 51 4" xfId="1846" xr:uid="{7C50DF82-5B5E-4B65-96C0-51BEC6E46966}"/>
    <cellStyle name="Comma 2 2 52" xfId="1847" xr:uid="{7748F659-6987-4A38-BD4E-527D1E54D667}"/>
    <cellStyle name="Comma 2 2 52 2" xfId="1848" xr:uid="{0AF9F667-9878-40F6-977F-33A7368705F9}"/>
    <cellStyle name="Comma 2 2 52 2 2" xfId="1849" xr:uid="{169CE887-9E4D-4892-892F-D65E4AC12B2B}"/>
    <cellStyle name="Comma 2 2 52 3" xfId="1850" xr:uid="{D43816CF-99BA-45BB-BD3D-A2CAA94D5CE8}"/>
    <cellStyle name="Comma 2 2 52 3 2" xfId="1851" xr:uid="{EF3DE4B6-B831-45C4-9B0A-4965F8A43174}"/>
    <cellStyle name="Comma 2 2 52 4" xfId="1852" xr:uid="{F5CA13A6-40CE-4D76-AA8B-FE14E01BA9F0}"/>
    <cellStyle name="Comma 2 2 53" xfId="1853" xr:uid="{BF8581B8-17B9-474C-9B02-05F5384DB506}"/>
    <cellStyle name="Comma 2 2 53 2" xfId="1854" xr:uid="{BFF14CD4-FE70-49EB-A49E-19C6631ACF30}"/>
    <cellStyle name="Comma 2 2 53 2 2" xfId="1855" xr:uid="{591CB8CB-9324-48FF-AF85-D261D5396417}"/>
    <cellStyle name="Comma 2 2 53 3" xfId="1856" xr:uid="{703FFEBC-9C40-45EF-A6F5-E7E130FB9C88}"/>
    <cellStyle name="Comma 2 2 53 3 2" xfId="1857" xr:uid="{45095E1E-F019-4FA9-B1ED-C6B5763C279B}"/>
    <cellStyle name="Comma 2 2 53 4" xfId="1858" xr:uid="{844C0154-DA0D-4A47-981C-FD131511B506}"/>
    <cellStyle name="Comma 2 2 54" xfId="1859" xr:uid="{4C5F1B8C-061F-46AB-A019-CC9EB70D35D9}"/>
    <cellStyle name="Comma 2 2 54 2" xfId="1860" xr:uid="{40EC865F-CA8F-4BCE-BFB9-EEF3788C22C9}"/>
    <cellStyle name="Comma 2 2 54 2 2" xfId="1861" xr:uid="{3E295D97-A16B-4EF6-B83A-14E99AE2EF79}"/>
    <cellStyle name="Comma 2 2 54 3" xfId="1862" xr:uid="{2C2BAD41-193E-4183-8482-CA475E90D15D}"/>
    <cellStyle name="Comma 2 2 54 3 2" xfId="1863" xr:uid="{30F67B47-636C-4CE9-9030-2C06EF65313E}"/>
    <cellStyle name="Comma 2 2 54 4" xfId="1864" xr:uid="{A6B937AE-6592-4DBA-97BF-8FF2AE61C197}"/>
    <cellStyle name="Comma 2 2 55" xfId="1865" xr:uid="{B89722D2-6535-4305-906F-F9F7ACA75DA8}"/>
    <cellStyle name="Comma 2 2 55 2" xfId="1866" xr:uid="{CD078ECA-FF63-4514-B331-917BFD110EEE}"/>
    <cellStyle name="Comma 2 2 55 2 2" xfId="1867" xr:uid="{8CA56851-26A6-410E-9003-C278D76C13A5}"/>
    <cellStyle name="Comma 2 2 55 3" xfId="1868" xr:uid="{FE06AA3C-06D0-4533-883A-06FA948D0A90}"/>
    <cellStyle name="Comma 2 2 55 3 2" xfId="1869" xr:uid="{6363A131-1695-4D32-BFAA-28E942071658}"/>
    <cellStyle name="Comma 2 2 55 4" xfId="1870" xr:uid="{8A15D3B5-629F-44B0-B308-191C193D0BCA}"/>
    <cellStyle name="Comma 2 2 56" xfId="1871" xr:uid="{21E4CA21-707F-4D75-8532-34CDC16D9829}"/>
    <cellStyle name="Comma 2 2 56 2" xfId="1872" xr:uid="{E10DAF4C-86F0-4155-8F39-0485B9862A2C}"/>
    <cellStyle name="Comma 2 2 56 2 2" xfId="1873" xr:uid="{2E6B4778-76FD-4BA8-AC8E-F5A2E8B07A0A}"/>
    <cellStyle name="Comma 2 2 56 3" xfId="1874" xr:uid="{23B66881-7941-41D2-BBEF-D399B1D8B814}"/>
    <cellStyle name="Comma 2 2 56 3 2" xfId="1875" xr:uid="{65039A05-3088-48F6-B6EE-C89E200B8E3C}"/>
    <cellStyle name="Comma 2 2 56 4" xfId="1876" xr:uid="{8E98824D-6E29-49C0-B2FB-AB771BC47CE1}"/>
    <cellStyle name="Comma 2 2 57" xfId="1877" xr:uid="{5DE6A953-11EE-48D8-9027-66C877BE19DD}"/>
    <cellStyle name="Comma 2 2 57 2" xfId="1878" xr:uid="{DF111512-8761-4E54-8527-C8347AC7EBB3}"/>
    <cellStyle name="Comma 2 2 57 2 2" xfId="1879" xr:uid="{3575EEF4-D65A-41A0-86B9-D15AF4A69EEA}"/>
    <cellStyle name="Comma 2 2 57 3" xfId="1880" xr:uid="{1C796FC9-1327-4811-9032-1073F33A38A0}"/>
    <cellStyle name="Comma 2 2 57 3 2" xfId="1881" xr:uid="{5C9E7BD8-A92F-4643-9435-FEF586836394}"/>
    <cellStyle name="Comma 2 2 57 4" xfId="1882" xr:uid="{41C1EF86-14EB-42B6-ADEA-4DAF884D43F3}"/>
    <cellStyle name="Comma 2 2 58" xfId="1883" xr:uid="{1DAAC95C-B301-4828-B7AE-F2CE3B9444A6}"/>
    <cellStyle name="Comma 2 2 58 2" xfId="1884" xr:uid="{93398EBE-44EB-4CE1-BFA4-D6A127A2DC41}"/>
    <cellStyle name="Comma 2 2 58 2 2" xfId="1885" xr:uid="{120D27B9-A989-4FE9-80A8-0FE33460FB4D}"/>
    <cellStyle name="Comma 2 2 58 2 2 2" xfId="1886" xr:uid="{DF0935BB-B828-4F50-A912-CFF6D87B16E6}"/>
    <cellStyle name="Comma 2 2 58 2 3" xfId="1887" xr:uid="{E8182A62-4DB8-444B-851D-49F79A159DCE}"/>
    <cellStyle name="Comma 2 2 58 2 3 2" xfId="1888" xr:uid="{3BB25BBC-960D-4F16-8F71-66AE425AD24B}"/>
    <cellStyle name="Comma 2 2 58 2 4" xfId="1889" xr:uid="{BCA1B3BB-2FA5-48EB-9C13-676AED65902C}"/>
    <cellStyle name="Comma 2 2 58 3" xfId="1890" xr:uid="{3D283DA8-7FA9-4307-8473-27C3EFEB4921}"/>
    <cellStyle name="Comma 2 2 58 3 2" xfId="1891" xr:uid="{07B86BB0-ECAE-411D-B0DD-F2F26FB5221E}"/>
    <cellStyle name="Comma 2 2 58 4" xfId="1892" xr:uid="{CB4FB3B8-0493-4CB2-9DB6-E79253D45BA2}"/>
    <cellStyle name="Comma 2 2 58 4 2" xfId="1893" xr:uid="{9D35EA38-67F1-4A7C-A77F-863917BD2DF8}"/>
    <cellStyle name="Comma 2 2 58 5" xfId="1894" xr:uid="{1FD8D62D-3669-4B3E-9030-DF1B6FFD9828}"/>
    <cellStyle name="Comma 2 2 59" xfId="1895" xr:uid="{DE8BCEE7-B6DA-4633-8626-5CCCF8B97C60}"/>
    <cellStyle name="Comma 2 2 6" xfId="1896" xr:uid="{1150213D-08EA-43DC-874D-37B415DD7032}"/>
    <cellStyle name="Comma 2 2 60" xfId="1897" xr:uid="{9EB5A370-7991-4867-BE94-741DD7CE4133}"/>
    <cellStyle name="Comma 2 2 61" xfId="1898" xr:uid="{648CD2D4-5B72-499C-B899-C83A51AC503E}"/>
    <cellStyle name="Comma 2 2 61 2" xfId="1899" xr:uid="{AFAA7AFE-A6A0-42B6-910C-033140F9D2C8}"/>
    <cellStyle name="Comma 2 2 61 2 2" xfId="1900" xr:uid="{2FBE894B-CD7C-4279-BB45-B7DB28A5DEEE}"/>
    <cellStyle name="Comma 2 2 61 3" xfId="1901" xr:uid="{1BAF5138-F264-4702-A86A-D394D2F9CFDF}"/>
    <cellStyle name="Comma 2 2 61 3 2" xfId="1902" xr:uid="{10D03B19-E982-45CA-B6E7-F94533C395E1}"/>
    <cellStyle name="Comma 2 2 61 4" xfId="1903" xr:uid="{E3092BEA-FAE7-4B00-A158-3BB64745E136}"/>
    <cellStyle name="Comma 2 2 62" xfId="1904" xr:uid="{EDBD9111-B3AF-42D3-8D63-929E42F1B405}"/>
    <cellStyle name="Comma 2 2 62 2" xfId="1905" xr:uid="{D10F820F-C7A2-4E37-ABD2-E2E9C1AD219E}"/>
    <cellStyle name="Comma 2 2 63" xfId="1906" xr:uid="{07EE7368-12C6-45C9-A42A-CB24B4AF99D5}"/>
    <cellStyle name="Comma 2 2 63 2" xfId="1907" xr:uid="{312C730C-4BFA-47D1-9743-F0D6897D27C0}"/>
    <cellStyle name="Comma 2 2 64" xfId="1908" xr:uid="{6FC1BFE5-FB4F-4BDE-B516-0BFC3A839CD8}"/>
    <cellStyle name="Comma 2 2 65" xfId="1551" xr:uid="{CB1AB9C5-8DA9-45A5-8377-FF884602AA14}"/>
    <cellStyle name="Comma 2 2 66" xfId="7150" xr:uid="{5C394D93-52E8-4581-A7A7-58BE17138E93}"/>
    <cellStyle name="Comma 2 2 67" xfId="140" xr:uid="{D1509D5C-24B5-4A70-BBC6-280138C6B0D8}"/>
    <cellStyle name="Comma 2 2 7" xfId="1909" xr:uid="{687F87BC-7FBE-44FE-B0D7-F0C2B7D11920}"/>
    <cellStyle name="Comma 2 2 7 2" xfId="1910" xr:uid="{AE9637B4-D52D-443B-A691-DBC83C3BBF1F}"/>
    <cellStyle name="Comma 2 2 7 2 2" xfId="1911" xr:uid="{0B0D2F4E-893E-49AD-8345-DBFC1BF9AA73}"/>
    <cellStyle name="Comma 2 2 7 3" xfId="1912" xr:uid="{23C72FFB-7A4D-4D00-8FE2-96F70E90D748}"/>
    <cellStyle name="Comma 2 2 7 3 2" xfId="1913" xr:uid="{FA55F8B7-F9A6-4322-BAEE-3A047FA08A43}"/>
    <cellStyle name="Comma 2 2 7 4" xfId="1914" xr:uid="{864F4E6E-5084-4E0D-8632-4310D8430A5E}"/>
    <cellStyle name="Comma 2 2 8" xfId="1915" xr:uid="{45B54E23-0807-4DD8-B4D2-A6212B975D03}"/>
    <cellStyle name="Comma 2 2 8 2" xfId="1916" xr:uid="{5DDA2ED4-170C-4303-81FD-4AA59E0F4551}"/>
    <cellStyle name="Comma 2 2 8 2 2" xfId="1917" xr:uid="{CAA265C4-5EA4-4411-BE94-9373ED2E60AE}"/>
    <cellStyle name="Comma 2 2 8 3" xfId="1918" xr:uid="{81539C98-8F56-478E-94B5-0E71F473F3E2}"/>
    <cellStyle name="Comma 2 2 8 3 2" xfId="1919" xr:uid="{FDB5AB24-1A63-4308-9AB1-29BB2F3261E3}"/>
    <cellStyle name="Comma 2 2 8 4" xfId="1920" xr:uid="{3F80BA57-5149-464A-9DE7-F0258BAD9150}"/>
    <cellStyle name="Comma 2 2 9" xfId="1921" xr:uid="{8EA74C3E-7BC2-437F-AE2F-4876B9D37167}"/>
    <cellStyle name="Comma 2 2 9 2" xfId="1922" xr:uid="{7587A11B-2ECE-4147-9BBB-C98FF3298A27}"/>
    <cellStyle name="Comma 2 2 9 2 2" xfId="1923" xr:uid="{754398FB-708D-421E-A379-2C0103B85F68}"/>
    <cellStyle name="Comma 2 2 9 3" xfId="1924" xr:uid="{3FBC4ADE-E1D8-48A2-962B-7011A7CD99E7}"/>
    <cellStyle name="Comma 2 2 9 3 2" xfId="1925" xr:uid="{FE26B446-89E0-45B8-BAF8-06A6CC88CAF8}"/>
    <cellStyle name="Comma 2 2 9 4" xfId="1926" xr:uid="{D7C92F71-42FC-4669-8392-31F1F5D5B1E2}"/>
    <cellStyle name="Comma 2 2_B3 - Property plant &amp; equipment.nat" xfId="1927" xr:uid="{FFEBB178-83E6-4865-BD83-3AF92EC4EC8A}"/>
    <cellStyle name="Comma 2 20" xfId="1928" xr:uid="{1EB2638C-B5B3-49EE-BBB9-512057E3166C}"/>
    <cellStyle name="Comma 2 21" xfId="1929" xr:uid="{703632B6-9E8A-435A-A359-3EA6E19E9A9E}"/>
    <cellStyle name="Comma 2 22" xfId="1930" xr:uid="{D2CB8632-D110-486E-BCED-FD16EDCF28A5}"/>
    <cellStyle name="Comma 2 23" xfId="1931" xr:uid="{0F2BDC10-F157-4D50-A8C5-F44A8CF2D120}"/>
    <cellStyle name="Comma 2 24" xfId="1932" xr:uid="{4CD3A9DE-1508-46D7-B4D0-14014ED70035}"/>
    <cellStyle name="Comma 2 25" xfId="1933" xr:uid="{FC75B4C5-BD1D-4128-A545-2EECD8A29C74}"/>
    <cellStyle name="Comma 2 26" xfId="1934" xr:uid="{5E4A1B47-0B48-469B-91C0-64143C3AAE5C}"/>
    <cellStyle name="Comma 2 27" xfId="1935" xr:uid="{E2B885A5-C818-40F5-B791-50194782ADF0}"/>
    <cellStyle name="Comma 2 28" xfId="1936" xr:uid="{7EAEFC11-989D-452A-A533-1BAE6C8DAF93}"/>
    <cellStyle name="Comma 2 29" xfId="1937" xr:uid="{33B2F61D-DB12-4C6C-AA1E-DFCBCA71D2C6}"/>
    <cellStyle name="Comma 2 3" xfId="1938" xr:uid="{6BB6606E-8C12-45AE-AB63-C4D4EA164C8C}"/>
    <cellStyle name="Comma 2 3 2" xfId="1939" xr:uid="{CC3FDF1B-528B-465C-9264-012DC37E1F7D}"/>
    <cellStyle name="Comma 2 3 2 2" xfId="1940" xr:uid="{4B48D7D5-A49A-41E0-92D0-D53563B7909C}"/>
    <cellStyle name="Comma 2 3 2 2 2" xfId="1941" xr:uid="{BB1E6FC7-C37A-4C61-96EE-9C0914C259F0}"/>
    <cellStyle name="Comma 2 3 2 3" xfId="1942" xr:uid="{2F8C1587-C5C4-41A0-B61F-39573F74207E}"/>
    <cellStyle name="Comma 2 3 2 3 2" xfId="1943" xr:uid="{3185B249-4671-46B8-8B2D-73183EE3493B}"/>
    <cellStyle name="Comma 2 3 2 4" xfId="1944" xr:uid="{3504E4C0-8969-4A82-9F6E-942CA2A12621}"/>
    <cellStyle name="Comma 2 3 3" xfId="1945" xr:uid="{5E190C06-F36C-4155-BEE4-46862DE35317}"/>
    <cellStyle name="Comma 2 3 3 2" xfId="1946" xr:uid="{61690B1F-9D52-4AA6-B4FA-329DADB1EDF9}"/>
    <cellStyle name="Comma 2 3 3 2 2" xfId="1947" xr:uid="{3321FDB4-484D-415E-AF7A-8E29574E422A}"/>
    <cellStyle name="Comma 2 3 3 3" xfId="1948" xr:uid="{6E638B56-88B4-4641-B156-91B8EBE56F2C}"/>
    <cellStyle name="Comma 2 3 3 3 2" xfId="1949" xr:uid="{3CA560FF-EBB1-4913-B03D-2B03CE300A71}"/>
    <cellStyle name="Comma 2 3 3 4" xfId="1950" xr:uid="{15F29F57-DBFA-45D0-B807-3B02DDA37BF2}"/>
    <cellStyle name="Comma 2 3 4" xfId="1951" xr:uid="{DA1130F6-45DB-4E2F-9686-2915A730B750}"/>
    <cellStyle name="Comma 2 3 5" xfId="1952" xr:uid="{693FB731-9782-465E-A23D-3FAB4CB6363F}"/>
    <cellStyle name="Comma 2 3 5 2" xfId="1953" xr:uid="{FFDF675D-C500-4B83-8BE0-2FCA0DD08F65}"/>
    <cellStyle name="Comma 2 3 6" xfId="1954" xr:uid="{DA3145EF-84BB-444A-8B86-21EA78C85601}"/>
    <cellStyle name="Comma 2 3 6 2" xfId="1955" xr:uid="{E6666D0E-E142-48AA-B31E-1E956A4EA7AD}"/>
    <cellStyle name="Comma 2 3 7" xfId="1956" xr:uid="{9AB2DA2B-233D-41C0-B5D0-C8225278FEE6}"/>
    <cellStyle name="Comma 2 30" xfId="1957" xr:uid="{67ABF998-1957-4CD4-B334-077C66144FE7}"/>
    <cellStyle name="Comma 2 31" xfId="1958" xr:uid="{F8429763-06F4-4634-A283-C864B3A479A1}"/>
    <cellStyle name="Comma 2 32" xfId="1959" xr:uid="{DCA28FAC-6E11-42E7-B7B4-DD8E34136DD3}"/>
    <cellStyle name="Comma 2 33" xfId="1960" xr:uid="{A00FC598-7C0D-4256-8837-6832AF0A62EF}"/>
    <cellStyle name="Comma 2 34" xfId="1961" xr:uid="{AF355440-0BD4-49F9-A78E-48E509E6018F}"/>
    <cellStyle name="Comma 2 35" xfId="1962" xr:uid="{A28F2C80-39C8-493F-894C-B00CFA0B255D}"/>
    <cellStyle name="Comma 2 36" xfId="1963" xr:uid="{4DB8B1F8-9617-42DB-9160-31714E91633A}"/>
    <cellStyle name="Comma 2 37" xfId="1964" xr:uid="{EAA68E6D-D637-452C-81A2-E1B85B2B3C3D}"/>
    <cellStyle name="Comma 2 38" xfId="1965" xr:uid="{D374BB7E-0419-4122-BEF5-7C806F3C9B63}"/>
    <cellStyle name="Comma 2 39" xfId="1966" xr:uid="{35530651-A7E9-4048-BBA4-6B889A87C907}"/>
    <cellStyle name="Comma 2 4" xfId="1967" xr:uid="{54CBBF84-CB31-45B3-A552-D5F9BD0DB9FB}"/>
    <cellStyle name="Comma 2 4 2" xfId="1968" xr:uid="{F9C4262C-53B4-4B4E-9D8E-4417E0C5B1E7}"/>
    <cellStyle name="Comma 2 4 2 2" xfId="1969" xr:uid="{BA2D8889-8CDD-4741-9F1E-FF4B073C1A31}"/>
    <cellStyle name="Comma 2 4 2 2 2" xfId="1970" xr:uid="{4E4601EA-CB12-4FFB-B440-57EB7601C093}"/>
    <cellStyle name="Comma 2 4 2 3" xfId="1971" xr:uid="{D4403901-AFEE-4959-B3A9-D011BE1D621C}"/>
    <cellStyle name="Comma 2 4 2 3 2" xfId="1972" xr:uid="{6164AF63-D097-4780-8592-C677E07E69A0}"/>
    <cellStyle name="Comma 2 4 2 4" xfId="1973" xr:uid="{A26867BE-6304-4009-85F9-DB3BAF4710C9}"/>
    <cellStyle name="Comma 2 4 3" xfId="1974" xr:uid="{735F8782-DFB0-4640-9174-4A0A44B9EDE0}"/>
    <cellStyle name="Comma 2 4 4" xfId="1975" xr:uid="{8EF51E36-9E82-4E44-B966-0CD945D099BF}"/>
    <cellStyle name="Comma 2 4 4 2" xfId="1976" xr:uid="{52670630-F850-4FD1-BC55-26F5EEA8D5DD}"/>
    <cellStyle name="Comma 2 4 5" xfId="1977" xr:uid="{4784A177-052B-4D23-844F-09FC8E8A895F}"/>
    <cellStyle name="Comma 2 4 5 2" xfId="1978" xr:uid="{1D808225-8E2B-4826-84F3-CB8D85E92D06}"/>
    <cellStyle name="Comma 2 4 6" xfId="1979" xr:uid="{CBB9BCC4-4580-42FD-95B0-73BD32749002}"/>
    <cellStyle name="Comma 2 40" xfId="1980" xr:uid="{32F5909F-822C-4EA9-BFF0-CCB9E965879F}"/>
    <cellStyle name="Comma 2 41" xfId="1981" xr:uid="{560B526A-85D8-4B5F-81D5-ABC31AC669DD}"/>
    <cellStyle name="Comma 2 42" xfId="1982" xr:uid="{F2E6C46C-024A-424B-BEED-4C35567B1226}"/>
    <cellStyle name="Comma 2 43" xfId="1983" xr:uid="{70E0ECCD-91B5-4F13-9EB4-0224EEDF7653}"/>
    <cellStyle name="Comma 2 44" xfId="1984" xr:uid="{3EDFB1B0-9A0B-4CCD-88FB-BA8F1ADF7C21}"/>
    <cellStyle name="Comma 2 45" xfId="1985" xr:uid="{79DD35A1-9365-46E7-AFDE-7682A0F025FF}"/>
    <cellStyle name="Comma 2 46" xfId="1986" xr:uid="{4CB26CBF-ACE0-486C-927A-C24766342313}"/>
    <cellStyle name="Comma 2 47" xfId="1987" xr:uid="{8248267C-DDE4-4188-A3B2-B3A819E2FDF1}"/>
    <cellStyle name="Comma 2 48" xfId="1988" xr:uid="{C418D8BF-1378-4EB6-A7D8-52FFC22D7C55}"/>
    <cellStyle name="Comma 2 49" xfId="1989" xr:uid="{0C1D261C-7F3A-4CF8-AA2F-33C794855773}"/>
    <cellStyle name="Comma 2 5" xfId="1990" xr:uid="{720AC402-F9FB-475B-A74E-88EBA6AA7E92}"/>
    <cellStyle name="Comma 2 5 2" xfId="1991" xr:uid="{D01F85AE-82EB-4751-A022-EC7D9C16426C}"/>
    <cellStyle name="Comma 2 5 2 2" xfId="1992" xr:uid="{3439D64E-6DD4-4E08-937E-44463981A6BB}"/>
    <cellStyle name="Comma 2 5 2 2 2" xfId="1993" xr:uid="{D70B2078-692F-41BD-8F45-E5CD4DF9F2E6}"/>
    <cellStyle name="Comma 2 5 2 3" xfId="1994" xr:uid="{C046FAFA-5FFD-4BDF-B180-08541D478235}"/>
    <cellStyle name="Comma 2 5 2 3 2" xfId="1995" xr:uid="{E225ACB3-B4C1-40A7-B4CD-962555843370}"/>
    <cellStyle name="Comma 2 5 2 4" xfId="1996" xr:uid="{4D015DAA-3F70-4BB3-A995-8C4012FD5721}"/>
    <cellStyle name="Comma 2 5 3" xfId="1997" xr:uid="{C6763F1A-7828-48E8-ABFB-6816A76C2B9E}"/>
    <cellStyle name="Comma 2 5 3 2" xfId="1998" xr:uid="{05FCAEE6-C1CF-40BC-B720-00254033B72E}"/>
    <cellStyle name="Comma 2 5 4" xfId="1999" xr:uid="{562349AE-2710-439F-ACE9-12156E26A854}"/>
    <cellStyle name="Comma 2 5 4 2" xfId="2000" xr:uid="{73D04870-4E62-450C-8C48-DD9B9712B475}"/>
    <cellStyle name="Comma 2 5 5" xfId="2001" xr:uid="{209ADFD1-E7EA-4ED1-98CE-746E6D5845F5}"/>
    <cellStyle name="Comma 2 50" xfId="2002" xr:uid="{C87C8099-7082-4C10-B5B4-2577CB1E7066}"/>
    <cellStyle name="Comma 2 51" xfId="2003" xr:uid="{DFD57F65-6538-48B6-A80C-890FF8CE8FB8}"/>
    <cellStyle name="Comma 2 52" xfId="2004" xr:uid="{14A20D53-E4F1-4004-A15E-374448E6BAA4}"/>
    <cellStyle name="Comma 2 53" xfId="2005" xr:uid="{4D92C78D-DEF7-4109-9DAF-C97361E6D939}"/>
    <cellStyle name="Comma 2 54" xfId="2006" xr:uid="{E68005D8-3478-4402-8B8A-2207673445BE}"/>
    <cellStyle name="Comma 2 55" xfId="2007" xr:uid="{F2F67208-0A2F-4C5B-BC52-E578F5AE91B8}"/>
    <cellStyle name="Comma 2 56" xfId="2008" xr:uid="{8634BC61-27C9-4C03-AD3F-CB8D8F60F378}"/>
    <cellStyle name="Comma 2 57" xfId="2009" xr:uid="{5CE53A0C-05EE-4CFC-B332-25D8B61B3834}"/>
    <cellStyle name="Comma 2 58" xfId="2010" xr:uid="{D056B907-0A82-4C2B-8B33-1A1E197E3516}"/>
    <cellStyle name="Comma 2 59" xfId="2011" xr:uid="{034AB4C3-F302-4D98-A144-2E41F445E245}"/>
    <cellStyle name="Comma 2 59 2" xfId="2012" xr:uid="{6537FAB2-6A1F-46B6-88F5-9755A0D11862}"/>
    <cellStyle name="Comma 2 59 2 2" xfId="2013" xr:uid="{3863A2E8-D00F-4C11-AE44-B28F25642CEF}"/>
    <cellStyle name="Comma 2 59 3" xfId="2014" xr:uid="{7EB13853-D3B9-41BE-8ED3-08C23D1480BB}"/>
    <cellStyle name="Comma 2 59 3 2" xfId="2015" xr:uid="{ADF91E0F-E2AE-4422-A2A7-5346034E64CA}"/>
    <cellStyle name="Comma 2 59 4" xfId="2016" xr:uid="{76FEE2C4-52F8-4776-8415-04E868F33314}"/>
    <cellStyle name="Comma 2 6" xfId="2017" xr:uid="{4595FD0C-0797-457F-B1D4-E84F123108DA}"/>
    <cellStyle name="Comma 2 6 2" xfId="2018" xr:uid="{77C18C75-3BBE-453E-948D-E2457F966B45}"/>
    <cellStyle name="Comma 2 6 2 2" xfId="2019" xr:uid="{E0704BAA-FA8A-4225-BBFE-C4CB4B960EAC}"/>
    <cellStyle name="Comma 2 6 3" xfId="2020" xr:uid="{3A0E4ABB-4D27-4FB1-94B8-6DDBC25D3E30}"/>
    <cellStyle name="Comma 2 6 3 2" xfId="2021" xr:uid="{694B706D-6275-44B8-B470-4A3AECDA4A35}"/>
    <cellStyle name="Comma 2 6 4" xfId="2022" xr:uid="{7E516E89-371A-45C2-A300-9CEDE7BBBD6C}"/>
    <cellStyle name="Comma 2 60" xfId="2023" xr:uid="{9C2908AD-ECD8-4846-90C7-5258D0D5E7C8}"/>
    <cellStyle name="Comma 2 60 2" xfId="2024" xr:uid="{045F4BF1-BA99-4BB1-9440-B0ECB47ED1A2}"/>
    <cellStyle name="Comma 2 61" xfId="2025" xr:uid="{1BF8C3F8-AC73-4CBB-B1EF-FCE75AEAC7D3}"/>
    <cellStyle name="Comma 2 62" xfId="2026" xr:uid="{EBCA9BFE-697C-4A0E-81E1-E42F45C87760}"/>
    <cellStyle name="Comma 2 63" xfId="2027" xr:uid="{CF5C9719-C7B4-4205-9F27-61C046FB101A}"/>
    <cellStyle name="Comma 2 64" xfId="2028" xr:uid="{FEF232CD-82F0-44FA-A005-E68BF55D3502}"/>
    <cellStyle name="Comma 2 65" xfId="2029" xr:uid="{9A8AF81C-FC4D-46B6-91AF-72F87194440A}"/>
    <cellStyle name="Comma 2 66" xfId="2030" xr:uid="{3C34A53E-B415-4B13-80FD-2D0CD9D47C7A}"/>
    <cellStyle name="Comma 2 67" xfId="2031" xr:uid="{50135A05-DC7B-415B-AB8D-D2F3DB0BDBD1}"/>
    <cellStyle name="Comma 2 68" xfId="2032" xr:uid="{AFDBD392-BAD0-409D-8C83-9D5105F7DE81}"/>
    <cellStyle name="Comma 2 69" xfId="2033" xr:uid="{720C64F7-8BD5-4790-89F0-C2DFC89E2CA2}"/>
    <cellStyle name="Comma 2 7" xfId="2034" xr:uid="{F6DABB6B-3E4F-49F3-9236-4630940CEB59}"/>
    <cellStyle name="Comma 2 7 2" xfId="2035" xr:uid="{745A8915-C90B-4C2D-8A47-1E7EA466043F}"/>
    <cellStyle name="Comma 2 7 2 2" xfId="2036" xr:uid="{E9157B8E-2D82-45A3-AF27-A8E0E63E31C9}"/>
    <cellStyle name="Comma 2 7 3" xfId="2037" xr:uid="{9F05061C-7691-4585-B9FC-266A754B9156}"/>
    <cellStyle name="Comma 2 7 3 2" xfId="2038" xr:uid="{818CDA3E-2AF4-4F1E-86F9-C255AAA12BB4}"/>
    <cellStyle name="Comma 2 7 4" xfId="2039" xr:uid="{F1F012C9-103F-4CA5-8FD2-8DDA0BB1A8C9}"/>
    <cellStyle name="Comma 2 70" xfId="2040" xr:uid="{6A368DCA-B6C4-430B-832D-5B61E6A2BA76}"/>
    <cellStyle name="Comma 2 71" xfId="1539" xr:uid="{935C9A65-C88D-41C3-9744-F7D5B96DFD97}"/>
    <cellStyle name="Comma 2 8" xfId="2041" xr:uid="{2B4F5CA1-83C3-4D2D-ABC8-10B0A188373D}"/>
    <cellStyle name="Comma 2 8 2" xfId="2042" xr:uid="{C69A93C7-1203-4D02-B79D-C139F219A5EC}"/>
    <cellStyle name="Comma 2 8 2 2" xfId="2043" xr:uid="{137199AB-CAC5-47FF-914C-FC28B5610D22}"/>
    <cellStyle name="Comma 2 8 3" xfId="2044" xr:uid="{81FBAAA0-D147-469D-AA78-72A9CA96BD93}"/>
    <cellStyle name="Comma 2 8 3 2" xfId="2045" xr:uid="{44FA1D2E-6372-4D19-87D5-6AB321AE5729}"/>
    <cellStyle name="Comma 2 8 4" xfId="2046" xr:uid="{D2C67817-CC74-4DA9-868B-2477A0626150}"/>
    <cellStyle name="Comma 2 9" xfId="2047" xr:uid="{D0705667-4172-4D0D-90DF-DB93A993BC2D}"/>
    <cellStyle name="Comma 2 9 2" xfId="2048" xr:uid="{0E5DD176-0D27-4006-B829-255F2B543992}"/>
    <cellStyle name="Comma 2 9 2 2" xfId="2049" xr:uid="{5E35789A-1709-464B-9F44-3EFA801C40CA}"/>
    <cellStyle name="Comma 2 9 3" xfId="2050" xr:uid="{7EBD6C66-C98B-48BB-BE91-058EB4C7414D}"/>
    <cellStyle name="Comma 2 9 3 2" xfId="2051" xr:uid="{AFB7D233-3683-44F1-894E-4CAB79AA66CA}"/>
    <cellStyle name="Comma 2 9 4" xfId="2052" xr:uid="{BC5B9532-EEB5-41EE-9F84-ED50105EC0B3}"/>
    <cellStyle name="Comma 2_%BB%C3%D1%BA%BB%C3%D8%A7%C3%D2%C2%A1%D2%C3%20Forward%E1%A1%E9%E4%A2(1)" xfId="2053" xr:uid="{7529D540-E6D0-4553-ADC6-097512E5661B}"/>
    <cellStyle name="Comma 20" xfId="2054" xr:uid="{C26F97E1-1C2D-49E6-BC2F-1156A9F4BD03}"/>
    <cellStyle name="Comma 20 2" xfId="2055" xr:uid="{D7EF3A14-B902-4274-ACB3-82E194DBA472}"/>
    <cellStyle name="Comma 20 2 2" xfId="2056" xr:uid="{14CF2634-E79C-48B2-B2C7-8301C69FC5AE}"/>
    <cellStyle name="Comma 20 3" xfId="2057" xr:uid="{1652DF83-647F-4F88-BABC-5AFE375AC65E}"/>
    <cellStyle name="Comma 20 3 2" xfId="2058" xr:uid="{B32681DC-32C7-46BE-BF31-7ED120F799B2}"/>
    <cellStyle name="Comma 20 4" xfId="2059" xr:uid="{3E863F49-C253-4B2D-BA26-ECFF1B187880}"/>
    <cellStyle name="Comma 21" xfId="2060" xr:uid="{48B1454D-83AF-419F-8081-567CF1A1938B}"/>
    <cellStyle name="Comma 21 2" xfId="2061" xr:uid="{8E597DEA-5CA5-4FE2-8129-9D692F025488}"/>
    <cellStyle name="Comma 21 2 2" xfId="2062" xr:uid="{E4A8DA5B-9DFE-49D6-90AE-0C2D1A23DB21}"/>
    <cellStyle name="Comma 21 3" xfId="2063" xr:uid="{9905A70A-E113-47D8-927F-EACCBA864534}"/>
    <cellStyle name="Comma 21 3 2" xfId="2064" xr:uid="{D33B9175-26B5-49DE-BF91-D967C9F06D1C}"/>
    <cellStyle name="Comma 21 4" xfId="2065" xr:uid="{C666B99E-87E6-4B24-8378-8B3CE89A7952}"/>
    <cellStyle name="Comma 22" xfId="2066" xr:uid="{C5AC3208-C74A-46E4-BADA-8032BEDC09BE}"/>
    <cellStyle name="Comma 22 2" xfId="2067" xr:uid="{4FDC4352-CE50-4E47-97CD-B7EF13C6DFF4}"/>
    <cellStyle name="Comma 22 2 2" xfId="2068" xr:uid="{486CFE48-EFF4-4CE5-BAD8-00715AA4832B}"/>
    <cellStyle name="Comma 22 3" xfId="2069" xr:uid="{446A9FA4-C2B0-4287-874A-DBFF3D7919CA}"/>
    <cellStyle name="Comma 22 3 2" xfId="2070" xr:uid="{D3CB4411-26AE-4639-ACF3-F85510414DB9}"/>
    <cellStyle name="Comma 22 4" xfId="2071" xr:uid="{7F43D473-A0A7-4FFA-8215-F4BCC053500F}"/>
    <cellStyle name="Comma 23" xfId="2072" xr:uid="{DB0A1A3C-B1A8-4257-8B9C-CA192FA2E917}"/>
    <cellStyle name="Comma 23 2" xfId="2073" xr:uid="{C45D49FC-A677-4CDA-99F2-4A96D15CA7FF}"/>
    <cellStyle name="Comma 23 2 2" xfId="2074" xr:uid="{502A07A4-35A3-4B3B-9266-1FE67A5ED8F7}"/>
    <cellStyle name="Comma 23 3" xfId="2075" xr:uid="{FEA51537-E08F-499E-8AD2-5543AD63A639}"/>
    <cellStyle name="Comma 23 3 2" xfId="2076" xr:uid="{F132799E-CEEB-4F1B-9FF5-5BF831E20CB2}"/>
    <cellStyle name="Comma 23 4" xfId="2077" xr:uid="{D4099627-C3D8-4C5F-960A-D2D598EC5D64}"/>
    <cellStyle name="Comma 23_Cut-off_รายได้" xfId="2078" xr:uid="{9EFA24C8-59A3-4491-BBCB-E6AAD9EDA487}"/>
    <cellStyle name="Comma 24" xfId="2079" xr:uid="{6B6067A9-D5AE-48E3-A2ED-A1A2C478540C}"/>
    <cellStyle name="Comma 24 2" xfId="2080" xr:uid="{0165E334-4D39-4C5C-83A1-4C51133B61A7}"/>
    <cellStyle name="Comma 24 2 2" xfId="2081" xr:uid="{7431666B-AC74-421F-AE04-05743D6C3BDA}"/>
    <cellStyle name="Comma 24 3" xfId="2082" xr:uid="{BB871808-F9D2-494E-BC97-D20DCAF379DF}"/>
    <cellStyle name="Comma 24 3 2" xfId="2083" xr:uid="{D8AE4E71-A36C-490B-B922-D6AA6EC84A98}"/>
    <cellStyle name="Comma 24 4" xfId="2084" xr:uid="{2CE1056D-CA57-4C1C-8937-71A80C95036B}"/>
    <cellStyle name="Comma 25" xfId="2085" xr:uid="{B0AADB01-ABE9-4E42-BB64-B9E4BF742D42}"/>
    <cellStyle name="Comma 25 2" xfId="2086" xr:uid="{0C0BEAC8-0908-4311-8407-3B9C3799743A}"/>
    <cellStyle name="Comma 25 2 2" xfId="2087" xr:uid="{0260729E-0BC0-4E20-A51C-9D62189CF2A9}"/>
    <cellStyle name="Comma 25 2 2 2" xfId="2088" xr:uid="{71831610-13F0-4C5C-9C63-1539989BAF26}"/>
    <cellStyle name="Comma 25 2 3" xfId="2089" xr:uid="{95378BB6-FCBB-4F78-A7AD-F22610978B10}"/>
    <cellStyle name="Comma 25 2 3 2" xfId="2090" xr:uid="{49AA04EE-6965-4950-B6CE-E5F0EA2A7947}"/>
    <cellStyle name="Comma 25 2 4" xfId="2091" xr:uid="{9A44A608-07BB-4569-8890-D33A78A898FA}"/>
    <cellStyle name="Comma 25 3" xfId="2092" xr:uid="{BAE03440-9333-479A-B3F3-F6B4717E48F7}"/>
    <cellStyle name="Comma 25 3 2" xfId="2093" xr:uid="{89F9FD49-D8E5-4CBB-94C4-E65A9358C0D7}"/>
    <cellStyle name="Comma 25 4" xfId="2094" xr:uid="{983AEA98-2C58-4777-ABF1-C68C80A3A465}"/>
    <cellStyle name="Comma 25 4 2" xfId="2095" xr:uid="{B28447A1-FB50-470D-8986-719542865850}"/>
    <cellStyle name="Comma 25 5" xfId="2096" xr:uid="{10A5E222-DB14-476F-9BAD-B616AC2C33B1}"/>
    <cellStyle name="Comma 26" xfId="2097" xr:uid="{2DA1138A-EC3B-41B2-B3E2-921B905418F0}"/>
    <cellStyle name="Comma 26 2" xfId="2098" xr:uid="{55BABCC9-CBFF-48EB-A7AB-6CF8A1912B55}"/>
    <cellStyle name="Comma 26 3" xfId="2099" xr:uid="{8AAECCA4-9315-4895-9361-F29353A8BED6}"/>
    <cellStyle name="Comma 26 3 2" xfId="2100" xr:uid="{435CEED6-15A8-4231-9377-75393CA0EB32}"/>
    <cellStyle name="Comma 26 4" xfId="2101" xr:uid="{EBF75DAC-24D1-4029-B7AD-E7054E7D7B3B}"/>
    <cellStyle name="Comma 26 4 2" xfId="2102" xr:uid="{D0336487-17A9-4ED9-9D4A-9191CCD603F8}"/>
    <cellStyle name="Comma 26 5" xfId="2103" xr:uid="{4407A192-8173-4522-9A2B-CC2C1521D6CE}"/>
    <cellStyle name="Comma 26_Cut-off_รายได้" xfId="2104" xr:uid="{BEC5C5F4-19EB-45C3-BF04-A4B46C77B9CB}"/>
    <cellStyle name="Comma 27" xfId="2105" xr:uid="{DDD835EC-CC31-4197-A789-8E3076337FE9}"/>
    <cellStyle name="Comma 27 2" xfId="2106" xr:uid="{C9DC5CC2-A042-4C40-B879-5746B16005B8}"/>
    <cellStyle name="Comma 27 2 2" xfId="2107" xr:uid="{98A297EE-9D04-4DBC-A2C1-187623AC8BE1}"/>
    <cellStyle name="Comma 27 2 2 2" xfId="2108" xr:uid="{C828C72B-23D4-41B9-B9C7-37AAABDE6B6E}"/>
    <cellStyle name="Comma 27 2 3" xfId="2109" xr:uid="{90E7F7E6-AD72-4372-89BC-1396419DBC19}"/>
    <cellStyle name="Comma 27 3" xfId="2110" xr:uid="{EEC69EB5-7CA0-4085-9188-9F8BE006B662}"/>
    <cellStyle name="Comma 27 3 2" xfId="2111" xr:uid="{D8A85CCC-9610-4174-A29E-F561A7CCDC18}"/>
    <cellStyle name="Comma 27 3 2 2" xfId="2112" xr:uid="{95615E03-EC41-4A47-90B7-9E2B2CDFE5E0}"/>
    <cellStyle name="Comma 27 3 3" xfId="2113" xr:uid="{4CF20FCA-8455-443D-A02E-3A534D86BC8C}"/>
    <cellStyle name="Comma 27 4" xfId="2114" xr:uid="{9B7E881A-74BA-4053-8329-837FB15018AA}"/>
    <cellStyle name="Comma 27 4 2" xfId="2115" xr:uid="{007B7A2C-CA60-4749-8094-A9C674EEDF1D}"/>
    <cellStyle name="Comma 27 5" xfId="2116" xr:uid="{9765DDFA-E457-4BFE-BF94-87E18AB65B00}"/>
    <cellStyle name="Comma 28" xfId="2117" xr:uid="{7736B25A-B2B0-45FB-A22A-F68021827621}"/>
    <cellStyle name="Comma 28 2" xfId="2118" xr:uid="{C0061B9F-E406-453A-A53D-2423AA24CC8D}"/>
    <cellStyle name="Comma 28 2 2" xfId="2119" xr:uid="{F66BEED7-60A8-4FC5-9327-50800B1295FA}"/>
    <cellStyle name="Comma 28 3" xfId="2120" xr:uid="{91CABDE2-35CE-4E39-B1DC-1885C3D78EA1}"/>
    <cellStyle name="Comma 28 3 2" xfId="2121" xr:uid="{81CB7116-A362-47D0-879A-7C018F5E4FC0}"/>
    <cellStyle name="Comma 28 4" xfId="2122" xr:uid="{F172EF1F-1A49-438B-8408-B31BE1AAAB97}"/>
    <cellStyle name="Comma 29" xfId="2123" xr:uid="{0FAC660B-38F5-4CFE-AD5D-1008671FF38E}"/>
    <cellStyle name="Comma 29 2" xfId="2124" xr:uid="{0D3D643A-8307-4D52-A673-11FE999B5A7B}"/>
    <cellStyle name="Comma 29 2 2" xfId="2125" xr:uid="{F002CC81-9D22-4F80-BD47-D088C5F43F31}"/>
    <cellStyle name="Comma 29 2 2 2" xfId="2126" xr:uid="{2635A3CA-4A49-4B82-B803-84672A2B45CB}"/>
    <cellStyle name="Comma 29 2 3" xfId="2127" xr:uid="{DDFBF408-4217-42B2-BA68-AB53AD4A787F}"/>
    <cellStyle name="Comma 29 2 3 2" xfId="2128" xr:uid="{619F1D1F-EC89-4EED-BA55-EEE8AC91E100}"/>
    <cellStyle name="Comma 29 2 4" xfId="2129" xr:uid="{09268986-54D6-4889-B71B-BE24DD7CA05C}"/>
    <cellStyle name="Comma 29 3" xfId="2130" xr:uid="{0A1E9238-49BD-43A5-AB93-5E32F695F31B}"/>
    <cellStyle name="Comma 29 3 2" xfId="2131" xr:uid="{92CE7683-2FAA-4A69-AA42-A7DE0B6EEC14}"/>
    <cellStyle name="Comma 29 4" xfId="2132" xr:uid="{9DD0AA9E-CF8B-437E-BFED-B975130C6351}"/>
    <cellStyle name="Comma 29 4 2" xfId="2133" xr:uid="{46491BB4-5EDF-4AEA-B3B2-168F96C4E392}"/>
    <cellStyle name="Comma 29 5" xfId="2134" xr:uid="{6F8A3CD9-CAA9-40C2-9907-79C7BA1FE2E6}"/>
    <cellStyle name="Comma 3" xfId="8" xr:uid="{00000000-0005-0000-0000-000004000000}"/>
    <cellStyle name="Comma 3 10" xfId="2136" xr:uid="{9B5F64C5-99A0-40C8-9FC1-BC1E7A41E9EA}"/>
    <cellStyle name="Comma 3 10 2" xfId="2137" xr:uid="{8117C272-5CBD-444D-A627-682E3DD00984}"/>
    <cellStyle name="Comma 3 11" xfId="2138" xr:uid="{DCA5F86D-450E-4B5B-B1CC-E65D4F23F979}"/>
    <cellStyle name="Comma 3 11 2" xfId="2139" xr:uid="{8E4D6518-3495-495C-98C7-7BF88EDCC553}"/>
    <cellStyle name="Comma 3 12" xfId="2140" xr:uid="{3203C4E6-06B9-4613-9D83-82AE86C273AD}"/>
    <cellStyle name="Comma 3 13" xfId="2141" xr:uid="{0F6F5571-8AB2-4B8E-948E-F584BBE4F50F}"/>
    <cellStyle name="Comma 3 14" xfId="2142" xr:uid="{CF4FEFE3-7F48-43A5-A2FD-5C0C067484CB}"/>
    <cellStyle name="Comma 3 15" xfId="2143" xr:uid="{BF6EF7ED-828D-4F22-A709-AB48B2119A2A}"/>
    <cellStyle name="Comma 3 16" xfId="2144" xr:uid="{4478BED6-B80C-4513-A92F-EA5FE82A8924}"/>
    <cellStyle name="Comma 3 17" xfId="2145" xr:uid="{7F50F488-F3E4-4952-94EA-EFF11540C5D8}"/>
    <cellStyle name="Comma 3 18" xfId="2146" xr:uid="{5E6F74AF-3CE6-4690-BB0E-6F4A91846BC3}"/>
    <cellStyle name="Comma 3 19" xfId="2147" xr:uid="{BE674454-292D-4A7B-99DA-D23D911659D7}"/>
    <cellStyle name="Comma 3 2" xfId="9" xr:uid="{00000000-0005-0000-0000-000005000000}"/>
    <cellStyle name="Comma 3 2 10" xfId="2149" xr:uid="{BF6BBA6C-D44A-4598-819C-2A530B928999}"/>
    <cellStyle name="Comma 3 2 10 2" xfId="2150" xr:uid="{1A1C8AD4-2209-499F-A149-3D6846DFDD17}"/>
    <cellStyle name="Comma 3 2 11" xfId="2151" xr:uid="{E1CAA8E9-39BF-4470-9234-8DE2AA3BE980}"/>
    <cellStyle name="Comma 3 2 12" xfId="2148" xr:uid="{B6212082-5170-4A32-BE0A-84F2F64F73A5}"/>
    <cellStyle name="Comma 3 2 2" xfId="123" xr:uid="{00000000-0005-0000-0000-000006000000}"/>
    <cellStyle name="Comma 3 2 2 10" xfId="141" xr:uid="{E84325AB-635C-4BDE-8B89-8F93A6B132BB}"/>
    <cellStyle name="Comma 3 2 2 2" xfId="2153" xr:uid="{192C2286-E0A2-468A-B904-E7B61EFECB54}"/>
    <cellStyle name="Comma 3 2 2 2 2" xfId="2154" xr:uid="{E5B51C1F-A549-44D7-9B71-DB440844564D}"/>
    <cellStyle name="Comma 3 2 2 2 2 2" xfId="2155" xr:uid="{FD3E1767-1496-42E4-8AAC-D0FCD97F0EEE}"/>
    <cellStyle name="Comma 3 2 2 2 3" xfId="2156" xr:uid="{C19680B3-D194-4BD2-BAA4-6B997BEB4E85}"/>
    <cellStyle name="Comma 3 2 2 2 3 2" xfId="2157" xr:uid="{BD1B72E7-CBD8-4FFF-AAF0-9DB3FAEC9FAA}"/>
    <cellStyle name="Comma 3 2 2 2 4" xfId="2158" xr:uid="{3309C865-AB69-4BB0-8DB7-4F057382F7A0}"/>
    <cellStyle name="Comma 3 2 2 3" xfId="2159" xr:uid="{C5928A46-3484-4832-BF24-FDBA54F11D62}"/>
    <cellStyle name="Comma 3 2 2 3 2" xfId="2160" xr:uid="{D0BB443A-F37F-4196-9CA2-BF54B5596BEF}"/>
    <cellStyle name="Comma 3 2 2 3 2 2" xfId="2161" xr:uid="{B88592B8-74D1-4C50-8A15-BCB4E1F4EDB4}"/>
    <cellStyle name="Comma 3 2 2 3 3" xfId="2162" xr:uid="{4C15EA23-0999-4F4C-B1DC-7D7AB4CDC4E3}"/>
    <cellStyle name="Comma 3 2 2 3 3 2" xfId="2163" xr:uid="{EC4B4529-B38F-4D44-887B-5EAD648CD56A}"/>
    <cellStyle name="Comma 3 2 2 3 4" xfId="2164" xr:uid="{820220B2-9682-4664-8ED7-0BCC31CC190C}"/>
    <cellStyle name="Comma 3 2 2 4" xfId="2165" xr:uid="{BD706B5E-2F55-4F95-A83C-6FAC835C9428}"/>
    <cellStyle name="Comma 3 2 2 4 2" xfId="2166" xr:uid="{C13444FB-B423-4364-BD83-A6966756E8A2}"/>
    <cellStyle name="Comma 3 2 2 4 2 2" xfId="2167" xr:uid="{476C34AD-1CEC-4D41-B5DE-4B6E82BBBFFB}"/>
    <cellStyle name="Comma 3 2 2 4 2 2 2" xfId="2168" xr:uid="{193C871B-8625-4847-A955-5910164D40D0}"/>
    <cellStyle name="Comma 3 2 2 4 2 3" xfId="2169" xr:uid="{FDDF3489-E94A-4B0D-97AB-22482363F18A}"/>
    <cellStyle name="Comma 3 2 2 4 2 3 2" xfId="2170" xr:uid="{29D283C2-99FC-4B8B-9A0B-256235CD7BEA}"/>
    <cellStyle name="Comma 3 2 2 4 2 4" xfId="2171" xr:uid="{05666189-76FB-448F-A1A6-B74AB4B8D85D}"/>
    <cellStyle name="Comma 3 2 2 4 3" xfId="2172" xr:uid="{C879C5DD-0B24-4369-A534-3B055AE49D9C}"/>
    <cellStyle name="Comma 3 2 2 4 3 2" xfId="2173" xr:uid="{0214E883-4F63-4645-89E4-68BC2C3A8770}"/>
    <cellStyle name="Comma 3 2 2 4 4" xfId="2174" xr:uid="{90ECA213-36FD-4292-AF0D-91C547B93E34}"/>
    <cellStyle name="Comma 3 2 2 4 4 2" xfId="2175" xr:uid="{82E53AEC-9C8D-4145-A336-A2381B6F76BA}"/>
    <cellStyle name="Comma 3 2 2 4 5" xfId="2176" xr:uid="{04D2B571-13BC-4CDF-822E-3DB6C789730D}"/>
    <cellStyle name="Comma 3 2 2 5" xfId="2177" xr:uid="{6F41D1CE-4D77-4DCF-9600-3C6C441C9B45}"/>
    <cellStyle name="Comma 3 2 2 5 2" xfId="2178" xr:uid="{304C9961-5739-4235-A158-461362E0DF2C}"/>
    <cellStyle name="Comma 3 2 2 6" xfId="2179" xr:uid="{61482CBD-7ECC-415B-96CC-38965910D67B}"/>
    <cellStyle name="Comma 3 2 2 6 2" xfId="2180" xr:uid="{C725E85D-1B04-4FA4-B708-7692EA201E79}"/>
    <cellStyle name="Comma 3 2 2 7" xfId="2181" xr:uid="{A173CB75-B06A-41ED-8675-B66FFEC88573}"/>
    <cellStyle name="Comma 3 2 2 8" xfId="2152" xr:uid="{A49BEE15-269A-4301-825E-9E07603937FC}"/>
    <cellStyle name="Comma 3 2 2 9" xfId="7151" xr:uid="{4E86399B-EE1D-4D07-8080-299AC5D18A09}"/>
    <cellStyle name="Comma 3 2 3" xfId="2182" xr:uid="{390D1877-4C35-4186-BB5E-AAB4DB927CD5}"/>
    <cellStyle name="Comma 3 2 4" xfId="2183" xr:uid="{AE613EC6-B899-48C5-9FCB-4712EBCBFAAF}"/>
    <cellStyle name="Comma 3 2 4 2" xfId="2184" xr:uid="{0D1045A1-C13B-4E85-A4C6-7BC5CE856AFA}"/>
    <cellStyle name="Comma 3 2 4 2 2" xfId="2185" xr:uid="{19DA7AA8-295F-433A-BCB9-E3DE03D6FFA2}"/>
    <cellStyle name="Comma 3 2 4 3" xfId="2186" xr:uid="{6F42DEBC-CBB9-4B3C-98FF-68E2B19330C2}"/>
    <cellStyle name="Comma 3 2 4 3 2" xfId="2187" xr:uid="{962E4ACB-E8E7-4C76-8D6E-21E1D86979B4}"/>
    <cellStyle name="Comma 3 2 4 4" xfId="2188" xr:uid="{17201114-265B-4540-8524-294E52D0CDC1}"/>
    <cellStyle name="Comma 3 2 5" xfId="2189" xr:uid="{DEF82AA5-B9CC-4414-9BB3-1AF670B56D8A}"/>
    <cellStyle name="Comma 3 2 6" xfId="2190" xr:uid="{3B15D93E-87EA-48A1-A846-96A37619DEB9}"/>
    <cellStyle name="Comma 3 2 7" xfId="2191" xr:uid="{62650387-FA89-41BF-B2CF-84E28FCD9D1B}"/>
    <cellStyle name="Comma 3 2 8" xfId="2192" xr:uid="{E802FC99-61A3-42D9-AD72-2609342B71BF}"/>
    <cellStyle name="Comma 3 2 8 2" xfId="2193" xr:uid="{A0D8DA98-8283-454E-B172-8CD2102A5F0E}"/>
    <cellStyle name="Comma 3 2 9" xfId="2194" xr:uid="{64DE8BC6-8689-4CE9-97FB-1C347045749E}"/>
    <cellStyle name="Comma 3 2 9 2" xfId="2195" xr:uid="{9F921E68-F76A-41A6-9C65-535E949FECCF}"/>
    <cellStyle name="Comma 3 20" xfId="2196" xr:uid="{323EBD0C-576F-407E-9B91-B6AB0537D955}"/>
    <cellStyle name="Comma 3 21" xfId="2197" xr:uid="{B65D42D0-8403-47EE-99F9-85BF17DCB83C}"/>
    <cellStyle name="Comma 3 22" xfId="2198" xr:uid="{D4242883-439F-44A0-ABB8-418FB7D248FD}"/>
    <cellStyle name="Comma 3 23" xfId="2199" xr:uid="{7928DFDB-58E6-4EBF-A7C0-36641235002E}"/>
    <cellStyle name="Comma 3 24" xfId="2200" xr:uid="{2DCEE082-A66F-487F-BA8A-46887F44E540}"/>
    <cellStyle name="Comma 3 25" xfId="2135" xr:uid="{AD7F9694-95A5-4E66-97A9-915F1BB6E9D8}"/>
    <cellStyle name="Comma 3 3" xfId="122" xr:uid="{00000000-0005-0000-0000-000007000000}"/>
    <cellStyle name="Comma 3 3 2" xfId="2202" xr:uid="{DA351EBF-41DC-419F-A5CC-C050A0FDFD3B}"/>
    <cellStyle name="Comma 3 3 2 2" xfId="2203" xr:uid="{9BC2CB94-DE7D-4FD3-9593-C5555C70AFE3}"/>
    <cellStyle name="Comma 3 3 2 2 2" xfId="2204" xr:uid="{F872FF41-4B66-4F06-A8F2-59BA94F07CAB}"/>
    <cellStyle name="Comma 3 3 2 3" xfId="2205" xr:uid="{B8378886-F95F-4512-AF77-4EDBD7392E93}"/>
    <cellStyle name="Comma 3 3 2 3 2" xfId="2206" xr:uid="{F80C731F-1EB2-409F-9549-C514838834F5}"/>
    <cellStyle name="Comma 3 3 2 4" xfId="2207" xr:uid="{DA8AC17C-8280-4E48-83F0-FBDE2A54FBD3}"/>
    <cellStyle name="Comma 3 3 3" xfId="2208" xr:uid="{6B9BB449-32DC-4E4F-AFA9-C4FA0C4AEB16}"/>
    <cellStyle name="Comma 3 3 3 2" xfId="2209" xr:uid="{92F3D41F-586C-4BFD-90B6-AB397B9C77F1}"/>
    <cellStyle name="Comma 3 3 4" xfId="2210" xr:uid="{D9F0A148-B2A1-4399-83F5-571342242606}"/>
    <cellStyle name="Comma 3 3 4 2" xfId="2211" xr:uid="{F57E24B1-ED91-4D23-97F4-6BC67EAD0B5D}"/>
    <cellStyle name="Comma 3 3 5" xfId="2212" xr:uid="{B944C9F7-3576-4C1D-9E67-FE432471A1AF}"/>
    <cellStyle name="Comma 3 3 6" xfId="2201" xr:uid="{D89FEC68-2DD3-4E67-87F9-3FB758EF77A9}"/>
    <cellStyle name="Comma 3 4" xfId="2213" xr:uid="{BBE4991D-B3DC-4FB4-BB3D-8F7D505DF975}"/>
    <cellStyle name="Comma 3 4 2" xfId="2214" xr:uid="{76B65E5B-78E7-4EAA-8F60-E8FDEC5F54F4}"/>
    <cellStyle name="Comma 3 4 2 2" xfId="2215" xr:uid="{DDA015A6-D73A-4502-9541-55D7BB701B23}"/>
    <cellStyle name="Comma 3 4 2 2 2" xfId="2216" xr:uid="{349318A6-9B42-4883-9A4A-D2158BFA2BFE}"/>
    <cellStyle name="Comma 3 4 2 3" xfId="2217" xr:uid="{90AC1D4F-5213-4A77-BB33-C8E1682F9D7A}"/>
    <cellStyle name="Comma 3 4 2 3 2" xfId="2218" xr:uid="{AFDFB7CF-4713-4514-97B0-A22C5ED49206}"/>
    <cellStyle name="Comma 3 4 2 4" xfId="2219" xr:uid="{48028020-AFF0-4BB2-8155-299DFED94164}"/>
    <cellStyle name="Comma 3 4 3" xfId="2220" xr:uid="{CB2A1E29-275F-4CF5-86A7-F52A0CC8AEB1}"/>
    <cellStyle name="Comma 3 4 3 2" xfId="2221" xr:uid="{B9B32542-0162-4F40-9ACA-03D2648187C7}"/>
    <cellStyle name="Comma 3 4 4" xfId="2222" xr:uid="{437B5BEA-98E5-473D-B0D9-B9501C2E3DA1}"/>
    <cellStyle name="Comma 3 4 4 2" xfId="2223" xr:uid="{1099CCC2-40D8-49B2-9688-E269E99F1EB1}"/>
    <cellStyle name="Comma 3 4 5" xfId="2224" xr:uid="{17B42D3E-E37B-4D9F-8E99-EF0A520F9B2C}"/>
    <cellStyle name="Comma 3 5" xfId="2225" xr:uid="{D77B3F09-F399-4014-B31F-4AFA2BF9C90B}"/>
    <cellStyle name="Comma 3 5 2" xfId="2226" xr:uid="{22ACB18C-302E-4099-9D59-ACC7AEA5354F}"/>
    <cellStyle name="Comma 3 5 2 2" xfId="2227" xr:uid="{CDE5E9CE-D811-45EC-80A0-C26A939477DD}"/>
    <cellStyle name="Comma 3 5 2 2 2" xfId="2228" xr:uid="{EA4294AA-1853-4DA7-8A2D-1BDB432259C1}"/>
    <cellStyle name="Comma 3 5 2 3" xfId="2229" xr:uid="{FCA5F4BE-5BD0-4258-9D57-5EEE8C47BAC7}"/>
    <cellStyle name="Comma 3 5 2 3 2" xfId="2230" xr:uid="{82830756-B18B-4272-8211-4470C2209C2E}"/>
    <cellStyle name="Comma 3 5 2 4" xfId="2231" xr:uid="{3103D642-F0E5-4D5E-B5C0-AF24BD345104}"/>
    <cellStyle name="Comma 3 5 3" xfId="2232" xr:uid="{59F7FC6B-ABF3-4E33-B953-8EF59DE71DB8}"/>
    <cellStyle name="Comma 3 5 3 2" xfId="2233" xr:uid="{6E70F0D9-AE40-42A5-9483-F0CF0221D659}"/>
    <cellStyle name="Comma 3 5 4" xfId="2234" xr:uid="{A07A555C-EB4D-4829-8164-6137071A5E4D}"/>
    <cellStyle name="Comma 3 5 4 2" xfId="2235" xr:uid="{049C3EA8-7A26-42D7-A838-5B7861AC6C08}"/>
    <cellStyle name="Comma 3 5 5" xfId="2236" xr:uid="{A1736689-1201-499F-966B-32C30E95AEA0}"/>
    <cellStyle name="Comma 3 6" xfId="2237" xr:uid="{CA51F8C3-577E-4C63-B551-291FFA1F23B2}"/>
    <cellStyle name="Comma 3 6 2" xfId="2238" xr:uid="{7C222AB3-B27C-44D7-A3F4-8C8242757354}"/>
    <cellStyle name="Comma 3 6 2 2" xfId="2239" xr:uid="{8CB84688-B11E-4572-B508-38DDE735A69C}"/>
    <cellStyle name="Comma 3 6 3" xfId="2240" xr:uid="{BE8C033D-F693-453D-9224-8ACEC6DF8B28}"/>
    <cellStyle name="Comma 3 6 3 2" xfId="2241" xr:uid="{868DF457-4DB6-42AB-9DA9-68A2FC46BDB8}"/>
    <cellStyle name="Comma 3 6 4" xfId="2242" xr:uid="{EAC1FB30-A438-4AE9-A1EC-FE98FEAE24AE}"/>
    <cellStyle name="Comma 3 7" xfId="2243" xr:uid="{AF245BD6-FE50-4D9D-8A65-66B626EAEFE1}"/>
    <cellStyle name="Comma 3 7 2" xfId="2244" xr:uid="{72B78142-CD55-49D3-BA25-0A4770FDA36D}"/>
    <cellStyle name="Comma 3 7 2 2" xfId="2245" xr:uid="{D8E58799-4CCA-4C98-91DF-EF13AA171ADF}"/>
    <cellStyle name="Comma 3 7 3" xfId="2246" xr:uid="{37198CFD-D4FD-43DF-9155-224A1FADC193}"/>
    <cellStyle name="Comma 3 7 3 2" xfId="2247" xr:uid="{69E00BFF-7542-47F5-946A-13733C9676B7}"/>
    <cellStyle name="Comma 3 7 4" xfId="2248" xr:uid="{627F8F38-465B-4337-8956-23AE4B2A14BF}"/>
    <cellStyle name="Comma 3 8" xfId="2249" xr:uid="{0BF6FAEE-6960-43D7-B688-A8EEFACBBCEB}"/>
    <cellStyle name="Comma 3 9" xfId="2250" xr:uid="{8CFB8EA5-C9B4-4775-A29B-6C0EA074D569}"/>
    <cellStyle name="Comma 3 9 2" xfId="2251" xr:uid="{A8977ACA-D017-4B1C-9BBD-D5589716F9F2}"/>
    <cellStyle name="Comma 3_1144B53_D70-71_SB_new" xfId="2252" xr:uid="{8F1572B0-3DDA-4541-A9E6-4E3621DE1481}"/>
    <cellStyle name="Comma 30" xfId="2253" xr:uid="{1735F0D0-62BC-425E-A71C-EA399929FDC6}"/>
    <cellStyle name="Comma 30 2" xfId="2254" xr:uid="{572AF96C-1812-4850-911B-3927C770E708}"/>
    <cellStyle name="Comma 30 2 2" xfId="2255" xr:uid="{AFFAA1F0-E35B-4B75-BECC-AD18BC796646}"/>
    <cellStyle name="Comma 30 2 3" xfId="2256" xr:uid="{A6778B31-A913-4B77-9B79-FEA6087C8931}"/>
    <cellStyle name="Comma 30 3" xfId="2257" xr:uid="{17C514CD-032A-4301-BC43-AC9FE03AAC58}"/>
    <cellStyle name="Comma 30 4" xfId="2258" xr:uid="{BA431CE0-8638-4B81-883A-DEF75396566C}"/>
    <cellStyle name="Comma 30 5" xfId="2259" xr:uid="{E86DF510-D808-4078-B91E-6BD90B99D100}"/>
    <cellStyle name="Comma 30 5 2" xfId="2260" xr:uid="{CE94D8B6-BE59-493E-B6C9-6998242EA680}"/>
    <cellStyle name="Comma 30 5 2 2" xfId="2261" xr:uid="{7BD5324B-5250-4810-AA0F-B99509119A64}"/>
    <cellStyle name="Comma 30 5 3" xfId="2262" xr:uid="{2F5C21E2-19E0-40F8-AFB5-63378FB254B8}"/>
    <cellStyle name="Comma 30 5 3 2" xfId="2263" xr:uid="{85AB052C-93CD-4A64-A797-3BC13E64AAC5}"/>
    <cellStyle name="Comma 30 5 4" xfId="2264" xr:uid="{405AB07B-5811-4C68-BB77-904ADEA84ADA}"/>
    <cellStyle name="Comma 30 6" xfId="2265" xr:uid="{47DE3E41-935E-494F-BA8A-56C92A5604FF}"/>
    <cellStyle name="Comma 30 6 2" xfId="2266" xr:uid="{6F660997-4017-4CC4-9055-A7239C89EE20}"/>
    <cellStyle name="Comma 30 7" xfId="2267" xr:uid="{20E7C88A-246A-4B73-B206-32952B8B324C}"/>
    <cellStyle name="Comma 30 7 2" xfId="2268" xr:uid="{1838EC52-7A25-42B1-99DF-CAD4967F220C}"/>
    <cellStyle name="Comma 30 8" xfId="2269" xr:uid="{2C0D5FA8-9F8D-41B6-8069-2CF887F3E289}"/>
    <cellStyle name="Comma 31" xfId="2270" xr:uid="{AF9FB6F9-4AB4-481E-9099-2AEB464671D7}"/>
    <cellStyle name="Comma 31 2" xfId="2271" xr:uid="{65A00954-7040-4A27-80C0-DCFA0A2192A4}"/>
    <cellStyle name="Comma 31 2 2" xfId="2272" xr:uid="{BB720426-F79A-4A8A-B03C-E846D1748D2B}"/>
    <cellStyle name="Comma 31 2 2 2" xfId="2273" xr:uid="{A501132F-49D8-43EF-9A5F-7C8D35E0AE4C}"/>
    <cellStyle name="Comma 31 2 3" xfId="2274" xr:uid="{1EFE7D40-E16D-49DE-A091-35711CCCC6D9}"/>
    <cellStyle name="Comma 31 2 3 2" xfId="2275" xr:uid="{368F7796-73B0-403B-9480-B7B9AB6FB7C1}"/>
    <cellStyle name="Comma 31 2 4" xfId="2276" xr:uid="{C2E63509-7354-44A9-A019-1DE3FB8D3EC3}"/>
    <cellStyle name="Comma 31 3" xfId="2277" xr:uid="{5F103E23-2288-4ED2-83BE-E104DB2F0E27}"/>
    <cellStyle name="Comma 31 3 2" xfId="2278" xr:uid="{DA8852CC-D7DA-4B9A-BC1C-D1350D32BB56}"/>
    <cellStyle name="Comma 31 4" xfId="2279" xr:uid="{AB3A572D-4CE9-493E-9E32-2FF5D36818A4}"/>
    <cellStyle name="Comma 31 4 2" xfId="2280" xr:uid="{69A78D9E-1BEA-4024-9307-B65B40D9483D}"/>
    <cellStyle name="Comma 31 5" xfId="2281" xr:uid="{4F13D1AE-5950-492F-A461-D460399B176D}"/>
    <cellStyle name="Comma 32" xfId="2282" xr:uid="{445C1BA1-AEE8-4687-8672-F35A09CED40C}"/>
    <cellStyle name="Comma 32 2" xfId="2283" xr:uid="{1E1A7387-DEC1-4BF3-A1EE-BB0EAB5A6149}"/>
    <cellStyle name="Comma 32 2 2" xfId="2284" xr:uid="{4497B80F-AD4E-4CDB-B182-9C63CBB585F5}"/>
    <cellStyle name="Comma 32 3" xfId="2285" xr:uid="{3CC2E4DF-162A-4E31-B30B-BDE80F686338}"/>
    <cellStyle name="Comma 32 3 2" xfId="2286" xr:uid="{52C9AE6D-E85A-43A2-B69D-F8D7CFC45120}"/>
    <cellStyle name="Comma 32 4" xfId="2287" xr:uid="{1EDF7A45-F6D0-46F9-A573-656A2E3A4372}"/>
    <cellStyle name="Comma 33" xfId="2288" xr:uid="{D648CEEE-AAC0-4E4E-8678-6B0A185594E5}"/>
    <cellStyle name="Comma 33 2" xfId="2289" xr:uid="{36AFDE52-1FC1-46EA-9693-F911CD9BA208}"/>
    <cellStyle name="Comma 33 2 2" xfId="2290" xr:uid="{F0D36A62-CD4B-425C-AC0A-9D8E090DBECE}"/>
    <cellStyle name="Comma 33 3" xfId="2291" xr:uid="{EC3335E0-2BEC-4BFE-892E-5E9781B73E45}"/>
    <cellStyle name="Comma 33 3 2" xfId="2292" xr:uid="{02BA9919-9C54-41F5-B7A3-9FD92C36AD70}"/>
    <cellStyle name="Comma 33 4" xfId="2293" xr:uid="{1CF57B56-BBDD-4746-B1ED-BAFFFC6F5CD8}"/>
    <cellStyle name="Comma 34" xfId="2294" xr:uid="{9C413517-EDFD-4B87-84B1-CF530F529F1D}"/>
    <cellStyle name="Comma 34 2" xfId="2295" xr:uid="{7EBA8E9B-BCF5-451C-B02E-EC2081A5C0DF}"/>
    <cellStyle name="Comma 34 2 2" xfId="2296" xr:uid="{165C6DBE-3D3B-4E7C-8792-F04C481C1D22}"/>
    <cellStyle name="Comma 34 3" xfId="2297" xr:uid="{EAE5BFD7-EC55-4CC8-A3A0-84B665D00E9A}"/>
    <cellStyle name="Comma 34 3 2" xfId="2298" xr:uid="{758FEBBA-7C7F-4BE4-BB83-A29135B99EAA}"/>
    <cellStyle name="Comma 34 4" xfId="2299" xr:uid="{66FFCCB2-9ED5-4EE0-9FA6-7326BFA000BC}"/>
    <cellStyle name="Comma 35" xfId="2300" xr:uid="{F82C351C-BAF7-4A0E-81EE-ACB2E31B17EB}"/>
    <cellStyle name="Comma 35 2" xfId="2301" xr:uid="{455032C9-AB4E-4A20-AE2B-145590A05C3B}"/>
    <cellStyle name="Comma 35 2 2" xfId="2302" xr:uid="{C7E5D642-A34E-4D77-A9FB-160210F4F9AA}"/>
    <cellStyle name="Comma 35 3" xfId="2303" xr:uid="{9EEBEF1A-BBE9-43BD-8230-92CBEAA5F2B0}"/>
    <cellStyle name="Comma 35 3 2" xfId="2304" xr:uid="{D53E8E8F-8A58-4F53-945D-E4168A5CEB8A}"/>
    <cellStyle name="Comma 35 4" xfId="2305" xr:uid="{772AFB29-7913-410C-B431-71B46B15D92A}"/>
    <cellStyle name="Comma 36" xfId="2306" xr:uid="{87575C50-0830-4B4B-84D1-0EBEB82A19D5}"/>
    <cellStyle name="Comma 36 2" xfId="2307" xr:uid="{93E0F929-7D4A-45A5-B6EC-9976DC02D516}"/>
    <cellStyle name="Comma 36 2 2" xfId="2308" xr:uid="{02335C8F-7A52-48C5-BE24-E03157EF1F78}"/>
    <cellStyle name="Comma 36 2 2 2" xfId="2309" xr:uid="{DAB05D62-F5CB-4B91-B97A-D3CDBD934948}"/>
    <cellStyle name="Comma 36 2 3" xfId="2310" xr:uid="{D824A45E-8DF8-4E8E-A3FB-66EF5D090C92}"/>
    <cellStyle name="Comma 36 3" xfId="2311" xr:uid="{05AA69FF-95F8-4878-A1E8-BE17DEBA1758}"/>
    <cellStyle name="Comma 36 3 2" xfId="2312" xr:uid="{7508D59F-EF32-4254-A618-46D9DCFCD799}"/>
    <cellStyle name="Comma 36 3 2 2" xfId="2313" xr:uid="{6AC7DFD7-1479-496C-8376-447618A6FED7}"/>
    <cellStyle name="Comma 36 3 3" xfId="2314" xr:uid="{89888812-1B23-4FA3-A4E8-89F26ECA413F}"/>
    <cellStyle name="Comma 36 4" xfId="2315" xr:uid="{3A66939C-5597-4D6C-A4B4-7E64549B9DD3}"/>
    <cellStyle name="Comma 36 4 2" xfId="2316" xr:uid="{4300CE8D-77AA-45B4-8E04-AD0856ABFDB3}"/>
    <cellStyle name="Comma 36 5" xfId="2317" xr:uid="{F3BDAB0C-FE4B-43FC-8F6D-D0FCD78BFB53}"/>
    <cellStyle name="Comma 37" xfId="2318" xr:uid="{AB107982-3032-4E19-AB1A-DDA6CB454477}"/>
    <cellStyle name="Comma 37 2" xfId="2319" xr:uid="{31D64524-DA47-466A-9383-29F4BDE65839}"/>
    <cellStyle name="Comma 37 2 2" xfId="2320" xr:uid="{6EC15E95-19DA-4708-85CB-6DB23BBFC709}"/>
    <cellStyle name="Comma 37 2 2 2" xfId="2321" xr:uid="{0309F8BD-2819-4D3D-9577-E964469161D7}"/>
    <cellStyle name="Comma 37 2 3" xfId="2322" xr:uid="{25EED845-6DC5-4DEE-802F-93A67C4702C6}"/>
    <cellStyle name="Comma 37 3" xfId="2323" xr:uid="{33CA0273-5725-41B6-91F1-D0397A15D7F4}"/>
    <cellStyle name="Comma 37 3 2" xfId="2324" xr:uid="{9629B142-3C64-471C-8D94-3639C8E4CFBC}"/>
    <cellStyle name="Comma 37 3 2 2" xfId="2325" xr:uid="{D6D21D71-84F2-4ECA-B3E5-D82AE1F405DA}"/>
    <cellStyle name="Comma 37 3 3" xfId="2326" xr:uid="{593FEB8D-74B3-42E0-A8A4-15538308E42F}"/>
    <cellStyle name="Comma 37 4" xfId="2327" xr:uid="{E87F3E9F-916E-4986-A220-838AAE312CB2}"/>
    <cellStyle name="Comma 37 4 2" xfId="2328" xr:uid="{F959134D-B483-4B79-A129-4DDE97FD124B}"/>
    <cellStyle name="Comma 37 5" xfId="2329" xr:uid="{A037CC81-CCD9-4544-9A82-C2CDBE6388F6}"/>
    <cellStyle name="Comma 38" xfId="2330" xr:uid="{03B864AE-367C-4C80-AE2B-5852CF828A9B}"/>
    <cellStyle name="Comma 38 2" xfId="2331" xr:uid="{13E9B43B-60EA-41A0-9154-C6A33E1C4647}"/>
    <cellStyle name="Comma 38 2 2" xfId="2332" xr:uid="{9B9CF5CB-5FCB-42BC-9E0F-08135E357EAC}"/>
    <cellStyle name="Comma 38 2 2 2" xfId="2333" xr:uid="{AFC79302-8B08-4AE7-AB92-599202DAFBE2}"/>
    <cellStyle name="Comma 38 2 3" xfId="2334" xr:uid="{F1E0C9DD-E7A2-4956-B296-9AB142E015EB}"/>
    <cellStyle name="Comma 38 3" xfId="2335" xr:uid="{FE894BE7-F43B-49A7-BB90-9E3A9AD466E9}"/>
    <cellStyle name="Comma 38 3 2" xfId="2336" xr:uid="{B142E20F-DA88-4415-A619-0EE008C227E9}"/>
    <cellStyle name="Comma 38 3 2 2" xfId="2337" xr:uid="{0017BC38-3800-4FE3-87B3-1AF939CDC1A2}"/>
    <cellStyle name="Comma 38 3 3" xfId="2338" xr:uid="{E3F0A524-44D9-426D-9BDA-57E12537A9EC}"/>
    <cellStyle name="Comma 38 4" xfId="2339" xr:uid="{1FFB9241-1C65-43F3-8B2A-CEF1234A03AD}"/>
    <cellStyle name="Comma 38 4 2" xfId="2340" xr:uid="{4A93975E-3320-48E4-BF4E-176B8F621C58}"/>
    <cellStyle name="Comma 38 5" xfId="2341" xr:uid="{865A6CE0-73A5-4808-9402-34CA5C7EA142}"/>
    <cellStyle name="Comma 39" xfId="2342" xr:uid="{563903DB-C89D-45AA-966D-FD9D052E852A}"/>
    <cellStyle name="Comma 39 2" xfId="2343" xr:uid="{9A6FBFEF-33B1-45A9-AF60-95FDB34EFE4B}"/>
    <cellStyle name="Comma 39 2 2" xfId="2344" xr:uid="{62E5FBC0-B2D0-4927-BAA0-5608F34309BC}"/>
    <cellStyle name="Comma 39 2 2 2" xfId="2345" xr:uid="{B9D17A9F-B65F-4DF0-868C-070B08BFEDCA}"/>
    <cellStyle name="Comma 39 2 3" xfId="2346" xr:uid="{31C02ECC-F134-410F-B433-24B4E9E38682}"/>
    <cellStyle name="Comma 39 3" xfId="2347" xr:uid="{BFF0F271-2B48-4BA6-B0FB-E2014BD7467A}"/>
    <cellStyle name="Comma 39 3 2" xfId="2348" xr:uid="{87AC017D-7F2A-4708-B5D8-81A3D1632A4C}"/>
    <cellStyle name="Comma 39 3 2 2" xfId="2349" xr:uid="{A69AB232-90B2-4034-B3CE-A83885163806}"/>
    <cellStyle name="Comma 39 3 3" xfId="2350" xr:uid="{7CE56F82-9500-4C8F-90E7-930F01DDCF50}"/>
    <cellStyle name="Comma 39 4" xfId="2351" xr:uid="{CBE8CED3-426A-4DF3-A0C4-554C02CBEC49}"/>
    <cellStyle name="Comma 39 4 2" xfId="2352" xr:uid="{53DD62AA-A076-465A-A369-3FD56B20684E}"/>
    <cellStyle name="Comma 39 5" xfId="2353" xr:uid="{6DBE013B-F6AB-4468-986D-979BCFDF6269}"/>
    <cellStyle name="Comma 4" xfId="10" xr:uid="{00000000-0005-0000-0000-000008000000}"/>
    <cellStyle name="Comma 4 10" xfId="2355" xr:uid="{FA8D2F3F-4833-4B88-8266-36E53F836CDB}"/>
    <cellStyle name="Comma 4 11" xfId="2356" xr:uid="{C527173E-52F3-436E-B7D7-6A66C0533419}"/>
    <cellStyle name="Comma 4 12" xfId="2357" xr:uid="{89305465-D3FE-40EA-91A7-978FC2F441A5}"/>
    <cellStyle name="Comma 4 13" xfId="2358" xr:uid="{EFB06603-204B-48A6-8500-0D4E8C212AB9}"/>
    <cellStyle name="Comma 4 14" xfId="2359" xr:uid="{F1C97746-D9C9-4BD3-AC8A-B35EA5A3C166}"/>
    <cellStyle name="Comma 4 15" xfId="2354" xr:uid="{FFF6C384-32F2-4CE1-89FF-E7A7CE7F30EA}"/>
    <cellStyle name="Comma 4 2" xfId="124" xr:uid="{00000000-0005-0000-0000-000009000000}"/>
    <cellStyle name="Comma 4 2 10" xfId="142" xr:uid="{5787E964-7A9B-4A14-8ECE-A7604CB16A4D}"/>
    <cellStyle name="Comma 4 2 2" xfId="2361" xr:uid="{B1C600D0-85D6-4F34-9103-769DACCA3695}"/>
    <cellStyle name="Comma 4 2 2 2" xfId="2362" xr:uid="{6741AB0F-75F2-4771-A180-9E636A4A67F2}"/>
    <cellStyle name="Comma 4 2 2 2 2" xfId="2363" xr:uid="{5DBDD638-014C-41B3-AEB9-7B958D7BEE18}"/>
    <cellStyle name="Comma 4 2 2 3" xfId="2364" xr:uid="{B34E2845-6A1A-4937-A269-0F8BAD6CC387}"/>
    <cellStyle name="Comma 4 2 2 3 2" xfId="2365" xr:uid="{91CF9030-D8D3-4088-A144-E50CBE120E67}"/>
    <cellStyle name="Comma 4 2 2 4" xfId="2366" xr:uid="{3CCE2A40-2FAE-419E-BDD3-03BF84527E33}"/>
    <cellStyle name="Comma 4 2 2 5" xfId="2367" xr:uid="{566DCBAB-8966-49DD-8B5E-06C9C2B16821}"/>
    <cellStyle name="Comma 4 2 3" xfId="2368" xr:uid="{325D799E-D54F-4DC5-801A-2CF2F29519F8}"/>
    <cellStyle name="Comma 4 2 3 2" xfId="2369" xr:uid="{7EBEFDB6-C327-43D1-9C79-7B830386358F}"/>
    <cellStyle name="Comma 4 2 3 2 2" xfId="2370" xr:uid="{E9920660-0E37-4AEE-A932-503E06D6F611}"/>
    <cellStyle name="Comma 4 2 3 3" xfId="2371" xr:uid="{1EF088FE-EBEE-4A29-931B-3D96292CF699}"/>
    <cellStyle name="Comma 4 2 3 3 2" xfId="2372" xr:uid="{C9C779F8-2565-4313-B40A-6C22C5F421A7}"/>
    <cellStyle name="Comma 4 2 3 4" xfId="2373" xr:uid="{0EB6F6B7-463A-4184-84C8-B53ECE43EE86}"/>
    <cellStyle name="Comma 4 2 4" xfId="2374" xr:uid="{EF84D8CC-1AFF-41AD-BDF7-B15EF4FF9C56}"/>
    <cellStyle name="Comma 4 2 5" xfId="2375" xr:uid="{0E82F51E-CDB1-43A1-B10A-1500DD9ACD21}"/>
    <cellStyle name="Comma 4 2 5 2" xfId="2376" xr:uid="{AC3B0E84-D6AF-49DB-8AB9-1FE9DF6C6E0D}"/>
    <cellStyle name="Comma 4 2 6" xfId="2377" xr:uid="{6DD2F8F7-F3F0-4588-A351-047E0587BE4D}"/>
    <cellStyle name="Comma 4 2 6 2" xfId="2378" xr:uid="{73AFE373-02AE-4EFE-BE14-F3D8405DE964}"/>
    <cellStyle name="Comma 4 2 7" xfId="2379" xr:uid="{C3F56F07-9812-4D2C-B077-C949F1991EED}"/>
    <cellStyle name="Comma 4 2 8" xfId="2360" xr:uid="{E3A9777A-EC85-4589-B0B8-36B8C0A04A2C}"/>
    <cellStyle name="Comma 4 2 9" xfId="7152" xr:uid="{237AE741-FD5E-4388-8A46-118BF00ACF8B}"/>
    <cellStyle name="Comma 4 3" xfId="2380" xr:uid="{3A8BE8D2-FEFE-435F-B6D7-B290A568611D}"/>
    <cellStyle name="Comma 4 3 2" xfId="2381" xr:uid="{68854C7F-D8AB-4719-AAA4-2EFFE8F9EDD2}"/>
    <cellStyle name="Comma 4 3 2 2" xfId="2382" xr:uid="{7B9F6618-854C-4435-8DB9-B166742152DF}"/>
    <cellStyle name="Comma 4 3 2 2 2" xfId="2383" xr:uid="{9C7FDC15-1349-44BF-A020-4EB6D15283D4}"/>
    <cellStyle name="Comma 4 3 2 3" xfId="2384" xr:uid="{ACFE6488-B60D-4EB3-8A47-16FE586CCFB4}"/>
    <cellStyle name="Comma 4 3 2 3 2" xfId="2385" xr:uid="{786D6FAA-6551-4337-86EA-8BFD73938627}"/>
    <cellStyle name="Comma 4 3 2 4" xfId="2386" xr:uid="{86342585-26B7-4860-BFBB-D36EE34C71FE}"/>
    <cellStyle name="Comma 4 3 2 5" xfId="2387" xr:uid="{5078258C-8537-49F8-8E01-9A7622CA4425}"/>
    <cellStyle name="Comma 4 3 3" xfId="2388" xr:uid="{B509F546-26F6-4282-8AF6-544E0B2FB8CE}"/>
    <cellStyle name="Comma 4 3 3 2" xfId="2389" xr:uid="{10AD6397-2A27-47B2-8A2F-AE9039F72C8D}"/>
    <cellStyle name="Comma 4 3 4" xfId="2390" xr:uid="{CA9FF68C-23F2-466E-9357-F4CDA84ED0A5}"/>
    <cellStyle name="Comma 4 3 4 2" xfId="2391" xr:uid="{A65F4174-2CBB-4B1E-9A3D-301E825114F9}"/>
    <cellStyle name="Comma 4 3 5" xfId="2392" xr:uid="{85F2858A-7413-4496-BBD3-FC05EB16C396}"/>
    <cellStyle name="Comma 4 4" xfId="2393" xr:uid="{E0628FB4-52E1-4ACA-9C15-93D371792073}"/>
    <cellStyle name="Comma 4 4 2" xfId="2394" xr:uid="{6BBF99A8-D704-42D2-8298-3D6895126701}"/>
    <cellStyle name="Comma 4 4 2 2" xfId="2395" xr:uid="{EBC3D22E-BB55-4CD0-846A-08392F69D665}"/>
    <cellStyle name="Comma 4 4 2 3" xfId="2396" xr:uid="{96701EE9-4268-482B-BB08-13CFB1A57E2D}"/>
    <cellStyle name="Comma 4 4 2 4" xfId="2397" xr:uid="{DBF80547-1006-4F74-ACBA-A400701CBA9A}"/>
    <cellStyle name="Comma 4 4 2 5" xfId="2398" xr:uid="{02AE7FB1-F4B3-4919-873D-4B48DEC6A7B2}"/>
    <cellStyle name="Comma 4 4 3" xfId="2399" xr:uid="{0BAEFC0B-A61F-4324-8910-748A99909586}"/>
    <cellStyle name="Comma 4 4 3 2" xfId="2400" xr:uid="{3D215647-267E-487B-84C6-AE6DB5683A6B}"/>
    <cellStyle name="Comma 4 4 4" xfId="2401" xr:uid="{407D102C-3EA1-482F-99D2-27EA96D3D99D}"/>
    <cellStyle name="Comma 4 4 5" xfId="2402" xr:uid="{CE449D59-D86D-447A-ADCD-EC7E934DA19B}"/>
    <cellStyle name="Comma 4 5" xfId="2403" xr:uid="{7002EED0-E67C-4CC6-B11B-4EE830ADE553}"/>
    <cellStyle name="Comma 4 5 2" xfId="2404" xr:uid="{F15F7175-5DDF-4F9D-9A6B-08E9005A5EAB}"/>
    <cellStyle name="Comma 4 5 2 2" xfId="2405" xr:uid="{DE77A3DF-4018-461B-97E6-F46B1BD07DD9}"/>
    <cellStyle name="Comma 4 5 2 3" xfId="2406" xr:uid="{0E2CDCE9-F384-4AEC-853B-16FCE1AF3DC9}"/>
    <cellStyle name="Comma 4 5 2 4" xfId="2407" xr:uid="{1CCBE103-9D96-41F6-AC23-B4CC945A2BA9}"/>
    <cellStyle name="Comma 4 5 3" xfId="2408" xr:uid="{4C9B05BB-6F7A-45B1-A8F9-C1BF5A0447E0}"/>
    <cellStyle name="Comma 4 5 4" xfId="2409" xr:uid="{88012CAF-1E9E-46DD-B814-A22BC3D61723}"/>
    <cellStyle name="Comma 4 6" xfId="2410" xr:uid="{424C717D-9072-4BE1-A757-837272CA414C}"/>
    <cellStyle name="Comma 4 6 2" xfId="2411" xr:uid="{26E7423D-BDD8-43E2-A628-32DFF582C54E}"/>
    <cellStyle name="Comma 4 6 2 2" xfId="2412" xr:uid="{A0EF1F6E-A224-4997-8900-8B8DF983D524}"/>
    <cellStyle name="Comma 4 6 3" xfId="2413" xr:uid="{871B4DB2-BD94-4519-AC46-F3F6035019BF}"/>
    <cellStyle name="Comma 4 6 3 2" xfId="2414" xr:uid="{43555B1C-18AA-4DD6-B325-D7C3135DD04C}"/>
    <cellStyle name="Comma 4 6 4" xfId="2415" xr:uid="{F43E49A9-DFF0-4F30-8E7F-AF2450C63723}"/>
    <cellStyle name="Comma 4 6 5" xfId="2416" xr:uid="{DA3B4F15-61E1-4926-88CF-F8D4AADC5B64}"/>
    <cellStyle name="Comma 4 7" xfId="2417" xr:uid="{F62B5CAC-0F0F-42E6-95ED-A4EE0334E8A5}"/>
    <cellStyle name="Comma 4 7 2" xfId="2418" xr:uid="{F93381C4-8813-4C90-97A0-6FC04C04C638}"/>
    <cellStyle name="Comma 4 7 2 2" xfId="2419" xr:uid="{97C8F006-208D-4613-8D68-B5A047B20C2A}"/>
    <cellStyle name="Comma 4 7 3" xfId="2420" xr:uid="{3D550C3B-67B8-4C0C-B3E7-280E6066E437}"/>
    <cellStyle name="Comma 4 7 3 2" xfId="2421" xr:uid="{A6695002-1714-49F4-B599-31E279C55916}"/>
    <cellStyle name="Comma 4 7 4" xfId="2422" xr:uid="{FC49860A-146E-4D70-B7A9-48572E17D4B3}"/>
    <cellStyle name="Comma 4 8" xfId="2423" xr:uid="{7AC93967-10DE-4B91-95CA-53F56AE3106E}"/>
    <cellStyle name="Comma 4 8 2" xfId="2424" xr:uid="{1C753F1F-860E-4D12-A296-E4C2EDF0D0C8}"/>
    <cellStyle name="Comma 4 8 3" xfId="2425" xr:uid="{02FAAA62-41D3-4915-9D4A-BB41C9ED4B48}"/>
    <cellStyle name="Comma 4 9" xfId="2426" xr:uid="{2E1208A1-A00E-43C4-927D-CD8B1BCEDDEA}"/>
    <cellStyle name="Comma 4 9 2" xfId="2427" xr:uid="{E8E3041E-CDC9-4610-A306-0D5A78C98072}"/>
    <cellStyle name="Comma 4_B3 - Property plant &amp; equipment_GE" xfId="2428" xr:uid="{D3D3FE5A-7C8E-4EC8-B5C2-464C9423DF12}"/>
    <cellStyle name="Comma 40" xfId="2429" xr:uid="{4E8B79AC-1728-4305-8018-78D2DD13879B}"/>
    <cellStyle name="Comma 40 2" xfId="2430" xr:uid="{F260CF2D-4729-4C06-9898-3FD6792BBFC5}"/>
    <cellStyle name="Comma 40 2 2" xfId="2431" xr:uid="{BAE56D0F-D6DB-4B5A-8347-B5EAB0DCB8BD}"/>
    <cellStyle name="Comma 40 2 2 2" xfId="2432" xr:uid="{B43DE11F-E45E-403A-BD65-81DCC01C91AD}"/>
    <cellStyle name="Comma 40 2 3" xfId="2433" xr:uid="{800CB27A-3D0D-4291-B1BF-04582A7E42AD}"/>
    <cellStyle name="Comma 40 3" xfId="2434" xr:uid="{CB59C2A3-AF7E-4E7D-A2EE-D121DB8E4E44}"/>
    <cellStyle name="Comma 40 3 2" xfId="2435" xr:uid="{ACA3457A-29A5-4A03-AC7E-563CED84AB08}"/>
    <cellStyle name="Comma 40 3 2 2" xfId="2436" xr:uid="{6DFE81B3-DDF8-4A25-9EF1-5367F3402424}"/>
    <cellStyle name="Comma 40 3 3" xfId="2437" xr:uid="{7D792D44-8F51-4E02-9A86-CD85940E7CE7}"/>
    <cellStyle name="Comma 40 4" xfId="2438" xr:uid="{FBC4880C-9278-4194-A010-07B31D543AF0}"/>
    <cellStyle name="Comma 40 4 2" xfId="2439" xr:uid="{938D6470-6388-4689-8465-BF4AED5606A3}"/>
    <cellStyle name="Comma 40 5" xfId="2440" xr:uid="{1FE767E4-4E8D-40C5-9EAC-AC70B1ECC12D}"/>
    <cellStyle name="Comma 41" xfId="2441" xr:uid="{5D59BE00-1AC4-4634-9463-6B8E1A54C059}"/>
    <cellStyle name="Comma 41 2" xfId="2442" xr:uid="{9351D6C0-7F1C-4E37-AC3C-2043504D0F96}"/>
    <cellStyle name="Comma 41 2 2" xfId="2443" xr:uid="{E8782394-DAF2-422D-BE38-563E447C6D95}"/>
    <cellStyle name="Comma 41 2 2 2" xfId="2444" xr:uid="{0A929F23-228C-4A57-BA4A-FBE9CFB57BA0}"/>
    <cellStyle name="Comma 41 2 3" xfId="2445" xr:uid="{FB12AC3B-B29B-4E1D-B5C5-76156A4D9BAE}"/>
    <cellStyle name="Comma 41 3" xfId="2446" xr:uid="{D2F15B57-F67F-47F6-AD6E-E5BFA4C12B88}"/>
    <cellStyle name="Comma 41 3 2" xfId="2447" xr:uid="{C18E6258-8C0B-42F3-80BA-C5F1A40563B2}"/>
    <cellStyle name="Comma 41 3 2 2" xfId="2448" xr:uid="{2051D6DE-3A64-40AF-BFE4-C180B06A96C2}"/>
    <cellStyle name="Comma 41 3 3" xfId="2449" xr:uid="{739412CE-0E72-4307-9ADD-2D1A572D7F15}"/>
    <cellStyle name="Comma 41 4" xfId="2450" xr:uid="{617CCE19-E9A3-449B-BD49-6B521D252B38}"/>
    <cellStyle name="Comma 41 4 2" xfId="2451" xr:uid="{1F85DFF4-8FDF-4590-AD27-7C575FE1E3DD}"/>
    <cellStyle name="Comma 41 5" xfId="2452" xr:uid="{721B23AF-8FE7-49A9-A45C-1B62A18CABC7}"/>
    <cellStyle name="Comma 42" xfId="2453" xr:uid="{CF5AF476-2776-42F8-B0F9-FF68498EE4DF}"/>
    <cellStyle name="Comma 42 2" xfId="2454" xr:uid="{10FCABFA-3533-4CFB-9D51-4CBFB670608B}"/>
    <cellStyle name="Comma 42 2 2" xfId="2455" xr:uid="{89932865-8DB2-461F-97CD-C5D7EFEBB155}"/>
    <cellStyle name="Comma 42 2 2 2" xfId="2456" xr:uid="{AE94E98D-A85F-4632-B9B6-C52560004C84}"/>
    <cellStyle name="Comma 42 2 3" xfId="2457" xr:uid="{C7F9E310-0DF6-4BE2-8501-58A3580D015C}"/>
    <cellStyle name="Comma 42 3" xfId="2458" xr:uid="{54441655-909B-4B8A-A863-9868A711E036}"/>
    <cellStyle name="Comma 42 3 2" xfId="2459" xr:uid="{1D8F1120-A93A-473E-85E6-CC2F71B2E1B2}"/>
    <cellStyle name="Comma 42 3 2 2" xfId="2460" xr:uid="{EBEE18F3-FEF9-4E52-A036-B5F9CE87F835}"/>
    <cellStyle name="Comma 42 3 3" xfId="2461" xr:uid="{5C268452-B2CA-4F3E-AA69-857608214B04}"/>
    <cellStyle name="Comma 42 4" xfId="2462" xr:uid="{B0F81ED4-B661-4C16-86F2-4B437B011090}"/>
    <cellStyle name="Comma 42 4 2" xfId="2463" xr:uid="{A376B574-CDCE-412F-8CC1-332C704E74B9}"/>
    <cellStyle name="Comma 42 5" xfId="2464" xr:uid="{2B44F4F5-38AC-44F8-AE91-24A6D8AE57F1}"/>
    <cellStyle name="Comma 43" xfId="2465" xr:uid="{49FC1E19-A257-48DB-B6FD-C1445EDC58C8}"/>
    <cellStyle name="Comma 43 2" xfId="2466" xr:uid="{C1621331-0B06-4648-9FEE-B8AE27ACB953}"/>
    <cellStyle name="Comma 43 2 2" xfId="2467" xr:uid="{F9649649-BDE8-4ADE-8828-E6ADB2138592}"/>
    <cellStyle name="Comma 43 2 2 2" xfId="2468" xr:uid="{349CC548-1FDA-43B5-9B2D-6C70E7CA2A6B}"/>
    <cellStyle name="Comma 43 2 3" xfId="2469" xr:uid="{212E6731-2217-4331-AD40-944D7BD43397}"/>
    <cellStyle name="Comma 43 3" xfId="2470" xr:uid="{31E11265-A0DF-48E4-B952-1FDC6BD13436}"/>
    <cellStyle name="Comma 43 3 2" xfId="2471" xr:uid="{87E5C3F5-307A-4B7C-B05D-306A380F0D8E}"/>
    <cellStyle name="Comma 43 3 2 2" xfId="2472" xr:uid="{55CA10EC-CE37-4ECE-8A20-142D6A3DB75B}"/>
    <cellStyle name="Comma 43 3 3" xfId="2473" xr:uid="{52A50227-C1E7-4A79-9990-9860D8C763CC}"/>
    <cellStyle name="Comma 43 4" xfId="2474" xr:uid="{6A96925A-E12C-4AFE-ACCF-BFD330B88288}"/>
    <cellStyle name="Comma 43 4 2" xfId="2475" xr:uid="{DFC093A9-ECEB-4AD7-B3FA-F5F71BA671C6}"/>
    <cellStyle name="Comma 43 5" xfId="2476" xr:uid="{819D2A92-D700-4CD7-B71F-A34B53E1E80C}"/>
    <cellStyle name="Comma 44" xfId="2477" xr:uid="{A731C203-0C09-411D-9310-63065C9A2396}"/>
    <cellStyle name="Comma 44 2" xfId="2478" xr:uid="{B8E88F7D-BFAA-42B1-A53F-4E6AA3143329}"/>
    <cellStyle name="Comma 44 2 2" xfId="2479" xr:uid="{5C02401D-78A4-41FD-AC92-81E700D3F999}"/>
    <cellStyle name="Comma 44 2 2 2" xfId="2480" xr:uid="{CD73EF6F-2B7C-4D70-9C3B-6AAB4F0B0D4E}"/>
    <cellStyle name="Comma 44 2 3" xfId="2481" xr:uid="{64471D69-FBFE-4278-AB44-56EF5C0E6D07}"/>
    <cellStyle name="Comma 44 3" xfId="2482" xr:uid="{8096DCC7-76CA-4AAE-B8F8-A1783926BC15}"/>
    <cellStyle name="Comma 44 3 2" xfId="2483" xr:uid="{3D6BBF45-26D9-42F7-9870-89390DDC25AE}"/>
    <cellStyle name="Comma 44 3 2 2" xfId="2484" xr:uid="{3E01990E-97F7-45A2-8440-AE06AD0797B1}"/>
    <cellStyle name="Comma 44 3 3" xfId="2485" xr:uid="{A8949FD0-4744-437B-ABEE-4D6B888A70B9}"/>
    <cellStyle name="Comma 44 4" xfId="2486" xr:uid="{ABADE288-EC21-43C3-93CC-E566C469EBD7}"/>
    <cellStyle name="Comma 44 4 2" xfId="2487" xr:uid="{176986AA-E79F-4A9F-9412-7D1D923E96CF}"/>
    <cellStyle name="Comma 44 5" xfId="2488" xr:uid="{0F8836B4-4202-47D9-B56D-B3AE2C8200B6}"/>
    <cellStyle name="Comma 45" xfId="2489" xr:uid="{73760AE2-609C-4F0D-8728-E19CA076B983}"/>
    <cellStyle name="Comma 45 2" xfId="2490" xr:uid="{C32A75BA-AF4B-4617-93AB-0937B6AB3EAE}"/>
    <cellStyle name="Comma 45 2 2" xfId="2491" xr:uid="{F79CC4DF-9568-4BEB-8FB5-E3F66E67CA5A}"/>
    <cellStyle name="Comma 45 2 2 2" xfId="2492" xr:uid="{1F3B2F9D-88CB-468E-B358-8E5C67224E8A}"/>
    <cellStyle name="Comma 45 2 3" xfId="2493" xr:uid="{B897ED5B-DDF2-4661-B1B7-B626251A80F7}"/>
    <cellStyle name="Comma 45 3" xfId="2494" xr:uid="{93E172A0-CF16-48E0-BC1C-AF49EFB5D119}"/>
    <cellStyle name="Comma 45 3 2" xfId="2495" xr:uid="{DA741676-A437-416D-8B52-B984507CD58D}"/>
    <cellStyle name="Comma 45 3 2 2" xfId="2496" xr:uid="{B505807B-F043-4D9E-96BE-E8E5DED72108}"/>
    <cellStyle name="Comma 45 3 3" xfId="2497" xr:uid="{B57BA2ED-7030-4524-8278-6E903B358BB1}"/>
    <cellStyle name="Comma 45 4" xfId="2498" xr:uid="{9CC784C9-31A4-440B-9B1F-4D4BCB36554F}"/>
    <cellStyle name="Comma 45 4 2" xfId="2499" xr:uid="{4B314D1C-C47F-4DFA-95B5-F38BD69E6D24}"/>
    <cellStyle name="Comma 45 5" xfId="2500" xr:uid="{AAAA54C8-C588-43B6-BEF5-B2E3595AAF30}"/>
    <cellStyle name="Comma 46" xfId="2501" xr:uid="{D7897399-126F-4F3C-A101-78D7AF502700}"/>
    <cellStyle name="Comma 46 2" xfId="2502" xr:uid="{0DE8065F-ADA5-4A20-A7D2-E5956C351A49}"/>
    <cellStyle name="Comma 46 2 2" xfId="2503" xr:uid="{67434F00-20F2-4D9C-919B-5874D5D00CCD}"/>
    <cellStyle name="Comma 46 2 2 2" xfId="2504" xr:uid="{0BD040BA-531E-4E97-82DE-B4CEC5DAF189}"/>
    <cellStyle name="Comma 46 2 3" xfId="2505" xr:uid="{9283D14B-1079-4441-99FC-B1272C082A1D}"/>
    <cellStyle name="Comma 46 3" xfId="2506" xr:uid="{672678DA-54C4-4B62-8613-4E2EC6245233}"/>
    <cellStyle name="Comma 46 3 2" xfId="2507" xr:uid="{654D0638-40DA-45C3-B9CE-FA8E057CA441}"/>
    <cellStyle name="Comma 46 3 2 2" xfId="2508" xr:uid="{23FBFD28-3A47-4D8D-992B-4893DBCE2EB0}"/>
    <cellStyle name="Comma 46 3 3" xfId="2509" xr:uid="{C344C0DD-E53F-47E9-8705-57F631281FDE}"/>
    <cellStyle name="Comma 46 4" xfId="2510" xr:uid="{F4E28329-6997-4DDB-B5BB-2247A5AA3CA2}"/>
    <cellStyle name="Comma 46 4 2" xfId="2511" xr:uid="{5E56595B-1ADF-4628-8531-E86C10B38E2D}"/>
    <cellStyle name="Comma 46 5" xfId="2512" xr:uid="{BFD81C8C-5401-4ACC-9C3F-2C8EC974487C}"/>
    <cellStyle name="Comma 47" xfId="2513" xr:uid="{72BEFCE5-3CE9-4F21-9BB6-302469A25D5E}"/>
    <cellStyle name="Comma 47 2" xfId="2514" xr:uid="{1DF7A27D-C8A8-494C-9637-49828010DBCB}"/>
    <cellStyle name="Comma 47 2 2" xfId="2515" xr:uid="{B748C95F-7407-4379-AC51-8C204AB0C943}"/>
    <cellStyle name="Comma 47 2 2 2" xfId="2516" xr:uid="{662A28D0-13D2-47D5-9598-633AA34C157D}"/>
    <cellStyle name="Comma 47 2 3" xfId="2517" xr:uid="{4F3A81A6-F073-43BD-B80F-8B20F5B65CE7}"/>
    <cellStyle name="Comma 47 3" xfId="2518" xr:uid="{59F127C6-8569-4AAA-8A22-2E87837CD1A5}"/>
    <cellStyle name="Comma 47 3 2" xfId="2519" xr:uid="{87342907-B514-4776-8102-2429148B9154}"/>
    <cellStyle name="Comma 47 3 2 2" xfId="2520" xr:uid="{95B2EA5B-6290-4870-A969-CF3A098BAB8D}"/>
    <cellStyle name="Comma 47 3 3" xfId="2521" xr:uid="{052BA592-A59F-4CCF-BCBB-A7C52429C2CA}"/>
    <cellStyle name="Comma 47 4" xfId="2522" xr:uid="{1AE52576-0054-4AB3-B852-2418C7A6E647}"/>
    <cellStyle name="Comma 47 4 2" xfId="2523" xr:uid="{19EAC64F-8F96-4439-A60F-FB66488DF44F}"/>
    <cellStyle name="Comma 47 5" xfId="2524" xr:uid="{F05BD0B4-76F7-4A0B-929C-A28B68196046}"/>
    <cellStyle name="Comma 48" xfId="2525" xr:uid="{1EA2A36F-5915-461B-9CC8-9CC80426ADEF}"/>
    <cellStyle name="Comma 48 2" xfId="2526" xr:uid="{1FE8E0A4-1B65-4C88-9C39-5D8C8A56AD57}"/>
    <cellStyle name="Comma 49" xfId="11" xr:uid="{00000000-0005-0000-0000-00000A000000}"/>
    <cellStyle name="Comma 49 2" xfId="125" xr:uid="{00000000-0005-0000-0000-00000B000000}"/>
    <cellStyle name="Comma 49 2 2" xfId="7153" xr:uid="{944B1DC6-55D1-4350-B7A8-F70395DA6FFE}"/>
    <cellStyle name="Comma 49 2 3" xfId="143" xr:uid="{1BC93A70-F76E-4569-99FB-69B594ED8518}"/>
    <cellStyle name="Comma 49 3" xfId="2527" xr:uid="{404FEB16-5B9E-479F-A169-F5A9DC9AB6F5}"/>
    <cellStyle name="Comma 5" xfId="12" xr:uid="{00000000-0005-0000-0000-00000C000000}"/>
    <cellStyle name="Comma 5 10" xfId="2529" xr:uid="{900A3965-4808-4BBE-A614-F53F74EB88E8}"/>
    <cellStyle name="Comma 5 10 2" xfId="2530" xr:uid="{9350A2E8-826F-409D-8211-916309407424}"/>
    <cellStyle name="Comma 5 11" xfId="2531" xr:uid="{21DA48D2-0670-430B-B169-151C1D1D61E4}"/>
    <cellStyle name="Comma 5 12" xfId="2532" xr:uid="{295F99C9-EFB9-4AF5-BDFE-9855811392F4}"/>
    <cellStyle name="Comma 5 13" xfId="2528" xr:uid="{46870BD3-5011-43EC-AC91-65D7FE71F96A}"/>
    <cellStyle name="Comma 5 2" xfId="126" xr:uid="{00000000-0005-0000-0000-00000D000000}"/>
    <cellStyle name="Comma 5 2 2" xfId="2534" xr:uid="{769B57DD-BBC9-4FE9-8ED8-8EEED1EDD51F}"/>
    <cellStyle name="Comma 5 2 2 2" xfId="2535" xr:uid="{EB9AF94F-C145-4E42-B4AD-7DD2372E3C2D}"/>
    <cellStyle name="Comma 5 2 2 2 2" xfId="2536" xr:uid="{2806A3B7-186F-409D-A7B6-BDFB92A3C335}"/>
    <cellStyle name="Comma 5 2 2 3" xfId="2537" xr:uid="{5E956645-5730-4B46-A554-E2ED5548ED5B}"/>
    <cellStyle name="Comma 5 2 2 3 2" xfId="2538" xr:uid="{1D95B1F3-2CD5-41AE-815F-E771623019C3}"/>
    <cellStyle name="Comma 5 2 2 4" xfId="2539" xr:uid="{925039FF-9C32-46D2-8352-21C493D1231E}"/>
    <cellStyle name="Comma 5 2 2 5" xfId="2540" xr:uid="{C9727832-6191-45EB-9C47-FEFFB4C1A141}"/>
    <cellStyle name="Comma 5 2 3" xfId="2541" xr:uid="{03018F2E-4571-48A1-982B-C58614EDEE1C}"/>
    <cellStyle name="Comma 5 2 3 2" xfId="2542" xr:uid="{C21B1326-12E7-4867-8372-111721E6BE71}"/>
    <cellStyle name="Comma 5 2 3 2 2" xfId="2543" xr:uid="{4E360E47-2F84-4828-91D5-BB6267C886FE}"/>
    <cellStyle name="Comma 5 2 3 2 2 2" xfId="2544" xr:uid="{CEA42E9F-3971-4467-B3CD-704A9445DF84}"/>
    <cellStyle name="Comma 5 2 3 2 3" xfId="2545" xr:uid="{173DBB14-DBB6-4773-998E-44FD0F795FF3}"/>
    <cellStyle name="Comma 5 2 3 2 3 2" xfId="2546" xr:uid="{261B9B54-B6D7-4D35-8B94-A43A03EC62B1}"/>
    <cellStyle name="Comma 5 2 3 2 4" xfId="2547" xr:uid="{12BA08B3-EA18-4603-8310-F77115B06E8C}"/>
    <cellStyle name="Comma 5 2 3 3" xfId="2548" xr:uid="{C886C74A-4336-410F-8335-5985E751F445}"/>
    <cellStyle name="Comma 5 2 3 3 2" xfId="2549" xr:uid="{08E3CE2B-4E9C-402E-BDD1-3D3743687123}"/>
    <cellStyle name="Comma 5 2 3 4" xfId="2550" xr:uid="{70AD1020-D1BA-4380-9537-767C913645E7}"/>
    <cellStyle name="Comma 5 2 3 4 2" xfId="2551" xr:uid="{2A696D51-25D4-48B9-8EC1-9268D8B20AB0}"/>
    <cellStyle name="Comma 5 2 3 5" xfId="2552" xr:uid="{D320C275-405F-4353-AEF9-3ACB3F036FC9}"/>
    <cellStyle name="Comma 5 2 4" xfId="2553" xr:uid="{9BF2A884-A60A-4FA4-BE24-A9F77A93C369}"/>
    <cellStyle name="Comma 5 2 4 2" xfId="2554" xr:uid="{570D5E2B-BE35-492E-A427-DDD1AB426913}"/>
    <cellStyle name="Comma 5 2 5" xfId="2555" xr:uid="{9465D42C-E386-41C1-8B38-F96102A88351}"/>
    <cellStyle name="Comma 5 2 5 2" xfId="2556" xr:uid="{30029FB9-C251-4F14-9D57-2BECE9EB3C01}"/>
    <cellStyle name="Comma 5 2 6" xfId="2557" xr:uid="{BAD1E577-A3A1-480F-B1DD-D57181B6D730}"/>
    <cellStyle name="Comma 5 2 7" xfId="2533" xr:uid="{2046F389-0822-4836-8CFA-B00B6A19063A}"/>
    <cellStyle name="Comma 5 2 8" xfId="7154" xr:uid="{70EBF8B2-7EC3-4C03-A74B-4289C3F29F6C}"/>
    <cellStyle name="Comma 5 2 9" xfId="144" xr:uid="{5E23E22E-D31B-4611-A968-52626158C6D5}"/>
    <cellStyle name="Comma 5 3" xfId="2558" xr:uid="{E683337F-2E3A-4E34-948A-3358C3B29083}"/>
    <cellStyle name="Comma 5 3 2" xfId="2559" xr:uid="{A0C404BF-EC82-4B92-817E-A3A4042523FF}"/>
    <cellStyle name="Comma 5 3 2 2" xfId="2560" xr:uid="{07CC383F-7737-4725-BFF5-5D6E9D61F204}"/>
    <cellStyle name="Comma 5 3 2 2 2" xfId="2561" xr:uid="{A92BE104-D455-4E47-B381-E6C0150CCFA8}"/>
    <cellStyle name="Comma 5 3 2 3" xfId="2562" xr:uid="{0C4C354E-E380-4EB0-98FE-C93CF3D4B10F}"/>
    <cellStyle name="Comma 5 3 2 3 2" xfId="2563" xr:uid="{041A4E9E-1E40-4CF4-A69B-5E649C7AF053}"/>
    <cellStyle name="Comma 5 3 2 4" xfId="2564" xr:uid="{013635D4-736C-4B45-A005-8D3CF105AC99}"/>
    <cellStyle name="Comma 5 3 3" xfId="2565" xr:uid="{35F104EA-765A-4120-AA6C-48FB863FF786}"/>
    <cellStyle name="Comma 5 3 3 2" xfId="2566" xr:uid="{9217C334-758A-471B-AB3B-E81FE67E99E8}"/>
    <cellStyle name="Comma 5 3 4" xfId="2567" xr:uid="{4E5D4990-97F3-4214-AC85-5268562944F6}"/>
    <cellStyle name="Comma 5 3 4 2" xfId="2568" xr:uid="{C8535C48-D863-480D-AD5B-4DF0DECE17E8}"/>
    <cellStyle name="Comma 5 3 5" xfId="2569" xr:uid="{4BE81489-E6C0-47EF-B695-7D5E7ED13064}"/>
    <cellStyle name="Comma 5 4" xfId="2570" xr:uid="{31907D1F-8F91-4751-9C63-F4A33231EFE8}"/>
    <cellStyle name="Comma 5 4 2" xfId="2571" xr:uid="{2AC08BAA-FD36-4B09-8082-49652AD17A8A}"/>
    <cellStyle name="Comma 5 4 2 2" xfId="2572" xr:uid="{5BBABD17-7A5C-40A4-ABA4-EDF2AD4CC162}"/>
    <cellStyle name="Comma 5 4 2 2 2" xfId="2573" xr:uid="{04E5A45C-D59A-4537-B579-D39AE3F63837}"/>
    <cellStyle name="Comma 5 4 2 3" xfId="2574" xr:uid="{FE9FE34B-DF61-4BC0-A777-E87B3C72FC98}"/>
    <cellStyle name="Comma 5 4 2 3 2" xfId="2575" xr:uid="{6244F9F9-44EB-45FD-96F6-AB702D3DED2F}"/>
    <cellStyle name="Comma 5 4 2 4" xfId="2576" xr:uid="{AF82A68B-A39E-4B98-9720-4B9557A0B070}"/>
    <cellStyle name="Comma 5 4 3" xfId="2577" xr:uid="{ED055212-E7C4-46D8-AAAA-4FE1F6431C8E}"/>
    <cellStyle name="Comma 5 4 3 2" xfId="2578" xr:uid="{23F0CA3A-02C8-4D23-B0BC-B3C6CEA4D251}"/>
    <cellStyle name="Comma 5 4 4" xfId="2579" xr:uid="{1277857A-EFF2-4419-B00F-3256813CC484}"/>
    <cellStyle name="Comma 5 4 4 2" xfId="2580" xr:uid="{377B18BD-32C5-4821-A329-84A43E179A81}"/>
    <cellStyle name="Comma 5 4 5" xfId="2581" xr:uid="{978929C2-4487-4AC0-9D5D-EC66578731DF}"/>
    <cellStyle name="Comma 5 5" xfId="2582" xr:uid="{504B242C-78AF-4EA0-9583-BD37319A660D}"/>
    <cellStyle name="Comma 5 5 2" xfId="2583" xr:uid="{5D9CD45B-8D41-4013-879D-12D484AFC3F1}"/>
    <cellStyle name="Comma 5 5 2 2" xfId="2584" xr:uid="{19132953-820B-4677-B6E9-E55EC5A2B28F}"/>
    <cellStyle name="Comma 5 5 2 2 2" xfId="2585" xr:uid="{FB0848B5-B013-4141-B7C8-E7F81DADC738}"/>
    <cellStyle name="Comma 5 5 2 3" xfId="2586" xr:uid="{26CAB1E1-15C7-4C7C-8920-C5F370EF561E}"/>
    <cellStyle name="Comma 5 5 2 3 2" xfId="2587" xr:uid="{D0755C01-2881-4A4D-A5C1-773E07413B0D}"/>
    <cellStyle name="Comma 5 5 2 4" xfId="2588" xr:uid="{61C58E56-840D-47D2-9CCA-2FE74307E55F}"/>
    <cellStyle name="Comma 5 5 3" xfId="2589" xr:uid="{2E3AD29F-3B4A-4C95-9D24-9A30BF7765BF}"/>
    <cellStyle name="Comma 5 5 3 2" xfId="2590" xr:uid="{D6B305C1-408E-40CA-8069-D370493CA1F7}"/>
    <cellStyle name="Comma 5 5 3 2 2" xfId="2591" xr:uid="{E280DF96-6AC6-4176-826C-6AB07C62519F}"/>
    <cellStyle name="Comma 5 5 3 3" xfId="2592" xr:uid="{996636C3-CFD7-4EF8-B22F-A3D5AF1B219C}"/>
    <cellStyle name="Comma 5 5 3 3 2" xfId="2593" xr:uid="{E9189754-5406-4D22-9970-5616C5D07DB6}"/>
    <cellStyle name="Comma 5 5 3 4" xfId="2594" xr:uid="{FC33EF1A-6F4E-44F1-BB58-0FBF752EDC14}"/>
    <cellStyle name="Comma 5 5 4" xfId="2595" xr:uid="{87CDF996-3A56-4EB4-B10B-830026512C1F}"/>
    <cellStyle name="Comma 5 5 4 2" xfId="2596" xr:uid="{FE2FC1A2-1E4A-44D1-8109-439AFE3CE807}"/>
    <cellStyle name="Comma 5 5 5" xfId="2597" xr:uid="{C44F1E23-0621-499E-8D0D-4EFF344C0F66}"/>
    <cellStyle name="Comma 5 5 5 2" xfId="2598" xr:uid="{1F92882E-047A-4817-9922-CF4995A5C8A6}"/>
    <cellStyle name="Comma 5 5 6" xfId="2599" xr:uid="{BF0E2AA5-EC41-4FA4-BA14-F80A39667631}"/>
    <cellStyle name="Comma 5 6" xfId="2600" xr:uid="{C735007E-0253-402D-9594-5EF41CBA1147}"/>
    <cellStyle name="Comma 5 6 2" xfId="2601" xr:uid="{DC53F878-C8DF-4797-BD32-8B4BA4CFBCD5}"/>
    <cellStyle name="Comma 5 6 2 2" xfId="2602" xr:uid="{7AE687F0-5CAE-4E01-970F-D988B18F9740}"/>
    <cellStyle name="Comma 5 6 3" xfId="2603" xr:uid="{89F022ED-6906-478E-8269-95BE3B8AA78E}"/>
    <cellStyle name="Comma 5 6 3 2" xfId="2604" xr:uid="{F82EDDE0-B546-4E9E-826C-803BF4BDE124}"/>
    <cellStyle name="Comma 5 6 4" xfId="2605" xr:uid="{8428DC01-8742-4292-B21A-2F3B931D9B9B}"/>
    <cellStyle name="Comma 5 7" xfId="2606" xr:uid="{17897772-7A32-4445-B077-8FE6D6316C70}"/>
    <cellStyle name="Comma 5 7 2" xfId="2607" xr:uid="{14F290A1-42DB-4865-84B8-76341EF6A78E}"/>
    <cellStyle name="Comma 5 7 2 2" xfId="2608" xr:uid="{8068FEDD-253A-4108-BB6B-9C5126619FD2}"/>
    <cellStyle name="Comma 5 7 3" xfId="2609" xr:uid="{B0C84EA7-4340-479D-9844-75DA0BEC1389}"/>
    <cellStyle name="Comma 5 7 3 2" xfId="2610" xr:uid="{63F0C7CF-6A6C-4B13-A345-3F468A4BF811}"/>
    <cellStyle name="Comma 5 7 4" xfId="2611" xr:uid="{29199438-7F52-40C6-8440-8B0CED4EC0E1}"/>
    <cellStyle name="Comma 5 8" xfId="2612" xr:uid="{75C2F661-1EC8-49C1-A60D-808E88497D4B}"/>
    <cellStyle name="Comma 5 8 2" xfId="2613" xr:uid="{37F493BD-41E3-4F68-BD94-AFD509DB6BB9}"/>
    <cellStyle name="Comma 5 8 2 2" xfId="2614" xr:uid="{4957867A-E7F4-4F5F-AC2E-2BC9F650FDB2}"/>
    <cellStyle name="Comma 5 8 3" xfId="2615" xr:uid="{3E4BE1F5-FF7B-4382-ADF5-FD37F1935D9E}"/>
    <cellStyle name="Comma 5 8 3 2" xfId="2616" xr:uid="{4F45C5CC-C68C-44B8-B71E-DD50B92BC37A}"/>
    <cellStyle name="Comma 5 8 4" xfId="2617" xr:uid="{405C020C-3053-4B2F-A4D2-9DA9CA353528}"/>
    <cellStyle name="Comma 5 9" xfId="2618" xr:uid="{F10DA700-20AC-439D-B248-83CE8D64BE97}"/>
    <cellStyle name="Comma 5 9 2" xfId="2619" xr:uid="{3467ABE0-7235-47CA-9332-96D20ADB47BA}"/>
    <cellStyle name="Comma 5_0578I53_D4_AR_NP" xfId="2620" xr:uid="{B7854A6E-EF20-4F34-A937-3A569DE067FF}"/>
    <cellStyle name="Comma 50" xfId="2621" xr:uid="{287649CA-2957-4A79-883B-AB5B84BDEC8E}"/>
    <cellStyle name="Comma 51" xfId="2622" xr:uid="{6612A5EA-DC48-47AE-ADB7-7B84354AFBE6}"/>
    <cellStyle name="Comma 51 2" xfId="2623" xr:uid="{3A47DBC2-6F1E-4583-A998-6D5A0F9FDE99}"/>
    <cellStyle name="Comma 51 2 2" xfId="2624" xr:uid="{8D4A10E6-8164-42A9-BB67-6AF30B1FB92F}"/>
    <cellStyle name="Comma 51 3" xfId="2625" xr:uid="{202F83A8-4912-478F-8C7F-8D8B5A4E18D6}"/>
    <cellStyle name="Comma 51 3 2" xfId="2626" xr:uid="{A0F4675E-7C0A-432F-BF3B-65BDB44ECDBC}"/>
    <cellStyle name="Comma 51 4" xfId="2627" xr:uid="{3028C4AC-2C4F-429C-A9ED-BF013B3E4266}"/>
    <cellStyle name="Comma 52" xfId="2628" xr:uid="{CA9DAA2A-C3B3-4E07-A410-6F0172D30E86}"/>
    <cellStyle name="Comma 52 2" xfId="2629" xr:uid="{F0A96798-C4CF-4C52-923B-68C7A40FE71A}"/>
    <cellStyle name="Comma 52 2 2" xfId="2630" xr:uid="{05CD7EC1-E21B-4FD8-B9F2-252109685F36}"/>
    <cellStyle name="Comma 52 3" xfId="2631" xr:uid="{48E44650-3B1F-4FCC-B46A-A7EC9DE4210C}"/>
    <cellStyle name="Comma 52 3 2" xfId="2632" xr:uid="{06D8CE4C-8B91-441B-B078-E8636159536B}"/>
    <cellStyle name="Comma 52 4" xfId="2633" xr:uid="{13B59DD9-5E1D-4E45-B2B5-51897DEC1DDD}"/>
    <cellStyle name="Comma 53" xfId="2634" xr:uid="{BC8E2998-93BB-4E8B-90CD-9305B8C1A6C2}"/>
    <cellStyle name="Comma 53 2" xfId="2635" xr:uid="{498226D2-CDDF-46A7-B8FE-A0B976B641C2}"/>
    <cellStyle name="Comma 53 2 2" xfId="2636" xr:uid="{67C73D95-4FDE-48C3-9ACC-BAD7769A97E7}"/>
    <cellStyle name="Comma 53 3" xfId="2637" xr:uid="{82D01912-9329-418D-9E84-AC8EACF8178A}"/>
    <cellStyle name="Comma 53 3 2" xfId="2638" xr:uid="{508FF963-08C6-49D6-BE9C-D36887F6A792}"/>
    <cellStyle name="Comma 53 4" xfId="2639" xr:uid="{079B733D-BA9F-48AF-96CD-0B47818573D1}"/>
    <cellStyle name="Comma 54" xfId="2640" xr:uid="{B85902F3-7279-4319-9063-FBDF67ABB7EB}"/>
    <cellStyle name="Comma 54 2" xfId="2641" xr:uid="{0A1C806E-286B-4F6A-86A2-A43D7A7C79E1}"/>
    <cellStyle name="Comma 54 2 2" xfId="2642" xr:uid="{8AF412E9-8475-4CFD-AD4D-B3004EA2698C}"/>
    <cellStyle name="Comma 54 3" xfId="2643" xr:uid="{B8109775-C9DC-4EAB-B4D1-0CCCDA58E60C}"/>
    <cellStyle name="Comma 54 3 2" xfId="2644" xr:uid="{30414A93-84B9-43F1-9425-59F2C351406F}"/>
    <cellStyle name="Comma 54 4" xfId="2645" xr:uid="{2CD18D39-15C0-4121-ABD7-560EAAA0BD33}"/>
    <cellStyle name="Comma 55" xfId="2646" xr:uid="{6C800B76-C34C-4840-85E2-F6EB189BA790}"/>
    <cellStyle name="Comma 55 2" xfId="2647" xr:uid="{46DC04A8-E004-4ED7-AECD-D2C32186CEBE}"/>
    <cellStyle name="Comma 55 2 2" xfId="2648" xr:uid="{D5E2E52E-826E-4610-9911-B54AF8B7E1C8}"/>
    <cellStyle name="Comma 55 3" xfId="2649" xr:uid="{B15903AE-C64E-427C-B639-0902D154C1F9}"/>
    <cellStyle name="Comma 55 3 2" xfId="2650" xr:uid="{D7D7134A-2927-4AB6-A0EA-4E02BAABE498}"/>
    <cellStyle name="Comma 55 4" xfId="2651" xr:uid="{01BAFB26-40BC-4E62-BD1E-9090660CFFD2}"/>
    <cellStyle name="Comma 56" xfId="2652" xr:uid="{602F951E-8720-4202-96C0-C35533847431}"/>
    <cellStyle name="Comma 56 2" xfId="2653" xr:uid="{C9CD2323-BACE-4FE5-A48B-DA28EC954C14}"/>
    <cellStyle name="Comma 56 2 2" xfId="2654" xr:uid="{9561E455-1385-4352-AFD0-E32C908D1C11}"/>
    <cellStyle name="Comma 56 3" xfId="2655" xr:uid="{EECB56EA-B375-4170-8479-E83F4455E2C9}"/>
    <cellStyle name="Comma 56 3 2" xfId="2656" xr:uid="{40E0CE52-B212-478B-96A3-7DDA61E2AD4E}"/>
    <cellStyle name="Comma 56 4" xfId="2657" xr:uid="{2F4FE02D-E611-4A81-8669-57A572BB52B8}"/>
    <cellStyle name="Comma 57" xfId="2658" xr:uid="{3B4F29D9-E072-478F-97F6-94DF448E00F5}"/>
    <cellStyle name="Comma 57 2" xfId="2659" xr:uid="{6EA1C053-75E2-465D-BE3B-F5BA867D1561}"/>
    <cellStyle name="Comma 57 2 2" xfId="2660" xr:uid="{0E6D18E3-F869-4974-8409-BFD9D6BF6F68}"/>
    <cellStyle name="Comma 57 3" xfId="2661" xr:uid="{14F10596-9A8B-4DE2-A40A-3C4207DD84FD}"/>
    <cellStyle name="Comma 57 3 2" xfId="2662" xr:uid="{A13E7402-C688-4A9B-BA18-0A608D3E8512}"/>
    <cellStyle name="Comma 57 4" xfId="2663" xr:uid="{26CF11A6-45C9-4B41-BE7B-D4CD0EE9F076}"/>
    <cellStyle name="Comma 58" xfId="2664" xr:uid="{59D853E6-11B7-495E-BF8F-C7B47E1E7D43}"/>
    <cellStyle name="Comma 58 2" xfId="2665" xr:uid="{1E3AEC6C-D422-464F-ACFF-387B0E669C38}"/>
    <cellStyle name="Comma 58 2 2" xfId="2666" xr:uid="{C3843817-3BBA-4673-BD33-4A4C08A9A438}"/>
    <cellStyle name="Comma 58 3" xfId="2667" xr:uid="{88F640A8-86E7-4596-BFFB-10B1237952AC}"/>
    <cellStyle name="Comma 58 3 2" xfId="2668" xr:uid="{C1578E07-6D69-49AC-A79D-23A6759A0692}"/>
    <cellStyle name="Comma 58 4" xfId="2669" xr:uid="{ADE844E9-D86F-4D9F-BCCF-955AB851E229}"/>
    <cellStyle name="Comma 59" xfId="2670" xr:uid="{014237CD-862E-4424-81AE-95634D38100C}"/>
    <cellStyle name="Comma 59 2" xfId="2671" xr:uid="{23C3C09B-0F3C-49D8-9AD0-3E39A20E5237}"/>
    <cellStyle name="Comma 59 2 2" xfId="2672" xr:uid="{5E06CC09-306D-43F8-B761-F5B8732D0115}"/>
    <cellStyle name="Comma 59 3" xfId="2673" xr:uid="{2D93B425-88AB-484C-9732-05AE4DFCCA88}"/>
    <cellStyle name="Comma 59 3 2" xfId="2674" xr:uid="{BC6D8C36-5D1B-4BFB-8125-E5DB21CBBBEF}"/>
    <cellStyle name="Comma 59 4" xfId="2675" xr:uid="{E0C4DD0B-112C-4274-9BEE-61AC91ABD3CB}"/>
    <cellStyle name="Comma 6" xfId="3" xr:uid="{00000000-0005-0000-0000-00000E000000}"/>
    <cellStyle name="Comma 6 10" xfId="2677" xr:uid="{BCEECD12-2DBE-498E-8CBC-FA6DA581A31C}"/>
    <cellStyle name="Comma 6 10 2" xfId="2678" xr:uid="{40A11042-EAB5-4055-8F67-402E71F99173}"/>
    <cellStyle name="Comma 6 11" xfId="2679" xr:uid="{E5273537-1A9B-475B-8B03-A8606395BAAF}"/>
    <cellStyle name="Comma 6 12" xfId="2680" xr:uid="{7193B6B3-4980-4A63-98B2-C23AC6E2ECE6}"/>
    <cellStyle name="Comma 6 13" xfId="149" xr:uid="{B4653C8B-C4F6-4B96-ACDE-9CEC64ACCED9}"/>
    <cellStyle name="Comma 6 14" xfId="2676" xr:uid="{4C952AAD-909B-4357-AD81-673BB3DE3FB6}"/>
    <cellStyle name="Comma 6 2" xfId="2681" xr:uid="{583267AD-1117-4E56-91F8-52EC4EAA957D}"/>
    <cellStyle name="Comma 6 2 2" xfId="2682" xr:uid="{7DEDA318-50F8-4C51-A045-228A60E129CA}"/>
    <cellStyle name="Comma 6 2 2 2" xfId="2683" xr:uid="{4A963A95-21B6-4B62-806B-097F00B3C80F}"/>
    <cellStyle name="Comma 6 2 3" xfId="2684" xr:uid="{FBC2DF10-B89F-4F1A-8DBE-DA298564C1A7}"/>
    <cellStyle name="Comma 6 2 3 2" xfId="2685" xr:uid="{1C418E6F-7374-49AC-AA56-2F5EF47DB012}"/>
    <cellStyle name="Comma 6 2 4" xfId="2686" xr:uid="{6A4959AE-90A8-4EE2-A263-CA13F5260D7C}"/>
    <cellStyle name="Comma 6 3" xfId="2687" xr:uid="{9B97D7BD-9BB2-48B3-891F-4FED79B5B11E}"/>
    <cellStyle name="Comma 6 3 2" xfId="2688" xr:uid="{AEEE4B77-C357-4799-BC6B-28B7A2F259FE}"/>
    <cellStyle name="Comma 6 3 3" xfId="2689" xr:uid="{FA020901-13F8-40FB-9FD2-8804373359A8}"/>
    <cellStyle name="Comma 6 4" xfId="2690" xr:uid="{BED5326F-814E-4429-9FFD-C48DC305D273}"/>
    <cellStyle name="Comma 6 4 2" xfId="2691" xr:uid="{F6DF3894-DC6E-4CDE-8BC1-BF386730B3C4}"/>
    <cellStyle name="Comma 6 4 2 2" xfId="2692" xr:uid="{D91F806B-3FA3-4E79-8B58-6CBB68935B70}"/>
    <cellStyle name="Comma 6 4 2 2 2" xfId="2693" xr:uid="{36C023FB-E369-423B-8112-C3E9BDA2760D}"/>
    <cellStyle name="Comma 6 4 2 3" xfId="2694" xr:uid="{2C85470A-1FB9-4ED5-AFD4-FC2058B265FA}"/>
    <cellStyle name="Comma 6 4 2 3 2" xfId="2695" xr:uid="{74991EBF-0C2F-4E32-A037-848F4E229A26}"/>
    <cellStyle name="Comma 6 4 2 4" xfId="2696" xr:uid="{7EEA99A4-1A75-46D6-AFC7-30E555C64FB3}"/>
    <cellStyle name="Comma 6 4 3" xfId="2697" xr:uid="{13198640-C196-44BD-BB16-0A481ECB52DA}"/>
    <cellStyle name="Comma 6 4 3 2" xfId="2698" xr:uid="{63D991B8-C272-4457-B714-2830868507D2}"/>
    <cellStyle name="Comma 6 4 4" xfId="2699" xr:uid="{F6B9B919-B12A-4DF9-93BF-685BCA4C0C15}"/>
    <cellStyle name="Comma 6 4 4 2" xfId="2700" xr:uid="{327351F9-B460-4C22-BFB4-02AEE0FA9FD8}"/>
    <cellStyle name="Comma 6 4 5" xfId="2701" xr:uid="{D2A84365-F5AB-4E78-9BC7-7897AD5CF0C5}"/>
    <cellStyle name="Comma 6 5" xfId="2702" xr:uid="{25AAFC77-4081-437E-941E-36271BDE76D5}"/>
    <cellStyle name="Comma 6 5 2" xfId="2703" xr:uid="{0F043419-FD4D-45E8-8D9F-DB89D94C3A61}"/>
    <cellStyle name="Comma 6 5 2 2" xfId="2704" xr:uid="{4E96CF74-0E23-4720-9016-BCFD95C06EEE}"/>
    <cellStyle name="Comma 6 5 3" xfId="2705" xr:uid="{C8C5393D-0010-40C1-92A0-BB434E265208}"/>
    <cellStyle name="Comma 6 5 3 2" xfId="2706" xr:uid="{6F406DB1-D87E-4C55-A7FA-20AE0DCBA946}"/>
    <cellStyle name="Comma 6 5 4" xfId="2707" xr:uid="{A21369B8-7DD9-48FD-9E55-A1A9E06D1A36}"/>
    <cellStyle name="Comma 6 6" xfId="2708" xr:uid="{51DE882F-9E1C-4C6D-B3CB-B56D5F5F0D01}"/>
    <cellStyle name="Comma 6 6 2" xfId="2709" xr:uid="{353FC97F-6EC3-43EF-AB63-27317B072CB5}"/>
    <cellStyle name="Comma 6 6 2 2" xfId="2710" xr:uid="{5FE52308-1251-4A10-9603-787B73F20360}"/>
    <cellStyle name="Comma 6 6 3" xfId="2711" xr:uid="{0160C0AB-0931-45BD-AE4C-4E00F9EBF27C}"/>
    <cellStyle name="Comma 6 6 3 2" xfId="2712" xr:uid="{85223F0E-647C-41D3-999C-CBE203DE0737}"/>
    <cellStyle name="Comma 6 6 4" xfId="2713" xr:uid="{A8DECE0D-A05B-4C38-A8A9-FD2BEFECBA20}"/>
    <cellStyle name="Comma 6 7" xfId="2714" xr:uid="{51C63FFE-0AFF-45B7-B6E0-3EB658E9C09B}"/>
    <cellStyle name="Comma 6 7 2" xfId="2715" xr:uid="{243A9C74-E168-4D6A-BC05-69DDFE4C4C46}"/>
    <cellStyle name="Comma 6 7 2 2" xfId="2716" xr:uid="{D3D42ACF-A3EE-4001-9C92-DD5E1FAA2929}"/>
    <cellStyle name="Comma 6 7 3" xfId="2717" xr:uid="{B62E4787-D310-4CB7-9D26-B38D252F8500}"/>
    <cellStyle name="Comma 6 7 3 2" xfId="2718" xr:uid="{C7117D78-8133-4C7C-A8A9-328AF3F9BBBE}"/>
    <cellStyle name="Comma 6 7 4" xfId="2719" xr:uid="{3F648D88-61BB-47D4-BFCA-D13DEDA0FCB0}"/>
    <cellStyle name="Comma 6 8" xfId="2720" xr:uid="{442314EC-875C-4EA0-B834-0B4DC3379C88}"/>
    <cellStyle name="Comma 6 8 2" xfId="2721" xr:uid="{A96652ED-654A-4C52-8BB1-9BF50E6B37F3}"/>
    <cellStyle name="Comma 6 8 2 2" xfId="2722" xr:uid="{8BF9F058-0E05-4BD2-B6BC-E1480767F527}"/>
    <cellStyle name="Comma 6 8 3" xfId="2723" xr:uid="{96B5B000-2347-4B5C-B256-7EBBC27866C9}"/>
    <cellStyle name="Comma 6 8 3 2" xfId="2724" xr:uid="{F8EB4498-F762-4FC3-83ED-511CF1E56B21}"/>
    <cellStyle name="Comma 6 8 4" xfId="2725" xr:uid="{D7D1C17A-8BDD-46AA-B5DC-413ABEA1A657}"/>
    <cellStyle name="Comma 6 9" xfId="2726" xr:uid="{A9B40F47-A167-480D-AD51-575944FC50F2}"/>
    <cellStyle name="Comma 6 9 2" xfId="2727" xr:uid="{2C1A8CD2-90BC-470D-9486-982DE2FA6F6F}"/>
    <cellStyle name="Comma 60" xfId="2728" xr:uid="{2B215C15-D0E5-43D6-A44B-57045E00A708}"/>
    <cellStyle name="Comma 60 2" xfId="2729" xr:uid="{79369717-BC0D-4A4B-BD98-2CCC6CAE9206}"/>
    <cellStyle name="Comma 60 2 2" xfId="2730" xr:uid="{B83A7590-9FE9-4B38-A007-3D5BC6C2C99B}"/>
    <cellStyle name="Comma 60 3" xfId="2731" xr:uid="{05C7C838-F137-418E-86DF-29D73138C5D5}"/>
    <cellStyle name="Comma 60 3 2" xfId="2732" xr:uid="{8E1C7CD2-F4EE-47A8-B774-66BCCBAF2912}"/>
    <cellStyle name="Comma 60 4" xfId="2733" xr:uid="{C130F6C1-8947-4A35-9E25-0B2D3A56A43C}"/>
    <cellStyle name="Comma 61" xfId="2734" xr:uid="{38C5BBB9-1AF9-4D0E-9917-90296491A3F4}"/>
    <cellStyle name="Comma 61 2" xfId="2735" xr:uid="{5D1BD8E2-3923-4185-B9E9-E77E250820A6}"/>
    <cellStyle name="Comma 61 2 2" xfId="2736" xr:uid="{A9CE1D86-C5F9-4D9E-9060-DB7F1FFD326C}"/>
    <cellStyle name="Comma 61 3" xfId="2737" xr:uid="{5681FA2A-60DA-4041-BD97-23D04D302AEA}"/>
    <cellStyle name="Comma 61 3 2" xfId="2738" xr:uid="{A714C934-718B-4A01-B1DF-15D1F07A2678}"/>
    <cellStyle name="Comma 61 4" xfId="2739" xr:uid="{68C6E143-A795-489C-B418-F3F5FFFFB0ED}"/>
    <cellStyle name="Comma 62" xfId="2740" xr:uid="{1F15DAC5-7B4C-4254-9265-425651F84E34}"/>
    <cellStyle name="Comma 62 2" xfId="2741" xr:uid="{11320B0E-1A85-4659-B0A0-047E836CCAAD}"/>
    <cellStyle name="Comma 62 2 2" xfId="2742" xr:uid="{4B17D530-A336-4BA1-9F60-83C90431206E}"/>
    <cellStyle name="Comma 62 3" xfId="2743" xr:uid="{587931EB-24CC-4823-8CF8-9028B1B03469}"/>
    <cellStyle name="Comma 62 3 2" xfId="2744" xr:uid="{CE981940-F310-4E57-A12D-24BB663EF115}"/>
    <cellStyle name="Comma 62 4" xfId="2745" xr:uid="{BF63439D-A92B-4470-95A0-C61790E74B91}"/>
    <cellStyle name="Comma 63" xfId="2746" xr:uid="{14047400-2070-4DE7-BB9F-2668E10CB7F8}"/>
    <cellStyle name="Comma 63 2" xfId="2747" xr:uid="{156ADC55-6070-4A2F-A519-B4C4EBED1AFE}"/>
    <cellStyle name="Comma 63 2 2" xfId="2748" xr:uid="{F49B5C23-8427-45CB-8482-E7407FF66293}"/>
    <cellStyle name="Comma 63 3" xfId="2749" xr:uid="{00E0EDFE-B873-4563-8ACF-845949882DB3}"/>
    <cellStyle name="Comma 63 3 2" xfId="2750" xr:uid="{81AFC8E5-ABB3-4465-98B5-70E52833646D}"/>
    <cellStyle name="Comma 63 4" xfId="2751" xr:uid="{07BF3583-D9C6-453A-A08D-681F8A5E0EC8}"/>
    <cellStyle name="Comma 64" xfId="2752" xr:uid="{882894F3-DF0D-4115-BE33-C681BECC1106}"/>
    <cellStyle name="Comma 64 2" xfId="2753" xr:uid="{F2D21253-F237-4540-B638-156AD642D22B}"/>
    <cellStyle name="Comma 64 2 2" xfId="2754" xr:uid="{FED78EE8-5E6F-4D96-BBD6-171A803B7A6E}"/>
    <cellStyle name="Comma 64 3" xfId="2755" xr:uid="{9ED2DE66-8D75-436B-ADAF-D5A18BE34317}"/>
    <cellStyle name="Comma 64 3 2" xfId="2756" xr:uid="{0A2C171E-A19E-4C8F-ABB5-CA1DEE81D23E}"/>
    <cellStyle name="Comma 64 4" xfId="2757" xr:uid="{9A2D47F9-8B99-4534-B9CB-C73F525F2388}"/>
    <cellStyle name="Comma 65" xfId="2758" xr:uid="{31BB9C8D-8502-4E5E-8A9B-9442814E44B6}"/>
    <cellStyle name="Comma 65 2" xfId="2759" xr:uid="{85B66015-44D5-4394-B908-F78EB5E8EA40}"/>
    <cellStyle name="Comma 65 2 2" xfId="2760" xr:uid="{BF06F357-21B7-4991-9DC9-3347BEC8A686}"/>
    <cellStyle name="Comma 65 3" xfId="2761" xr:uid="{31B45692-9FD2-4F31-BCC7-5CE2C2EBCC7F}"/>
    <cellStyle name="Comma 65 3 2" xfId="2762" xr:uid="{AE14354B-848B-44B1-8159-8F84B7074BCC}"/>
    <cellStyle name="Comma 65 4" xfId="2763" xr:uid="{C8CEAC04-E90B-42B1-AEC6-BA86520F8B3B}"/>
    <cellStyle name="Comma 66" xfId="2764" xr:uid="{44B5D768-E0DA-4171-841E-A5717168EB57}"/>
    <cellStyle name="Comma 66 2" xfId="2765" xr:uid="{90CB3232-D98D-45E1-ACDD-2480E43A0B53}"/>
    <cellStyle name="Comma 66 2 2" xfId="2766" xr:uid="{B56557BF-5A1E-48B3-8554-20430596D7F6}"/>
    <cellStyle name="Comma 66 3" xfId="2767" xr:uid="{C9B08F57-A22C-43C9-8585-B8CF91856932}"/>
    <cellStyle name="Comma 66 3 2" xfId="2768" xr:uid="{432C8D77-43E2-40E1-B3A8-38128BC275DF}"/>
    <cellStyle name="Comma 66 4" xfId="2769" xr:uid="{C221C7F6-4544-44E0-8F7D-0DD6478F9C68}"/>
    <cellStyle name="Comma 67" xfId="2770" xr:uid="{50E20682-190D-4268-8A27-1EF5AC721367}"/>
    <cellStyle name="Comma 67 2" xfId="2771" xr:uid="{80E2097A-7958-443D-878E-D5E602771535}"/>
    <cellStyle name="Comma 67 2 2" xfId="2772" xr:uid="{8122CA96-E55D-4F47-B922-E36BF00DEED2}"/>
    <cellStyle name="Comma 67 3" xfId="2773" xr:uid="{54006E1F-1DF5-4DEF-9D40-AD99E1F2CA7C}"/>
    <cellStyle name="Comma 67 3 2" xfId="2774" xr:uid="{86EF519C-4F13-46E7-A44E-3E13E46C4A9A}"/>
    <cellStyle name="Comma 67 4" xfId="2775" xr:uid="{113E4E75-F067-4F83-81C0-639CE38A525F}"/>
    <cellStyle name="Comma 68" xfId="2776" xr:uid="{27144382-3A48-4304-BC67-035A817CA407}"/>
    <cellStyle name="Comma 68 2" xfId="2777" xr:uid="{BD726E5E-6770-40D6-AECF-C43BE92D5239}"/>
    <cellStyle name="Comma 68 2 2" xfId="2778" xr:uid="{3093C62D-A6EF-47D2-8959-96FFBB2F201A}"/>
    <cellStyle name="Comma 68 3" xfId="2779" xr:uid="{237A1C7F-CBF1-4ED9-AE53-9B3369E83F09}"/>
    <cellStyle name="Comma 68 3 2" xfId="2780" xr:uid="{A20EFA87-0E3D-4B2C-9116-BAE7E87E4502}"/>
    <cellStyle name="Comma 68 4" xfId="2781" xr:uid="{A0BC915C-44C7-4349-8780-32C46AD42CFD}"/>
    <cellStyle name="Comma 69" xfId="2782" xr:uid="{5EF4EDC8-7530-4EB6-971C-2B0F78C786D9}"/>
    <cellStyle name="Comma 69 2" xfId="2783" xr:uid="{6AE18920-0E11-4A1A-9E0F-51930BFFE761}"/>
    <cellStyle name="Comma 69 2 2" xfId="2784" xr:uid="{7B49D80F-2843-45A8-9466-3AD8114F519D}"/>
    <cellStyle name="Comma 69 3" xfId="2785" xr:uid="{EB48FF06-324C-4B77-9096-4E4F7EF3C42E}"/>
    <cellStyle name="Comma 69 3 2" xfId="2786" xr:uid="{A1B2CBB4-7716-4ABB-B443-3C4278E2B24D}"/>
    <cellStyle name="Comma 69 4" xfId="2787" xr:uid="{459589C1-0BAE-4682-A10D-2F0C8F792909}"/>
    <cellStyle name="Comma 7" xfId="13" xr:uid="{00000000-0005-0000-0000-00000F000000}"/>
    <cellStyle name="Comma 7 10" xfId="2789" xr:uid="{94C8F31A-5A46-4DF3-9D1D-30A0073EA33C}"/>
    <cellStyle name="Comma 7 11" xfId="2788" xr:uid="{BCB2BC86-F262-459F-B1B7-DC359590D140}"/>
    <cellStyle name="Comma 7 2" xfId="127" xr:uid="{00000000-0005-0000-0000-000010000000}"/>
    <cellStyle name="Comma 7 2 2" xfId="2791" xr:uid="{7D7E332D-CDFC-4AA4-917A-7D5459EC6644}"/>
    <cellStyle name="Comma 7 2 2 2" xfId="2792" xr:uid="{5E3C6085-5B6E-4C15-B6B1-D4451F427CDD}"/>
    <cellStyle name="Comma 7 2 2 2 2" xfId="2793" xr:uid="{CF81E154-572D-4EB4-8597-ED722276F316}"/>
    <cellStyle name="Comma 7 2 2 3" xfId="2794" xr:uid="{DCD683DD-585D-44F0-B087-6BD60CEA1685}"/>
    <cellStyle name="Comma 7 2 2 3 2" xfId="2795" xr:uid="{6FC4B415-185F-4E94-8583-1DD41429AAF5}"/>
    <cellStyle name="Comma 7 2 2 4" xfId="2796" xr:uid="{F3FF402E-D967-4DC8-9342-6FBBB04BA9EA}"/>
    <cellStyle name="Comma 7 2 3" xfId="2797" xr:uid="{82360B57-7D57-4099-AEFC-558BDBB78209}"/>
    <cellStyle name="Comma 7 2 4" xfId="2798" xr:uid="{3835DB19-C116-4E89-84BD-373C3C99FB6D}"/>
    <cellStyle name="Comma 7 2 5" xfId="2790" xr:uid="{28BC7F3E-823A-4425-A67B-56B42C3E42DE}"/>
    <cellStyle name="Comma 7 2 6" xfId="7155" xr:uid="{1A6F3534-FE24-4D79-9265-207F4FAC0C7E}"/>
    <cellStyle name="Comma 7 2 7" xfId="145" xr:uid="{41CC5DAC-FE0C-4E34-A460-08CD171F9001}"/>
    <cellStyle name="Comma 7 2_B3 - Property plant &amp; equipment_GE" xfId="2799" xr:uid="{CEDCAAFE-36B2-47D4-AEF5-6771456C7667}"/>
    <cellStyle name="Comma 7 3" xfId="2800" xr:uid="{1AABE353-D6CF-41F0-A387-DDC19979AFFA}"/>
    <cellStyle name="Comma 7 3 2" xfId="2801" xr:uid="{2B0A3001-C43C-48F8-84DC-CC64CECDE1D8}"/>
    <cellStyle name="Comma 7 4" xfId="2802" xr:uid="{8746E085-8F89-4712-89CA-4DADAB1DA8AD}"/>
    <cellStyle name="Comma 7 4 2" xfId="2803" xr:uid="{1053BFA7-66E5-44D9-8D76-D4317D689334}"/>
    <cellStyle name="Comma 7 4 2 2" xfId="2804" xr:uid="{0DC8BF99-D017-42D4-9290-A4116EF6A50B}"/>
    <cellStyle name="Comma 7 4 3" xfId="2805" xr:uid="{798F9D5F-F391-4C54-B6B8-276C3DA2DFDF}"/>
    <cellStyle name="Comma 7 4 3 2" xfId="2806" xr:uid="{CACF330F-59E0-4130-BC31-6848978DC948}"/>
    <cellStyle name="Comma 7 4 4" xfId="2807" xr:uid="{36836CEB-06FA-4344-B1AB-7D4D5CA12BE1}"/>
    <cellStyle name="Comma 7 5" xfId="2808" xr:uid="{B94D26E8-D55B-4C87-A76C-D4CD65BA07E8}"/>
    <cellStyle name="Comma 7 5 2" xfId="2809" xr:uid="{E4C909AB-90E0-4ECB-AB5C-991B58E65F7F}"/>
    <cellStyle name="Comma 7 6" xfId="2810" xr:uid="{F17CAAD4-E274-4F88-8213-3F9F79389181}"/>
    <cellStyle name="Comma 7 6 2" xfId="2811" xr:uid="{8BA40C7C-8507-4AF4-9FFD-53A20E65E95D}"/>
    <cellStyle name="Comma 7 7" xfId="2812" xr:uid="{67847F14-B854-40B1-B6C7-4CEB785460D0}"/>
    <cellStyle name="Comma 7 8" xfId="2813" xr:uid="{3CFF57C9-E4CA-4E84-8B43-231D7AB0FA6A}"/>
    <cellStyle name="Comma 7 9" xfId="2814" xr:uid="{D63932FC-2592-4901-AC5B-353A8640CD6C}"/>
    <cellStyle name="Comma 7_B3 - Property plant &amp; equipment.nat" xfId="2815" xr:uid="{DCF6DDE5-7A97-4818-98A1-DCD4E458082C}"/>
    <cellStyle name="Comma 70" xfId="2816" xr:uid="{8C28000F-DF44-4F71-B6F5-ACF96FAE7AE7}"/>
    <cellStyle name="Comma 70 2" xfId="2817" xr:uid="{0929A37E-7D17-483F-91BC-BBD38CC772B6}"/>
    <cellStyle name="Comma 70 2 2" xfId="2818" xr:uid="{27D17B80-0D61-44A9-9F5E-1EF4ECEECD3E}"/>
    <cellStyle name="Comma 70 3" xfId="2819" xr:uid="{3D7B64D2-37F2-463E-81B5-B925664E2765}"/>
    <cellStyle name="Comma 70 3 2" xfId="2820" xr:uid="{F2EA0D9A-FB4F-49D2-8F9E-DCE8329ED83C}"/>
    <cellStyle name="Comma 70 4" xfId="2821" xr:uid="{F0A67080-00F9-4C46-BB23-26F00B88187F}"/>
    <cellStyle name="Comma 71" xfId="2822" xr:uid="{C295C207-F9A3-4372-8B03-44DF139BB250}"/>
    <cellStyle name="Comma 71 2" xfId="2823" xr:uid="{ED4E8647-96FD-4044-8F08-E44F33936806}"/>
    <cellStyle name="Comma 71 2 2" xfId="2824" xr:uid="{A99D6A7A-34E6-4A1A-AAEB-20DDED0AF08B}"/>
    <cellStyle name="Comma 71 3" xfId="2825" xr:uid="{F209BB3D-D4FC-4A62-ACC9-866E0FE60E38}"/>
    <cellStyle name="Comma 71 3 2" xfId="2826" xr:uid="{5B50D564-192C-4C6E-A35D-48F4257676D3}"/>
    <cellStyle name="Comma 71 4" xfId="2827" xr:uid="{814D4E45-EE82-4324-B623-4065B60933A6}"/>
    <cellStyle name="Comma 72" xfId="2828" xr:uid="{E22D8268-D6BE-40ED-B5B2-C3988A38D7EE}"/>
    <cellStyle name="Comma 72 2" xfId="2829" xr:uid="{03C76FD6-B351-4E14-9205-0B215A08FF71}"/>
    <cellStyle name="Comma 72 2 2" xfId="2830" xr:uid="{0766BDDB-382B-439A-920A-446D95F35433}"/>
    <cellStyle name="Comma 72 3" xfId="2831" xr:uid="{B59392DB-0B35-4B63-830B-68B628F95DC9}"/>
    <cellStyle name="Comma 72 3 2" xfId="2832" xr:uid="{88B6C201-EE80-4C3A-B0A8-6CAF86F35D23}"/>
    <cellStyle name="Comma 72 4" xfId="2833" xr:uid="{51E0C35A-667C-4EAF-9C2C-287473AFFAA3}"/>
    <cellStyle name="Comma 73" xfId="2834" xr:uid="{61BE8791-2715-407A-B8DC-AA62B07197E2}"/>
    <cellStyle name="Comma 73 2" xfId="2835" xr:uid="{3183D221-D92B-4A19-A022-16BF72328A58}"/>
    <cellStyle name="Comma 73 2 2" xfId="2836" xr:uid="{AA3214D7-96D9-4943-AA1B-F4C09D0488A7}"/>
    <cellStyle name="Comma 73 3" xfId="2837" xr:uid="{E29DB4C9-E36C-46F4-BA01-064A5A583054}"/>
    <cellStyle name="Comma 73 3 2" xfId="2838" xr:uid="{2E15D70E-E07D-41A6-AFA4-A56C89CE6E87}"/>
    <cellStyle name="Comma 73 4" xfId="2839" xr:uid="{D3685D13-E72C-4B83-A01A-3F3058342C9D}"/>
    <cellStyle name="Comma 74" xfId="2840" xr:uid="{43C093DE-763C-41A5-9714-CAF39C629C3F}"/>
    <cellStyle name="Comma 74 2" xfId="2841" xr:uid="{5E1B7D34-1696-48D9-B05D-CF68E06DA54A}"/>
    <cellStyle name="Comma 74 2 2" xfId="2842" xr:uid="{D1D206A7-226A-4483-A013-4A5E4328EA2E}"/>
    <cellStyle name="Comma 74 3" xfId="2843" xr:uid="{C766E6EC-4824-4746-ACFC-4D2CFEA40D7E}"/>
    <cellStyle name="Comma 74 3 2" xfId="2844" xr:uid="{B2DB0C97-3918-4D7C-A791-0E4D9007E731}"/>
    <cellStyle name="Comma 74 4" xfId="2845" xr:uid="{6D919710-87D9-46C1-8836-8B4707222E36}"/>
    <cellStyle name="Comma 75" xfId="2846" xr:uid="{043AE005-2B6E-4FC5-85AE-87CFC1451F0E}"/>
    <cellStyle name="Comma 75 2" xfId="2847" xr:uid="{6B9417B5-E6AD-46DE-B467-3528E97E5EDF}"/>
    <cellStyle name="Comma 75 2 2" xfId="2848" xr:uid="{DF0997E6-B4FA-4CAA-A283-7A1F2E5A8D50}"/>
    <cellStyle name="Comma 75 3" xfId="2849" xr:uid="{3D1121FB-4A5C-458F-B57B-F24E285F4510}"/>
    <cellStyle name="Comma 75 3 2" xfId="2850" xr:uid="{3FBB127F-675E-4EDE-B807-EB4016C26974}"/>
    <cellStyle name="Comma 75 4" xfId="2851" xr:uid="{D36B2375-D2EF-4261-A8CA-41843AD9CE1B}"/>
    <cellStyle name="Comma 76" xfId="2852" xr:uid="{07474175-BE99-4942-A70E-781E0689D9E0}"/>
    <cellStyle name="Comma 76 2" xfId="2853" xr:uid="{B3B7CE2C-2132-43E2-A857-0C6B704734D6}"/>
    <cellStyle name="Comma 76 2 2" xfId="2854" xr:uid="{507E9F33-70F9-4303-8C94-847F365A8FBF}"/>
    <cellStyle name="Comma 76 3" xfId="2855" xr:uid="{9933C618-0C6A-4C28-B472-634CBF86ACCF}"/>
    <cellStyle name="Comma 76 3 2" xfId="2856" xr:uid="{DCF9DE43-0863-4CF2-AF47-32F9989BF221}"/>
    <cellStyle name="Comma 76 4" xfId="2857" xr:uid="{C6CE36BB-F36F-4401-B4D7-183AD548DB28}"/>
    <cellStyle name="Comma 77" xfId="2858" xr:uid="{95CD7151-1F4D-41F8-A80F-990519CBDA49}"/>
    <cellStyle name="Comma 77 2" xfId="2859" xr:uid="{4D975D7D-23B9-49F0-BA0F-62BF24F77A72}"/>
    <cellStyle name="Comma 77 2 2" xfId="2860" xr:uid="{9C3C8EF6-A098-4C87-9BB5-C52BF6206A52}"/>
    <cellStyle name="Comma 77 3" xfId="2861" xr:uid="{6B3830AB-199D-4879-8232-ADDB47987D92}"/>
    <cellStyle name="Comma 77 3 2" xfId="2862" xr:uid="{664316B7-207C-436E-8327-6904CAE18649}"/>
    <cellStyle name="Comma 77 4" xfId="2863" xr:uid="{366685B8-0E81-42F1-88EF-146D61E52A80}"/>
    <cellStyle name="Comma 78" xfId="2864" xr:uid="{F91D14C6-D99A-4982-AA1B-EF2CF74EEEC1}"/>
    <cellStyle name="Comma 78 2" xfId="2865" xr:uid="{169B2DCF-EB43-43CA-85BF-ACC90D794B9D}"/>
    <cellStyle name="Comma 78 2 2" xfId="2866" xr:uid="{06C3A040-0A8E-412D-9094-53D118F61271}"/>
    <cellStyle name="Comma 78 3" xfId="2867" xr:uid="{DDC5B17B-7139-47A2-859F-17AC65D2B73B}"/>
    <cellStyle name="Comma 78 3 2" xfId="2868" xr:uid="{1D2D3615-ABDE-477A-9BC1-E9C14D841236}"/>
    <cellStyle name="Comma 78 4" xfId="2869" xr:uid="{8CE70209-4525-48E8-84C0-30EA8859D093}"/>
    <cellStyle name="Comma 79" xfId="2870" xr:uid="{B1A65717-C5DD-423F-A95B-03A868DC4F72}"/>
    <cellStyle name="Comma 79 2" xfId="2871" xr:uid="{11F6DBDC-A754-4665-A068-6D6CF8C02BA8}"/>
    <cellStyle name="Comma 79 2 2" xfId="2872" xr:uid="{B9E57AD0-05B8-498B-B9A0-C289C722B727}"/>
    <cellStyle name="Comma 79 3" xfId="2873" xr:uid="{838C1429-D108-4CC0-B0AE-F2140F12EB6E}"/>
    <cellStyle name="Comma 79 3 2" xfId="2874" xr:uid="{A533ED12-9918-4458-A6D5-02FA49B37A82}"/>
    <cellStyle name="Comma 79 4" xfId="2875" xr:uid="{5FD282CB-E921-4F2B-B28B-E3FC12F54813}"/>
    <cellStyle name="Comma 8" xfId="2876" xr:uid="{02F8E67D-F64F-426D-B54C-BACBD4B7643B}"/>
    <cellStyle name="Comma 8 2" xfId="2877" xr:uid="{28169BBC-8B06-4AD0-AC44-BB259C4D9124}"/>
    <cellStyle name="Comma 8 2 2" xfId="2878" xr:uid="{99AC012E-92A2-45B2-B296-3071F928CBB7}"/>
    <cellStyle name="Comma 8 2 3" xfId="2879" xr:uid="{DB9B6626-DBE9-47F6-9B10-B9291CB78474}"/>
    <cellStyle name="Comma 8 2 3 2" xfId="2880" xr:uid="{D6200201-973D-40DA-92E7-2BF10AF6D396}"/>
    <cellStyle name="Comma 8 2 4" xfId="2881" xr:uid="{0B3199CA-23D4-48CB-B3BD-76F09390ECAB}"/>
    <cellStyle name="Comma 8 2 4 2" xfId="2882" xr:uid="{E3805EB7-A31A-41AF-8EB3-5C54EB3FEE51}"/>
    <cellStyle name="Comma 8 2 5" xfId="2883" xr:uid="{204219A0-D082-412F-834A-4DC1EA6A13E7}"/>
    <cellStyle name="Comma 8 3" xfId="2884" xr:uid="{2838E4F3-2F27-4B49-80B3-E68663293853}"/>
    <cellStyle name="Comma 8 3 2" xfId="2885" xr:uid="{0E41FF95-BE08-48E3-8291-C70466C2BA11}"/>
    <cellStyle name="Comma 8 3 3" xfId="2886" xr:uid="{24FB6245-F9EA-4467-930C-8EA6F4005B42}"/>
    <cellStyle name="Comma 8 4" xfId="2887" xr:uid="{D38A5BD6-4A4D-4D16-B5D5-77D40DB97215}"/>
    <cellStyle name="Comma 8 5" xfId="2888" xr:uid="{E460DF20-30DE-42D4-98EE-9BD3DC5F4B0B}"/>
    <cellStyle name="Comma 8 6" xfId="2889" xr:uid="{AD4F30D4-45EA-40DD-B988-F7CF0CD84A1E}"/>
    <cellStyle name="Comma 8 6 2" xfId="2890" xr:uid="{B9913129-CF21-49D5-BC6D-1F77FF888F76}"/>
    <cellStyle name="Comma 8 7" xfId="2891" xr:uid="{C6855C68-7F8C-4ECD-AE96-ADE35171687C}"/>
    <cellStyle name="Comma 8 7 2" xfId="2892" xr:uid="{6D3CBAE7-FEDD-4A58-8B84-7401DD29DA28}"/>
    <cellStyle name="Comma 8 8" xfId="2893" xr:uid="{CBA66A66-7B7F-479F-BD22-1C655C68726A}"/>
    <cellStyle name="Comma 8_B3 - Property plant &amp; equipment.nat" xfId="2894" xr:uid="{F9136F8E-D349-465B-A48A-D2168E1DF97C}"/>
    <cellStyle name="Comma 80" xfId="2895" xr:uid="{99B9D800-F182-4200-8202-DDE44EEE16D9}"/>
    <cellStyle name="Comma 80 2" xfId="2896" xr:uid="{616F1BB1-4BF8-4507-B5CD-C571FDBB7D76}"/>
    <cellStyle name="Comma 80 2 2" xfId="2897" xr:uid="{1257CC12-6F7D-4C3B-A241-511D80F0BD95}"/>
    <cellStyle name="Comma 80 3" xfId="2898" xr:uid="{DBF2BAB9-E601-4662-80A2-5DAFEFA5DAE3}"/>
    <cellStyle name="Comma 80 3 2" xfId="2899" xr:uid="{E31AEDC1-2B33-4829-96E1-5C3B14ADFE6B}"/>
    <cellStyle name="Comma 80 4" xfId="2900" xr:uid="{8548C903-8A3E-4B69-854F-344351828E0C}"/>
    <cellStyle name="Comma 81" xfId="2901" xr:uid="{3F3CB938-B9EC-4629-BA6C-B69F84C5AC7F}"/>
    <cellStyle name="Comma 81 2" xfId="2902" xr:uid="{2ED7FB1B-E25C-4DC7-8E03-511BB9F6BE9A}"/>
    <cellStyle name="Comma 81 2 2" xfId="2903" xr:uid="{9BBEE584-8B8A-4C00-9C5E-1E84371EEEDE}"/>
    <cellStyle name="Comma 81 3" xfId="2904" xr:uid="{36E75080-791B-4AD9-95BF-D2DAFD6AF517}"/>
    <cellStyle name="Comma 81 3 2" xfId="2905" xr:uid="{8BB16300-EEF1-49A3-B799-0AC80C5194FC}"/>
    <cellStyle name="Comma 81 4" xfId="2906" xr:uid="{C4C8FA85-392E-41F8-97FC-3F6EFE71D372}"/>
    <cellStyle name="Comma 82" xfId="2907" xr:uid="{C772FBE9-1F97-4C5A-9CCA-69F2A9A1FB56}"/>
    <cellStyle name="Comma 82 2" xfId="2908" xr:uid="{5B4B1F94-8567-4EC8-8E20-8254BE07BDDC}"/>
    <cellStyle name="Comma 82 2 2" xfId="2909" xr:uid="{BAD22174-B1AD-4F55-9796-45BFAE0BF4D1}"/>
    <cellStyle name="Comma 82 3" xfId="2910" xr:uid="{DABAAD58-B5AD-49C0-9EB0-47A55D83758D}"/>
    <cellStyle name="Comma 82 3 2" xfId="2911" xr:uid="{F3D08027-7DD8-4A0E-B5C7-135C77DEC166}"/>
    <cellStyle name="Comma 82 4" xfId="2912" xr:uid="{C9213EB4-9FE6-427A-B595-B0F2FCF2E076}"/>
    <cellStyle name="Comma 83" xfId="2913" xr:uid="{59AAA78C-6FC3-4B5E-ADFD-493EB36EC242}"/>
    <cellStyle name="Comma 83 2" xfId="2914" xr:uid="{A60393C4-C8A2-4B6B-AA76-68E195296272}"/>
    <cellStyle name="Comma 83 2 2" xfId="2915" xr:uid="{61FE7523-F2C0-4442-8CBC-75B52863D3A2}"/>
    <cellStyle name="Comma 83 3" xfId="2916" xr:uid="{250871BD-19AE-4A72-9AC8-99B33CE08C0C}"/>
    <cellStyle name="Comma 83 3 2" xfId="2917" xr:uid="{1A96330D-7818-4B33-8E64-3B686DB955D4}"/>
    <cellStyle name="Comma 83 4" xfId="2918" xr:uid="{EC459677-624E-41F5-A2C2-882308F62847}"/>
    <cellStyle name="Comma 84" xfId="2919" xr:uid="{0A269E4D-FBCA-4323-912D-E4A60C7D3929}"/>
    <cellStyle name="Comma 84 2" xfId="2920" xr:uid="{A6E84167-AD5A-4880-8B15-7C93AF2A4F93}"/>
    <cellStyle name="Comma 84 2 2" xfId="2921" xr:uid="{45FEF738-EF58-4F6E-B3CB-4514BD54E3A9}"/>
    <cellStyle name="Comma 84 3" xfId="2922" xr:uid="{60EB54B6-F2C3-4927-A527-6805679CBA98}"/>
    <cellStyle name="Comma 84 3 2" xfId="2923" xr:uid="{D27AA801-A02D-4B20-A15B-183CBE3FE0D5}"/>
    <cellStyle name="Comma 84 4" xfId="2924" xr:uid="{182AC6E9-F4D1-44CF-89FC-B7A01F207203}"/>
    <cellStyle name="Comma 85" xfId="2925" xr:uid="{85EB55CE-EA20-4162-805A-A624B3E97AA9}"/>
    <cellStyle name="Comma 85 2" xfId="2926" xr:uid="{40EB8970-D568-4707-984E-A58EB3D4BCB8}"/>
    <cellStyle name="Comma 85 2 2" xfId="2927" xr:uid="{63CEE8D8-37F2-4ADD-B700-4FA99C025BBE}"/>
    <cellStyle name="Comma 85 3" xfId="2928" xr:uid="{C77A0296-02E3-4AF6-BE71-885C7798579C}"/>
    <cellStyle name="Comma 85 3 2" xfId="2929" xr:uid="{229C861B-7C21-4F00-A6E2-242167F849A2}"/>
    <cellStyle name="Comma 85 4" xfId="2930" xr:uid="{A17CAC6D-668F-46B3-A94A-143F085382D5}"/>
    <cellStyle name="Comma 86" xfId="2931" xr:uid="{4C213839-7080-4337-A630-B59EE8CE7AD1}"/>
    <cellStyle name="Comma 86 2" xfId="2932" xr:uid="{6D98F511-B495-44F0-8210-99AD35529C0B}"/>
    <cellStyle name="Comma 86 2 2" xfId="2933" xr:uid="{68659ADF-5E73-4D78-BB85-1282B55F5F8F}"/>
    <cellStyle name="Comma 86 3" xfId="2934" xr:uid="{99F51657-F1F9-4E1B-B634-65128A8060F2}"/>
    <cellStyle name="Comma 86 3 2" xfId="2935" xr:uid="{DCABAE5F-7A02-4574-A5BF-40B8DE780DEF}"/>
    <cellStyle name="Comma 86 4" xfId="2936" xr:uid="{A3CECDBF-7B7E-4222-A3B3-FD7C76F1BC4D}"/>
    <cellStyle name="Comma 87" xfId="2937" xr:uid="{84AAF6CA-9A3C-4143-A1D2-D73AF302FBEE}"/>
    <cellStyle name="Comma 87 2" xfId="2938" xr:uid="{BA16072A-A0F4-43E7-9F5D-26B70CC7CEE2}"/>
    <cellStyle name="Comma 87 2 2" xfId="2939" xr:uid="{1DC58B70-5386-4195-BF23-10B5FEE2B59E}"/>
    <cellStyle name="Comma 87 3" xfId="2940" xr:uid="{CA4719CD-AC79-4E2E-9F66-B04D3F8AB5C3}"/>
    <cellStyle name="Comma 87 3 2" xfId="2941" xr:uid="{740D4B2C-9598-41C8-9000-36228900E863}"/>
    <cellStyle name="Comma 87 4" xfId="2942" xr:uid="{0A68F962-E617-4CED-937A-9A829C88C890}"/>
    <cellStyle name="Comma 88" xfId="2943" xr:uid="{C49CA0FB-3C10-4B38-8B89-68E77628B9E5}"/>
    <cellStyle name="Comma 88 2" xfId="2944" xr:uid="{668D376E-3B9C-4F63-B9A0-4508E2252D93}"/>
    <cellStyle name="Comma 88 2 2" xfId="2945" xr:uid="{26BCF35D-B39C-4205-A6CE-FB091F50326F}"/>
    <cellStyle name="Comma 89" xfId="2946" xr:uid="{94E0A5B0-8812-4E0A-8D47-726F213D8312}"/>
    <cellStyle name="Comma 89 2" xfId="2947" xr:uid="{71D42B50-9CC3-467D-B193-A13AC840C4B3}"/>
    <cellStyle name="Comma 9" xfId="2948" xr:uid="{37E547DE-CBBF-4277-8C5A-77F5EB2739C4}"/>
    <cellStyle name="Comma 9 2" xfId="2949" xr:uid="{9D60CD4A-1B2F-4317-8833-84EF7247630A}"/>
    <cellStyle name="Comma 9 2 2" xfId="2950" xr:uid="{DE4B5D1E-B555-470C-85A8-C705172C61C3}"/>
    <cellStyle name="Comma 9 2 2 2" xfId="2951" xr:uid="{E7E3F16B-B1A5-4243-B01B-6909199BA10B}"/>
    <cellStyle name="Comma 9 2 3" xfId="2952" xr:uid="{5CD9A331-D1E9-4F56-9EB7-0B7C537BB802}"/>
    <cellStyle name="Comma 9 2 3 2" xfId="2953" xr:uid="{053802C7-06FC-41EC-90BC-9AD0FC722BF4}"/>
    <cellStyle name="Comma 9 2 4" xfId="2954" xr:uid="{E91235CE-DC82-424A-B236-E01F61E95EA1}"/>
    <cellStyle name="Comma 9 3" xfId="2955" xr:uid="{0AACC6C8-00AD-429B-9E2D-0C6A0686C1FE}"/>
    <cellStyle name="Comma 9 3 2" xfId="2956" xr:uid="{DB31EDF1-1213-4928-82B0-2E1634141D1E}"/>
    <cellStyle name="Comma 9 3 2 2" xfId="2957" xr:uid="{06A84D68-D421-41FA-AFA1-260D9974468D}"/>
    <cellStyle name="Comma 9 3 3" xfId="2958" xr:uid="{1C8F2995-45D2-49C5-8530-A1C49C6FA00B}"/>
    <cellStyle name="Comma 9 3 3 2" xfId="2959" xr:uid="{46D29822-8EA8-470B-91DB-DA07E9A39D41}"/>
    <cellStyle name="Comma 9 3 4" xfId="2960" xr:uid="{2786FA9E-D99B-46D8-8254-4C2F1682F0A1}"/>
    <cellStyle name="Comma 9 4" xfId="2961" xr:uid="{41B7C801-C7E4-4477-9442-83D2A22A5277}"/>
    <cellStyle name="Comma 9 4 2" xfId="2962" xr:uid="{EDAB27F7-3E5B-4A76-82E4-3D2EB61C1385}"/>
    <cellStyle name="Comma 9 4 2 2" xfId="2963" xr:uid="{136813DB-58B3-4C08-A22A-E2360DC4DEB9}"/>
    <cellStyle name="Comma 9 4 3" xfId="2964" xr:uid="{83D303E0-5A13-483F-9333-E55B852F5C43}"/>
    <cellStyle name="Comma 9 4 3 2" xfId="2965" xr:uid="{C805451F-E640-47F9-BAD9-E079CEBBE00F}"/>
    <cellStyle name="Comma 9 4 4" xfId="2966" xr:uid="{FDD430D2-7383-4A62-85BD-57814BA26178}"/>
    <cellStyle name="Comma 9 5" xfId="2967" xr:uid="{BDFC9E86-1480-46EA-84AE-8281DFBE0C57}"/>
    <cellStyle name="Comma 9 6" xfId="2968" xr:uid="{121CB027-FE35-4820-ACD5-C8E6924A34BD}"/>
    <cellStyle name="Comma 90" xfId="2969" xr:uid="{924A42F1-AE6C-4B24-B2EE-3ABAC97AD282}"/>
    <cellStyle name="Comma 91" xfId="2970" xr:uid="{6DE84AD6-EBEF-4AA1-9523-AE3F9AF82B23}"/>
    <cellStyle name="Comma 92" xfId="2971" xr:uid="{830444BC-C414-425A-87A3-4ADD05CE40A5}"/>
    <cellStyle name="Comma 93" xfId="2972" xr:uid="{E9730CBE-566A-4C75-90F1-EBE1CA67FF30}"/>
    <cellStyle name="Comma 94" xfId="2973" xr:uid="{BD91FDD0-5BDB-43D2-9D0A-28124D724CDB}"/>
    <cellStyle name="Comma 95" xfId="2974" xr:uid="{39722142-75F4-402F-BE15-98AF4E4D5D1E}"/>
    <cellStyle name="Comma 96" xfId="2975" xr:uid="{5458C404-C56D-4693-A691-3F9A755DE7AA}"/>
    <cellStyle name="Comma 97" xfId="2976" xr:uid="{71A336B8-80EA-4AA0-BB0C-285C782A5304}"/>
    <cellStyle name="Comma 98" xfId="2977" xr:uid="{9761F176-ACFA-4BE5-A74B-4F986C43DA1D}"/>
    <cellStyle name="Comma 99" xfId="2978" xr:uid="{76E9BF6A-B175-42C5-88EF-DE784B8EC656}"/>
    <cellStyle name="comma zerodec" xfId="14" xr:uid="{00000000-0005-0000-0000-000011000000}"/>
    <cellStyle name="comma zerodec 2" xfId="2980" xr:uid="{F66E5989-52B0-457E-9208-C57436A552C5}"/>
    <cellStyle name="comma zerodec 3" xfId="2981" xr:uid="{6BE97832-0356-4CEB-BA01-7798CC53E05B}"/>
    <cellStyle name="comma zerodec 4" xfId="2982" xr:uid="{005BA9DF-565C-42C1-B769-B0C71F705ABC}"/>
    <cellStyle name="comma zerodec 5" xfId="2983" xr:uid="{862882E3-6B3F-41E9-8AA4-68578EF3A90E}"/>
    <cellStyle name="comma zerodec 6" xfId="2984" xr:uid="{0118E242-67D1-4A5D-BF96-5CD2A775F669}"/>
    <cellStyle name="comma zerodec 7" xfId="2985" xr:uid="{CA177681-AD52-46B7-ACA7-224104E22C19}"/>
    <cellStyle name="comma zerodec 8" xfId="2979" xr:uid="{E6AD7A80-0030-431C-9D69-BD8EECBFD279}"/>
    <cellStyle name="comma zerodec_AVERAGE-ยา" xfId="2986" xr:uid="{FB70EF15-DCAD-44CF-B6AA-1A12E6E5A991}"/>
    <cellStyle name="Comma0" xfId="2987" xr:uid="{7E06C30C-AAAB-4238-916D-FDA13681BA10}"/>
    <cellStyle name="Cover Date" xfId="2988" xr:uid="{C66B33C1-96D7-4B81-87CC-228606C431CA}"/>
    <cellStyle name="Cover Subtitle" xfId="2989" xr:uid="{80C32EA1-B62F-41CA-AABE-BCE2A6C6E135}"/>
    <cellStyle name="Cover Title" xfId="2990" xr:uid="{9BC863F2-4E5A-4909-8E5D-51BE019FFC26}"/>
    <cellStyle name="Currency (hidden)" xfId="2991" xr:uid="{8F77C108-0E3C-46C2-9A98-F796C2C0D98A}"/>
    <cellStyle name="Currency 2" xfId="2992" xr:uid="{3DCEA665-9565-4D3D-B725-6DEAA59E414D}"/>
    <cellStyle name="Currency 2 2" xfId="2993" xr:uid="{73ECCFD4-5A4E-47D9-90B7-00DD73D0AA12}"/>
    <cellStyle name="Currency 2 2 2" xfId="2994" xr:uid="{653D81B5-F8D8-4208-91E5-602C07C5B7BF}"/>
    <cellStyle name="Currency 2 3" xfId="2995" xr:uid="{70C0F8CC-0D3A-4B1A-A8D4-1BDFCC3B58B8}"/>
    <cellStyle name="Currency 2 3 2" xfId="2996" xr:uid="{EF825BEA-613C-45ED-8BF9-E74CE92EAA7E}"/>
    <cellStyle name="Currency 2 4" xfId="2997" xr:uid="{DDB65B15-2AB9-45F1-8A36-E2AD52B5CDD5}"/>
    <cellStyle name="Currency 3" xfId="2998" xr:uid="{AB848E4E-BDD5-4E4A-B764-B9BAC7AF3647}"/>
    <cellStyle name="Currency 3 2" xfId="2999" xr:uid="{96321826-8A21-4DF8-8256-74A0E4514E34}"/>
    <cellStyle name="Currency 4" xfId="3000" xr:uid="{483B2E8C-024D-4A83-899F-B2DFC0E881EE}"/>
    <cellStyle name="Currency 4 2" xfId="3001" xr:uid="{D7D5B7A4-BAC7-4BC0-B74B-1EA0790C7627}"/>
    <cellStyle name="Currency0" xfId="3002" xr:uid="{D00F2656-58F7-4B58-A85B-DAA3C025853F}"/>
    <cellStyle name="Currency1" xfId="15" xr:uid="{00000000-0005-0000-0000-000012000000}"/>
    <cellStyle name="Currency1 2" xfId="3004" xr:uid="{1A73CF7F-7125-4607-8051-0641B06EF224}"/>
    <cellStyle name="Currency1 3" xfId="3005" xr:uid="{472CBD64-B5BF-44AB-95CE-766143DFC455}"/>
    <cellStyle name="Currency1 4" xfId="3006" xr:uid="{6C785507-9A40-4237-855C-D6D814783177}"/>
    <cellStyle name="Currency1 5" xfId="3007" xr:uid="{BD9CC031-88B1-4937-978B-58689A01E5C7}"/>
    <cellStyle name="Currency1 6" xfId="3008" xr:uid="{8DE488CE-87EF-485C-8692-1E1B7A048748}"/>
    <cellStyle name="Currency1 7" xfId="3009" xr:uid="{16C946F3-34F1-45AA-A252-73455BCEE34B}"/>
    <cellStyle name="Currency1 8" xfId="3003" xr:uid="{5589061B-995F-4B87-A6CC-1E7DE9536359}"/>
    <cellStyle name="Currency1_AVERAGE-ยา" xfId="3010" xr:uid="{70EB7B7A-9967-4489-8659-BF21950C22AD}"/>
    <cellStyle name="Date" xfId="16" xr:uid="{00000000-0005-0000-0000-000013000000}"/>
    <cellStyle name="Date 2" xfId="3012" xr:uid="{57C00332-0E0F-44DA-8951-3838B8434EE1}"/>
    <cellStyle name="Date 3" xfId="3013" xr:uid="{D5EA1503-2647-40AA-B4BC-6AAC7D4A78D8}"/>
    <cellStyle name="Date 4" xfId="3014" xr:uid="{193A1A00-D97C-4BC9-9E02-1F8226EEDE1E}"/>
    <cellStyle name="Date 5" xfId="3015" xr:uid="{E89EBEF4-2340-4543-A8BB-D87D7B027CC2}"/>
    <cellStyle name="Date 6" xfId="3016" xr:uid="{C38ABF73-A124-4DB7-8C34-94FCB155A83D}"/>
    <cellStyle name="Date 7" xfId="3017" xr:uid="{3456B79B-7754-46B7-89ED-283948B379BC}"/>
    <cellStyle name="Date 8" xfId="3011" xr:uid="{AA74E55F-7F79-43CE-AA34-2A6CD49692DF}"/>
    <cellStyle name="Date_AVERAGE-ยา" xfId="3018" xr:uid="{4C2E5B20-1AD0-4B91-822D-D50FAF4A58DB}"/>
    <cellStyle name="Dezimal [0]_OPTIMIR1 (deutsch)" xfId="3019" xr:uid="{79179D1E-6B14-4641-9A42-B5445C51A8F8}"/>
    <cellStyle name="Dezimal_OPTIMIR1 (deutsch)" xfId="3020" xr:uid="{7AC2BFB4-F5B5-4EBE-88AC-903A753AE146}"/>
    <cellStyle name="Dollar (zero dec)" xfId="17" xr:uid="{00000000-0005-0000-0000-000014000000}"/>
    <cellStyle name="Dollar (zero dec) 2" xfId="3022" xr:uid="{C7F30FA5-E3F7-4F24-94D6-33FFF34059A6}"/>
    <cellStyle name="Dollar (zero dec) 3" xfId="3023" xr:uid="{999BC0C4-D984-4A59-90F9-CCEA3122A1E7}"/>
    <cellStyle name="Dollar (zero dec) 4" xfId="3024" xr:uid="{22BAE5EE-812F-480B-9B21-18A08454525A}"/>
    <cellStyle name="Dollar (zero dec) 5" xfId="3025" xr:uid="{9E690744-940F-49F7-A1CC-0B3367895656}"/>
    <cellStyle name="Dollar (zero dec) 6" xfId="3026" xr:uid="{0D5E97E3-1467-48FF-B146-088B4F0A873F}"/>
    <cellStyle name="Dollar (zero dec) 7" xfId="3027" xr:uid="{994263E1-6399-4639-BB11-AEA857F9E99E}"/>
    <cellStyle name="Dollar (zero dec) 8" xfId="3021" xr:uid="{DAD1F679-76A3-40C9-827B-737283DFBA5B}"/>
    <cellStyle name="Dollar (zero dec)_AVERAGE-ยา" xfId="3028" xr:uid="{2C52A6F3-800B-4DF4-A0CD-F2F97FB2BD68}"/>
    <cellStyle name="Dziesi๊tny [0]_laroux" xfId="3029" xr:uid="{CD962E42-A51B-468E-B7DD-E8C2F2F7727F}"/>
    <cellStyle name="Dziesi๊tny_laroux" xfId="3030" xr:uid="{AAD02795-88FB-4B61-94EA-BCD4F5EA06CC}"/>
    <cellStyle name="E&amp;Y House" xfId="3031" xr:uid="{E3AE08BF-7C3E-4B18-8FF0-896834124FB3}"/>
    <cellStyle name="E&amp;Y House 2" xfId="3032" xr:uid="{C6004091-6AF9-426F-9455-CA20A3882773}"/>
    <cellStyle name="E&amp;Y House 3" xfId="3033" xr:uid="{D06EA2D2-483E-4A57-875A-1B6A371D76A6}"/>
    <cellStyle name="Emphasis 1" xfId="3034" xr:uid="{2F17176F-78EB-40F8-B1AA-13569BA5A08E}"/>
    <cellStyle name="Emphasis 1 2" xfId="3035" xr:uid="{2DF67EF8-A8BB-4423-BC24-F9B1A9A48F7B}"/>
    <cellStyle name="Emphasis 2" xfId="3036" xr:uid="{C46836F6-1B76-49B4-899B-57AA2F7ED25B}"/>
    <cellStyle name="Emphasis 2 2" xfId="3037" xr:uid="{D04AC81B-FD5D-48BA-8C01-86430312E768}"/>
    <cellStyle name="Emphasis 3" xfId="3038" xr:uid="{28F8B0F8-6BD7-4E1B-819D-3DB2DD98A099}"/>
    <cellStyle name="Emphasis 3 2" xfId="3039" xr:uid="{84854BB2-8E02-4C75-9B34-30ECD72D1BB0}"/>
    <cellStyle name="Euro" xfId="3040" xr:uid="{F8ED3A0A-F1B6-4BAB-ADE4-C34F9EBB72E8}"/>
    <cellStyle name="Euro 2" xfId="3041" xr:uid="{9259F8D0-68A1-42C5-8D66-997245D8D112}"/>
    <cellStyle name="Euro 3" xfId="3042" xr:uid="{ACCA37D4-CB3D-4591-874F-5400A3B9EBCA}"/>
    <cellStyle name="Euro 4" xfId="3043" xr:uid="{9D0A99ED-C207-4B73-AF39-3AC874F91108}"/>
    <cellStyle name="Euro 5" xfId="3044" xr:uid="{6CDB9449-F7E3-4863-B72F-9A0A013808F0}"/>
    <cellStyle name="Euro 6" xfId="3045" xr:uid="{D94A157E-4801-497C-9B96-86B2C6A020BC}"/>
    <cellStyle name="Euro 7" xfId="3046" xr:uid="{085CD0DB-A30A-4274-BDF7-27134AF62C3F}"/>
    <cellStyle name="Excel Built-in Normal" xfId="3047" xr:uid="{172E8ECC-C782-4700-8B37-5D0A643DB3F1}"/>
    <cellStyle name="Excel Built-in Normal 2" xfId="3048" xr:uid="{ED1193C3-AEC4-40A6-966B-D7F200A6BFE7}"/>
    <cellStyle name="Excel_BuiltIn_Accent6" xfId="3049" xr:uid="{8C4A09D1-CC8D-47ED-8EF3-80A2C1AC97B8}"/>
    <cellStyle name="Explanatory Text 10" xfId="3050" xr:uid="{B7EC0FC1-2B89-4ED0-BE79-AF2F26ACD508}"/>
    <cellStyle name="Explanatory Text 11" xfId="3051" xr:uid="{AC4105E4-0E82-40AE-A1DC-49FA02AEBC3E}"/>
    <cellStyle name="Explanatory Text 12" xfId="3052" xr:uid="{6D2DA765-635C-4917-8D23-56671B05D5B8}"/>
    <cellStyle name="Explanatory Text 13" xfId="3053" xr:uid="{6A5BABEB-8801-4739-8626-8F7DAF134473}"/>
    <cellStyle name="Explanatory Text 14" xfId="3054" xr:uid="{2E6FD37A-0770-4AD3-A713-7949FE6D01A8}"/>
    <cellStyle name="Explanatory Text 15" xfId="3055" xr:uid="{721367B2-0B8B-429D-A557-8ADA32AFBC5D}"/>
    <cellStyle name="Explanatory Text 16" xfId="3056" xr:uid="{FB76153B-1896-4386-8B1A-628315565D9E}"/>
    <cellStyle name="Explanatory Text 17" xfId="3057" xr:uid="{4D3895DD-CE21-4F31-B597-C3AF902E9746}"/>
    <cellStyle name="Explanatory Text 18" xfId="3058" xr:uid="{A5EC5B76-0F06-43E2-8EBC-0438391F417B}"/>
    <cellStyle name="Explanatory Text 2" xfId="3059" xr:uid="{E71E69D5-DE69-40E7-8F2C-8B2167B1AB0D}"/>
    <cellStyle name="Explanatory Text 2 2" xfId="3060" xr:uid="{A68DAE75-B76E-43FA-B23A-C5CB3B4C313E}"/>
    <cellStyle name="Explanatory Text 2 3" xfId="3061" xr:uid="{28466C31-5B80-430C-8759-ABE32A85668D}"/>
    <cellStyle name="Explanatory Text 2 4" xfId="3062" xr:uid="{8C38C807-42A8-4498-931D-88FB0E2AE536}"/>
    <cellStyle name="Explanatory Text 2 5" xfId="3063" xr:uid="{49DAEBB8-56B1-46C0-8596-3A70609A8961}"/>
    <cellStyle name="Explanatory Text 3" xfId="3064" xr:uid="{4B34615F-5942-449A-978B-49C2BE89CB3D}"/>
    <cellStyle name="Explanatory Text 4" xfId="3065" xr:uid="{E605CEAA-9CB1-4C52-B7A6-46B483BAD0A9}"/>
    <cellStyle name="Explanatory Text 5" xfId="3066" xr:uid="{A334B4CE-6C27-4F8E-ACF4-FD7D02C6B105}"/>
    <cellStyle name="Explanatory Text 6" xfId="3067" xr:uid="{84C20FD1-62DE-444E-87FC-00D719DA4C07}"/>
    <cellStyle name="Explanatory Text 7" xfId="3068" xr:uid="{E60BD67D-1053-4287-9B74-8F27484299F4}"/>
    <cellStyle name="Explanatory Text 8" xfId="3069" xr:uid="{DEAE9899-0926-4374-BFBC-729805EEA49D}"/>
    <cellStyle name="Explanatory Text 9" xfId="3070" xr:uid="{35C22803-DAA9-496B-B4FF-63CC7A650E5F}"/>
    <cellStyle name="Fixed" xfId="18" xr:uid="{00000000-0005-0000-0000-000015000000}"/>
    <cellStyle name="Fixed 2" xfId="3072" xr:uid="{8EEFB745-B457-4EDC-9FA0-CC0DA7DE0D17}"/>
    <cellStyle name="Fixed 3" xfId="3073" xr:uid="{88FCB431-66D8-404F-8605-E73F0DE9D400}"/>
    <cellStyle name="Fixed 4" xfId="3074" xr:uid="{78F822E9-D897-44C9-828D-8E2B8B9AF993}"/>
    <cellStyle name="Fixed 5" xfId="3075" xr:uid="{36856551-D35E-4182-AF3E-7745C82A1209}"/>
    <cellStyle name="Fixed 6" xfId="3076" xr:uid="{056283A1-05C3-493E-A034-6A14B76E676B}"/>
    <cellStyle name="Fixed 7" xfId="3077" xr:uid="{E694CBDC-3099-4B5C-A5D5-E7AAAE362757}"/>
    <cellStyle name="Fixed 8" xfId="3071" xr:uid="{DF05FD0B-DD6F-429E-8E1C-EE4A0DFE0E3F}"/>
    <cellStyle name="Fixed_AVERAGE-ยา" xfId="3078" xr:uid="{5FA1DEA5-A953-48C0-80D5-5058DE714B11}"/>
    <cellStyle name="Footer SBILogo1" xfId="3079" xr:uid="{45EECA5C-3F3D-4307-BFB2-CE8B7835769C}"/>
    <cellStyle name="Footer SBILogo2" xfId="3080" xr:uid="{D1AA4162-1323-4111-A8B7-92144BE3ECCF}"/>
    <cellStyle name="Footnote" xfId="3081" xr:uid="{1766CF78-F46A-4AB0-BFEA-71AD3877C6F1}"/>
    <cellStyle name="Footnote Reference" xfId="3082" xr:uid="{EB3BA50A-751B-495C-AFEF-AEC9B3BAE194}"/>
    <cellStyle name="Footnote__0_Lead_ KOSE_30.06.05" xfId="3083" xr:uid="{E1DDFBBC-43AA-43C5-9DC4-968AB918BC88}"/>
    <cellStyle name="Good 10" xfId="3084" xr:uid="{85E31284-9A30-46A4-91C3-DC3BDD0A0852}"/>
    <cellStyle name="Good 11" xfId="3085" xr:uid="{AF4583ED-F4B9-4058-AD5F-FA6D4F25E5BF}"/>
    <cellStyle name="Good 12" xfId="3086" xr:uid="{438F7FE1-F774-415E-A481-E24FC012B1ED}"/>
    <cellStyle name="Good 13" xfId="3087" xr:uid="{22CA956C-1A57-4CFE-B637-92C332903181}"/>
    <cellStyle name="Good 14" xfId="3088" xr:uid="{70A4A0C0-905B-4C12-A45C-06F10857C6EB}"/>
    <cellStyle name="Good 15" xfId="3089" xr:uid="{309469A8-F346-4438-B1D0-D8640A199800}"/>
    <cellStyle name="Good 16" xfId="3090" xr:uid="{83204E6F-1B7A-4B8E-B215-33977B0DE776}"/>
    <cellStyle name="Good 17" xfId="3091" xr:uid="{28B49D10-543A-473B-B635-98157B66129B}"/>
    <cellStyle name="Good 18" xfId="3092" xr:uid="{B94BBF60-740F-4E90-9CE6-A9D744F05670}"/>
    <cellStyle name="Good 2" xfId="3093" xr:uid="{00369C1D-0D04-4DD6-ABF0-4B3344D207DA}"/>
    <cellStyle name="Good 2 2" xfId="3094" xr:uid="{1F04DBC2-502B-4056-A1AD-88425455593D}"/>
    <cellStyle name="Good 2 3" xfId="3095" xr:uid="{7B2499B4-9FA2-42CC-A7E2-B41436CFB924}"/>
    <cellStyle name="Good 2 4" xfId="3096" xr:uid="{997CB43D-2F9C-4372-8372-D737C80AB035}"/>
    <cellStyle name="Good 2 5" xfId="3097" xr:uid="{CCBD82DD-B801-4970-A89A-35CBD381C583}"/>
    <cellStyle name="Good 3" xfId="3098" xr:uid="{2F258A59-26AC-47A2-9C4A-4130D09EDC2A}"/>
    <cellStyle name="Good 4" xfId="3099" xr:uid="{ECD82C9A-FE03-4C74-93AD-4B72798BC8EF}"/>
    <cellStyle name="Good 5" xfId="3100" xr:uid="{28E4F702-644C-44B5-A9F7-73B390083F63}"/>
    <cellStyle name="Good 6" xfId="3101" xr:uid="{DC9F10A0-3687-4BBB-891E-1AAAAF4B6597}"/>
    <cellStyle name="Good 7" xfId="3102" xr:uid="{6AF0B966-FF66-4EB3-8011-7CB6D7B6899B}"/>
    <cellStyle name="Good 8" xfId="3103" xr:uid="{0A86457E-E0F1-48F2-906F-C78676A1CB6B}"/>
    <cellStyle name="Good 9" xfId="3104" xr:uid="{96DD271A-A4AC-46FE-B18B-8A770670523C}"/>
    <cellStyle name="Grey" xfId="19" xr:uid="{00000000-0005-0000-0000-000016000000}"/>
    <cellStyle name="Grey 2" xfId="3105" xr:uid="{1BE18688-0EB5-4C72-815A-19DAD431373C}"/>
    <cellStyle name="Grey 3" xfId="3106" xr:uid="{C1F30733-7979-4D3C-9E1B-8ED67F2C632D}"/>
    <cellStyle name="Header" xfId="3107" xr:uid="{DAE3A73B-CF38-4C5E-8E6F-DEAB0240DDC0}"/>
    <cellStyle name="Header - Style1" xfId="3108" xr:uid="{630CD3DC-9B8D-4B04-8FDD-F85265D773E0}"/>
    <cellStyle name="Header - Style1 2" xfId="3109" xr:uid="{978D20E4-0826-449A-A0C2-226D486564B5}"/>
    <cellStyle name="Header Draft Stamp" xfId="3110" xr:uid="{01395058-1855-4F4A-8660-AA3F88205915}"/>
    <cellStyle name="Header__0_Lead_ KOSE_30.06.05" xfId="3111" xr:uid="{B161727F-4136-480F-8B80-D885DE4D2ECA}"/>
    <cellStyle name="Header1" xfId="20" xr:uid="{00000000-0005-0000-0000-000017000000}"/>
    <cellStyle name="Header1 2" xfId="3112" xr:uid="{78242907-BF96-4948-A366-2862CC660895}"/>
    <cellStyle name="Header1 3" xfId="3113" xr:uid="{D566FFC0-172D-452C-940A-8ECE416DC3FD}"/>
    <cellStyle name="Header1 4" xfId="3114" xr:uid="{568CEF41-0F19-4F64-B2BE-F3C1343CF4C1}"/>
    <cellStyle name="Header2" xfId="21" xr:uid="{00000000-0005-0000-0000-000018000000}"/>
    <cellStyle name="Header2 2" xfId="3115" xr:uid="{079A823E-20A9-4691-A5E5-2029AA6CDA70}"/>
    <cellStyle name="Header2 2 2" xfId="3116" xr:uid="{77C5E262-F903-492F-9849-114AB205BC25}"/>
    <cellStyle name="Header2 2 2 2" xfId="3117" xr:uid="{7872FAD7-226A-43CC-9834-DB6BB4111173}"/>
    <cellStyle name="Header2 2 2 2 2" xfId="7190" xr:uid="{30BFE947-AA63-47D4-B60F-183DFF68B035}"/>
    <cellStyle name="Header2 2 2 2 3" xfId="7199" xr:uid="{7EAEA174-081D-492E-A2EB-E1345C94BDDD}"/>
    <cellStyle name="Header2 2 2 3" xfId="7189" xr:uid="{B7733EDF-08AC-4DA3-BF76-A6C93AEF8E4D}"/>
    <cellStyle name="Header2 2 2 4" xfId="7200" xr:uid="{52C1509E-57D7-40F9-A040-CB65ED107389}"/>
    <cellStyle name="Header2 2 3" xfId="3118" xr:uid="{1FE22F67-83CD-48A9-9C37-1D4AD4BD0574}"/>
    <cellStyle name="Header2 2 3 2" xfId="7191" xr:uid="{A89F9A8C-771B-41AC-9840-7FED84443E7B}"/>
    <cellStyle name="Header2 2 3 3" xfId="7198" xr:uid="{3CD78359-FE3C-4C94-8348-E3ABE0FAD32B}"/>
    <cellStyle name="Header2 2 4" xfId="7188" xr:uid="{935B24B0-7DCB-4D79-8764-3E6D9A34E810}"/>
    <cellStyle name="Header2 2 5" xfId="7201" xr:uid="{86215251-1044-4EC0-918B-D37B3C3368A6}"/>
    <cellStyle name="Header2 3" xfId="3119" xr:uid="{6122219E-16B2-482D-878C-6444A706BFC5}"/>
    <cellStyle name="Header2 3 2" xfId="3120" xr:uid="{21BEAF87-85C6-448F-BB17-DF6F139AD31E}"/>
    <cellStyle name="Header2 3 2 2" xfId="7193" xr:uid="{F81E4CCC-484B-4332-95FE-301CC8E33E81}"/>
    <cellStyle name="Header2 3 2 3" xfId="7196" xr:uid="{5547F396-09C4-44D1-B801-9578B5DC90A8}"/>
    <cellStyle name="Header2 3 3" xfId="7192" xr:uid="{0AE45D7E-6398-4685-8F5C-057763F4F9B0}"/>
    <cellStyle name="Header2 3 4" xfId="7197" xr:uid="{6E3DB7CE-82C2-4FEE-9F4C-DA84C6467A74}"/>
    <cellStyle name="Header2 4" xfId="3121" xr:uid="{C5058DBF-3B5C-4EC7-97D1-3F3F52B738E9}"/>
    <cellStyle name="Header2 4 2" xfId="7194" xr:uid="{D04AE525-D96E-4051-A9AD-F01C6CAEB59B}"/>
    <cellStyle name="Header2 4 3" xfId="7195" xr:uid="{F76FD2E1-8A33-4F78-9EF4-A23C4783FC2D}"/>
    <cellStyle name="Header2 5" xfId="7156" xr:uid="{A48BC9AD-8714-404A-9362-A8D30DD652C2}"/>
    <cellStyle name="Header2 5 2" xfId="7423" xr:uid="{FE9F1D68-D3CD-40C9-8E89-9398FC1DA7D1}"/>
    <cellStyle name="Header2 6" xfId="137" xr:uid="{09E892EC-B589-4BBF-AAA0-24D603F76613}"/>
    <cellStyle name="Header2 7" xfId="7415" xr:uid="{ECD83CE7-86DF-44D5-8066-0A9CED855F40}"/>
    <cellStyle name="Heading" xfId="3122" xr:uid="{AF9EADBA-0A3B-480C-86CC-BCDAD429D365}"/>
    <cellStyle name="Heading 1 10" xfId="3123" xr:uid="{9150CC8F-04BF-4280-85D9-E7CE434878EA}"/>
    <cellStyle name="Heading 1 11" xfId="3124" xr:uid="{AC3CA8D0-9E5A-4843-8397-460B50615C74}"/>
    <cellStyle name="Heading 1 12" xfId="3125" xr:uid="{50A53CF4-7682-4A86-9EF7-EA3F3AD75820}"/>
    <cellStyle name="Heading 1 13" xfId="3126" xr:uid="{8D936184-C0FA-4AB3-AD88-E0A6AAF3F93C}"/>
    <cellStyle name="Heading 1 14" xfId="3127" xr:uid="{4DD509B5-92FF-49E1-BE67-7F1BE35C694A}"/>
    <cellStyle name="Heading 1 15" xfId="3128" xr:uid="{931E2A0C-391A-42CF-8007-8B27DEAF992A}"/>
    <cellStyle name="Heading 1 16" xfId="3129" xr:uid="{822B5900-593E-4028-AF21-B38512DCD33B}"/>
    <cellStyle name="Heading 1 17" xfId="3130" xr:uid="{7C6A0864-3FD0-4974-AE57-7A2E535C2946}"/>
    <cellStyle name="Heading 1 18" xfId="3131" xr:uid="{2D0A4C37-E853-4E94-85B0-FD297614667C}"/>
    <cellStyle name="Heading 1 2" xfId="3132" xr:uid="{4DA2C327-D829-44F3-93D2-F5BDB0876B2A}"/>
    <cellStyle name="Heading 1 2 2" xfId="3133" xr:uid="{C16DCD53-3A33-42AA-8E13-08E0B7A8344C}"/>
    <cellStyle name="Heading 1 2 3" xfId="3134" xr:uid="{FCCFBC7C-94E5-4804-B92C-C8B0518A7B72}"/>
    <cellStyle name="Heading 1 2 4" xfId="3135" xr:uid="{C7D402DD-9EE1-4A87-B498-12E885A855ED}"/>
    <cellStyle name="Heading 1 2 5" xfId="3136" xr:uid="{C990C975-A34E-4ECA-9D05-7992CD39CD0B}"/>
    <cellStyle name="Heading 1 3" xfId="3137" xr:uid="{B1CBBC62-65D4-49D9-B271-0FF8B60F9DA1}"/>
    <cellStyle name="Heading 1 3 2" xfId="3138" xr:uid="{132F7BFB-45DB-4045-B5EE-7D37F695A2D2}"/>
    <cellStyle name="Heading 1 3 3" xfId="3139" xr:uid="{54919447-9E6F-4291-8520-88781BF04054}"/>
    <cellStyle name="Heading 1 3 4" xfId="3140" xr:uid="{0AD16D0A-EE95-416E-80CB-36F670CE0436}"/>
    <cellStyle name="Heading 1 4" xfId="3141" xr:uid="{F2FA3B3A-BA12-4EA9-A753-4C0C1B25ADCE}"/>
    <cellStyle name="Heading 1 5" xfId="3142" xr:uid="{F8B3D62E-6E7A-4BB7-8A5A-A1A7F095ED39}"/>
    <cellStyle name="Heading 1 6" xfId="3143" xr:uid="{BF9762C3-8A18-4127-A955-FFF7E4AF13EF}"/>
    <cellStyle name="Heading 1 7" xfId="3144" xr:uid="{2D8FAB87-9FF4-4E41-AB49-2C8A5109FC30}"/>
    <cellStyle name="Heading 1 8" xfId="3145" xr:uid="{F99A530E-C0F9-4DD7-A435-DFB3E924E14A}"/>
    <cellStyle name="Heading 1 9" xfId="3146" xr:uid="{4185A1AC-A770-4BFD-81A7-F50B63B186AB}"/>
    <cellStyle name="Heading 1 Above" xfId="3147" xr:uid="{26215CCC-234F-4DFF-BB0D-130DEE967948}"/>
    <cellStyle name="Heading 1+" xfId="3148" xr:uid="{E1301561-3118-42BC-8094-94ED106DB70E}"/>
    <cellStyle name="Heading 2 10" xfId="3149" xr:uid="{692CEA47-5F30-495F-995F-4B277677F9A3}"/>
    <cellStyle name="Heading 2 11" xfId="3150" xr:uid="{B5CF8EE1-5831-4121-BB74-7289D3000049}"/>
    <cellStyle name="Heading 2 12" xfId="3151" xr:uid="{791285A0-4DAC-43A5-B5C7-88AC2EE28CAE}"/>
    <cellStyle name="Heading 2 13" xfId="3152" xr:uid="{EADEDC36-EF8B-4C40-B926-ACADD2A440DC}"/>
    <cellStyle name="Heading 2 14" xfId="3153" xr:uid="{D5E06339-CB4C-4692-B3A8-5575ADB4E876}"/>
    <cellStyle name="Heading 2 15" xfId="3154" xr:uid="{9D582D39-8BD0-4043-8842-5A95F85D6CA2}"/>
    <cellStyle name="Heading 2 16" xfId="3155" xr:uid="{19004B26-8BFB-429C-B902-AF6254608D50}"/>
    <cellStyle name="Heading 2 17" xfId="3156" xr:uid="{40A082FD-A6F1-4520-9857-70A5835976D3}"/>
    <cellStyle name="Heading 2 18" xfId="3157" xr:uid="{19746081-8117-49F2-89AE-CA53289BD601}"/>
    <cellStyle name="Heading 2 2" xfId="3158" xr:uid="{5809B4F0-16A3-4606-9854-513F251DC8A5}"/>
    <cellStyle name="Heading 2 2 2" xfId="3159" xr:uid="{F50FE1F0-D839-412E-8421-A1ACBFDC520B}"/>
    <cellStyle name="Heading 2 2 3" xfId="3160" xr:uid="{099F5B6C-61B7-4584-866D-84781F394985}"/>
    <cellStyle name="Heading 2 2 4" xfId="3161" xr:uid="{7F103037-3648-41A1-AB81-B5E2A5F4E442}"/>
    <cellStyle name="Heading 2 2 5" xfId="3162" xr:uid="{5904D807-5310-403E-A274-8867705E9F2B}"/>
    <cellStyle name="Heading 2 3" xfId="3163" xr:uid="{05DAEE64-E780-43B6-981E-28DA66B9D14D}"/>
    <cellStyle name="Heading 2 3 2" xfId="3164" xr:uid="{0B636A7E-9F69-46BC-818B-61442ACC21EB}"/>
    <cellStyle name="Heading 2 3 3" xfId="3165" xr:uid="{98DF51BD-63DC-4181-B125-DFB955B64EB2}"/>
    <cellStyle name="Heading 2 3 4" xfId="3166" xr:uid="{B1C75582-2311-4F07-8C36-6D098F9E2ED3}"/>
    <cellStyle name="Heading 2 4" xfId="3167" xr:uid="{D8CE968F-6097-4377-82CA-0CEB2B71392D}"/>
    <cellStyle name="Heading 2 5" xfId="3168" xr:uid="{FEE6E525-7492-4D78-9F6E-E21232AA95AF}"/>
    <cellStyle name="Heading 2 6" xfId="3169" xr:uid="{C556DE66-9BFA-49B4-838E-1D7F382EDE0B}"/>
    <cellStyle name="Heading 2 7" xfId="3170" xr:uid="{67741302-1FE0-413B-98A8-C0426D383874}"/>
    <cellStyle name="Heading 2 8" xfId="3171" xr:uid="{861F1C0B-1EA4-4834-A7F5-306DA036E63C}"/>
    <cellStyle name="Heading 2 9" xfId="3172" xr:uid="{3A4E7962-A5E2-4A14-81D6-8D76B48DA007}"/>
    <cellStyle name="Heading 2 Below" xfId="3173" xr:uid="{06B7842A-0141-49BB-AE60-3BBE2DF1CB6B}"/>
    <cellStyle name="Heading 2 Below 2" xfId="3174" xr:uid="{34B9793F-E594-479C-BE78-FE49E2B41B89}"/>
    <cellStyle name="Heading 2+" xfId="3175" xr:uid="{88EA964A-21B7-4576-B3C4-9A6C01A053F9}"/>
    <cellStyle name="Heading 3 10" xfId="3176" xr:uid="{CE101137-3C1C-43F7-AE6A-128E1AB9D10C}"/>
    <cellStyle name="Heading 3 11" xfId="3177" xr:uid="{D7E6145D-2231-4597-8BAD-9954E2588E3E}"/>
    <cellStyle name="Heading 3 12" xfId="3178" xr:uid="{4BE84A5D-FDDB-4992-BDB5-DBF511F67709}"/>
    <cellStyle name="Heading 3 13" xfId="3179" xr:uid="{9B65844E-D9D3-4FA1-920B-397ED609AB25}"/>
    <cellStyle name="Heading 3 14" xfId="3180" xr:uid="{B290E680-81C2-4CF3-B35D-C5B1E038C1B3}"/>
    <cellStyle name="Heading 3 15" xfId="3181" xr:uid="{7552A988-1842-48E5-A2AC-0E5DC05D5BA3}"/>
    <cellStyle name="Heading 3 16" xfId="3182" xr:uid="{94603078-E14D-4D42-95A6-6348EE3D3BCA}"/>
    <cellStyle name="Heading 3 17" xfId="3183" xr:uid="{5F0416BB-B06C-4C19-B6AD-06B4AE988EEE}"/>
    <cellStyle name="Heading 3 18" xfId="3184" xr:uid="{2758505C-B043-4E8E-A24F-FE99D3185825}"/>
    <cellStyle name="Heading 3 2" xfId="3185" xr:uid="{7641F4D9-8622-459C-849E-A3CB37D4DF58}"/>
    <cellStyle name="Heading 3 2 10" xfId="3186" xr:uid="{9F7DD7F5-325F-45F4-8A2A-E6B9D18DCD62}"/>
    <cellStyle name="Heading 3 2 10 10" xfId="3187" xr:uid="{92B64EEB-5A9A-4345-80EB-F4C15B73ABBE}"/>
    <cellStyle name="Heading 3 2 10 10 2" xfId="3188" xr:uid="{793AFECF-C7A9-4C11-8DB2-0734665D64F0}"/>
    <cellStyle name="Heading 3 2 10 11" xfId="3189" xr:uid="{3550FC05-091F-45F8-9E25-0B4A1B8D19F2}"/>
    <cellStyle name="Heading 3 2 10 11 2" xfId="3190" xr:uid="{0F7FE049-5C82-4F30-B94E-A94F7EE187F4}"/>
    <cellStyle name="Heading 3 2 10 12" xfId="3191" xr:uid="{D88F795C-B2FA-488B-8457-2D2B37A78AA2}"/>
    <cellStyle name="Heading 3 2 10 2" xfId="3192" xr:uid="{305DA8DF-421D-4940-889F-855CB7C3294F}"/>
    <cellStyle name="Heading 3 2 10 2 2" xfId="3193" xr:uid="{3CBA4270-7639-41C4-BECF-334BA8AED289}"/>
    <cellStyle name="Heading 3 2 10 2 2 2" xfId="3194" xr:uid="{86662B1A-E832-4A5D-A039-B201E7527101}"/>
    <cellStyle name="Heading 3 2 10 2 3" xfId="3195" xr:uid="{F58F221E-B8B9-4227-B693-15EF9EBC1125}"/>
    <cellStyle name="Heading 3 2 10 3" xfId="3196" xr:uid="{13CBB3C1-D84B-4A26-9CF2-01295D62BB42}"/>
    <cellStyle name="Heading 3 2 10 3 2" xfId="3197" xr:uid="{DF87EDDA-E264-43AF-946C-F02BFEAEB579}"/>
    <cellStyle name="Heading 3 2 10 3 2 2" xfId="3198" xr:uid="{F2A5C43D-6D8B-4858-89B8-6478AEBFA110}"/>
    <cellStyle name="Heading 3 2 10 3 3" xfId="3199" xr:uid="{58089AAE-CEE7-4361-BA7B-798AA455C650}"/>
    <cellStyle name="Heading 3 2 10 4" xfId="3200" xr:uid="{A5C41C37-F4A5-4535-9719-E2B7418886FB}"/>
    <cellStyle name="Heading 3 2 10 4 2" xfId="3201" xr:uid="{11BAC617-E7DC-47B9-9051-C04805264C43}"/>
    <cellStyle name="Heading 3 2 10 4 2 2" xfId="3202" xr:uid="{17FDA2F2-016A-435B-85BC-3E1A243E16F1}"/>
    <cellStyle name="Heading 3 2 10 4 3" xfId="3203" xr:uid="{FB017AF9-2519-4CE2-A40E-840621F4FC27}"/>
    <cellStyle name="Heading 3 2 10 5" xfId="3204" xr:uid="{CA8989FF-8B71-4B21-9E83-A63B0AC49CA4}"/>
    <cellStyle name="Heading 3 2 10 5 2" xfId="3205" xr:uid="{34863B28-E3B6-42F6-A63D-693A5047C2D0}"/>
    <cellStyle name="Heading 3 2 10 5 2 2" xfId="3206" xr:uid="{C462A197-8CAB-4BD1-B758-3219C3A14C28}"/>
    <cellStyle name="Heading 3 2 10 5 3" xfId="3207" xr:uid="{F57EEFF8-9F61-4E30-9722-502C50EF3479}"/>
    <cellStyle name="Heading 3 2 10 6" xfId="3208" xr:uid="{71990CFC-2718-4A71-AF27-EF4FAE385871}"/>
    <cellStyle name="Heading 3 2 10 6 2" xfId="3209" xr:uid="{3F82C0A9-66C8-4562-B1EE-36696CE3C256}"/>
    <cellStyle name="Heading 3 2 10 6 2 2" xfId="3210" xr:uid="{4308733A-6A8A-48B8-B5DE-45060343251F}"/>
    <cellStyle name="Heading 3 2 10 6 3" xfId="3211" xr:uid="{EB18B2DC-A57A-4167-B5B1-2FD0DD1A8DBA}"/>
    <cellStyle name="Heading 3 2 10 7" xfId="3212" xr:uid="{BC8BE558-3BEE-4E24-86DB-ACBE98408203}"/>
    <cellStyle name="Heading 3 2 10 7 2" xfId="3213" xr:uid="{BD51AF6F-78DC-4330-8721-095101FD4DEC}"/>
    <cellStyle name="Heading 3 2 10 7 2 2" xfId="3214" xr:uid="{ED334B6C-D1B6-416C-A0CA-83200464B40C}"/>
    <cellStyle name="Heading 3 2 10 7 3" xfId="3215" xr:uid="{CF9781F5-4F96-4A60-8C0D-2D11E4489EDD}"/>
    <cellStyle name="Heading 3 2 10 8" xfId="3216" xr:uid="{E9D709DE-AE3C-4588-A91C-A5D30ACD80E9}"/>
    <cellStyle name="Heading 3 2 10 8 2" xfId="3217" xr:uid="{8195D3CE-ACB5-47ED-8F58-872EB2B04E11}"/>
    <cellStyle name="Heading 3 2 10 8 2 2" xfId="3218" xr:uid="{B9CCDFBC-93C2-410E-A3C7-BF1230BDCEB5}"/>
    <cellStyle name="Heading 3 2 10 8 3" xfId="3219" xr:uid="{3CA1308C-21F7-4A0B-901E-E186CCCD8015}"/>
    <cellStyle name="Heading 3 2 10 9" xfId="3220" xr:uid="{8030EEB9-0D9D-4397-AC69-728B71155020}"/>
    <cellStyle name="Heading 3 2 10 9 2" xfId="3221" xr:uid="{90971DF0-4952-4EF7-A291-58A12A973FAE}"/>
    <cellStyle name="Heading 3 2 10 9 2 2" xfId="3222" xr:uid="{997FD4BF-F747-4310-8635-268249347207}"/>
    <cellStyle name="Heading 3 2 10 9 3" xfId="3223" xr:uid="{E49F6D2F-4454-438A-B618-DA826950A468}"/>
    <cellStyle name="Heading 3 2 11" xfId="3224" xr:uid="{06ECF44D-DF30-4313-963F-8A7D4F1B4B16}"/>
    <cellStyle name="Heading 3 2 11 2" xfId="3225" xr:uid="{81644918-C780-429C-8B3E-370A4A4D0525}"/>
    <cellStyle name="Heading 3 2 11 2 2" xfId="3226" xr:uid="{1D752524-BF7D-43B8-92F2-8A9254B47A37}"/>
    <cellStyle name="Heading 3 2 11 3" xfId="3227" xr:uid="{FE6C0E66-3AB2-4015-958A-70D73F58AEEB}"/>
    <cellStyle name="Heading 3 2 12" xfId="3228" xr:uid="{967DE3F8-C7BD-42FA-9FF5-BFFAE1627969}"/>
    <cellStyle name="Heading 3 2 12 2" xfId="3229" xr:uid="{1BF7B47F-AF34-49FE-822C-7C302D389772}"/>
    <cellStyle name="Heading 3 2 12 2 2" xfId="3230" xr:uid="{D8F1AD95-50FB-4E98-823F-E91D2D74A449}"/>
    <cellStyle name="Heading 3 2 12 3" xfId="3231" xr:uid="{E01A7F04-6353-4A26-A2BD-EAAB1216F815}"/>
    <cellStyle name="Heading 3 2 13" xfId="3232" xr:uid="{78F2F6E4-1449-493C-A723-5B1A9E19A895}"/>
    <cellStyle name="Heading 3 2 13 2" xfId="3233" xr:uid="{9AACA92B-D36C-4A06-A2D7-EBBF5D130C2C}"/>
    <cellStyle name="Heading 3 2 13 2 2" xfId="3234" xr:uid="{B5702DF4-EE1C-4B3F-83BB-2FD761539A2B}"/>
    <cellStyle name="Heading 3 2 13 3" xfId="3235" xr:uid="{5E880CA0-C17D-4837-A610-618EB22B1715}"/>
    <cellStyle name="Heading 3 2 14" xfId="3236" xr:uid="{DEAF7B0F-9532-4C8C-8BD8-E83F9ED00F2C}"/>
    <cellStyle name="Heading 3 2 14 2" xfId="3237" xr:uid="{39469C36-3FE5-4C00-BED8-B822D9109D5A}"/>
    <cellStyle name="Heading 3 2 14 2 2" xfId="3238" xr:uid="{AD24432C-B3D6-47B4-BA20-4185D9BAC346}"/>
    <cellStyle name="Heading 3 2 14 3" xfId="3239" xr:uid="{02E87ACC-B3D7-41EF-AF85-993E37F721F3}"/>
    <cellStyle name="Heading 3 2 15" xfId="3240" xr:uid="{0F57457E-6A7A-4F62-B77E-39A5750DD0DF}"/>
    <cellStyle name="Heading 3 2 15 2" xfId="3241" xr:uid="{36BA381D-1310-462A-B850-87DBEF9F0E1A}"/>
    <cellStyle name="Heading 3 2 15 2 2" xfId="3242" xr:uid="{E422B9A0-323C-4E73-9386-A26250190579}"/>
    <cellStyle name="Heading 3 2 15 3" xfId="3243" xr:uid="{4143DD6C-160C-473D-8466-59B79438BF52}"/>
    <cellStyle name="Heading 3 2 16" xfId="3244" xr:uid="{2E181D47-A3B3-4124-B2A2-662F3C5EEC8B}"/>
    <cellStyle name="Heading 3 2 16 2" xfId="3245" xr:uid="{51F24D9E-5C24-4FB1-BCE5-251D013DE7B5}"/>
    <cellStyle name="Heading 3 2 16 2 2" xfId="3246" xr:uid="{F2B38F42-0209-4212-8553-DA919479DB47}"/>
    <cellStyle name="Heading 3 2 16 3" xfId="3247" xr:uid="{63A2AC1B-9BA5-467E-B258-444126BCF566}"/>
    <cellStyle name="Heading 3 2 17" xfId="3248" xr:uid="{53B5556B-D37A-4432-83E2-7820348A129A}"/>
    <cellStyle name="Heading 3 2 17 2" xfId="3249" xr:uid="{A588F10B-BB4F-4171-AB5F-0A6FC90486C0}"/>
    <cellStyle name="Heading 3 2 17 2 2" xfId="3250" xr:uid="{3C754E64-27A0-449A-A1C8-3E39A6E234B4}"/>
    <cellStyle name="Heading 3 2 17 3" xfId="3251" xr:uid="{9D9C49DD-5995-4107-8168-5FF2E45D06AD}"/>
    <cellStyle name="Heading 3 2 18" xfId="3252" xr:uid="{F8C724DF-A1CB-4136-8E0F-CFEDFF723B84}"/>
    <cellStyle name="Heading 3 2 18 2" xfId="3253" xr:uid="{6A337EC4-8460-4415-B95A-9512DB81FC71}"/>
    <cellStyle name="Heading 3 2 18 2 2" xfId="3254" xr:uid="{187121E5-5085-4658-9798-F3F57FAA0C11}"/>
    <cellStyle name="Heading 3 2 18 3" xfId="3255" xr:uid="{49CBDE10-79E1-4E58-9214-8FC07052BB87}"/>
    <cellStyle name="Heading 3 2 19" xfId="3256" xr:uid="{F7D5BA27-F621-47AD-8FFA-7572C27937C1}"/>
    <cellStyle name="Heading 3 2 19 2" xfId="3257" xr:uid="{A9A8840D-DE1A-404F-AC84-B612FADF6D5C}"/>
    <cellStyle name="Heading 3 2 19 2 2" xfId="3258" xr:uid="{C17AC539-2C20-4574-9EE8-AC466BAF226B}"/>
    <cellStyle name="Heading 3 2 19 3" xfId="3259" xr:uid="{87426589-8A44-45EA-99AD-B31DFDEBD58A}"/>
    <cellStyle name="Heading 3 2 2" xfId="3260" xr:uid="{0FA0002B-1231-4DD9-A4BD-ECF435F1CE44}"/>
    <cellStyle name="Heading 3 2 2 10" xfId="3261" xr:uid="{617AB467-C34E-4097-80FC-E918C7A0E922}"/>
    <cellStyle name="Heading 3 2 2 10 2" xfId="3262" xr:uid="{61139DE6-FF88-4FC4-97B6-67A762F3C360}"/>
    <cellStyle name="Heading 3 2 2 10 2 2" xfId="3263" xr:uid="{82167217-391A-433C-A0DC-0BF5497871EB}"/>
    <cellStyle name="Heading 3 2 2 10 3" xfId="3264" xr:uid="{7E96EBBF-943D-4B9D-8AC6-542F9F7CEBC7}"/>
    <cellStyle name="Heading 3 2 2 11" xfId="3265" xr:uid="{353BAF29-FAAE-4602-8AEC-F3E383E234B6}"/>
    <cellStyle name="Heading 3 2 2 11 2" xfId="3266" xr:uid="{C9FBDA5E-4ABF-479D-951D-D74DC48E7B77}"/>
    <cellStyle name="Heading 3 2 2 11 2 2" xfId="3267" xr:uid="{AC2ABE09-A94E-489E-B4E0-E65F512DC48C}"/>
    <cellStyle name="Heading 3 2 2 11 3" xfId="3268" xr:uid="{515149AB-ABC0-439D-BB0A-7BA1CF7DF54B}"/>
    <cellStyle name="Heading 3 2 2 12" xfId="3269" xr:uid="{C36469B9-84D6-4127-8A05-FBBE5D138525}"/>
    <cellStyle name="Heading 3 2 2 12 2" xfId="3270" xr:uid="{8B62B9BE-1BE2-495F-83C7-F1F94755483E}"/>
    <cellStyle name="Heading 3 2 2 12 2 2" xfId="3271" xr:uid="{8973EDB3-21D5-443B-899D-49C66A094239}"/>
    <cellStyle name="Heading 3 2 2 12 3" xfId="3272" xr:uid="{83A4F742-A059-4F68-921F-3E2CC49DECD7}"/>
    <cellStyle name="Heading 3 2 2 13" xfId="3273" xr:uid="{B7FF07E8-0BA2-4CAA-BD48-C0ECA0436F42}"/>
    <cellStyle name="Heading 3 2 2 13 2" xfId="3274" xr:uid="{2260D5FE-C33F-4D8F-B74E-C4C006F1E4AC}"/>
    <cellStyle name="Heading 3 2 2 13 2 2" xfId="3275" xr:uid="{52F13539-658D-4258-A2C1-521E6C571369}"/>
    <cellStyle name="Heading 3 2 2 13 3" xfId="3276" xr:uid="{EED0FC8C-09BB-4BA9-93BA-68770154F6AB}"/>
    <cellStyle name="Heading 3 2 2 14" xfId="3277" xr:uid="{B6809DE9-B8A6-4506-B918-9021E70D26ED}"/>
    <cellStyle name="Heading 3 2 2 14 2" xfId="3278" xr:uid="{CEAA15D5-5333-4A55-BCCB-080E5E04577C}"/>
    <cellStyle name="Heading 3 2 2 14 2 2" xfId="3279" xr:uid="{6C9F3B01-4052-412D-9768-22A9D1C84E35}"/>
    <cellStyle name="Heading 3 2 2 14 3" xfId="3280" xr:uid="{BBC38E0E-7C3E-4C5D-944F-822665C5ECF6}"/>
    <cellStyle name="Heading 3 2 2 15" xfId="3281" xr:uid="{DCD0FFFA-061C-49F9-927E-32AEBDEEB2BD}"/>
    <cellStyle name="Heading 3 2 2 15 2" xfId="3282" xr:uid="{F6998BA6-E5CB-416F-997F-E5C9D07562EC}"/>
    <cellStyle name="Heading 3 2 2 15 2 2" xfId="3283" xr:uid="{428ABE25-6B31-4F98-AB87-B60573824C68}"/>
    <cellStyle name="Heading 3 2 2 15 3" xfId="3284" xr:uid="{E1100C6A-1BCA-4752-A1EE-473FA7F5DF3C}"/>
    <cellStyle name="Heading 3 2 2 16" xfId="3285" xr:uid="{5246D48C-2C1B-41AA-BCCC-70A2FE3F7E96}"/>
    <cellStyle name="Heading 3 2 2 16 2" xfId="3286" xr:uid="{D0412A31-1C21-4E63-A67E-263B790510A7}"/>
    <cellStyle name="Heading 3 2 2 17" xfId="3287" xr:uid="{6A7834D3-9C4D-49F5-AD84-612B92541880}"/>
    <cellStyle name="Heading 3 2 2 17 2" xfId="3288" xr:uid="{9CAFF728-0314-4EC6-9032-BAA447ED74CB}"/>
    <cellStyle name="Heading 3 2 2 18" xfId="3289" xr:uid="{6B085C08-5F1A-4002-94E1-1AE2F473CA5E}"/>
    <cellStyle name="Heading 3 2 2 2" xfId="3290" xr:uid="{B8DF80AE-B611-4D7A-9066-FB502736C324}"/>
    <cellStyle name="Heading 3 2 2 2 10" xfId="3291" xr:uid="{95D95CF2-4547-4DF0-8E09-5A4EE1924B7F}"/>
    <cellStyle name="Heading 3 2 2 2 10 2" xfId="3292" xr:uid="{0D19BDFF-D52A-49E5-93C5-27886C6C57DC}"/>
    <cellStyle name="Heading 3 2 2 2 11" xfId="3293" xr:uid="{46ED11C5-089F-41A8-A9AE-613CB6047EC5}"/>
    <cellStyle name="Heading 3 2 2 2 11 2" xfId="3294" xr:uid="{445658D3-9341-4F85-B463-BBED6BEA7DFA}"/>
    <cellStyle name="Heading 3 2 2 2 12" xfId="3295" xr:uid="{7950BA73-5417-4280-9A0A-C7024B7F2BCD}"/>
    <cellStyle name="Heading 3 2 2 2 2" xfId="3296" xr:uid="{A5EA7475-317F-4972-8D09-23C3B163B93F}"/>
    <cellStyle name="Heading 3 2 2 2 2 2" xfId="3297" xr:uid="{51508F24-0BA5-464A-B2E9-EB0BCC27597C}"/>
    <cellStyle name="Heading 3 2 2 2 2 2 2" xfId="3298" xr:uid="{80D26F72-FD5F-4712-9520-9876C7C00CA1}"/>
    <cellStyle name="Heading 3 2 2 2 2 3" xfId="3299" xr:uid="{CBBBD9A1-456A-4320-9233-04D840779704}"/>
    <cellStyle name="Heading 3 2 2 2 3" xfId="3300" xr:uid="{B90A1057-84B0-4B84-8B68-E60CAA6CD49B}"/>
    <cellStyle name="Heading 3 2 2 2 3 2" xfId="3301" xr:uid="{14C56C4C-7E49-4B7A-AA0C-BF26A5044147}"/>
    <cellStyle name="Heading 3 2 2 2 3 2 2" xfId="3302" xr:uid="{54A4250C-0CC6-4894-B90C-FBC952A6620D}"/>
    <cellStyle name="Heading 3 2 2 2 3 3" xfId="3303" xr:uid="{25E9B1E3-72C7-4F29-A74E-589CA7D7DCC9}"/>
    <cellStyle name="Heading 3 2 2 2 4" xfId="3304" xr:uid="{DB3020B9-5632-4845-BFCA-4B8CDE3E51A9}"/>
    <cellStyle name="Heading 3 2 2 2 4 2" xfId="3305" xr:uid="{07CDF225-77E8-457C-9DE2-6F046D0FB4F0}"/>
    <cellStyle name="Heading 3 2 2 2 4 2 2" xfId="3306" xr:uid="{E53B9444-0EC2-4758-B568-F02C73FDC9B0}"/>
    <cellStyle name="Heading 3 2 2 2 4 3" xfId="3307" xr:uid="{CAA65CAF-8DDE-41D7-9515-C4A65CDE799F}"/>
    <cellStyle name="Heading 3 2 2 2 5" xfId="3308" xr:uid="{79111807-3FF0-49FD-9C81-B85870468836}"/>
    <cellStyle name="Heading 3 2 2 2 5 2" xfId="3309" xr:uid="{2DDC2DB6-21F6-41C0-9195-AA9269B579B9}"/>
    <cellStyle name="Heading 3 2 2 2 5 2 2" xfId="3310" xr:uid="{9295E050-F0C0-4733-BC3C-0690AEE06AE1}"/>
    <cellStyle name="Heading 3 2 2 2 5 3" xfId="3311" xr:uid="{DA8EDDC7-E007-40D2-BEBE-11BF27B4DA23}"/>
    <cellStyle name="Heading 3 2 2 2 6" xfId="3312" xr:uid="{1542D9BF-CB1D-4DE2-82E9-3047205A1BFA}"/>
    <cellStyle name="Heading 3 2 2 2 6 2" xfId="3313" xr:uid="{B5AFEC9F-49D8-415B-B26E-ED74F215CEC9}"/>
    <cellStyle name="Heading 3 2 2 2 6 2 2" xfId="3314" xr:uid="{4B4AA526-7624-4F9B-9EE6-EFBC8165B1F7}"/>
    <cellStyle name="Heading 3 2 2 2 6 3" xfId="3315" xr:uid="{075B3567-45AB-412C-8DF9-1259796FBB23}"/>
    <cellStyle name="Heading 3 2 2 2 7" xfId="3316" xr:uid="{FD252FA4-6D51-41E5-8D3E-A61B6AAC5ABB}"/>
    <cellStyle name="Heading 3 2 2 2 7 2" xfId="3317" xr:uid="{2307F1EC-4BB3-4D61-9E92-F21DCBC01D10}"/>
    <cellStyle name="Heading 3 2 2 2 7 2 2" xfId="3318" xr:uid="{20875B7B-F74B-46ED-80D8-2D1E7A018995}"/>
    <cellStyle name="Heading 3 2 2 2 7 3" xfId="3319" xr:uid="{3465CE58-E059-4CE1-936E-4A84F4329762}"/>
    <cellStyle name="Heading 3 2 2 2 8" xfId="3320" xr:uid="{8CE185FF-AF0D-427B-A24D-026F531B792C}"/>
    <cellStyle name="Heading 3 2 2 2 8 2" xfId="3321" xr:uid="{F03B6F78-F26F-43A5-9975-6B2E8B04E0F8}"/>
    <cellStyle name="Heading 3 2 2 2 8 2 2" xfId="3322" xr:uid="{0ECF18F9-C0EA-4F29-B7F6-0B79F6A9B13B}"/>
    <cellStyle name="Heading 3 2 2 2 8 3" xfId="3323" xr:uid="{7AA84DD0-1D1B-414C-AF26-B204B76FAB48}"/>
    <cellStyle name="Heading 3 2 2 2 9" xfId="3324" xr:uid="{AFC79BAB-728F-49E2-A126-86E45EB02F87}"/>
    <cellStyle name="Heading 3 2 2 2 9 2" xfId="3325" xr:uid="{A877A9DA-0057-4306-8D31-C20858EFEC2B}"/>
    <cellStyle name="Heading 3 2 2 2 9 2 2" xfId="3326" xr:uid="{65F62CC1-4270-43F5-9B5F-69F7BE6D85FC}"/>
    <cellStyle name="Heading 3 2 2 2 9 3" xfId="3327" xr:uid="{55613B39-51D4-412A-A3D5-EE3957C4D653}"/>
    <cellStyle name="Heading 3 2 2 3" xfId="3328" xr:uid="{7AF78957-997B-4096-A2A5-803B267ECDD4}"/>
    <cellStyle name="Heading 3 2 2 3 10" xfId="3329" xr:uid="{ADFB20A7-BE8C-4E3F-A817-17E8ADAC988A}"/>
    <cellStyle name="Heading 3 2 2 3 10 2" xfId="3330" xr:uid="{446C635F-C324-4F5B-8094-50F9A0547C94}"/>
    <cellStyle name="Heading 3 2 2 3 11" xfId="3331" xr:uid="{6661C136-4337-4216-A847-AD8F85AE671E}"/>
    <cellStyle name="Heading 3 2 2 3 11 2" xfId="3332" xr:uid="{4D7E8DC7-BE04-453E-89AB-E292A8A72115}"/>
    <cellStyle name="Heading 3 2 2 3 12" xfId="3333" xr:uid="{CA9A6C0A-CEB5-426B-9221-9B7DF23F5DEF}"/>
    <cellStyle name="Heading 3 2 2 3 2" xfId="3334" xr:uid="{FF07D5EF-097E-4A4E-95D9-5564A8BF3038}"/>
    <cellStyle name="Heading 3 2 2 3 2 2" xfId="3335" xr:uid="{477D0306-9658-4B75-9389-CA91B44B11E9}"/>
    <cellStyle name="Heading 3 2 2 3 2 2 2" xfId="3336" xr:uid="{7CF84904-0E6F-43E4-8517-233882B4C0B8}"/>
    <cellStyle name="Heading 3 2 2 3 2 3" xfId="3337" xr:uid="{AF23B52A-415C-4CF5-9448-A76E0EB89910}"/>
    <cellStyle name="Heading 3 2 2 3 3" xfId="3338" xr:uid="{BBADB06E-CED0-4994-9854-A2D9AC2C154C}"/>
    <cellStyle name="Heading 3 2 2 3 3 2" xfId="3339" xr:uid="{4E09A917-8B82-43C0-ABB5-B3EE14338FF9}"/>
    <cellStyle name="Heading 3 2 2 3 3 2 2" xfId="3340" xr:uid="{48FB4D22-A511-4FCA-B618-C4E3CC4E09C5}"/>
    <cellStyle name="Heading 3 2 2 3 3 3" xfId="3341" xr:uid="{127B0129-7B39-4038-8509-E8A2BA5BF7EB}"/>
    <cellStyle name="Heading 3 2 2 3 4" xfId="3342" xr:uid="{D0E5AFA0-8613-4674-80DA-253FC1B3B786}"/>
    <cellStyle name="Heading 3 2 2 3 4 2" xfId="3343" xr:uid="{BD3CCE13-A0F6-4117-8902-78DD16D2F4E7}"/>
    <cellStyle name="Heading 3 2 2 3 4 2 2" xfId="3344" xr:uid="{4D53B822-4F72-4156-9A34-2C866C7BC90A}"/>
    <cellStyle name="Heading 3 2 2 3 4 3" xfId="3345" xr:uid="{59919ABD-949C-403C-B535-A6E478667E94}"/>
    <cellStyle name="Heading 3 2 2 3 5" xfId="3346" xr:uid="{F3A3ED8B-E95C-46B2-BABF-C3A5D57180B0}"/>
    <cellStyle name="Heading 3 2 2 3 5 2" xfId="3347" xr:uid="{20DB44DB-5B8F-435F-83C1-3643D54162F1}"/>
    <cellStyle name="Heading 3 2 2 3 5 2 2" xfId="3348" xr:uid="{7789D8AF-4C80-4B03-BCE8-A0A976B4D318}"/>
    <cellStyle name="Heading 3 2 2 3 5 3" xfId="3349" xr:uid="{D3961AB4-1B26-4F59-844D-15796F7760F7}"/>
    <cellStyle name="Heading 3 2 2 3 6" xfId="3350" xr:uid="{25B6295D-1CFF-4E6B-8D9D-D029BB9BD132}"/>
    <cellStyle name="Heading 3 2 2 3 6 2" xfId="3351" xr:uid="{AAD1096B-629B-403D-BB21-5A7D90D17040}"/>
    <cellStyle name="Heading 3 2 2 3 6 2 2" xfId="3352" xr:uid="{1C915D82-9355-4AC8-9DDD-3BEFB7ED6464}"/>
    <cellStyle name="Heading 3 2 2 3 6 3" xfId="3353" xr:uid="{3AA2C8B1-D53C-4B18-A0FC-724CEC0E16C6}"/>
    <cellStyle name="Heading 3 2 2 3 7" xfId="3354" xr:uid="{CADE3472-1379-4FDE-8926-206BDAD4119D}"/>
    <cellStyle name="Heading 3 2 2 3 7 2" xfId="3355" xr:uid="{FBA6D5ED-5046-463E-A7F6-6F476D55EF95}"/>
    <cellStyle name="Heading 3 2 2 3 7 2 2" xfId="3356" xr:uid="{FE913048-91BE-4F94-869A-14E5EA277127}"/>
    <cellStyle name="Heading 3 2 2 3 7 3" xfId="3357" xr:uid="{C21CF836-E2FA-4579-A31F-1970A0CAAB25}"/>
    <cellStyle name="Heading 3 2 2 3 8" xfId="3358" xr:uid="{C1F2D27D-8BFC-4BD3-95DA-1F4A29D0A809}"/>
    <cellStyle name="Heading 3 2 2 3 8 2" xfId="3359" xr:uid="{2EF15D0F-CB34-4697-9219-62A3ED963A79}"/>
    <cellStyle name="Heading 3 2 2 3 8 2 2" xfId="3360" xr:uid="{20941C5F-4E43-46C9-BDA7-2312E9928699}"/>
    <cellStyle name="Heading 3 2 2 3 8 3" xfId="3361" xr:uid="{C07C8310-40E7-4C01-AAC3-A7F65CB91727}"/>
    <cellStyle name="Heading 3 2 2 3 9" xfId="3362" xr:uid="{E607E571-25B4-4BD7-9CB0-F0A3DCEFD1D0}"/>
    <cellStyle name="Heading 3 2 2 3 9 2" xfId="3363" xr:uid="{6521663A-30F9-46A3-8B9D-FEED3E4E7B33}"/>
    <cellStyle name="Heading 3 2 2 3 9 2 2" xfId="3364" xr:uid="{4FD7930F-9715-44B2-972B-08471C7CE780}"/>
    <cellStyle name="Heading 3 2 2 3 9 3" xfId="3365" xr:uid="{301B5929-EAE6-49C9-8501-B1012365F05E}"/>
    <cellStyle name="Heading 3 2 2 4" xfId="3366" xr:uid="{B329DFCA-2B09-41DB-B89A-4847946F0E8C}"/>
    <cellStyle name="Heading 3 2 2 4 10" xfId="3367" xr:uid="{791FEF84-E18D-48EA-B2ED-D48FA5345A39}"/>
    <cellStyle name="Heading 3 2 2 4 10 2" xfId="3368" xr:uid="{FCADED9F-A087-4E09-AAED-8F0F55C36D22}"/>
    <cellStyle name="Heading 3 2 2 4 11" xfId="3369" xr:uid="{0ED8659B-47A1-4024-84DC-1B86C444C687}"/>
    <cellStyle name="Heading 3 2 2 4 11 2" xfId="3370" xr:uid="{23E781B5-DF53-4F94-AF36-05DF9774879C}"/>
    <cellStyle name="Heading 3 2 2 4 12" xfId="3371" xr:uid="{E48D1E27-15AB-4526-ACAA-316656E457DA}"/>
    <cellStyle name="Heading 3 2 2 4 2" xfId="3372" xr:uid="{76817A42-8CC1-41ED-9BC4-5912F763E0CE}"/>
    <cellStyle name="Heading 3 2 2 4 2 2" xfId="3373" xr:uid="{B769361B-F01F-4E3F-98A1-933A716F36AD}"/>
    <cellStyle name="Heading 3 2 2 4 2 2 2" xfId="3374" xr:uid="{556C7265-7C13-4665-BF5C-A4AA2E9EE0B7}"/>
    <cellStyle name="Heading 3 2 2 4 2 3" xfId="3375" xr:uid="{32DD8FFE-C6ED-42AB-B81C-AFFFB0E8B45D}"/>
    <cellStyle name="Heading 3 2 2 4 3" xfId="3376" xr:uid="{D6C58260-3206-464B-BE4E-183B803DF060}"/>
    <cellStyle name="Heading 3 2 2 4 3 2" xfId="3377" xr:uid="{E5B7963A-54F2-41F3-BC3D-400B205703D6}"/>
    <cellStyle name="Heading 3 2 2 4 3 2 2" xfId="3378" xr:uid="{1177A7CA-E56E-44FB-9CB7-58719776D8F3}"/>
    <cellStyle name="Heading 3 2 2 4 3 3" xfId="3379" xr:uid="{E2B783CA-83B7-4AD0-8CC4-93E2BA0EE3F1}"/>
    <cellStyle name="Heading 3 2 2 4 4" xfId="3380" xr:uid="{950E6F0F-E1DA-490F-9C35-3E250C1B590F}"/>
    <cellStyle name="Heading 3 2 2 4 4 2" xfId="3381" xr:uid="{51D12049-AB7C-4B0C-A38B-F9762193A04F}"/>
    <cellStyle name="Heading 3 2 2 4 4 2 2" xfId="3382" xr:uid="{A0894B2B-8AB2-4FDE-9A64-6EAE36B0D141}"/>
    <cellStyle name="Heading 3 2 2 4 4 3" xfId="3383" xr:uid="{963B7F75-0C8C-4E69-8B92-F9179ED48903}"/>
    <cellStyle name="Heading 3 2 2 4 5" xfId="3384" xr:uid="{24454B1E-C2A6-4E15-8419-3808C3C57B42}"/>
    <cellStyle name="Heading 3 2 2 4 5 2" xfId="3385" xr:uid="{6ECD3676-0A24-4FB2-B627-7DE19C133824}"/>
    <cellStyle name="Heading 3 2 2 4 5 2 2" xfId="3386" xr:uid="{0FD3327B-FEA6-449E-A298-DD9EACA18E29}"/>
    <cellStyle name="Heading 3 2 2 4 5 3" xfId="3387" xr:uid="{98979340-9677-4E20-8584-34602F93D0D3}"/>
    <cellStyle name="Heading 3 2 2 4 6" xfId="3388" xr:uid="{9035F359-BABA-4CC3-92CE-BD99FF134DCC}"/>
    <cellStyle name="Heading 3 2 2 4 6 2" xfId="3389" xr:uid="{611B196D-BFE0-48E8-BBDC-242509018B3C}"/>
    <cellStyle name="Heading 3 2 2 4 6 2 2" xfId="3390" xr:uid="{31C0B0D0-09D6-4817-9B0B-4759B8E0247A}"/>
    <cellStyle name="Heading 3 2 2 4 6 3" xfId="3391" xr:uid="{5BEE17DC-EF84-4848-B004-6BA40410CBC5}"/>
    <cellStyle name="Heading 3 2 2 4 7" xfId="3392" xr:uid="{A4E3C18C-5A3F-4CDF-8316-029BED02890D}"/>
    <cellStyle name="Heading 3 2 2 4 7 2" xfId="3393" xr:uid="{859B0D63-D2B8-4911-BD01-91B434E7882F}"/>
    <cellStyle name="Heading 3 2 2 4 7 2 2" xfId="3394" xr:uid="{57ACA04A-AC7E-42F3-927B-253F9115C3C3}"/>
    <cellStyle name="Heading 3 2 2 4 7 3" xfId="3395" xr:uid="{0E4443A2-B145-46CE-AD4C-500D0E33C82D}"/>
    <cellStyle name="Heading 3 2 2 4 8" xfId="3396" xr:uid="{D2C575CF-3D96-46FA-8194-BBD88BF8DFEE}"/>
    <cellStyle name="Heading 3 2 2 4 8 2" xfId="3397" xr:uid="{5D035BF1-9B45-4929-BBD7-CE09A5B89D09}"/>
    <cellStyle name="Heading 3 2 2 4 8 2 2" xfId="3398" xr:uid="{919D7F0F-5B70-47EA-988D-A5A42EF13922}"/>
    <cellStyle name="Heading 3 2 2 4 8 3" xfId="3399" xr:uid="{CD8394E9-7B7C-4D2A-B5C5-4F5EAB7EE66B}"/>
    <cellStyle name="Heading 3 2 2 4 9" xfId="3400" xr:uid="{0ABE91B8-313D-49B3-9FDC-C43CFF79536A}"/>
    <cellStyle name="Heading 3 2 2 4 9 2" xfId="3401" xr:uid="{A412CCA9-942F-45A7-BD34-9E4AEB3D1783}"/>
    <cellStyle name="Heading 3 2 2 4 9 2 2" xfId="3402" xr:uid="{03F1EC3E-42FD-446F-BA89-8CBC700F939D}"/>
    <cellStyle name="Heading 3 2 2 4 9 3" xfId="3403" xr:uid="{2FD374CB-E25E-4C09-863B-0F677CE2F57A}"/>
    <cellStyle name="Heading 3 2 2 5" xfId="3404" xr:uid="{F00E939F-B237-4CD7-9E07-A352C3C6CDB6}"/>
    <cellStyle name="Heading 3 2 2 5 10" xfId="3405" xr:uid="{EE8D3B68-111A-40CD-BE26-9A0A33CFA435}"/>
    <cellStyle name="Heading 3 2 2 5 10 2" xfId="3406" xr:uid="{1BDA03BD-590C-40F9-8AC5-60D805762A45}"/>
    <cellStyle name="Heading 3 2 2 5 11" xfId="3407" xr:uid="{1699D596-3ECC-4049-804A-1FAEEBC12A6D}"/>
    <cellStyle name="Heading 3 2 2 5 11 2" xfId="3408" xr:uid="{4CA82C1C-577A-4F62-926B-A62D20EC4627}"/>
    <cellStyle name="Heading 3 2 2 5 12" xfId="3409" xr:uid="{3725C807-313F-4A41-B6BD-4ECA22B6E9CE}"/>
    <cellStyle name="Heading 3 2 2 5 2" xfId="3410" xr:uid="{55FD4320-589B-4D33-9F5F-9B8ACBAB42AB}"/>
    <cellStyle name="Heading 3 2 2 5 2 2" xfId="3411" xr:uid="{930B1E13-0AE2-41BB-9367-7B32FFA6BB2C}"/>
    <cellStyle name="Heading 3 2 2 5 2 2 2" xfId="3412" xr:uid="{01D20807-F3FB-4C0C-AA9B-4B119153DF48}"/>
    <cellStyle name="Heading 3 2 2 5 2 3" xfId="3413" xr:uid="{16EB7E2B-818C-41C9-B883-CEF89E11D270}"/>
    <cellStyle name="Heading 3 2 2 5 3" xfId="3414" xr:uid="{2A4875C6-E293-47AF-9D21-57F36029A837}"/>
    <cellStyle name="Heading 3 2 2 5 3 2" xfId="3415" xr:uid="{6FDCB33B-DA00-4042-B9FA-B5B5ABF2B05A}"/>
    <cellStyle name="Heading 3 2 2 5 3 2 2" xfId="3416" xr:uid="{C51106CA-2448-40EF-B7EE-F41471E873C3}"/>
    <cellStyle name="Heading 3 2 2 5 3 3" xfId="3417" xr:uid="{4FC8AE4D-B383-496E-B9AE-286EDDEE3CEE}"/>
    <cellStyle name="Heading 3 2 2 5 4" xfId="3418" xr:uid="{8C591166-73AE-451D-88C1-804356FB3F4F}"/>
    <cellStyle name="Heading 3 2 2 5 4 2" xfId="3419" xr:uid="{54F93E57-B95E-4A64-A28B-138EBB70746A}"/>
    <cellStyle name="Heading 3 2 2 5 4 2 2" xfId="3420" xr:uid="{A3E91815-4BAF-4D28-AD66-3049A9C55D34}"/>
    <cellStyle name="Heading 3 2 2 5 4 3" xfId="3421" xr:uid="{836A39AF-BD42-4FAD-A2C2-96177365C3B6}"/>
    <cellStyle name="Heading 3 2 2 5 5" xfId="3422" xr:uid="{12E3E841-13C2-4FEF-882F-DADF659A6555}"/>
    <cellStyle name="Heading 3 2 2 5 5 2" xfId="3423" xr:uid="{9905D5BD-29FF-434E-A1C5-BC1DCE7555A9}"/>
    <cellStyle name="Heading 3 2 2 5 5 2 2" xfId="3424" xr:uid="{5695E663-3F54-48A3-808D-AF891E6E9538}"/>
    <cellStyle name="Heading 3 2 2 5 5 3" xfId="3425" xr:uid="{0692F5C8-C2E2-4AEE-931D-E6A792D6D4F1}"/>
    <cellStyle name="Heading 3 2 2 5 6" xfId="3426" xr:uid="{CCE91E3E-6994-4C13-9835-50C7FDF31FA6}"/>
    <cellStyle name="Heading 3 2 2 5 6 2" xfId="3427" xr:uid="{2A72275D-0608-4EAA-A3F4-D3DCC7728470}"/>
    <cellStyle name="Heading 3 2 2 5 6 2 2" xfId="3428" xr:uid="{49B67567-65AC-43E2-A726-84FA2E4C728A}"/>
    <cellStyle name="Heading 3 2 2 5 6 3" xfId="3429" xr:uid="{6729DB1E-2370-4706-9BE1-E7F0FD8D2F41}"/>
    <cellStyle name="Heading 3 2 2 5 7" xfId="3430" xr:uid="{2FC2346F-F790-47B6-9649-642D8FED959E}"/>
    <cellStyle name="Heading 3 2 2 5 7 2" xfId="3431" xr:uid="{30EFB73F-76E4-4C22-BF56-D9325FBEA7EB}"/>
    <cellStyle name="Heading 3 2 2 5 7 2 2" xfId="3432" xr:uid="{A41F89FC-8CF3-4C4F-938E-1F77A34C28FA}"/>
    <cellStyle name="Heading 3 2 2 5 7 3" xfId="3433" xr:uid="{6F52694E-A72F-4CDA-BC0A-3AA3E00AA5A2}"/>
    <cellStyle name="Heading 3 2 2 5 8" xfId="3434" xr:uid="{8B46AFF0-37A5-49D7-89D4-22AE43798E0C}"/>
    <cellStyle name="Heading 3 2 2 5 8 2" xfId="3435" xr:uid="{16B61F20-CA61-48BF-9A01-A957ED33F695}"/>
    <cellStyle name="Heading 3 2 2 5 8 2 2" xfId="3436" xr:uid="{A1DF40CE-58CF-497C-B49D-45B05FADB81D}"/>
    <cellStyle name="Heading 3 2 2 5 8 3" xfId="3437" xr:uid="{9047B666-3E4C-4701-B2A6-71E4030DD007}"/>
    <cellStyle name="Heading 3 2 2 5 9" xfId="3438" xr:uid="{984572AD-F308-46D0-BC74-077574B35735}"/>
    <cellStyle name="Heading 3 2 2 5 9 2" xfId="3439" xr:uid="{A9A4F030-A0F5-47E9-9CA5-103ED9243CD8}"/>
    <cellStyle name="Heading 3 2 2 5 9 2 2" xfId="3440" xr:uid="{F4817AFF-05E9-4580-A219-CC7C1C1A3803}"/>
    <cellStyle name="Heading 3 2 2 5 9 3" xfId="3441" xr:uid="{13355A98-8364-4E19-A215-783A3A03FA1C}"/>
    <cellStyle name="Heading 3 2 2 6" xfId="3442" xr:uid="{05F1C74E-E2C2-4859-85A4-4B4B4A046130}"/>
    <cellStyle name="Heading 3 2 2 6 10" xfId="3443" xr:uid="{4A21008C-197F-4CD9-A940-C3460E94A322}"/>
    <cellStyle name="Heading 3 2 2 6 10 2" xfId="3444" xr:uid="{06363E0E-5B09-416C-9278-EF9737C56EC0}"/>
    <cellStyle name="Heading 3 2 2 6 11" xfId="3445" xr:uid="{AA58FB51-346A-4583-9F00-D0B010C5E110}"/>
    <cellStyle name="Heading 3 2 2 6 11 2" xfId="3446" xr:uid="{67A0FB30-158B-4687-9301-54E38C68DCA7}"/>
    <cellStyle name="Heading 3 2 2 6 12" xfId="3447" xr:uid="{543DDA3C-C39C-4A4E-B872-DB4990D18998}"/>
    <cellStyle name="Heading 3 2 2 6 2" xfId="3448" xr:uid="{5369E81E-EE17-476E-9891-8CE46B1CF496}"/>
    <cellStyle name="Heading 3 2 2 6 2 2" xfId="3449" xr:uid="{563B6764-F32F-4B96-B21F-BF147FBAA3EA}"/>
    <cellStyle name="Heading 3 2 2 6 2 2 2" xfId="3450" xr:uid="{492D7C78-1DF1-45B8-9941-2A287218505A}"/>
    <cellStyle name="Heading 3 2 2 6 2 3" xfId="3451" xr:uid="{FBFF6660-7E16-41F7-9995-1E53998B97E8}"/>
    <cellStyle name="Heading 3 2 2 6 3" xfId="3452" xr:uid="{8EB4FABE-8371-4667-89DD-9C9BCF6F6574}"/>
    <cellStyle name="Heading 3 2 2 6 3 2" xfId="3453" xr:uid="{D550CAFF-8115-42DE-9EE2-A09D6EE1A31A}"/>
    <cellStyle name="Heading 3 2 2 6 3 2 2" xfId="3454" xr:uid="{ECE4847D-6A50-4303-824B-C354E602D0BD}"/>
    <cellStyle name="Heading 3 2 2 6 3 3" xfId="3455" xr:uid="{78E4D27E-C0F8-45AC-96AC-B1AA924B2625}"/>
    <cellStyle name="Heading 3 2 2 6 4" xfId="3456" xr:uid="{DE159CF8-EE97-4A51-864B-47DBC6E4A2BC}"/>
    <cellStyle name="Heading 3 2 2 6 4 2" xfId="3457" xr:uid="{0A252723-032C-4FB2-A2A7-873FF13FD19A}"/>
    <cellStyle name="Heading 3 2 2 6 4 2 2" xfId="3458" xr:uid="{96C61920-119B-4DAE-80A1-1B8258B61291}"/>
    <cellStyle name="Heading 3 2 2 6 4 3" xfId="3459" xr:uid="{AC837156-4A0C-414B-B65B-69B4E7A1E30E}"/>
    <cellStyle name="Heading 3 2 2 6 5" xfId="3460" xr:uid="{405E4A56-493B-44EC-B628-3EA64D1F5C32}"/>
    <cellStyle name="Heading 3 2 2 6 5 2" xfId="3461" xr:uid="{984DD0A4-167B-4C00-AEEA-540D163EA229}"/>
    <cellStyle name="Heading 3 2 2 6 5 2 2" xfId="3462" xr:uid="{5F37E867-666A-484F-942B-9A0B58FA7780}"/>
    <cellStyle name="Heading 3 2 2 6 5 3" xfId="3463" xr:uid="{227DB7DC-207A-441E-B38B-6D7E3440A6B6}"/>
    <cellStyle name="Heading 3 2 2 6 6" xfId="3464" xr:uid="{47476D63-1755-4A13-8693-8C295A6C165E}"/>
    <cellStyle name="Heading 3 2 2 6 6 2" xfId="3465" xr:uid="{1292DB71-CF87-4561-97A6-E847B29C1263}"/>
    <cellStyle name="Heading 3 2 2 6 6 2 2" xfId="3466" xr:uid="{FA843688-FF1E-4484-BB19-026565A0638F}"/>
    <cellStyle name="Heading 3 2 2 6 6 3" xfId="3467" xr:uid="{1EB55B25-F932-48DC-A017-A6735C62658E}"/>
    <cellStyle name="Heading 3 2 2 6 7" xfId="3468" xr:uid="{30157AA5-0B8A-40C1-9E35-A1096B585966}"/>
    <cellStyle name="Heading 3 2 2 6 7 2" xfId="3469" xr:uid="{C51EFC45-2501-448A-9DFF-9D8313A04AB0}"/>
    <cellStyle name="Heading 3 2 2 6 7 2 2" xfId="3470" xr:uid="{DE06A23E-F73F-434A-990C-06A1D209325F}"/>
    <cellStyle name="Heading 3 2 2 6 7 3" xfId="3471" xr:uid="{AB90BE1B-FD1F-46B1-BD3A-7FBE7BB1F87D}"/>
    <cellStyle name="Heading 3 2 2 6 8" xfId="3472" xr:uid="{0E8CD0B0-D3AC-44FB-B1CA-76C40748F3FE}"/>
    <cellStyle name="Heading 3 2 2 6 8 2" xfId="3473" xr:uid="{A5E8C698-CD20-4135-B9F8-249962B08257}"/>
    <cellStyle name="Heading 3 2 2 6 8 2 2" xfId="3474" xr:uid="{DBBC9989-5C52-4B04-959E-78BF343292C9}"/>
    <cellStyle name="Heading 3 2 2 6 8 3" xfId="3475" xr:uid="{5F195906-F814-4BA5-B10F-BE5C97F8CA91}"/>
    <cellStyle name="Heading 3 2 2 6 9" xfId="3476" xr:uid="{DDF437A7-CAB4-4656-8BB0-37A8CF8A7ACF}"/>
    <cellStyle name="Heading 3 2 2 6 9 2" xfId="3477" xr:uid="{76CCF888-3C17-4A31-BAB5-600EBADD661A}"/>
    <cellStyle name="Heading 3 2 2 6 9 2 2" xfId="3478" xr:uid="{1F88F95D-E92F-4347-AA65-F3EF7083F0AF}"/>
    <cellStyle name="Heading 3 2 2 6 9 3" xfId="3479" xr:uid="{02BA762C-BE8B-4F8C-AA42-7C6DB95EA3E1}"/>
    <cellStyle name="Heading 3 2 2 7" xfId="3480" xr:uid="{51894A8A-73DC-4C0B-B1E5-F3B228CCB642}"/>
    <cellStyle name="Heading 3 2 2 7 2" xfId="3481" xr:uid="{94815365-4103-4675-9F87-C800C87B6034}"/>
    <cellStyle name="Heading 3 2 2 7 2 2" xfId="3482" xr:uid="{75A69057-236B-4F36-806A-0FCEE3A6F7CF}"/>
    <cellStyle name="Heading 3 2 2 7 3" xfId="3483" xr:uid="{F7CD9C82-B05D-4486-9AD8-731C3EC5B4D4}"/>
    <cellStyle name="Heading 3 2 2 8" xfId="3484" xr:uid="{F8AAAFCD-9DD2-4496-8B62-7E3803742FEF}"/>
    <cellStyle name="Heading 3 2 2 8 2" xfId="3485" xr:uid="{591C52C8-03F3-46FF-A61C-3FE348E1570F}"/>
    <cellStyle name="Heading 3 2 2 8 2 2" xfId="3486" xr:uid="{3540EDED-7190-4CE6-889B-1B5A8397B899}"/>
    <cellStyle name="Heading 3 2 2 8 3" xfId="3487" xr:uid="{A8711624-F0CB-4BFE-8F45-61C79E5C5DC5}"/>
    <cellStyle name="Heading 3 2 2 9" xfId="3488" xr:uid="{9E953360-D182-4434-A295-05CD106B290D}"/>
    <cellStyle name="Heading 3 2 2 9 2" xfId="3489" xr:uid="{0A90B85D-8970-4F1F-B37E-BC03C6C1A318}"/>
    <cellStyle name="Heading 3 2 2 9 2 2" xfId="3490" xr:uid="{197C6252-D1C6-4688-BA2E-3619FFB6EE1C}"/>
    <cellStyle name="Heading 3 2 2 9 3" xfId="3491" xr:uid="{A444DE77-B15A-4857-957D-0E3C4AC25C9E}"/>
    <cellStyle name="Heading 3 2 20" xfId="3492" xr:uid="{446681FF-193F-4FAF-B130-5BC033F8CFCA}"/>
    <cellStyle name="Heading 3 2 20 2" xfId="3493" xr:uid="{8074A4C7-D98F-467D-98A3-8B67E7E7281D}"/>
    <cellStyle name="Heading 3 2 21" xfId="3494" xr:uid="{C74F64F5-5441-448E-BD10-4FDE7D486CDF}"/>
    <cellStyle name="Heading 3 2 21 2" xfId="3495" xr:uid="{8C4E2C99-0173-451D-B0AF-9404F919D604}"/>
    <cellStyle name="Heading 3 2 22" xfId="3496" xr:uid="{B33A13B4-C89D-40C9-94A7-BD6168332F61}"/>
    <cellStyle name="Heading 3 2 3" xfId="3497" xr:uid="{945302C1-9DAA-4E6C-B3D7-C60D6669214A}"/>
    <cellStyle name="Heading 3 2 3 10" xfId="3498" xr:uid="{9F9FB19B-2064-48FE-B720-B37E0CD9D1F1}"/>
    <cellStyle name="Heading 3 2 3 10 2" xfId="3499" xr:uid="{11AF10D2-F718-47A7-BEA2-4EEA0A84A08C}"/>
    <cellStyle name="Heading 3 2 3 10 2 2" xfId="3500" xr:uid="{108048CE-81CE-4964-B3FA-6B1E66626B5B}"/>
    <cellStyle name="Heading 3 2 3 10 3" xfId="3501" xr:uid="{5BDEE5A7-CEF3-4875-9833-2AB95CD9EF04}"/>
    <cellStyle name="Heading 3 2 3 11" xfId="3502" xr:uid="{D9CC4880-2DE9-4C89-9FD3-DA2AE52B0FFC}"/>
    <cellStyle name="Heading 3 2 3 11 2" xfId="3503" xr:uid="{EF4B1195-7B5E-4FB6-A04E-EBB952876D30}"/>
    <cellStyle name="Heading 3 2 3 11 2 2" xfId="3504" xr:uid="{2342A107-D282-4221-A829-E1296D4FC2F9}"/>
    <cellStyle name="Heading 3 2 3 11 3" xfId="3505" xr:uid="{4AE983F5-4526-45FD-BB06-2701C1FECA13}"/>
    <cellStyle name="Heading 3 2 3 12" xfId="3506" xr:uid="{B20E9A21-9A1A-43A0-B656-8974F41C0722}"/>
    <cellStyle name="Heading 3 2 3 12 2" xfId="3507" xr:uid="{2F88467D-F986-45BC-89F8-E8D4077B134D}"/>
    <cellStyle name="Heading 3 2 3 12 2 2" xfId="3508" xr:uid="{C2E287AE-9C72-4E0A-8F26-156E79072DBE}"/>
    <cellStyle name="Heading 3 2 3 12 3" xfId="3509" xr:uid="{E4ECA767-39B5-4674-9C6F-BD2CBBC51151}"/>
    <cellStyle name="Heading 3 2 3 13" xfId="3510" xr:uid="{23BC8A9A-9795-41AE-A288-B308DA696B7D}"/>
    <cellStyle name="Heading 3 2 3 13 2" xfId="3511" xr:uid="{8C6AF6DD-7772-4CC0-A14D-EEC0AEA902D8}"/>
    <cellStyle name="Heading 3 2 3 13 2 2" xfId="3512" xr:uid="{3BBF48CE-AE53-448D-9685-38E45014C53F}"/>
    <cellStyle name="Heading 3 2 3 13 3" xfId="3513" xr:uid="{AC68CD8A-BD23-4993-A43A-34F273A8FD36}"/>
    <cellStyle name="Heading 3 2 3 14" xfId="3514" xr:uid="{F10C6E38-57BB-450A-B826-F74011EEC4F9}"/>
    <cellStyle name="Heading 3 2 3 14 2" xfId="3515" xr:uid="{4EFEB3FB-384E-49AB-B2FD-F6781C6D8A7F}"/>
    <cellStyle name="Heading 3 2 3 14 2 2" xfId="3516" xr:uid="{0572B139-F6EA-46FF-8537-2CDCDD616570}"/>
    <cellStyle name="Heading 3 2 3 14 3" xfId="3517" xr:uid="{69CF21C4-4EFC-4935-AD3E-154C1D373D4A}"/>
    <cellStyle name="Heading 3 2 3 15" xfId="3518" xr:uid="{481A46DE-E5BB-4E6C-996B-A690EF3D1E54}"/>
    <cellStyle name="Heading 3 2 3 15 2" xfId="3519" xr:uid="{D3BD29AE-45B2-48EA-B6CD-7319340C2ADA}"/>
    <cellStyle name="Heading 3 2 3 15 2 2" xfId="3520" xr:uid="{BAF4BE8A-6F92-4439-B6B2-707952173429}"/>
    <cellStyle name="Heading 3 2 3 15 3" xfId="3521" xr:uid="{D4C7527E-CA9A-4466-AB32-80B3DC12932F}"/>
    <cellStyle name="Heading 3 2 3 16" xfId="3522" xr:uid="{9C7DB6EF-4875-4F9F-97DD-15762D5CD672}"/>
    <cellStyle name="Heading 3 2 3 16 2" xfId="3523" xr:uid="{654CE635-F244-40CD-8507-01BF748B0E83}"/>
    <cellStyle name="Heading 3 2 3 17" xfId="3524" xr:uid="{AC2ACCBB-8B3F-4895-9D5E-695DDB4781BF}"/>
    <cellStyle name="Heading 3 2 3 17 2" xfId="3525" xr:uid="{85B9F988-A3F9-4B39-9FCC-08D9EC9B8D4B}"/>
    <cellStyle name="Heading 3 2 3 18" xfId="3526" xr:uid="{EA9BA565-EBCF-4FBC-A81C-91AC9B656C41}"/>
    <cellStyle name="Heading 3 2 3 2" xfId="3527" xr:uid="{C37C052C-1300-44A6-8B60-901228E9F15C}"/>
    <cellStyle name="Heading 3 2 3 2 10" xfId="3528" xr:uid="{B9FCF9B1-99DB-4258-BE62-58DB52FBC169}"/>
    <cellStyle name="Heading 3 2 3 2 10 2" xfId="3529" xr:uid="{9DD3BFC4-94F8-4BF0-97AD-33072985E0DC}"/>
    <cellStyle name="Heading 3 2 3 2 11" xfId="3530" xr:uid="{85CC9E4D-2EC1-4679-BDE2-A40191B7D44C}"/>
    <cellStyle name="Heading 3 2 3 2 11 2" xfId="3531" xr:uid="{EA01CB80-8833-480C-9DCD-A619BF4D2026}"/>
    <cellStyle name="Heading 3 2 3 2 12" xfId="3532" xr:uid="{9809D817-ACB8-4E0E-A0B0-CFF30946E863}"/>
    <cellStyle name="Heading 3 2 3 2 2" xfId="3533" xr:uid="{1B67E714-AC35-40F7-9525-244B023199C0}"/>
    <cellStyle name="Heading 3 2 3 2 2 2" xfId="3534" xr:uid="{74AD790E-ADEE-4451-81F2-F2F3F410F036}"/>
    <cellStyle name="Heading 3 2 3 2 2 2 2" xfId="3535" xr:uid="{BF6E779F-9792-4CB3-8ABE-D29E212AAED8}"/>
    <cellStyle name="Heading 3 2 3 2 2 3" xfId="3536" xr:uid="{9B410B46-CF0F-44E8-83CB-5584C7C25C06}"/>
    <cellStyle name="Heading 3 2 3 2 3" xfId="3537" xr:uid="{9EDDF8D7-26E1-4C8E-97A4-8BDBFFDC199D}"/>
    <cellStyle name="Heading 3 2 3 2 3 2" xfId="3538" xr:uid="{E0CDE17E-F640-49A2-A638-2C4974227758}"/>
    <cellStyle name="Heading 3 2 3 2 3 2 2" xfId="3539" xr:uid="{9C251BEF-8442-4508-A574-4FEB36476371}"/>
    <cellStyle name="Heading 3 2 3 2 3 3" xfId="3540" xr:uid="{0C9B1930-1CD1-44FD-83FA-344BAA3F4601}"/>
    <cellStyle name="Heading 3 2 3 2 4" xfId="3541" xr:uid="{60637EF1-F245-435D-8E19-8BE4A0AC3ABD}"/>
    <cellStyle name="Heading 3 2 3 2 4 2" xfId="3542" xr:uid="{C2491F0F-02A4-478E-BD69-212684D1B40C}"/>
    <cellStyle name="Heading 3 2 3 2 4 2 2" xfId="3543" xr:uid="{AE1E265F-6D5F-4524-8450-B15994CF98F8}"/>
    <cellStyle name="Heading 3 2 3 2 4 3" xfId="3544" xr:uid="{3D103922-6CFC-4B5B-8AEC-189A89550E1B}"/>
    <cellStyle name="Heading 3 2 3 2 5" xfId="3545" xr:uid="{F2AD8A74-3A29-4811-BBAE-C5502D356BE4}"/>
    <cellStyle name="Heading 3 2 3 2 5 2" xfId="3546" xr:uid="{36BD35CC-5287-45A3-8D4A-305A35A5701B}"/>
    <cellStyle name="Heading 3 2 3 2 5 2 2" xfId="3547" xr:uid="{4EB6C11B-FB05-4127-B7EC-FDDB52DB6CF7}"/>
    <cellStyle name="Heading 3 2 3 2 5 3" xfId="3548" xr:uid="{A1D88FBA-461B-45DC-8FED-CB61C7DB5CF8}"/>
    <cellStyle name="Heading 3 2 3 2 6" xfId="3549" xr:uid="{8C10A953-5AEC-4F46-9937-D4371750E354}"/>
    <cellStyle name="Heading 3 2 3 2 6 2" xfId="3550" xr:uid="{2BC76B22-3494-4B5C-AA32-6633E73923B8}"/>
    <cellStyle name="Heading 3 2 3 2 6 2 2" xfId="3551" xr:uid="{CD71BA36-674E-4906-8233-D8E63BC13F7D}"/>
    <cellStyle name="Heading 3 2 3 2 6 3" xfId="3552" xr:uid="{B12CE2C7-B025-412E-9766-D091B5B7C993}"/>
    <cellStyle name="Heading 3 2 3 2 7" xfId="3553" xr:uid="{39C6CD35-BCEE-4D50-8A31-19A13F6FC5DF}"/>
    <cellStyle name="Heading 3 2 3 2 7 2" xfId="3554" xr:uid="{E02EC546-CB9D-4876-847A-5D97F3990FBD}"/>
    <cellStyle name="Heading 3 2 3 2 7 2 2" xfId="3555" xr:uid="{DC0FB1D8-7215-44CD-816A-97B4F681D007}"/>
    <cellStyle name="Heading 3 2 3 2 7 3" xfId="3556" xr:uid="{FDEB4466-390E-45BA-8E8E-5701526FFFA3}"/>
    <cellStyle name="Heading 3 2 3 2 8" xfId="3557" xr:uid="{588882E2-7B85-479C-9A5C-F11E7547C798}"/>
    <cellStyle name="Heading 3 2 3 2 8 2" xfId="3558" xr:uid="{1AD20805-E7E8-47F4-BCFA-B1CB5053F97B}"/>
    <cellStyle name="Heading 3 2 3 2 8 2 2" xfId="3559" xr:uid="{CDD2F1FD-B213-4D97-9364-3FE0330C60F7}"/>
    <cellStyle name="Heading 3 2 3 2 8 3" xfId="3560" xr:uid="{FCBF20E4-04B2-4BFB-BF06-1BB925F8A476}"/>
    <cellStyle name="Heading 3 2 3 2 9" xfId="3561" xr:uid="{9DB57E73-12AA-4518-9850-41AB062C2F55}"/>
    <cellStyle name="Heading 3 2 3 2 9 2" xfId="3562" xr:uid="{539A24D9-5C63-476E-A054-A992E756F56F}"/>
    <cellStyle name="Heading 3 2 3 2 9 2 2" xfId="3563" xr:uid="{86D66188-0032-4932-A02C-43673F7BBF3C}"/>
    <cellStyle name="Heading 3 2 3 2 9 3" xfId="3564" xr:uid="{E14C380E-252B-459F-851C-9C6065BD2597}"/>
    <cellStyle name="Heading 3 2 3 3" xfId="3565" xr:uid="{120AB51D-CC9E-4131-93CD-1351E0BDB2B2}"/>
    <cellStyle name="Heading 3 2 3 3 10" xfId="3566" xr:uid="{7480BE39-1539-4689-B67A-668CC42BF7DD}"/>
    <cellStyle name="Heading 3 2 3 3 10 2" xfId="3567" xr:uid="{83B5798F-2605-4D88-9367-03541B4F3DF8}"/>
    <cellStyle name="Heading 3 2 3 3 11" xfId="3568" xr:uid="{33D91795-AE0F-4E23-97A2-0CE19A630FC1}"/>
    <cellStyle name="Heading 3 2 3 3 11 2" xfId="3569" xr:uid="{63971050-B793-42EE-B4D4-9CAD340D42C9}"/>
    <cellStyle name="Heading 3 2 3 3 12" xfId="3570" xr:uid="{2CF1395B-CBB4-4D71-AE92-3FEBD513B991}"/>
    <cellStyle name="Heading 3 2 3 3 2" xfId="3571" xr:uid="{141B2A3A-DCC5-4CD2-8A0F-230EF2B1F6D1}"/>
    <cellStyle name="Heading 3 2 3 3 2 2" xfId="3572" xr:uid="{3ADFF930-5449-4A88-BED8-7CA187CBD979}"/>
    <cellStyle name="Heading 3 2 3 3 2 2 2" xfId="3573" xr:uid="{680BEC15-B40A-47A3-9D71-180343B6E2FC}"/>
    <cellStyle name="Heading 3 2 3 3 2 3" xfId="3574" xr:uid="{6AC8513B-293A-4727-8FA7-884431F065FA}"/>
    <cellStyle name="Heading 3 2 3 3 3" xfId="3575" xr:uid="{11D081A3-5124-40A6-9AE5-A944AB2C0D0D}"/>
    <cellStyle name="Heading 3 2 3 3 3 2" xfId="3576" xr:uid="{0888EB90-BB46-4D83-B2A1-20F511FAE48A}"/>
    <cellStyle name="Heading 3 2 3 3 3 2 2" xfId="3577" xr:uid="{F13DF1C6-0714-4EC7-86FA-F9ADCFB4B8EB}"/>
    <cellStyle name="Heading 3 2 3 3 3 3" xfId="3578" xr:uid="{098BC6AE-A564-4D94-91DC-D925306D3AC9}"/>
    <cellStyle name="Heading 3 2 3 3 4" xfId="3579" xr:uid="{C8205ED3-4AFC-40B8-A9E3-B820A01F3E5D}"/>
    <cellStyle name="Heading 3 2 3 3 4 2" xfId="3580" xr:uid="{34AAD0CD-CBDF-4DE5-B474-B5032BED0B61}"/>
    <cellStyle name="Heading 3 2 3 3 4 2 2" xfId="3581" xr:uid="{B9A4A943-289D-415E-9B8D-3FCA3B2BF55E}"/>
    <cellStyle name="Heading 3 2 3 3 4 3" xfId="3582" xr:uid="{641AA963-C643-4271-833A-FCEF003AF19A}"/>
    <cellStyle name="Heading 3 2 3 3 5" xfId="3583" xr:uid="{77D88462-6E09-414C-9670-8B00E4D8D50C}"/>
    <cellStyle name="Heading 3 2 3 3 5 2" xfId="3584" xr:uid="{E4D8671C-CF70-488F-9750-A46F1C79A2C7}"/>
    <cellStyle name="Heading 3 2 3 3 5 2 2" xfId="3585" xr:uid="{602934D5-F69D-4CF4-876A-BE3089768536}"/>
    <cellStyle name="Heading 3 2 3 3 5 3" xfId="3586" xr:uid="{B3C27060-5076-4B35-A3F3-49C6B1CBF924}"/>
    <cellStyle name="Heading 3 2 3 3 6" xfId="3587" xr:uid="{B5A69B85-6A0B-4C1F-8F42-0FB805F7D1C2}"/>
    <cellStyle name="Heading 3 2 3 3 6 2" xfId="3588" xr:uid="{2E688176-C5FB-450C-95D4-40018E12B4E0}"/>
    <cellStyle name="Heading 3 2 3 3 6 2 2" xfId="3589" xr:uid="{7A12F96E-A241-4296-B1EC-F37511E8A8CC}"/>
    <cellStyle name="Heading 3 2 3 3 6 3" xfId="3590" xr:uid="{4122A4C7-6DFB-404B-ABBC-6BB42807B570}"/>
    <cellStyle name="Heading 3 2 3 3 7" xfId="3591" xr:uid="{8617BD68-7533-4ED3-AFF9-13EC8C47D7A1}"/>
    <cellStyle name="Heading 3 2 3 3 7 2" xfId="3592" xr:uid="{05002AAC-560D-4EBA-914A-C3AE1465D723}"/>
    <cellStyle name="Heading 3 2 3 3 7 2 2" xfId="3593" xr:uid="{D1212709-84F6-43AC-9B65-999DF89348B4}"/>
    <cellStyle name="Heading 3 2 3 3 7 3" xfId="3594" xr:uid="{1F24E0D2-B453-4A7E-B980-3724DCA6602A}"/>
    <cellStyle name="Heading 3 2 3 3 8" xfId="3595" xr:uid="{3F674BA4-6ADB-4865-B7CB-896A26F6A692}"/>
    <cellStyle name="Heading 3 2 3 3 8 2" xfId="3596" xr:uid="{572DDF40-2709-4E03-8CB3-1F0D1DE15B62}"/>
    <cellStyle name="Heading 3 2 3 3 8 2 2" xfId="3597" xr:uid="{0C004EC0-8698-40D7-A4B2-739A7770895C}"/>
    <cellStyle name="Heading 3 2 3 3 8 3" xfId="3598" xr:uid="{8DAB0A13-1249-44A4-83FC-DCA86D9F0F9E}"/>
    <cellStyle name="Heading 3 2 3 3 9" xfId="3599" xr:uid="{8085DB85-9A73-427B-B03E-B65C81758A28}"/>
    <cellStyle name="Heading 3 2 3 3 9 2" xfId="3600" xr:uid="{E2583EB2-D6A9-4485-AFF3-F24839CF47B0}"/>
    <cellStyle name="Heading 3 2 3 3 9 2 2" xfId="3601" xr:uid="{467E9D40-4C39-4933-98AF-CCED4E5957FE}"/>
    <cellStyle name="Heading 3 2 3 3 9 3" xfId="3602" xr:uid="{3E1F8638-6F4A-4BB8-BE34-C6ACCCFC5083}"/>
    <cellStyle name="Heading 3 2 3 4" xfId="3603" xr:uid="{682FE833-A907-4766-BD99-830A75C3D563}"/>
    <cellStyle name="Heading 3 2 3 4 10" xfId="3604" xr:uid="{576B86ED-7270-4192-92DB-2A03408C7660}"/>
    <cellStyle name="Heading 3 2 3 4 10 2" xfId="3605" xr:uid="{770EB274-2822-43C5-9479-9F32EDBE2D11}"/>
    <cellStyle name="Heading 3 2 3 4 11" xfId="3606" xr:uid="{708C5017-42BC-461D-BA5D-68F0C0D27145}"/>
    <cellStyle name="Heading 3 2 3 4 11 2" xfId="3607" xr:uid="{EA822322-9409-41CA-8FD6-3D9BAFABDC6C}"/>
    <cellStyle name="Heading 3 2 3 4 12" xfId="3608" xr:uid="{1E3C5BC9-4C61-4126-BA09-32741146697C}"/>
    <cellStyle name="Heading 3 2 3 4 2" xfId="3609" xr:uid="{33ABC0CA-9D1A-4E32-A4BA-B3AAEFC7B071}"/>
    <cellStyle name="Heading 3 2 3 4 2 2" xfId="3610" xr:uid="{51E1B6E1-03C1-48B7-912F-613793408256}"/>
    <cellStyle name="Heading 3 2 3 4 2 2 2" xfId="3611" xr:uid="{A0B7E181-4E0C-4C23-811E-2D898D3C3913}"/>
    <cellStyle name="Heading 3 2 3 4 2 3" xfId="3612" xr:uid="{A2508D90-D328-472B-B6FE-9E471F8570A4}"/>
    <cellStyle name="Heading 3 2 3 4 3" xfId="3613" xr:uid="{5F84B66F-E11C-424B-B16D-F3E0FC3C238D}"/>
    <cellStyle name="Heading 3 2 3 4 3 2" xfId="3614" xr:uid="{F0C6001C-CEC8-41BF-B283-D4D81F607A79}"/>
    <cellStyle name="Heading 3 2 3 4 3 2 2" xfId="3615" xr:uid="{6910CCFF-1A43-4FD3-A733-F1927DCB3B3F}"/>
    <cellStyle name="Heading 3 2 3 4 3 3" xfId="3616" xr:uid="{37018F3B-E5F8-40CA-B0A1-A9DF4273753F}"/>
    <cellStyle name="Heading 3 2 3 4 4" xfId="3617" xr:uid="{668054E3-2B91-4AD2-B1A7-4DB942FC93FA}"/>
    <cellStyle name="Heading 3 2 3 4 4 2" xfId="3618" xr:uid="{EA0B96B7-CD13-44ED-802E-F25D9CE58410}"/>
    <cellStyle name="Heading 3 2 3 4 4 2 2" xfId="3619" xr:uid="{04B335FE-CCA5-491F-80EB-88AF2F944E61}"/>
    <cellStyle name="Heading 3 2 3 4 4 3" xfId="3620" xr:uid="{9B57DEDA-F5E9-460D-B2C3-3AB50DD25F07}"/>
    <cellStyle name="Heading 3 2 3 4 5" xfId="3621" xr:uid="{1BF6E6FC-D980-4539-85A3-1E56D6ECF6A7}"/>
    <cellStyle name="Heading 3 2 3 4 5 2" xfId="3622" xr:uid="{09BC1B85-0DE9-49D5-A91F-B94A60A77EB2}"/>
    <cellStyle name="Heading 3 2 3 4 5 2 2" xfId="3623" xr:uid="{84BA329D-4B0F-494A-861D-14E2652EB028}"/>
    <cellStyle name="Heading 3 2 3 4 5 3" xfId="3624" xr:uid="{0894B004-1B12-456B-B841-88611A4B7BF2}"/>
    <cellStyle name="Heading 3 2 3 4 6" xfId="3625" xr:uid="{A3232D58-242E-47B4-A153-D58898D6794A}"/>
    <cellStyle name="Heading 3 2 3 4 6 2" xfId="3626" xr:uid="{9D7312C8-7D89-48AB-96DF-C03CE6AD34F5}"/>
    <cellStyle name="Heading 3 2 3 4 6 2 2" xfId="3627" xr:uid="{F93B6DC7-C869-4092-9382-9AB0DDE6C7FB}"/>
    <cellStyle name="Heading 3 2 3 4 6 3" xfId="3628" xr:uid="{9B36AB7C-5A39-417A-B77F-8C521E5259D2}"/>
    <cellStyle name="Heading 3 2 3 4 7" xfId="3629" xr:uid="{E85ECEE4-E778-4DDC-B921-13E2A067CC50}"/>
    <cellStyle name="Heading 3 2 3 4 7 2" xfId="3630" xr:uid="{90EF7129-09AD-463E-9838-F7EB617436DC}"/>
    <cellStyle name="Heading 3 2 3 4 7 2 2" xfId="3631" xr:uid="{FF661173-068F-4559-BE77-6E50E528E6FD}"/>
    <cellStyle name="Heading 3 2 3 4 7 3" xfId="3632" xr:uid="{4FCCD37F-3A0A-493E-AB05-11F9E1C7C1F4}"/>
    <cellStyle name="Heading 3 2 3 4 8" xfId="3633" xr:uid="{E1E1D0FD-562E-4DCA-9F49-5912C9D6F03F}"/>
    <cellStyle name="Heading 3 2 3 4 8 2" xfId="3634" xr:uid="{87239862-9767-486B-9FEB-CDDFA200FA03}"/>
    <cellStyle name="Heading 3 2 3 4 8 2 2" xfId="3635" xr:uid="{BF090384-C523-4DB7-8B11-71C0899DF7FF}"/>
    <cellStyle name="Heading 3 2 3 4 8 3" xfId="3636" xr:uid="{6B9F77EB-2C9B-4912-B060-7B145536916D}"/>
    <cellStyle name="Heading 3 2 3 4 9" xfId="3637" xr:uid="{53857A0B-47EE-4F2A-A4C2-CBFA71196225}"/>
    <cellStyle name="Heading 3 2 3 4 9 2" xfId="3638" xr:uid="{17B34FAF-2B5D-477C-8AFF-16B8F538C313}"/>
    <cellStyle name="Heading 3 2 3 4 9 2 2" xfId="3639" xr:uid="{ADCE5014-02AF-4C3B-877D-71D461701B48}"/>
    <cellStyle name="Heading 3 2 3 4 9 3" xfId="3640" xr:uid="{57DDAEFB-56FA-4378-B084-179F5AC88860}"/>
    <cellStyle name="Heading 3 2 3 5" xfId="3641" xr:uid="{2B2CB472-0A65-4C67-B9D7-7C4C754DC0C8}"/>
    <cellStyle name="Heading 3 2 3 5 10" xfId="3642" xr:uid="{15F7CFB4-367F-47FB-B0E8-0274C2ED98F4}"/>
    <cellStyle name="Heading 3 2 3 5 10 2" xfId="3643" xr:uid="{C8C962BC-CECD-4CF0-BF0F-05EC44B273C6}"/>
    <cellStyle name="Heading 3 2 3 5 11" xfId="3644" xr:uid="{4FD3CA24-9455-416E-AB73-0BC0339ABA8F}"/>
    <cellStyle name="Heading 3 2 3 5 11 2" xfId="3645" xr:uid="{78E3165F-AC52-4A20-A91E-8AC287950D65}"/>
    <cellStyle name="Heading 3 2 3 5 12" xfId="3646" xr:uid="{3057F10C-0E52-4EC6-BC27-8ADADABA3C33}"/>
    <cellStyle name="Heading 3 2 3 5 2" xfId="3647" xr:uid="{BA8DAAA2-BC6D-430B-BD55-CA71FC9E305F}"/>
    <cellStyle name="Heading 3 2 3 5 2 2" xfId="3648" xr:uid="{A08D7EC1-D4A1-475B-8445-20DCEEDA2DF8}"/>
    <cellStyle name="Heading 3 2 3 5 2 2 2" xfId="3649" xr:uid="{DD41FD97-73DD-4368-A559-B4100F6CF14E}"/>
    <cellStyle name="Heading 3 2 3 5 2 3" xfId="3650" xr:uid="{45BFD2C4-AF01-440A-AE03-C8A6AADFBFEB}"/>
    <cellStyle name="Heading 3 2 3 5 3" xfId="3651" xr:uid="{87FDA5E8-F033-48E1-8659-4AAC26FFF9C3}"/>
    <cellStyle name="Heading 3 2 3 5 3 2" xfId="3652" xr:uid="{4A9FDC06-A444-4719-B326-6D23D546BBA0}"/>
    <cellStyle name="Heading 3 2 3 5 3 2 2" xfId="3653" xr:uid="{7AF709D2-34D5-44B7-A461-242AAA7C19E2}"/>
    <cellStyle name="Heading 3 2 3 5 3 3" xfId="3654" xr:uid="{B7D88CEE-DDA2-4F9F-9A5F-ED0885A7875C}"/>
    <cellStyle name="Heading 3 2 3 5 4" xfId="3655" xr:uid="{7047D6AC-23EB-4486-8E72-AD240D4D2A33}"/>
    <cellStyle name="Heading 3 2 3 5 4 2" xfId="3656" xr:uid="{788FF198-EBEE-4879-AEB1-F83DF4248030}"/>
    <cellStyle name="Heading 3 2 3 5 4 2 2" xfId="3657" xr:uid="{7B02149F-496A-410E-8D6D-8841F581F670}"/>
    <cellStyle name="Heading 3 2 3 5 4 3" xfId="3658" xr:uid="{D269EC93-A524-47AE-A1EA-5219ED6E2C3B}"/>
    <cellStyle name="Heading 3 2 3 5 5" xfId="3659" xr:uid="{DDC90DD2-7965-46A1-8ECA-5F893F2718A4}"/>
    <cellStyle name="Heading 3 2 3 5 5 2" xfId="3660" xr:uid="{E9930CEB-D153-4E84-978A-875FA6B61B69}"/>
    <cellStyle name="Heading 3 2 3 5 5 2 2" xfId="3661" xr:uid="{8238B165-D0D3-45E3-9B94-3459C542A62B}"/>
    <cellStyle name="Heading 3 2 3 5 5 3" xfId="3662" xr:uid="{12DAFA6E-FCFA-41FA-822C-012889F904DB}"/>
    <cellStyle name="Heading 3 2 3 5 6" xfId="3663" xr:uid="{79E94013-3BF5-43BD-83F0-A155415F56C9}"/>
    <cellStyle name="Heading 3 2 3 5 6 2" xfId="3664" xr:uid="{130CDFA2-0DA8-4A31-9DAE-F3778C3045A0}"/>
    <cellStyle name="Heading 3 2 3 5 6 2 2" xfId="3665" xr:uid="{28250821-D3B6-48BA-85CD-331B64ACAB64}"/>
    <cellStyle name="Heading 3 2 3 5 6 3" xfId="3666" xr:uid="{5B5BD029-5A5F-4BB5-8657-C86752779C61}"/>
    <cellStyle name="Heading 3 2 3 5 7" xfId="3667" xr:uid="{A366A668-7070-43BE-8222-40443183A1D2}"/>
    <cellStyle name="Heading 3 2 3 5 7 2" xfId="3668" xr:uid="{85D39A80-6830-40FF-A6BD-74944686B16E}"/>
    <cellStyle name="Heading 3 2 3 5 7 2 2" xfId="3669" xr:uid="{AD3E450E-FE2B-4FD8-826F-7598464C4236}"/>
    <cellStyle name="Heading 3 2 3 5 7 3" xfId="3670" xr:uid="{F00F0A07-9264-46DC-A6F1-8DC4419A7F09}"/>
    <cellStyle name="Heading 3 2 3 5 8" xfId="3671" xr:uid="{64FF9A42-6302-4039-A3B6-936CC7B3968C}"/>
    <cellStyle name="Heading 3 2 3 5 8 2" xfId="3672" xr:uid="{636E283B-AC40-4931-8560-4C247FDBE412}"/>
    <cellStyle name="Heading 3 2 3 5 8 2 2" xfId="3673" xr:uid="{4B809011-00B6-4D31-B22B-264C5EA419A3}"/>
    <cellStyle name="Heading 3 2 3 5 8 3" xfId="3674" xr:uid="{567EF3A4-F817-4E6A-9F6F-03A622161F9A}"/>
    <cellStyle name="Heading 3 2 3 5 9" xfId="3675" xr:uid="{95F6DB2B-9D3C-4027-BDE8-8FB1FDE66138}"/>
    <cellStyle name="Heading 3 2 3 5 9 2" xfId="3676" xr:uid="{FB83457D-2FC1-4B54-8EFB-284DDC6B5A08}"/>
    <cellStyle name="Heading 3 2 3 5 9 2 2" xfId="3677" xr:uid="{6B46B17B-3EE7-4DB3-999F-33466A205884}"/>
    <cellStyle name="Heading 3 2 3 5 9 3" xfId="3678" xr:uid="{7E250FCB-7C1B-4E7B-80FA-3FEE9671FF1D}"/>
    <cellStyle name="Heading 3 2 3 6" xfId="3679" xr:uid="{83E86576-DD8E-45EE-95A8-F4A4EB9034A0}"/>
    <cellStyle name="Heading 3 2 3 6 10" xfId="3680" xr:uid="{2F94FE95-1480-4ED1-BDEC-F9DAB05CC352}"/>
    <cellStyle name="Heading 3 2 3 6 10 2" xfId="3681" xr:uid="{904308FA-B478-40B3-B42D-81155FEE4DFA}"/>
    <cellStyle name="Heading 3 2 3 6 11" xfId="3682" xr:uid="{D4D73EB9-B822-4C6D-BC75-C8A544E0254E}"/>
    <cellStyle name="Heading 3 2 3 6 11 2" xfId="3683" xr:uid="{29E01F13-049E-4AEF-B5B5-B597E714A61E}"/>
    <cellStyle name="Heading 3 2 3 6 12" xfId="3684" xr:uid="{23F9F36D-BE8F-468B-9100-1A6340EA03DE}"/>
    <cellStyle name="Heading 3 2 3 6 2" xfId="3685" xr:uid="{10DE9D76-0617-442E-98F7-F055A93C8CF7}"/>
    <cellStyle name="Heading 3 2 3 6 2 2" xfId="3686" xr:uid="{19789C5C-0D98-4F15-B882-3B70278171F7}"/>
    <cellStyle name="Heading 3 2 3 6 2 2 2" xfId="3687" xr:uid="{C9259C12-D27B-44E7-95E0-E14C2433AF37}"/>
    <cellStyle name="Heading 3 2 3 6 2 3" xfId="3688" xr:uid="{CE99E0B5-FB84-4A0C-8EC4-2A889BC11C24}"/>
    <cellStyle name="Heading 3 2 3 6 3" xfId="3689" xr:uid="{9D4486BA-983F-44BF-9285-3437446E16AF}"/>
    <cellStyle name="Heading 3 2 3 6 3 2" xfId="3690" xr:uid="{9A86CD2B-F28D-4963-9018-0EA6814184D8}"/>
    <cellStyle name="Heading 3 2 3 6 3 2 2" xfId="3691" xr:uid="{BCD5FFA9-6435-4F46-B681-8F252454B442}"/>
    <cellStyle name="Heading 3 2 3 6 3 3" xfId="3692" xr:uid="{F5405159-7F85-4AD8-98D2-AB20408ECCF9}"/>
    <cellStyle name="Heading 3 2 3 6 4" xfId="3693" xr:uid="{99ABD393-8F6D-46EC-A7B2-132050F6391C}"/>
    <cellStyle name="Heading 3 2 3 6 4 2" xfId="3694" xr:uid="{677F2396-658B-4F32-8F97-1EA93A8EF66F}"/>
    <cellStyle name="Heading 3 2 3 6 4 2 2" xfId="3695" xr:uid="{3A607A39-C3B5-47A3-BD0A-86413D4627ED}"/>
    <cellStyle name="Heading 3 2 3 6 4 3" xfId="3696" xr:uid="{329BC1C9-104E-4FB0-8895-EEAB3AE731F0}"/>
    <cellStyle name="Heading 3 2 3 6 5" xfId="3697" xr:uid="{6E8682A1-83A8-4795-B0E3-3819B576B6C7}"/>
    <cellStyle name="Heading 3 2 3 6 5 2" xfId="3698" xr:uid="{034ED05D-8EED-4852-A2E2-24E21E19A3D4}"/>
    <cellStyle name="Heading 3 2 3 6 5 2 2" xfId="3699" xr:uid="{0772FF3F-3C5F-47A0-AB57-93669FDA699D}"/>
    <cellStyle name="Heading 3 2 3 6 5 3" xfId="3700" xr:uid="{FA86A946-5F82-4DCD-810C-015D0A766DDC}"/>
    <cellStyle name="Heading 3 2 3 6 6" xfId="3701" xr:uid="{906D594D-21FE-4857-97C4-26644BC99402}"/>
    <cellStyle name="Heading 3 2 3 6 6 2" xfId="3702" xr:uid="{8AC244CF-78FB-4129-964B-B9D37EB6D43D}"/>
    <cellStyle name="Heading 3 2 3 6 6 2 2" xfId="3703" xr:uid="{8BE069ED-2750-4D45-B660-A96F770E9035}"/>
    <cellStyle name="Heading 3 2 3 6 6 3" xfId="3704" xr:uid="{8DA99D18-E744-4304-B2F3-535EBF4C51C4}"/>
    <cellStyle name="Heading 3 2 3 6 7" xfId="3705" xr:uid="{2F27CE86-9C16-4D5A-B723-4F810771655D}"/>
    <cellStyle name="Heading 3 2 3 6 7 2" xfId="3706" xr:uid="{AFD7C5BA-C2CE-4AE2-A3F0-BBA2FA1219DC}"/>
    <cellStyle name="Heading 3 2 3 6 7 2 2" xfId="3707" xr:uid="{A4D5F3EE-21C6-484F-9776-082AED59988E}"/>
    <cellStyle name="Heading 3 2 3 6 7 3" xfId="3708" xr:uid="{861D4EFC-FE4D-4BE2-9DA5-35C95DF81E31}"/>
    <cellStyle name="Heading 3 2 3 6 8" xfId="3709" xr:uid="{4C937BCA-B075-4A53-B231-00F7D3C42075}"/>
    <cellStyle name="Heading 3 2 3 6 8 2" xfId="3710" xr:uid="{D88170D2-B5A5-4728-BF35-0E87D84722D5}"/>
    <cellStyle name="Heading 3 2 3 6 8 2 2" xfId="3711" xr:uid="{7E4C2FDF-76A0-4842-A10B-BEE29F752279}"/>
    <cellStyle name="Heading 3 2 3 6 8 3" xfId="3712" xr:uid="{6B8ECF75-3175-47CF-A192-5844125495A4}"/>
    <cellStyle name="Heading 3 2 3 6 9" xfId="3713" xr:uid="{A2D6AAFD-CFB0-4E2A-8AFD-E1BA9F531827}"/>
    <cellStyle name="Heading 3 2 3 6 9 2" xfId="3714" xr:uid="{C3095D78-B48D-43CC-91BB-CF353C3116F1}"/>
    <cellStyle name="Heading 3 2 3 6 9 2 2" xfId="3715" xr:uid="{24D5386D-0187-452A-B449-06F01DD82F1D}"/>
    <cellStyle name="Heading 3 2 3 6 9 3" xfId="3716" xr:uid="{418F6234-C794-4385-AD19-95973E61AD78}"/>
    <cellStyle name="Heading 3 2 3 7" xfId="3717" xr:uid="{AA1E2D1C-F774-418A-AD69-FDC04CA1EA16}"/>
    <cellStyle name="Heading 3 2 3 7 2" xfId="3718" xr:uid="{67D42DE1-0146-47DD-A752-F81E91B9B0AC}"/>
    <cellStyle name="Heading 3 2 3 7 2 2" xfId="3719" xr:uid="{7E446BB0-56F7-43EE-9043-369DB6D77803}"/>
    <cellStyle name="Heading 3 2 3 7 3" xfId="3720" xr:uid="{A588DEA4-DEFD-4C76-AF78-4FCAF17719D0}"/>
    <cellStyle name="Heading 3 2 3 8" xfId="3721" xr:uid="{8786D86A-AA85-44D8-BF19-5606638B980A}"/>
    <cellStyle name="Heading 3 2 3 8 2" xfId="3722" xr:uid="{CDFF7CD5-4D62-48D4-B0F7-675957ED15A9}"/>
    <cellStyle name="Heading 3 2 3 8 2 2" xfId="3723" xr:uid="{88ABC72A-EA65-4AB4-A720-357206B4C06C}"/>
    <cellStyle name="Heading 3 2 3 8 3" xfId="3724" xr:uid="{E4CBCD33-898B-4652-BD10-A7F00E86F6A7}"/>
    <cellStyle name="Heading 3 2 3 9" xfId="3725" xr:uid="{EA0498D8-64AF-4B36-B801-63EDFDF0A385}"/>
    <cellStyle name="Heading 3 2 3 9 2" xfId="3726" xr:uid="{560637C9-C8E0-42A5-A1A6-DB8489F1746D}"/>
    <cellStyle name="Heading 3 2 3 9 2 2" xfId="3727" xr:uid="{9E8E56F8-BFBC-4C6A-A914-C3A4DABA0D01}"/>
    <cellStyle name="Heading 3 2 3 9 3" xfId="3728" xr:uid="{36B2AE4E-E08F-443B-A504-E788B1E59972}"/>
    <cellStyle name="Heading 3 2 4" xfId="3729" xr:uid="{432B9D17-20C1-4DFD-863E-92248B73DBAB}"/>
    <cellStyle name="Heading 3 2 4 10" xfId="3730" xr:uid="{F7A85801-07C5-4B80-A3C2-E95878C9A3CA}"/>
    <cellStyle name="Heading 3 2 4 10 2" xfId="3731" xr:uid="{7FE6173C-A343-4F87-8B03-3E9364EA0A1E}"/>
    <cellStyle name="Heading 3 2 4 10 2 2" xfId="3732" xr:uid="{949A4F58-977F-4136-9689-5E4D47C1FBC3}"/>
    <cellStyle name="Heading 3 2 4 10 3" xfId="3733" xr:uid="{BDC1CBCF-0CFE-4839-8393-FF4A1295911F}"/>
    <cellStyle name="Heading 3 2 4 11" xfId="3734" xr:uid="{E8C0B327-3B49-4425-9E8D-FF2BB71A248F}"/>
    <cellStyle name="Heading 3 2 4 11 2" xfId="3735" xr:uid="{E38AB570-282A-4BC6-97DA-6745B1F60BEC}"/>
    <cellStyle name="Heading 3 2 4 11 2 2" xfId="3736" xr:uid="{7AFB1658-7077-4977-8459-1BB964BD8EC4}"/>
    <cellStyle name="Heading 3 2 4 11 3" xfId="3737" xr:uid="{C583257F-0433-4F99-8373-5BD7720D0AD8}"/>
    <cellStyle name="Heading 3 2 4 12" xfId="3738" xr:uid="{726BA387-CCB7-4868-84C7-C9768F69079D}"/>
    <cellStyle name="Heading 3 2 4 12 2" xfId="3739" xr:uid="{C648BB61-9034-4F2D-96EF-39FBF6AE5829}"/>
    <cellStyle name="Heading 3 2 4 12 2 2" xfId="3740" xr:uid="{4491119A-036F-4B8C-B1B0-15A6C6B9A9B1}"/>
    <cellStyle name="Heading 3 2 4 12 3" xfId="3741" xr:uid="{B671394D-9C3C-4EFC-ABE2-0C4CF216AA1F}"/>
    <cellStyle name="Heading 3 2 4 13" xfId="3742" xr:uid="{DA061C17-9500-4C86-A5C4-E7DD16580315}"/>
    <cellStyle name="Heading 3 2 4 13 2" xfId="3743" xr:uid="{9CF75E56-C83E-45EC-A2A4-A261B7B04D87}"/>
    <cellStyle name="Heading 3 2 4 13 2 2" xfId="3744" xr:uid="{16619832-87FD-4C14-B9D4-8F95BACAF8E7}"/>
    <cellStyle name="Heading 3 2 4 13 3" xfId="3745" xr:uid="{A908F619-D029-4A17-84AC-F1FB4B0FBCCB}"/>
    <cellStyle name="Heading 3 2 4 14" xfId="3746" xr:uid="{315A4AAC-8ECB-4CBB-A43C-A60ECAB69A7E}"/>
    <cellStyle name="Heading 3 2 4 14 2" xfId="3747" xr:uid="{DA6977E2-581F-420A-84BA-D5586DDBD769}"/>
    <cellStyle name="Heading 3 2 4 14 2 2" xfId="3748" xr:uid="{F4A26051-48C8-47E4-AB6B-700F2E2ED39A}"/>
    <cellStyle name="Heading 3 2 4 14 3" xfId="3749" xr:uid="{5B00E1D8-A9DC-42F1-A110-8BFD4DB1604D}"/>
    <cellStyle name="Heading 3 2 4 15" xfId="3750" xr:uid="{4FFC3396-3608-4D6B-8518-82647524FE2E}"/>
    <cellStyle name="Heading 3 2 4 15 2" xfId="3751" xr:uid="{65B6BFB0-9804-4687-8008-2C834C6BC565}"/>
    <cellStyle name="Heading 3 2 4 15 2 2" xfId="3752" xr:uid="{113B9A6F-0CFF-4925-80E2-91E0DCF7CB8C}"/>
    <cellStyle name="Heading 3 2 4 15 3" xfId="3753" xr:uid="{40DBDC10-C333-47FA-A78F-0176D257AB1E}"/>
    <cellStyle name="Heading 3 2 4 16" xfId="3754" xr:uid="{8F83AC24-2144-48A5-B608-5A1E9E549A81}"/>
    <cellStyle name="Heading 3 2 4 16 2" xfId="3755" xr:uid="{107796C5-9C46-4EA3-819F-56964A2E9190}"/>
    <cellStyle name="Heading 3 2 4 17" xfId="3756" xr:uid="{06748221-D019-4425-A6CD-2A5761B4BE4D}"/>
    <cellStyle name="Heading 3 2 4 17 2" xfId="3757" xr:uid="{4ED8575A-1763-4382-8F47-2BA758CC5849}"/>
    <cellStyle name="Heading 3 2 4 18" xfId="3758" xr:uid="{6923ACA8-4413-4A91-815D-23A5CB6F2670}"/>
    <cellStyle name="Heading 3 2 4 2" xfId="3759" xr:uid="{493DA872-0EA9-4FB1-B72B-0D2868C5680F}"/>
    <cellStyle name="Heading 3 2 4 2 10" xfId="3760" xr:uid="{385C0ED0-D0FF-4743-A9DC-515D5375DCE0}"/>
    <cellStyle name="Heading 3 2 4 2 10 2" xfId="3761" xr:uid="{99F2CBDD-1247-4532-ACA8-F974967AA5DA}"/>
    <cellStyle name="Heading 3 2 4 2 11" xfId="3762" xr:uid="{E171D902-FE4C-47E6-9AC2-101D48A22039}"/>
    <cellStyle name="Heading 3 2 4 2 11 2" xfId="3763" xr:uid="{8928ED32-8F09-4242-84BB-597E621A3AED}"/>
    <cellStyle name="Heading 3 2 4 2 12" xfId="3764" xr:uid="{07F407B7-4609-4A92-AA46-B4C9239DD8C5}"/>
    <cellStyle name="Heading 3 2 4 2 2" xfId="3765" xr:uid="{F162EFF4-1856-4989-81D0-DF8F92ADC31E}"/>
    <cellStyle name="Heading 3 2 4 2 2 2" xfId="3766" xr:uid="{6D473413-C345-45DC-AB49-578910551AD1}"/>
    <cellStyle name="Heading 3 2 4 2 2 2 2" xfId="3767" xr:uid="{F61C8D36-D04E-437F-B889-F7DB57417FF6}"/>
    <cellStyle name="Heading 3 2 4 2 2 3" xfId="3768" xr:uid="{170C8173-5F21-4CD3-B96E-AB8950F00F65}"/>
    <cellStyle name="Heading 3 2 4 2 3" xfId="3769" xr:uid="{460C29E3-E5A6-4781-A979-7111E60CB15A}"/>
    <cellStyle name="Heading 3 2 4 2 3 2" xfId="3770" xr:uid="{1097DEAA-28DB-49A6-B7BA-2CE986DA190F}"/>
    <cellStyle name="Heading 3 2 4 2 3 2 2" xfId="3771" xr:uid="{2E207558-00CA-4639-B578-29AEDEE4D685}"/>
    <cellStyle name="Heading 3 2 4 2 3 3" xfId="3772" xr:uid="{2A678939-9B3F-4D55-A3E2-FE99FB92FF03}"/>
    <cellStyle name="Heading 3 2 4 2 4" xfId="3773" xr:uid="{ECD1BB78-7757-434C-B2C8-9D357384A97A}"/>
    <cellStyle name="Heading 3 2 4 2 4 2" xfId="3774" xr:uid="{53AFB97A-2F70-4048-8BBC-DC1CD1575C80}"/>
    <cellStyle name="Heading 3 2 4 2 4 2 2" xfId="3775" xr:uid="{54FA7E94-04F1-4990-B07A-A3D27CADAB26}"/>
    <cellStyle name="Heading 3 2 4 2 4 3" xfId="3776" xr:uid="{B741EB6B-AAD3-42E9-84AB-BBD2060B0A56}"/>
    <cellStyle name="Heading 3 2 4 2 5" xfId="3777" xr:uid="{066A7F25-B765-404A-90DC-9B66BC7E7608}"/>
    <cellStyle name="Heading 3 2 4 2 5 2" xfId="3778" xr:uid="{2E6681A5-1ECA-4B60-A98F-3679A683FE47}"/>
    <cellStyle name="Heading 3 2 4 2 5 2 2" xfId="3779" xr:uid="{0C737A70-40ED-432B-8FA5-382086881F1D}"/>
    <cellStyle name="Heading 3 2 4 2 5 3" xfId="3780" xr:uid="{399508F6-D29C-47E2-932E-F09E25249B29}"/>
    <cellStyle name="Heading 3 2 4 2 6" xfId="3781" xr:uid="{378B14D6-1B33-4015-8E6B-E7D49C85E02D}"/>
    <cellStyle name="Heading 3 2 4 2 6 2" xfId="3782" xr:uid="{120C6A3B-C19C-4D5C-B2E9-02DB726E1BE6}"/>
    <cellStyle name="Heading 3 2 4 2 6 2 2" xfId="3783" xr:uid="{3E7BF330-8200-469A-A798-526683364A6F}"/>
    <cellStyle name="Heading 3 2 4 2 6 3" xfId="3784" xr:uid="{5EA92B02-CE60-4DD6-899E-0A2A09653D3B}"/>
    <cellStyle name="Heading 3 2 4 2 7" xfId="3785" xr:uid="{C2288FEB-8805-41DE-B37A-E196083B764F}"/>
    <cellStyle name="Heading 3 2 4 2 7 2" xfId="3786" xr:uid="{8AA04C37-538D-4BC4-A6B0-94B7F7ADF748}"/>
    <cellStyle name="Heading 3 2 4 2 7 2 2" xfId="3787" xr:uid="{56104C89-AB32-4984-84A2-4031307EF003}"/>
    <cellStyle name="Heading 3 2 4 2 7 3" xfId="3788" xr:uid="{8AD5DDB5-2CD0-4B97-ACA4-05DDA4CDDDEF}"/>
    <cellStyle name="Heading 3 2 4 2 8" xfId="3789" xr:uid="{5913E1E8-A3CE-4EE4-9C3C-10A30F099145}"/>
    <cellStyle name="Heading 3 2 4 2 8 2" xfId="3790" xr:uid="{8726890B-52A4-4FF1-B07B-413EC0CC4B87}"/>
    <cellStyle name="Heading 3 2 4 2 8 2 2" xfId="3791" xr:uid="{7DB1D84A-12A0-4520-ABD9-DD9A600C5088}"/>
    <cellStyle name="Heading 3 2 4 2 8 3" xfId="3792" xr:uid="{6D70E098-7D8E-414D-9D63-F550BD2AD12F}"/>
    <cellStyle name="Heading 3 2 4 2 9" xfId="3793" xr:uid="{23CDDE65-CD59-4378-8876-2C138AED64D6}"/>
    <cellStyle name="Heading 3 2 4 2 9 2" xfId="3794" xr:uid="{3475E5E1-3ACD-41CD-A905-FDE954D60949}"/>
    <cellStyle name="Heading 3 2 4 2 9 2 2" xfId="3795" xr:uid="{0FA6B45F-D04E-43C5-A9D2-6D4CF9658206}"/>
    <cellStyle name="Heading 3 2 4 2 9 3" xfId="3796" xr:uid="{22699D9E-4148-4BF3-858A-45F374B598AF}"/>
    <cellStyle name="Heading 3 2 4 3" xfId="3797" xr:uid="{A84EA06E-9D35-4F9C-9B7E-E7D9C09E16CC}"/>
    <cellStyle name="Heading 3 2 4 3 10" xfId="3798" xr:uid="{9A49B6B1-6758-4305-B0CE-86E61B889074}"/>
    <cellStyle name="Heading 3 2 4 3 10 2" xfId="3799" xr:uid="{1F495680-D07B-4677-BFEC-CEBE028460EB}"/>
    <cellStyle name="Heading 3 2 4 3 11" xfId="3800" xr:uid="{9AF9315D-73C4-4EDD-B524-8A9B9DB00C2F}"/>
    <cellStyle name="Heading 3 2 4 3 11 2" xfId="3801" xr:uid="{979C96F6-324E-4F19-B8CA-61D9FC1FBB9B}"/>
    <cellStyle name="Heading 3 2 4 3 12" xfId="3802" xr:uid="{13C91C9B-C36E-40E1-B1BB-130A995F5605}"/>
    <cellStyle name="Heading 3 2 4 3 2" xfId="3803" xr:uid="{EA0512C1-6460-47C8-8237-2D63B2427394}"/>
    <cellStyle name="Heading 3 2 4 3 2 2" xfId="3804" xr:uid="{158CF75A-2A23-415A-9250-327EDF94CBE5}"/>
    <cellStyle name="Heading 3 2 4 3 2 2 2" xfId="3805" xr:uid="{4C4E926D-E459-4AD0-AF2E-A0A0EDCEA994}"/>
    <cellStyle name="Heading 3 2 4 3 2 3" xfId="3806" xr:uid="{D17ACD80-BA45-44E8-9E97-ACF913AAA18E}"/>
    <cellStyle name="Heading 3 2 4 3 3" xfId="3807" xr:uid="{63309A44-7998-4B29-9856-D720AF04DACB}"/>
    <cellStyle name="Heading 3 2 4 3 3 2" xfId="3808" xr:uid="{8B3691FD-F264-47DD-A09C-88903584CF48}"/>
    <cellStyle name="Heading 3 2 4 3 3 2 2" xfId="3809" xr:uid="{C8A59349-7428-4D9B-B884-902C3C318F0E}"/>
    <cellStyle name="Heading 3 2 4 3 3 3" xfId="3810" xr:uid="{602F4DC0-D41B-4CAF-8607-1E8CA9018B50}"/>
    <cellStyle name="Heading 3 2 4 3 4" xfId="3811" xr:uid="{2DF6956A-BE07-4496-BB0A-4867C8A38E98}"/>
    <cellStyle name="Heading 3 2 4 3 4 2" xfId="3812" xr:uid="{99D0590A-4695-4E16-851E-AE347CD995F8}"/>
    <cellStyle name="Heading 3 2 4 3 4 2 2" xfId="3813" xr:uid="{BC6B82C9-458E-4BD9-9F3B-1EC275A53335}"/>
    <cellStyle name="Heading 3 2 4 3 4 3" xfId="3814" xr:uid="{4CB87C78-7CA7-47CA-AF8A-42858DD5BE8F}"/>
    <cellStyle name="Heading 3 2 4 3 5" xfId="3815" xr:uid="{7F01FDA9-5154-4704-8A50-284351BA2528}"/>
    <cellStyle name="Heading 3 2 4 3 5 2" xfId="3816" xr:uid="{4E928DD5-9D7C-4472-B69E-C980888D976A}"/>
    <cellStyle name="Heading 3 2 4 3 5 2 2" xfId="3817" xr:uid="{B367B0E2-F75B-4D4C-BBB1-33C31DF606DB}"/>
    <cellStyle name="Heading 3 2 4 3 5 3" xfId="3818" xr:uid="{143A1D32-2497-4183-893D-643B38F4EC03}"/>
    <cellStyle name="Heading 3 2 4 3 6" xfId="3819" xr:uid="{14930F65-DF27-4C46-8FA4-70D694BEC5CC}"/>
    <cellStyle name="Heading 3 2 4 3 6 2" xfId="3820" xr:uid="{A0EA9F49-4B2A-44DE-A3C2-6DE3426EDBF7}"/>
    <cellStyle name="Heading 3 2 4 3 6 2 2" xfId="3821" xr:uid="{889EF8A3-9D12-4E8A-97AC-FB51C8EE40DC}"/>
    <cellStyle name="Heading 3 2 4 3 6 3" xfId="3822" xr:uid="{FBEC85DA-F651-4D76-A928-FD588729CB9B}"/>
    <cellStyle name="Heading 3 2 4 3 7" xfId="3823" xr:uid="{6F74C349-4C9E-422E-88A1-1EF16526034C}"/>
    <cellStyle name="Heading 3 2 4 3 7 2" xfId="3824" xr:uid="{5AC11185-E894-455F-869A-992DA2B9A8E6}"/>
    <cellStyle name="Heading 3 2 4 3 7 2 2" xfId="3825" xr:uid="{A4D5A2F6-5042-4DD3-817A-48CA22D07E62}"/>
    <cellStyle name="Heading 3 2 4 3 7 3" xfId="3826" xr:uid="{9D41AFA2-0F08-4F59-9CFD-070819DE59BC}"/>
    <cellStyle name="Heading 3 2 4 3 8" xfId="3827" xr:uid="{839ACE94-4A9C-4DBC-9D1C-04A9E4A8D4CF}"/>
    <cellStyle name="Heading 3 2 4 3 8 2" xfId="3828" xr:uid="{A5C0A46F-6E87-4119-820D-574477839092}"/>
    <cellStyle name="Heading 3 2 4 3 8 2 2" xfId="3829" xr:uid="{59B94FCA-B1F6-4F77-BAAA-9D237746FEB8}"/>
    <cellStyle name="Heading 3 2 4 3 8 3" xfId="3830" xr:uid="{8717433A-3019-479B-9C20-DF94B1187071}"/>
    <cellStyle name="Heading 3 2 4 3 9" xfId="3831" xr:uid="{BA4EF5CD-723F-4D61-954B-0EAA4F648504}"/>
    <cellStyle name="Heading 3 2 4 3 9 2" xfId="3832" xr:uid="{E3A7F061-6411-4D8A-BAA1-70A58B79C391}"/>
    <cellStyle name="Heading 3 2 4 3 9 2 2" xfId="3833" xr:uid="{DF5D671E-EE61-4F33-8A1D-40C969EA8388}"/>
    <cellStyle name="Heading 3 2 4 3 9 3" xfId="3834" xr:uid="{DAE52C05-BDF2-47AA-A282-97CC876CA2D8}"/>
    <cellStyle name="Heading 3 2 4 4" xfId="3835" xr:uid="{FCE2E445-5392-499B-B1CF-EBE9787ECCFC}"/>
    <cellStyle name="Heading 3 2 4 4 10" xfId="3836" xr:uid="{DB1A590C-6863-497E-91C5-1F9F24EADA7C}"/>
    <cellStyle name="Heading 3 2 4 4 10 2" xfId="3837" xr:uid="{4CDD11C8-16F8-4513-90B2-8D2BC541AE52}"/>
    <cellStyle name="Heading 3 2 4 4 11" xfId="3838" xr:uid="{DEF5A703-90E1-47FD-86C7-804E36EF812C}"/>
    <cellStyle name="Heading 3 2 4 4 11 2" xfId="3839" xr:uid="{F8F2127D-43CA-4255-A340-D6ABFE907715}"/>
    <cellStyle name="Heading 3 2 4 4 12" xfId="3840" xr:uid="{43AC6A65-CD20-462A-8E17-829EDD933AEF}"/>
    <cellStyle name="Heading 3 2 4 4 2" xfId="3841" xr:uid="{3710785C-62F2-41D2-B7DC-358E6E314A67}"/>
    <cellStyle name="Heading 3 2 4 4 2 2" xfId="3842" xr:uid="{5297F736-BF1F-4F9F-A812-798A5F5610F1}"/>
    <cellStyle name="Heading 3 2 4 4 2 2 2" xfId="3843" xr:uid="{5422A7F9-5324-4B1B-8249-6523097224EF}"/>
    <cellStyle name="Heading 3 2 4 4 2 3" xfId="3844" xr:uid="{9BFA22D5-61BF-4527-807B-38E484284587}"/>
    <cellStyle name="Heading 3 2 4 4 3" xfId="3845" xr:uid="{05669681-78E6-45D6-AB22-053BA62F045A}"/>
    <cellStyle name="Heading 3 2 4 4 3 2" xfId="3846" xr:uid="{F371735C-4FEB-4DD5-B863-E1CE399799E0}"/>
    <cellStyle name="Heading 3 2 4 4 3 2 2" xfId="3847" xr:uid="{41C1C490-6DE3-4243-8E46-2A5D6276BB0E}"/>
    <cellStyle name="Heading 3 2 4 4 3 3" xfId="3848" xr:uid="{B1164426-C353-4F91-AE9B-9C1357003A75}"/>
    <cellStyle name="Heading 3 2 4 4 4" xfId="3849" xr:uid="{F74CCD40-B73A-47DB-9C60-4BC82D9A476A}"/>
    <cellStyle name="Heading 3 2 4 4 4 2" xfId="3850" xr:uid="{C236082E-41FD-47FD-9356-DFCDC5E3BB94}"/>
    <cellStyle name="Heading 3 2 4 4 4 2 2" xfId="3851" xr:uid="{E206CC5A-EEB3-4982-B084-8DE33389A297}"/>
    <cellStyle name="Heading 3 2 4 4 4 3" xfId="3852" xr:uid="{37390B0F-4B19-4FC3-9489-9E134BF287A8}"/>
    <cellStyle name="Heading 3 2 4 4 5" xfId="3853" xr:uid="{50C18E01-238D-4E90-B75E-D325BD2CEB8B}"/>
    <cellStyle name="Heading 3 2 4 4 5 2" xfId="3854" xr:uid="{438F88C6-B7BA-487C-A9E1-2E7C74E771D1}"/>
    <cellStyle name="Heading 3 2 4 4 5 2 2" xfId="3855" xr:uid="{F7954FB3-9182-4825-8794-D1172F0E4440}"/>
    <cellStyle name="Heading 3 2 4 4 5 3" xfId="3856" xr:uid="{0865C8D5-CF8E-4D49-AD9B-85B5097F436C}"/>
    <cellStyle name="Heading 3 2 4 4 6" xfId="3857" xr:uid="{1BB16E74-A872-405F-8ECA-38BA5B292043}"/>
    <cellStyle name="Heading 3 2 4 4 6 2" xfId="3858" xr:uid="{0B72D551-7C85-4F08-84D4-721DFD74B85F}"/>
    <cellStyle name="Heading 3 2 4 4 6 2 2" xfId="3859" xr:uid="{BC0334FA-3962-4598-8D3D-D8E66D4AFC18}"/>
    <cellStyle name="Heading 3 2 4 4 6 3" xfId="3860" xr:uid="{8335D4A9-1F8B-4126-81E7-A5E443494E91}"/>
    <cellStyle name="Heading 3 2 4 4 7" xfId="3861" xr:uid="{AB4A6E4C-83D9-4E27-8843-B95EF8535CC2}"/>
    <cellStyle name="Heading 3 2 4 4 7 2" xfId="3862" xr:uid="{BED8DF2A-6CF5-4A93-A93D-69D2D34AA930}"/>
    <cellStyle name="Heading 3 2 4 4 7 2 2" xfId="3863" xr:uid="{7D1B6327-C904-4934-89AF-00E74840D5CD}"/>
    <cellStyle name="Heading 3 2 4 4 7 3" xfId="3864" xr:uid="{4A0A41FD-9542-447E-8CE0-050D3B0C02C6}"/>
    <cellStyle name="Heading 3 2 4 4 8" xfId="3865" xr:uid="{EDA38F22-E09A-4FDC-B379-D273182BDFBE}"/>
    <cellStyle name="Heading 3 2 4 4 8 2" xfId="3866" xr:uid="{71FB52D0-DFC8-4026-8521-E7E4FB115264}"/>
    <cellStyle name="Heading 3 2 4 4 8 2 2" xfId="3867" xr:uid="{EEDC0010-5949-4350-B859-DD48AADDAD84}"/>
    <cellStyle name="Heading 3 2 4 4 8 3" xfId="3868" xr:uid="{45DC7742-5F65-4B7F-AFD2-2D42C2095361}"/>
    <cellStyle name="Heading 3 2 4 4 9" xfId="3869" xr:uid="{4D26D534-40F5-4F7B-AFD9-A110EB0425C2}"/>
    <cellStyle name="Heading 3 2 4 4 9 2" xfId="3870" xr:uid="{2616EDA2-AB38-4925-8675-77BBE67DC126}"/>
    <cellStyle name="Heading 3 2 4 4 9 2 2" xfId="3871" xr:uid="{41E4D797-3763-462B-B569-61A0711E0694}"/>
    <cellStyle name="Heading 3 2 4 4 9 3" xfId="3872" xr:uid="{61AE2E4F-7CAA-4700-8E5C-3D573E75764A}"/>
    <cellStyle name="Heading 3 2 4 5" xfId="3873" xr:uid="{F009B53C-265B-4956-BF68-EFE5C1228B46}"/>
    <cellStyle name="Heading 3 2 4 5 10" xfId="3874" xr:uid="{93435AD9-E4A8-4FE0-8819-E7888BDD485D}"/>
    <cellStyle name="Heading 3 2 4 5 10 2" xfId="3875" xr:uid="{13650910-903C-4E40-A2F3-35269FE5E80F}"/>
    <cellStyle name="Heading 3 2 4 5 11" xfId="3876" xr:uid="{D8EA91D5-BDCE-4481-9FA4-171BD45D9687}"/>
    <cellStyle name="Heading 3 2 4 5 11 2" xfId="3877" xr:uid="{278FB704-1648-4297-97B9-8B0C8EAF9060}"/>
    <cellStyle name="Heading 3 2 4 5 12" xfId="3878" xr:uid="{FAAB49CF-9024-43C0-963A-E97244887901}"/>
    <cellStyle name="Heading 3 2 4 5 2" xfId="3879" xr:uid="{0C9DE82C-9356-44ED-8593-08C97578BBDA}"/>
    <cellStyle name="Heading 3 2 4 5 2 2" xfId="3880" xr:uid="{73F88623-DACC-4029-8814-C0D4D8FF3986}"/>
    <cellStyle name="Heading 3 2 4 5 2 2 2" xfId="3881" xr:uid="{ACDCA836-1198-43BA-A5BF-C55B5DA49502}"/>
    <cellStyle name="Heading 3 2 4 5 2 3" xfId="3882" xr:uid="{C6CD1DA8-6305-4B5A-9807-7D09EAE0A0C6}"/>
    <cellStyle name="Heading 3 2 4 5 3" xfId="3883" xr:uid="{AC26513A-65DD-4043-B032-162C0303BDBB}"/>
    <cellStyle name="Heading 3 2 4 5 3 2" xfId="3884" xr:uid="{4222DCC4-B25A-4ABD-8205-F101FA13C5AD}"/>
    <cellStyle name="Heading 3 2 4 5 3 2 2" xfId="3885" xr:uid="{A0D3533A-FE54-44F3-BBCA-5F7C87B06172}"/>
    <cellStyle name="Heading 3 2 4 5 3 3" xfId="3886" xr:uid="{AB4A67B8-428F-46C2-9335-2A8E04FD463A}"/>
    <cellStyle name="Heading 3 2 4 5 4" xfId="3887" xr:uid="{286CF1F2-2D71-4DD8-ACA7-F5CCCCC29240}"/>
    <cellStyle name="Heading 3 2 4 5 4 2" xfId="3888" xr:uid="{AC48E072-9986-4588-81F5-0A0F0798FA8D}"/>
    <cellStyle name="Heading 3 2 4 5 4 2 2" xfId="3889" xr:uid="{8C19CF46-6E3E-442C-BE71-7F0A55A2D16C}"/>
    <cellStyle name="Heading 3 2 4 5 4 3" xfId="3890" xr:uid="{98850B0E-5E22-44D4-A9CA-37C9F96FC6D7}"/>
    <cellStyle name="Heading 3 2 4 5 5" xfId="3891" xr:uid="{3E14FBDC-2F0E-4742-B927-28ED9E4AAEF5}"/>
    <cellStyle name="Heading 3 2 4 5 5 2" xfId="3892" xr:uid="{7AAF719F-A027-4E6C-BC67-DBB29E2688C9}"/>
    <cellStyle name="Heading 3 2 4 5 5 2 2" xfId="3893" xr:uid="{3823DCC4-8212-4903-8D73-748AD95022DB}"/>
    <cellStyle name="Heading 3 2 4 5 5 3" xfId="3894" xr:uid="{BC5A17A4-5589-472B-A00E-8B16D1B89CFF}"/>
    <cellStyle name="Heading 3 2 4 5 6" xfId="3895" xr:uid="{8411EDBE-3C3C-475B-B2DF-018E97CAE2AF}"/>
    <cellStyle name="Heading 3 2 4 5 6 2" xfId="3896" xr:uid="{D131FEFF-D22E-4A0B-9765-3336476F3269}"/>
    <cellStyle name="Heading 3 2 4 5 6 2 2" xfId="3897" xr:uid="{1529DE9D-FCF7-4E83-B259-5D11CBDDEC6B}"/>
    <cellStyle name="Heading 3 2 4 5 6 3" xfId="3898" xr:uid="{2446E32C-056D-4C04-93DF-A691565D0F80}"/>
    <cellStyle name="Heading 3 2 4 5 7" xfId="3899" xr:uid="{DE9F9368-9B99-4E71-8DEE-34E1241BE358}"/>
    <cellStyle name="Heading 3 2 4 5 7 2" xfId="3900" xr:uid="{542DEAD0-7EBB-4782-84DE-66CB23A5F48A}"/>
    <cellStyle name="Heading 3 2 4 5 7 2 2" xfId="3901" xr:uid="{433BDACC-D949-4E6C-B6BF-D682D882E695}"/>
    <cellStyle name="Heading 3 2 4 5 7 3" xfId="3902" xr:uid="{92A51594-109A-453A-AC9F-B057075BE46F}"/>
    <cellStyle name="Heading 3 2 4 5 8" xfId="3903" xr:uid="{DB1E4A1A-CB5B-4E3D-8C15-26BBCF07D374}"/>
    <cellStyle name="Heading 3 2 4 5 8 2" xfId="3904" xr:uid="{11AD16E7-0E39-4DB9-8E4B-2D4F816628F8}"/>
    <cellStyle name="Heading 3 2 4 5 8 2 2" xfId="3905" xr:uid="{30DC7D67-224E-4685-A3A2-C55D7F8B6C64}"/>
    <cellStyle name="Heading 3 2 4 5 8 3" xfId="3906" xr:uid="{A744C8C5-7552-4BB9-9651-07833F3B1CAB}"/>
    <cellStyle name="Heading 3 2 4 5 9" xfId="3907" xr:uid="{A5007396-164E-401B-8683-EF1653C2D031}"/>
    <cellStyle name="Heading 3 2 4 5 9 2" xfId="3908" xr:uid="{9211192D-12CA-4C72-934D-45C61140DE5E}"/>
    <cellStyle name="Heading 3 2 4 5 9 2 2" xfId="3909" xr:uid="{5D545C4E-FF94-4D4D-9761-6F6B94C73671}"/>
    <cellStyle name="Heading 3 2 4 5 9 3" xfId="3910" xr:uid="{97AB2DC7-5E84-4143-9547-0CEE4F44EF44}"/>
    <cellStyle name="Heading 3 2 4 6" xfId="3911" xr:uid="{66CB46AA-6E0B-41A3-8379-06036B963102}"/>
    <cellStyle name="Heading 3 2 4 6 10" xfId="3912" xr:uid="{AAE2DF52-7146-4153-AF48-8CD5B606E335}"/>
    <cellStyle name="Heading 3 2 4 6 10 2" xfId="3913" xr:uid="{50151C62-E41F-4DBA-BE98-DE152B1B47A0}"/>
    <cellStyle name="Heading 3 2 4 6 11" xfId="3914" xr:uid="{4BB9B26D-B8CD-4B1A-9F3A-9F7EFA862ACC}"/>
    <cellStyle name="Heading 3 2 4 6 11 2" xfId="3915" xr:uid="{C3CF8A6C-E663-4CA3-A899-CC91A9D18D68}"/>
    <cellStyle name="Heading 3 2 4 6 12" xfId="3916" xr:uid="{E00ADEA3-B394-4455-AC1B-86A44BA11F68}"/>
    <cellStyle name="Heading 3 2 4 6 2" xfId="3917" xr:uid="{B9A73EE1-65CE-4458-9A5B-E7E2A8603DE4}"/>
    <cellStyle name="Heading 3 2 4 6 2 2" xfId="3918" xr:uid="{711A8667-18A3-4847-891A-2EE11EF4AB0A}"/>
    <cellStyle name="Heading 3 2 4 6 2 2 2" xfId="3919" xr:uid="{121C8266-8C33-4EED-84AD-8A33F3BD0E01}"/>
    <cellStyle name="Heading 3 2 4 6 2 3" xfId="3920" xr:uid="{4E4C6AF8-B0CC-4117-A38A-3F1714AB1043}"/>
    <cellStyle name="Heading 3 2 4 6 3" xfId="3921" xr:uid="{BDFD9AA4-27D8-4543-8FDD-3524C40D1142}"/>
    <cellStyle name="Heading 3 2 4 6 3 2" xfId="3922" xr:uid="{8CA3CD37-222B-49AB-A4CD-7AA51CD38A2D}"/>
    <cellStyle name="Heading 3 2 4 6 3 2 2" xfId="3923" xr:uid="{625F7F9F-9334-4358-9F05-B45C30A5AF6A}"/>
    <cellStyle name="Heading 3 2 4 6 3 3" xfId="3924" xr:uid="{686A194D-A5B2-4DF3-82C4-D4B333E2284B}"/>
    <cellStyle name="Heading 3 2 4 6 4" xfId="3925" xr:uid="{0325C3D9-B280-4C02-B970-6BF0F32C123D}"/>
    <cellStyle name="Heading 3 2 4 6 4 2" xfId="3926" xr:uid="{FF671777-7CA9-412F-999C-6042A2CB25CC}"/>
    <cellStyle name="Heading 3 2 4 6 4 2 2" xfId="3927" xr:uid="{D32562D7-2812-4E8C-B9C3-9BB07897FFF8}"/>
    <cellStyle name="Heading 3 2 4 6 4 3" xfId="3928" xr:uid="{65E5DE96-D832-49BC-9FD9-B72BA3CAAF79}"/>
    <cellStyle name="Heading 3 2 4 6 5" xfId="3929" xr:uid="{9E1E52BF-2E10-4A2B-A284-44F618099B22}"/>
    <cellStyle name="Heading 3 2 4 6 5 2" xfId="3930" xr:uid="{4E14D6D0-D1DB-472E-992E-58EA47DBCF6F}"/>
    <cellStyle name="Heading 3 2 4 6 5 2 2" xfId="3931" xr:uid="{A9B3237E-C90E-4E31-9DBC-FA822912BC9B}"/>
    <cellStyle name="Heading 3 2 4 6 5 3" xfId="3932" xr:uid="{F8FE38DB-1446-444F-86F9-3E541954120F}"/>
    <cellStyle name="Heading 3 2 4 6 6" xfId="3933" xr:uid="{431B2B5C-E05D-448E-B2F0-DE1B565009F6}"/>
    <cellStyle name="Heading 3 2 4 6 6 2" xfId="3934" xr:uid="{E3888597-7395-459F-81FC-2039A2AD897F}"/>
    <cellStyle name="Heading 3 2 4 6 6 2 2" xfId="3935" xr:uid="{CC543D42-0CAD-42E3-9932-30BDCBDEE95B}"/>
    <cellStyle name="Heading 3 2 4 6 6 3" xfId="3936" xr:uid="{BDC7ACE1-55B8-4280-8E12-B3D14C95C558}"/>
    <cellStyle name="Heading 3 2 4 6 7" xfId="3937" xr:uid="{7ADAB613-B58C-44FA-9429-818744744D0D}"/>
    <cellStyle name="Heading 3 2 4 6 7 2" xfId="3938" xr:uid="{545779D8-1DE3-4951-9A08-9561F0278932}"/>
    <cellStyle name="Heading 3 2 4 6 7 2 2" xfId="3939" xr:uid="{03B70C68-2B67-456E-A025-4B3FA37A99F3}"/>
    <cellStyle name="Heading 3 2 4 6 7 3" xfId="3940" xr:uid="{75A373E3-3F43-4113-A054-A520B1ADC5C9}"/>
    <cellStyle name="Heading 3 2 4 6 8" xfId="3941" xr:uid="{11A8DAFB-C79F-4462-B46F-DCDB926FFF62}"/>
    <cellStyle name="Heading 3 2 4 6 8 2" xfId="3942" xr:uid="{14229B33-8816-4D4B-BE57-D78E3215F54A}"/>
    <cellStyle name="Heading 3 2 4 6 8 2 2" xfId="3943" xr:uid="{842D6552-9985-4DE7-9E90-C59879E8DB4E}"/>
    <cellStyle name="Heading 3 2 4 6 8 3" xfId="3944" xr:uid="{7431CA8D-20A8-4AB7-9FE3-59EBC2AC2596}"/>
    <cellStyle name="Heading 3 2 4 6 9" xfId="3945" xr:uid="{59DB1917-39A3-4D87-B5E9-1900DF0439A5}"/>
    <cellStyle name="Heading 3 2 4 6 9 2" xfId="3946" xr:uid="{C17BCF38-4E76-4B8C-A15B-41A8ED9C8F48}"/>
    <cellStyle name="Heading 3 2 4 6 9 2 2" xfId="3947" xr:uid="{F6BBB515-907B-451D-9363-547CB1E95E44}"/>
    <cellStyle name="Heading 3 2 4 6 9 3" xfId="3948" xr:uid="{D97CAD2F-21D5-46C4-BD9E-C3C820F88244}"/>
    <cellStyle name="Heading 3 2 4 7" xfId="3949" xr:uid="{0CC82E71-13E3-41B6-97EB-66C2FC7B7D41}"/>
    <cellStyle name="Heading 3 2 4 7 2" xfId="3950" xr:uid="{E344CD2E-CD39-4476-9D55-02AAA1875CE7}"/>
    <cellStyle name="Heading 3 2 4 7 2 2" xfId="3951" xr:uid="{CDEAC6CF-9A1C-4416-BD35-6D713311143A}"/>
    <cellStyle name="Heading 3 2 4 7 3" xfId="3952" xr:uid="{E0A2EE4A-FAD0-4EC6-8FC3-7A05BAEFB91D}"/>
    <cellStyle name="Heading 3 2 4 8" xfId="3953" xr:uid="{642F2102-ADE6-47C7-8C27-B463482816BF}"/>
    <cellStyle name="Heading 3 2 4 8 2" xfId="3954" xr:uid="{833468F7-2A22-4ED1-88C0-15044B2EDFA1}"/>
    <cellStyle name="Heading 3 2 4 8 2 2" xfId="3955" xr:uid="{CD776BB0-36EC-42D3-B65A-F6DF76D168E0}"/>
    <cellStyle name="Heading 3 2 4 8 3" xfId="3956" xr:uid="{C2D66AFD-F937-4800-B798-F2E0EDF9018C}"/>
    <cellStyle name="Heading 3 2 4 9" xfId="3957" xr:uid="{4E743B57-3398-4BB9-B74C-04FEF37D0D7B}"/>
    <cellStyle name="Heading 3 2 4 9 2" xfId="3958" xr:uid="{B80A107B-1C78-4E5D-B2A0-1BEFD1C7AC73}"/>
    <cellStyle name="Heading 3 2 4 9 2 2" xfId="3959" xr:uid="{B59D6846-03DD-4725-A658-51B56C4EB11D}"/>
    <cellStyle name="Heading 3 2 4 9 3" xfId="3960" xr:uid="{416EE4C3-F6F8-4276-924C-3B71C6368100}"/>
    <cellStyle name="Heading 3 2 5" xfId="3961" xr:uid="{A772F31D-2B9C-4AE7-B649-B3FCC66DAD89}"/>
    <cellStyle name="Heading 3 2 5 10" xfId="3962" xr:uid="{A545F563-7096-4E65-B2EE-ED6AC8FA279B}"/>
    <cellStyle name="Heading 3 2 5 10 2" xfId="3963" xr:uid="{5CC6997E-5419-4E31-975B-36AE12516D83}"/>
    <cellStyle name="Heading 3 2 5 10 2 2" xfId="3964" xr:uid="{98B53463-8421-42A9-9F77-875267C57F62}"/>
    <cellStyle name="Heading 3 2 5 10 3" xfId="3965" xr:uid="{4CF85F80-25CA-40DB-9296-0F5D11CFFDDF}"/>
    <cellStyle name="Heading 3 2 5 11" xfId="3966" xr:uid="{4B3004D5-3393-4B46-985F-A5F621FE45D0}"/>
    <cellStyle name="Heading 3 2 5 11 2" xfId="3967" xr:uid="{8E5EA804-1FE3-4C6A-B88C-DCC793357546}"/>
    <cellStyle name="Heading 3 2 5 11 2 2" xfId="3968" xr:uid="{174F102E-BAA2-49CE-A436-FAAC00781BAB}"/>
    <cellStyle name="Heading 3 2 5 11 3" xfId="3969" xr:uid="{E61F0BBD-7433-49F1-AF7E-531F63748668}"/>
    <cellStyle name="Heading 3 2 5 12" xfId="3970" xr:uid="{70DFF558-3764-4342-A065-E22EFC3288F4}"/>
    <cellStyle name="Heading 3 2 5 12 2" xfId="3971" xr:uid="{B677F376-C117-499B-BA21-294B8F25E027}"/>
    <cellStyle name="Heading 3 2 5 12 2 2" xfId="3972" xr:uid="{E40F6D26-BBB9-424B-8B96-0295E2D8EDD7}"/>
    <cellStyle name="Heading 3 2 5 12 3" xfId="3973" xr:uid="{B6756552-7CDD-4856-A438-0675F2EC61D8}"/>
    <cellStyle name="Heading 3 2 5 13" xfId="3974" xr:uid="{56C60259-03F5-4234-B255-CE3EC4CDC5AD}"/>
    <cellStyle name="Heading 3 2 5 13 2" xfId="3975" xr:uid="{9047330E-7B75-4491-BC4D-558B9BD2A878}"/>
    <cellStyle name="Heading 3 2 5 13 2 2" xfId="3976" xr:uid="{C61D38F2-1FA5-4BA3-8C79-A166EB962497}"/>
    <cellStyle name="Heading 3 2 5 13 3" xfId="3977" xr:uid="{14F6EF5B-9973-4F11-89CC-263B74D56AFB}"/>
    <cellStyle name="Heading 3 2 5 14" xfId="3978" xr:uid="{90250325-024E-4D8B-809C-80A2488176D4}"/>
    <cellStyle name="Heading 3 2 5 14 2" xfId="3979" xr:uid="{5E07EE9A-BFD5-40DF-B27B-FC720F47E573}"/>
    <cellStyle name="Heading 3 2 5 14 2 2" xfId="3980" xr:uid="{A74A4D9F-4672-43D9-9D6F-D33891CB7839}"/>
    <cellStyle name="Heading 3 2 5 14 3" xfId="3981" xr:uid="{1F8EFE0F-D34C-43C3-8CED-ACC1C72E660D}"/>
    <cellStyle name="Heading 3 2 5 15" xfId="3982" xr:uid="{55689583-78BF-4577-8C44-695E2FB9B95B}"/>
    <cellStyle name="Heading 3 2 5 15 2" xfId="3983" xr:uid="{59A982B8-2C07-4D00-A793-51C9B989A44E}"/>
    <cellStyle name="Heading 3 2 5 15 2 2" xfId="3984" xr:uid="{0BCD5C7E-6D8A-442C-9BBA-D810349C2453}"/>
    <cellStyle name="Heading 3 2 5 15 3" xfId="3985" xr:uid="{3D36333D-E0A8-45C0-B6A9-B806B85EA49F}"/>
    <cellStyle name="Heading 3 2 5 16" xfId="3986" xr:uid="{C67B6B21-3C00-4AB7-A649-3C8C645B1FB9}"/>
    <cellStyle name="Heading 3 2 5 16 2" xfId="3987" xr:uid="{31F19078-9EF0-48CD-9DCD-5FE7C59800AE}"/>
    <cellStyle name="Heading 3 2 5 17" xfId="3988" xr:uid="{DDB8428D-AB5F-4F30-BBAE-3B69B6D5FD51}"/>
    <cellStyle name="Heading 3 2 5 17 2" xfId="3989" xr:uid="{6C64383A-575D-4F55-9E3C-5A6DE74EBCED}"/>
    <cellStyle name="Heading 3 2 5 18" xfId="3990" xr:uid="{EF9315CB-3D9D-4828-BFD0-7CF166F19866}"/>
    <cellStyle name="Heading 3 2 5 2" xfId="3991" xr:uid="{7D0433D6-AB8E-43D8-BA6C-F8FDF5462C14}"/>
    <cellStyle name="Heading 3 2 5 2 10" xfId="3992" xr:uid="{E7092A14-BA6D-4FEE-8E7E-5A56BC1BD42B}"/>
    <cellStyle name="Heading 3 2 5 2 10 2" xfId="3993" xr:uid="{48B5F511-34BE-4FDB-82AC-37C178EA239B}"/>
    <cellStyle name="Heading 3 2 5 2 11" xfId="3994" xr:uid="{A48A5D90-9D7D-4777-9078-2049EA0B2C7E}"/>
    <cellStyle name="Heading 3 2 5 2 11 2" xfId="3995" xr:uid="{D8A6A534-418A-4266-A95D-7A3256C49591}"/>
    <cellStyle name="Heading 3 2 5 2 12" xfId="3996" xr:uid="{C77AF5C5-1FD8-45B6-AB9A-E1BEF35B656B}"/>
    <cellStyle name="Heading 3 2 5 2 2" xfId="3997" xr:uid="{DE430969-4200-4063-A85C-08E40B140524}"/>
    <cellStyle name="Heading 3 2 5 2 2 2" xfId="3998" xr:uid="{46276F81-75A2-46B9-B58F-B2E5A8C43AC3}"/>
    <cellStyle name="Heading 3 2 5 2 2 2 2" xfId="3999" xr:uid="{48F3A4F9-FDD1-49F4-9DE9-1A52F0620F57}"/>
    <cellStyle name="Heading 3 2 5 2 2 3" xfId="4000" xr:uid="{1BC6BE3D-8894-4FDC-9B44-A34655E18ECD}"/>
    <cellStyle name="Heading 3 2 5 2 3" xfId="4001" xr:uid="{3EF711F8-C577-4A7D-AFA5-B56AEEA131A0}"/>
    <cellStyle name="Heading 3 2 5 2 3 2" xfId="4002" xr:uid="{862B6CBE-E24A-4744-8D2F-C503AF1D2E5C}"/>
    <cellStyle name="Heading 3 2 5 2 3 2 2" xfId="4003" xr:uid="{5976784F-C157-424C-BF32-C140CC67619A}"/>
    <cellStyle name="Heading 3 2 5 2 3 3" xfId="4004" xr:uid="{FB499B0B-482C-4BEF-B20B-B9EEAADF1D12}"/>
    <cellStyle name="Heading 3 2 5 2 4" xfId="4005" xr:uid="{C431800E-3D05-4699-986B-9095C727CAA1}"/>
    <cellStyle name="Heading 3 2 5 2 4 2" xfId="4006" xr:uid="{1C03BCE6-7E7D-4380-9FED-674DC56EB93E}"/>
    <cellStyle name="Heading 3 2 5 2 4 2 2" xfId="4007" xr:uid="{5146F008-6B14-4612-8B18-0A53377AC64A}"/>
    <cellStyle name="Heading 3 2 5 2 4 3" xfId="4008" xr:uid="{496A47F3-4DC7-467E-B82A-C20E2583C6AB}"/>
    <cellStyle name="Heading 3 2 5 2 5" xfId="4009" xr:uid="{D2B60219-9B1F-40E2-921D-B2223953DFCE}"/>
    <cellStyle name="Heading 3 2 5 2 5 2" xfId="4010" xr:uid="{77E8893E-6EF6-45BF-83F5-78E198A5EA38}"/>
    <cellStyle name="Heading 3 2 5 2 5 2 2" xfId="4011" xr:uid="{888C7932-9118-4140-A6E1-B88A86A61B5D}"/>
    <cellStyle name="Heading 3 2 5 2 5 3" xfId="4012" xr:uid="{EBA9F737-8FDC-4F3D-9104-5594B99F8973}"/>
    <cellStyle name="Heading 3 2 5 2 6" xfId="4013" xr:uid="{F0BD6B98-B7EA-4591-9129-44CAF53F2917}"/>
    <cellStyle name="Heading 3 2 5 2 6 2" xfId="4014" xr:uid="{68218AE7-A5F2-4A97-A2FC-1AC7978AA4A1}"/>
    <cellStyle name="Heading 3 2 5 2 6 2 2" xfId="4015" xr:uid="{90AF64A4-0E70-4839-8D51-3F437C8C78FE}"/>
    <cellStyle name="Heading 3 2 5 2 6 3" xfId="4016" xr:uid="{53912B6E-9C09-4320-BD10-9982D7371504}"/>
    <cellStyle name="Heading 3 2 5 2 7" xfId="4017" xr:uid="{2F9542D6-A5FD-4AB9-8B7D-3A06AFBE644B}"/>
    <cellStyle name="Heading 3 2 5 2 7 2" xfId="4018" xr:uid="{91ADC272-10CD-4A52-9BB7-53C6C19ECC00}"/>
    <cellStyle name="Heading 3 2 5 2 7 2 2" xfId="4019" xr:uid="{D722DBB7-2C6F-48B7-A139-1C7BAC792EE0}"/>
    <cellStyle name="Heading 3 2 5 2 7 3" xfId="4020" xr:uid="{6700575A-610F-4524-BFF3-D096DD98EBB1}"/>
    <cellStyle name="Heading 3 2 5 2 8" xfId="4021" xr:uid="{AEEA1E90-C1FA-4C18-9C48-8BD741CB5649}"/>
    <cellStyle name="Heading 3 2 5 2 8 2" xfId="4022" xr:uid="{83952D12-1F2E-40CD-B0B1-28BDCDC50192}"/>
    <cellStyle name="Heading 3 2 5 2 8 2 2" xfId="4023" xr:uid="{2E6E437E-9474-4DE8-80B0-4C9107966C25}"/>
    <cellStyle name="Heading 3 2 5 2 8 3" xfId="4024" xr:uid="{DB637174-086E-4DD0-B75B-FA97328E6F2D}"/>
    <cellStyle name="Heading 3 2 5 2 9" xfId="4025" xr:uid="{B04B4601-58D5-4B11-A0EC-AA44702C8C1A}"/>
    <cellStyle name="Heading 3 2 5 2 9 2" xfId="4026" xr:uid="{31D6240F-1490-42BA-B4FB-1C4304A9A65A}"/>
    <cellStyle name="Heading 3 2 5 2 9 2 2" xfId="4027" xr:uid="{9F1170FC-62A1-421E-B2AD-E7F504953C8E}"/>
    <cellStyle name="Heading 3 2 5 2 9 3" xfId="4028" xr:uid="{38FE6C73-62B0-4FA3-8DDC-F838D73FDF43}"/>
    <cellStyle name="Heading 3 2 5 3" xfId="4029" xr:uid="{6E13C319-F320-443D-BBBF-8C98475ED0EA}"/>
    <cellStyle name="Heading 3 2 5 3 10" xfId="4030" xr:uid="{B3682DDD-9D15-4415-B978-6FBE36BC0DC8}"/>
    <cellStyle name="Heading 3 2 5 3 10 2" xfId="4031" xr:uid="{F4D8F1AE-39BB-4F15-9DD0-5C1718938954}"/>
    <cellStyle name="Heading 3 2 5 3 11" xfId="4032" xr:uid="{202444C9-0D07-43A2-8C96-03CAE7FC41BD}"/>
    <cellStyle name="Heading 3 2 5 3 11 2" xfId="4033" xr:uid="{DC4E1E4B-C369-4BCC-8E9C-5FD2B732517E}"/>
    <cellStyle name="Heading 3 2 5 3 12" xfId="4034" xr:uid="{B0D9765C-BA73-44CD-8C85-A77CCBF3CC17}"/>
    <cellStyle name="Heading 3 2 5 3 2" xfId="4035" xr:uid="{8F75731B-44F9-4E63-9C01-58D30D704E37}"/>
    <cellStyle name="Heading 3 2 5 3 2 2" xfId="4036" xr:uid="{7DD5AC5B-AF02-4297-A9E5-8CFC962B6D00}"/>
    <cellStyle name="Heading 3 2 5 3 2 2 2" xfId="4037" xr:uid="{37ED9341-EE1F-47A1-8C79-8CF7F6503892}"/>
    <cellStyle name="Heading 3 2 5 3 2 3" xfId="4038" xr:uid="{F08560A8-EFC6-44E6-8B28-5C69FECE7C95}"/>
    <cellStyle name="Heading 3 2 5 3 3" xfId="4039" xr:uid="{B422BB86-5EFF-4D7E-8969-E07E03C1B313}"/>
    <cellStyle name="Heading 3 2 5 3 3 2" xfId="4040" xr:uid="{D8FD3E5E-D74A-4EC0-A4D6-612F06838E2B}"/>
    <cellStyle name="Heading 3 2 5 3 3 2 2" xfId="4041" xr:uid="{23EE1BF4-6DA0-47FB-8934-FEE005184B89}"/>
    <cellStyle name="Heading 3 2 5 3 3 3" xfId="4042" xr:uid="{7D49A2EA-0099-4886-8C58-3CEB2620C14F}"/>
    <cellStyle name="Heading 3 2 5 3 4" xfId="4043" xr:uid="{7B338F3A-EA79-489B-87DE-FBF353972A43}"/>
    <cellStyle name="Heading 3 2 5 3 4 2" xfId="4044" xr:uid="{AC356042-395E-4718-9226-6B4035C3180A}"/>
    <cellStyle name="Heading 3 2 5 3 4 2 2" xfId="4045" xr:uid="{449D9E19-7BB3-44CE-9AAC-5DCF8187110F}"/>
    <cellStyle name="Heading 3 2 5 3 4 3" xfId="4046" xr:uid="{F3EA63D1-2944-447A-B97E-A4701ADDEA3D}"/>
    <cellStyle name="Heading 3 2 5 3 5" xfId="4047" xr:uid="{0788DFF1-09D5-4ABE-8DB5-78EF6963A7CF}"/>
    <cellStyle name="Heading 3 2 5 3 5 2" xfId="4048" xr:uid="{4AF3C517-BF98-477A-A652-8AAE642BF66E}"/>
    <cellStyle name="Heading 3 2 5 3 5 2 2" xfId="4049" xr:uid="{DDC43644-6902-45EB-9E07-EA362F103280}"/>
    <cellStyle name="Heading 3 2 5 3 5 3" xfId="4050" xr:uid="{2A8590B4-1FB5-4B7D-8365-6A1548C1EC6E}"/>
    <cellStyle name="Heading 3 2 5 3 6" xfId="4051" xr:uid="{6D4C24A7-5D63-4768-8C98-BE66EF7A93AB}"/>
    <cellStyle name="Heading 3 2 5 3 6 2" xfId="4052" xr:uid="{6463EFD2-B2C1-43DE-8A3F-27B909A3BE74}"/>
    <cellStyle name="Heading 3 2 5 3 6 2 2" xfId="4053" xr:uid="{9A8DECA8-D0EB-433F-8BDF-0C8A87485A76}"/>
    <cellStyle name="Heading 3 2 5 3 6 3" xfId="4054" xr:uid="{C9AD89E3-CAEF-49F1-9286-99A760DCACE8}"/>
    <cellStyle name="Heading 3 2 5 3 7" xfId="4055" xr:uid="{B0271565-B946-4011-A4A3-3B9E6C49B88F}"/>
    <cellStyle name="Heading 3 2 5 3 7 2" xfId="4056" xr:uid="{709691F6-CC00-4932-A6A6-451FD315EFDC}"/>
    <cellStyle name="Heading 3 2 5 3 7 2 2" xfId="4057" xr:uid="{4A29102E-975B-4611-90EC-92E3ED605F77}"/>
    <cellStyle name="Heading 3 2 5 3 7 3" xfId="4058" xr:uid="{2240B579-813F-4B65-B0A3-F350B3FC20AC}"/>
    <cellStyle name="Heading 3 2 5 3 8" xfId="4059" xr:uid="{9F82843D-0E9F-4276-B9C6-5FDAAFD4CDE7}"/>
    <cellStyle name="Heading 3 2 5 3 8 2" xfId="4060" xr:uid="{5514EB6B-02C0-4916-BF6B-4475EE1B0688}"/>
    <cellStyle name="Heading 3 2 5 3 8 2 2" xfId="4061" xr:uid="{4F78967A-4D8C-42B6-99F2-06AD1EA822C2}"/>
    <cellStyle name="Heading 3 2 5 3 8 3" xfId="4062" xr:uid="{F336AD1E-ABD2-4B0D-85AE-E97F377249AE}"/>
    <cellStyle name="Heading 3 2 5 3 9" xfId="4063" xr:uid="{72679DEE-E8AB-4B70-8C76-64231D1618E2}"/>
    <cellStyle name="Heading 3 2 5 3 9 2" xfId="4064" xr:uid="{6E827488-4EFE-4D82-9990-BE48EDB3B310}"/>
    <cellStyle name="Heading 3 2 5 3 9 2 2" xfId="4065" xr:uid="{1BA3646C-F45B-47EE-BEC8-5EA761EB872D}"/>
    <cellStyle name="Heading 3 2 5 3 9 3" xfId="4066" xr:uid="{9CAEAD39-19ED-4606-B97D-779F72A184C7}"/>
    <cellStyle name="Heading 3 2 5 4" xfId="4067" xr:uid="{CC7F65D2-2114-422A-BDA5-6297A8893708}"/>
    <cellStyle name="Heading 3 2 5 4 10" xfId="4068" xr:uid="{87E48E6D-B60B-4E88-9380-13A0B722B49E}"/>
    <cellStyle name="Heading 3 2 5 4 10 2" xfId="4069" xr:uid="{4174CE29-ED48-4333-BF29-2A3053AFD6E5}"/>
    <cellStyle name="Heading 3 2 5 4 11" xfId="4070" xr:uid="{EC8EA763-5070-41F1-B7E1-96DFB0770690}"/>
    <cellStyle name="Heading 3 2 5 4 11 2" xfId="4071" xr:uid="{476B5388-0505-4D2C-8993-6C4BB1C533C9}"/>
    <cellStyle name="Heading 3 2 5 4 12" xfId="4072" xr:uid="{E29C1B92-D046-4B76-BD1E-8E43590CE2B8}"/>
    <cellStyle name="Heading 3 2 5 4 2" xfId="4073" xr:uid="{CC2A168D-3F1B-465E-B734-CC921D93B0FF}"/>
    <cellStyle name="Heading 3 2 5 4 2 2" xfId="4074" xr:uid="{439C5B5F-ED77-48F4-9508-E132BC14B3A7}"/>
    <cellStyle name="Heading 3 2 5 4 2 2 2" xfId="4075" xr:uid="{EC4CC9BE-1F76-4D13-A981-4A5E2E37C3B7}"/>
    <cellStyle name="Heading 3 2 5 4 2 3" xfId="4076" xr:uid="{A08EC14C-955C-4686-AA20-F9A87550CBB4}"/>
    <cellStyle name="Heading 3 2 5 4 3" xfId="4077" xr:uid="{F4227F4F-DB9C-44B6-830D-269E428A8571}"/>
    <cellStyle name="Heading 3 2 5 4 3 2" xfId="4078" xr:uid="{3D99E95F-2EA5-47B4-BDB8-E5AC3649290F}"/>
    <cellStyle name="Heading 3 2 5 4 3 2 2" xfId="4079" xr:uid="{F10664DB-7FF5-4786-93FC-48FB56CFACF2}"/>
    <cellStyle name="Heading 3 2 5 4 3 3" xfId="4080" xr:uid="{EE6B3A04-A317-46C4-B29D-9F4E7447C04C}"/>
    <cellStyle name="Heading 3 2 5 4 4" xfId="4081" xr:uid="{2EC34CB4-53E2-4E00-9084-7294B2E1AA47}"/>
    <cellStyle name="Heading 3 2 5 4 4 2" xfId="4082" xr:uid="{452B7C59-73DB-49E6-B7FB-517353F223C8}"/>
    <cellStyle name="Heading 3 2 5 4 4 2 2" xfId="4083" xr:uid="{BFA2F206-F166-46D1-AB8D-D56FD6EBD840}"/>
    <cellStyle name="Heading 3 2 5 4 4 3" xfId="4084" xr:uid="{A34EFB99-5946-4760-BDC4-11EA7490D61F}"/>
    <cellStyle name="Heading 3 2 5 4 5" xfId="4085" xr:uid="{11602BDF-8ECD-407F-9B47-335464DC40DC}"/>
    <cellStyle name="Heading 3 2 5 4 5 2" xfId="4086" xr:uid="{E1726594-3C6D-4D90-A23E-11413662CF42}"/>
    <cellStyle name="Heading 3 2 5 4 5 2 2" xfId="4087" xr:uid="{2950443D-FFAB-43F4-B34A-F45C93056F1C}"/>
    <cellStyle name="Heading 3 2 5 4 5 3" xfId="4088" xr:uid="{E08D44D1-1D21-4BE6-A2C9-A3A0882B52C9}"/>
    <cellStyle name="Heading 3 2 5 4 6" xfId="4089" xr:uid="{68DF6C13-E44A-43C0-B9AA-D130D5596730}"/>
    <cellStyle name="Heading 3 2 5 4 6 2" xfId="4090" xr:uid="{6AB709F3-4AA1-49B8-9762-20CAFA671311}"/>
    <cellStyle name="Heading 3 2 5 4 6 2 2" xfId="4091" xr:uid="{A96DE7DF-C3D2-41F4-A190-22EFD8D69076}"/>
    <cellStyle name="Heading 3 2 5 4 6 3" xfId="4092" xr:uid="{64B90BC8-7F97-487F-A70D-3343A24C115F}"/>
    <cellStyle name="Heading 3 2 5 4 7" xfId="4093" xr:uid="{497ED0C1-B7B7-4730-A279-D9D89087C593}"/>
    <cellStyle name="Heading 3 2 5 4 7 2" xfId="4094" xr:uid="{4948CE0A-3460-43E5-B428-9C9F93D99712}"/>
    <cellStyle name="Heading 3 2 5 4 7 2 2" xfId="4095" xr:uid="{1F4A27A0-3F35-4AFF-94D0-3BCDF44E6F92}"/>
    <cellStyle name="Heading 3 2 5 4 7 3" xfId="4096" xr:uid="{214F7D3F-76E2-40CC-A6F2-532D99C68721}"/>
    <cellStyle name="Heading 3 2 5 4 8" xfId="4097" xr:uid="{8C295432-9A50-4FCC-9684-5C47C745561A}"/>
    <cellStyle name="Heading 3 2 5 4 8 2" xfId="4098" xr:uid="{21FFDCDC-0C38-4DC1-9A5E-F300D5D844C8}"/>
    <cellStyle name="Heading 3 2 5 4 8 2 2" xfId="4099" xr:uid="{E9F8AE46-A2B2-41A1-86BE-C5F5E097074B}"/>
    <cellStyle name="Heading 3 2 5 4 8 3" xfId="4100" xr:uid="{E028767B-591C-4752-A26A-918380E2FA06}"/>
    <cellStyle name="Heading 3 2 5 4 9" xfId="4101" xr:uid="{43E83529-D46F-4B24-AB4A-8A2D1FA68000}"/>
    <cellStyle name="Heading 3 2 5 4 9 2" xfId="4102" xr:uid="{12EF9AE3-DDAF-4B4E-A61D-B6792D734881}"/>
    <cellStyle name="Heading 3 2 5 4 9 2 2" xfId="4103" xr:uid="{7D8509DF-5D6D-41F6-AC2A-21DFAFBA9403}"/>
    <cellStyle name="Heading 3 2 5 4 9 3" xfId="4104" xr:uid="{31CE6EB8-DDC3-4B0F-ADCE-183E878778C2}"/>
    <cellStyle name="Heading 3 2 5 5" xfId="4105" xr:uid="{875ACC90-E9DE-4C3D-A7F9-7B59F8B3DE08}"/>
    <cellStyle name="Heading 3 2 5 5 10" xfId="4106" xr:uid="{982D9ED8-D10B-457B-B48D-35D4AE36F249}"/>
    <cellStyle name="Heading 3 2 5 5 10 2" xfId="4107" xr:uid="{E5908DDE-D953-4604-A399-BD4143F1F417}"/>
    <cellStyle name="Heading 3 2 5 5 11" xfId="4108" xr:uid="{86924511-AB6D-41A3-A048-174C3F407A74}"/>
    <cellStyle name="Heading 3 2 5 5 11 2" xfId="4109" xr:uid="{5779242D-CE31-4DE4-9FA0-3410B84A90C5}"/>
    <cellStyle name="Heading 3 2 5 5 12" xfId="4110" xr:uid="{3AAE9C84-19CD-4AF6-8CCA-8BE45F3ABF58}"/>
    <cellStyle name="Heading 3 2 5 5 2" xfId="4111" xr:uid="{7886A3C8-C3B8-4668-89B0-6EBE52CB694B}"/>
    <cellStyle name="Heading 3 2 5 5 2 2" xfId="4112" xr:uid="{46B98496-D36F-4C75-8683-D9D53806C453}"/>
    <cellStyle name="Heading 3 2 5 5 2 2 2" xfId="4113" xr:uid="{400807EC-D7C0-4445-8F9C-2202FDDB52F2}"/>
    <cellStyle name="Heading 3 2 5 5 2 3" xfId="4114" xr:uid="{CE5DAE4C-A507-425A-8EF7-3B58BA668466}"/>
    <cellStyle name="Heading 3 2 5 5 3" xfId="4115" xr:uid="{A083F566-6F3B-46FE-A02C-DE73BFEE2CE7}"/>
    <cellStyle name="Heading 3 2 5 5 3 2" xfId="4116" xr:uid="{52CC3A64-0F4B-46F1-A6EF-7B3511DE4F2D}"/>
    <cellStyle name="Heading 3 2 5 5 3 2 2" xfId="4117" xr:uid="{06F3F82E-CCC6-42C2-9DFE-C0890AFAC505}"/>
    <cellStyle name="Heading 3 2 5 5 3 3" xfId="4118" xr:uid="{EB375E60-518C-4B14-8F9B-0492A2384D55}"/>
    <cellStyle name="Heading 3 2 5 5 4" xfId="4119" xr:uid="{4114FEA3-6A7A-4F1E-AB65-E6BCDCE4CEC8}"/>
    <cellStyle name="Heading 3 2 5 5 4 2" xfId="4120" xr:uid="{4140E410-08DB-4C0D-82EC-2AE624182D51}"/>
    <cellStyle name="Heading 3 2 5 5 4 2 2" xfId="4121" xr:uid="{6CE6449D-9EC4-4BEC-82A6-F6A981A19B93}"/>
    <cellStyle name="Heading 3 2 5 5 4 3" xfId="4122" xr:uid="{29B1454E-4983-4B18-9FB0-94C4E003873B}"/>
    <cellStyle name="Heading 3 2 5 5 5" xfId="4123" xr:uid="{B2A05AA2-2356-4376-B9FE-77F298D1B929}"/>
    <cellStyle name="Heading 3 2 5 5 5 2" xfId="4124" xr:uid="{66EA690E-A1DF-4C1A-91BA-272ABB906394}"/>
    <cellStyle name="Heading 3 2 5 5 5 2 2" xfId="4125" xr:uid="{C4BDB4B8-17A3-4A35-87C8-B544D1BD0F38}"/>
    <cellStyle name="Heading 3 2 5 5 5 3" xfId="4126" xr:uid="{40D006A2-DD64-4A83-9AF1-2357EFAAD78C}"/>
    <cellStyle name="Heading 3 2 5 5 6" xfId="4127" xr:uid="{A2CC3C7A-2A1E-4A6B-9177-39517D01F475}"/>
    <cellStyle name="Heading 3 2 5 5 6 2" xfId="4128" xr:uid="{8C6EC529-865D-4200-8F27-5F2941276ED8}"/>
    <cellStyle name="Heading 3 2 5 5 6 2 2" xfId="4129" xr:uid="{F283D109-2712-4170-B58C-85B4EF9FCE5C}"/>
    <cellStyle name="Heading 3 2 5 5 6 3" xfId="4130" xr:uid="{4860227A-C5BF-4B98-ADB3-22A4DB431F49}"/>
    <cellStyle name="Heading 3 2 5 5 7" xfId="4131" xr:uid="{C8009F31-EA91-4A87-8336-B7ED4D987247}"/>
    <cellStyle name="Heading 3 2 5 5 7 2" xfId="4132" xr:uid="{AB310CC9-FA17-422F-99E3-AF1D781AE613}"/>
    <cellStyle name="Heading 3 2 5 5 7 2 2" xfId="4133" xr:uid="{38173E8B-02DD-4708-95B6-FC3A9B91C870}"/>
    <cellStyle name="Heading 3 2 5 5 7 3" xfId="4134" xr:uid="{C7B1FFF2-F397-40DF-833F-13349667648C}"/>
    <cellStyle name="Heading 3 2 5 5 8" xfId="4135" xr:uid="{0D46381C-F792-469B-B2C6-CBD622B8C836}"/>
    <cellStyle name="Heading 3 2 5 5 8 2" xfId="4136" xr:uid="{72409A50-8343-4B45-8127-6ABA9A4CD171}"/>
    <cellStyle name="Heading 3 2 5 5 8 2 2" xfId="4137" xr:uid="{2DABC777-66D6-4727-BC65-A6DD6E43CB27}"/>
    <cellStyle name="Heading 3 2 5 5 8 3" xfId="4138" xr:uid="{16932FBA-2EFF-4E08-AE89-4F51EB57110A}"/>
    <cellStyle name="Heading 3 2 5 5 9" xfId="4139" xr:uid="{3C608CB8-C991-453D-8877-A33745726577}"/>
    <cellStyle name="Heading 3 2 5 5 9 2" xfId="4140" xr:uid="{9A389704-9D07-4ABD-8929-959047D328A2}"/>
    <cellStyle name="Heading 3 2 5 5 9 2 2" xfId="4141" xr:uid="{4989A4AF-194C-41A8-85FF-86C9FA72E09F}"/>
    <cellStyle name="Heading 3 2 5 5 9 3" xfId="4142" xr:uid="{7A3669E5-4DD3-4BCA-8F4C-EEA91354A835}"/>
    <cellStyle name="Heading 3 2 5 6" xfId="4143" xr:uid="{D1D96311-DE2B-4866-B0E6-0C9907607599}"/>
    <cellStyle name="Heading 3 2 5 6 10" xfId="4144" xr:uid="{E9FA9256-7F5F-4779-9879-D6A36209020E}"/>
    <cellStyle name="Heading 3 2 5 6 10 2" xfId="4145" xr:uid="{01669856-1A96-4B94-BC85-7B7EEE78419E}"/>
    <cellStyle name="Heading 3 2 5 6 11" xfId="4146" xr:uid="{3416ACF3-567D-4C03-B540-7D45801C394A}"/>
    <cellStyle name="Heading 3 2 5 6 11 2" xfId="4147" xr:uid="{25564A40-2610-4889-9BF9-FF39C8DF2FB5}"/>
    <cellStyle name="Heading 3 2 5 6 12" xfId="4148" xr:uid="{EFCD8C8A-366E-490C-9B0A-75C4229E7C71}"/>
    <cellStyle name="Heading 3 2 5 6 2" xfId="4149" xr:uid="{EFB983AE-0953-44F8-91FE-B3876220EAED}"/>
    <cellStyle name="Heading 3 2 5 6 2 2" xfId="4150" xr:uid="{46B83851-C057-4C21-8F13-26479B65467C}"/>
    <cellStyle name="Heading 3 2 5 6 2 2 2" xfId="4151" xr:uid="{E7D861C6-E96C-488D-9ADD-C507ADB85126}"/>
    <cellStyle name="Heading 3 2 5 6 2 3" xfId="4152" xr:uid="{2A1BB574-5EA2-4AA9-A063-FBAAC2FC247A}"/>
    <cellStyle name="Heading 3 2 5 6 3" xfId="4153" xr:uid="{7ECEDF01-8BED-429E-93D1-BDC25DF28146}"/>
    <cellStyle name="Heading 3 2 5 6 3 2" xfId="4154" xr:uid="{4C3C0F1C-5849-4FC9-84DA-227694C21726}"/>
    <cellStyle name="Heading 3 2 5 6 3 2 2" xfId="4155" xr:uid="{B302312F-5588-4D77-BD9D-7ED00A0CEB8C}"/>
    <cellStyle name="Heading 3 2 5 6 3 3" xfId="4156" xr:uid="{19C1D825-7711-4589-A794-5A08FFFD955E}"/>
    <cellStyle name="Heading 3 2 5 6 4" xfId="4157" xr:uid="{E63F0CDD-DE50-45BB-AE8A-2444428F5F24}"/>
    <cellStyle name="Heading 3 2 5 6 4 2" xfId="4158" xr:uid="{7AF0A133-C706-41DF-B046-2A02475D176A}"/>
    <cellStyle name="Heading 3 2 5 6 4 2 2" xfId="4159" xr:uid="{F07D9F02-0163-4985-8D7C-3EEA3DAC5073}"/>
    <cellStyle name="Heading 3 2 5 6 4 3" xfId="4160" xr:uid="{B88E991F-BAC7-4A65-8D81-DD0DEC9548F2}"/>
    <cellStyle name="Heading 3 2 5 6 5" xfId="4161" xr:uid="{CD7A7728-BE29-4376-9F0D-460015D990FF}"/>
    <cellStyle name="Heading 3 2 5 6 5 2" xfId="4162" xr:uid="{8CC6CBCD-D225-4BB8-BDF6-E1F398B7324C}"/>
    <cellStyle name="Heading 3 2 5 6 5 2 2" xfId="4163" xr:uid="{E73BA4BD-8BBA-46C7-A654-D1C46B222B97}"/>
    <cellStyle name="Heading 3 2 5 6 5 3" xfId="4164" xr:uid="{639079D8-1159-4514-BE12-3CD2BB8D283D}"/>
    <cellStyle name="Heading 3 2 5 6 6" xfId="4165" xr:uid="{E47B4DC3-A01A-4A98-AAB5-4FBBC61276B3}"/>
    <cellStyle name="Heading 3 2 5 6 6 2" xfId="4166" xr:uid="{25794F0A-9A51-42A5-B81E-D4C0AB234864}"/>
    <cellStyle name="Heading 3 2 5 6 6 2 2" xfId="4167" xr:uid="{D2D72603-24AB-4707-870C-A15E0301904B}"/>
    <cellStyle name="Heading 3 2 5 6 6 3" xfId="4168" xr:uid="{96A9783B-D891-409B-A5F9-55E102ABB14E}"/>
    <cellStyle name="Heading 3 2 5 6 7" xfId="4169" xr:uid="{C32073D0-E0A7-44A5-B69B-7DED54C8574D}"/>
    <cellStyle name="Heading 3 2 5 6 7 2" xfId="4170" xr:uid="{AE54A539-1E0E-4736-BCBE-63662DD01E8D}"/>
    <cellStyle name="Heading 3 2 5 6 7 2 2" xfId="4171" xr:uid="{90DEFD63-DE15-403F-9E7E-FC848AA9A2A7}"/>
    <cellStyle name="Heading 3 2 5 6 7 3" xfId="4172" xr:uid="{64BA6790-053C-4C6F-9E8B-A6416DD215CB}"/>
    <cellStyle name="Heading 3 2 5 6 8" xfId="4173" xr:uid="{F4FD4473-D7A5-40CF-B91E-4BF05943C9D6}"/>
    <cellStyle name="Heading 3 2 5 6 8 2" xfId="4174" xr:uid="{717F0492-9B8E-4B0A-9407-89476ECA22F1}"/>
    <cellStyle name="Heading 3 2 5 6 8 2 2" xfId="4175" xr:uid="{FB463458-81E8-45CD-9F6B-1285AA84BBCC}"/>
    <cellStyle name="Heading 3 2 5 6 8 3" xfId="4176" xr:uid="{864EBA9A-6888-4A23-8B25-9031CFB773AD}"/>
    <cellStyle name="Heading 3 2 5 6 9" xfId="4177" xr:uid="{9E565357-1BD4-4664-B6C7-40D8EDD50D6F}"/>
    <cellStyle name="Heading 3 2 5 6 9 2" xfId="4178" xr:uid="{3472B91C-8197-40EA-B157-F0148D2462DD}"/>
    <cellStyle name="Heading 3 2 5 6 9 2 2" xfId="4179" xr:uid="{06710EB1-3FB2-4F6D-A4FC-F14A07EC74D6}"/>
    <cellStyle name="Heading 3 2 5 6 9 3" xfId="4180" xr:uid="{8CDB7979-B0B0-4F4B-A090-F730AAA3B1CE}"/>
    <cellStyle name="Heading 3 2 5 7" xfId="4181" xr:uid="{6FEF27A5-ED0D-4741-9DFF-E10174AFFF2F}"/>
    <cellStyle name="Heading 3 2 5 7 2" xfId="4182" xr:uid="{DDF33296-8F6B-4A1E-B516-5B6EDC7D79BE}"/>
    <cellStyle name="Heading 3 2 5 7 2 2" xfId="4183" xr:uid="{D5357EBE-B541-4F05-937A-768DF964356F}"/>
    <cellStyle name="Heading 3 2 5 7 3" xfId="4184" xr:uid="{D3252186-B938-4056-9AD0-31527BD463CA}"/>
    <cellStyle name="Heading 3 2 5 8" xfId="4185" xr:uid="{74DD7158-2F2D-41C0-A722-960EE856949B}"/>
    <cellStyle name="Heading 3 2 5 8 2" xfId="4186" xr:uid="{4E70E597-6F8E-4EBE-9272-2966531B958D}"/>
    <cellStyle name="Heading 3 2 5 8 2 2" xfId="4187" xr:uid="{8FD995BB-2796-42AF-A58C-984507C1B54F}"/>
    <cellStyle name="Heading 3 2 5 8 3" xfId="4188" xr:uid="{6BA3FE3E-38F8-4646-B481-75039EA5778B}"/>
    <cellStyle name="Heading 3 2 5 9" xfId="4189" xr:uid="{DA461169-D0C2-4981-97F6-0D620083E134}"/>
    <cellStyle name="Heading 3 2 5 9 2" xfId="4190" xr:uid="{2BA5F4BE-ACD3-474F-8BB8-26684DA8C791}"/>
    <cellStyle name="Heading 3 2 5 9 2 2" xfId="4191" xr:uid="{C7BA8B84-C0F6-40BB-83B9-00A8EB90351F}"/>
    <cellStyle name="Heading 3 2 5 9 3" xfId="4192" xr:uid="{D073A7BB-1C0B-4FE2-B165-F63C396D9464}"/>
    <cellStyle name="Heading 3 2 6" xfId="4193" xr:uid="{AE4A999B-3E5A-4236-BAAC-7166D2AC64D1}"/>
    <cellStyle name="Heading 3 2 6 10" xfId="4194" xr:uid="{194364E9-208B-4C06-8707-03D764D719DA}"/>
    <cellStyle name="Heading 3 2 6 10 2" xfId="4195" xr:uid="{91CFAFAD-011B-459D-9D54-A3BC1074699B}"/>
    <cellStyle name="Heading 3 2 6 11" xfId="4196" xr:uid="{A2F2C6DE-DF4E-45DA-9727-4AFCDB054B57}"/>
    <cellStyle name="Heading 3 2 6 11 2" xfId="4197" xr:uid="{ECCE105E-F7CF-4A27-8B68-492CD3BB2FC3}"/>
    <cellStyle name="Heading 3 2 6 12" xfId="4198" xr:uid="{E0BAB83B-0023-4EA3-91A1-C7A77A0186B5}"/>
    <cellStyle name="Heading 3 2 6 2" xfId="4199" xr:uid="{196EDF86-CA8A-4C85-83E3-695266CDD476}"/>
    <cellStyle name="Heading 3 2 6 2 2" xfId="4200" xr:uid="{672D13A1-AE98-413B-B114-935DCFBC4A4F}"/>
    <cellStyle name="Heading 3 2 6 2 2 2" xfId="4201" xr:uid="{95AEB53F-4F5E-477C-B889-999EB5876234}"/>
    <cellStyle name="Heading 3 2 6 2 3" xfId="4202" xr:uid="{7E0D9EEF-ECF1-49AA-B31A-FBF1510C92D7}"/>
    <cellStyle name="Heading 3 2 6 3" xfId="4203" xr:uid="{72030686-D98B-4838-97D6-BFAA385F17F1}"/>
    <cellStyle name="Heading 3 2 6 3 2" xfId="4204" xr:uid="{02E0E18C-7339-4DF3-81EF-9E6C5A333542}"/>
    <cellStyle name="Heading 3 2 6 3 2 2" xfId="4205" xr:uid="{09146E0A-0AFA-4BF2-B628-04BB51A93D98}"/>
    <cellStyle name="Heading 3 2 6 3 3" xfId="4206" xr:uid="{2FE288A4-BD25-4090-A037-09F8E9BF0E9D}"/>
    <cellStyle name="Heading 3 2 6 4" xfId="4207" xr:uid="{72AAFFDF-E0E9-48E7-91E5-E2A642DCA3F3}"/>
    <cellStyle name="Heading 3 2 6 4 2" xfId="4208" xr:uid="{BD170B5B-4DED-4376-A3C2-D0C95FF7FE70}"/>
    <cellStyle name="Heading 3 2 6 4 2 2" xfId="4209" xr:uid="{2BFB3C11-67DB-41C2-9B78-DA38FA6E910A}"/>
    <cellStyle name="Heading 3 2 6 4 3" xfId="4210" xr:uid="{2BA39825-3DB7-4BEE-B0BC-93409E2E871B}"/>
    <cellStyle name="Heading 3 2 6 5" xfId="4211" xr:uid="{EDFC2CE7-9E9C-4F8C-9170-4809F31EEE6D}"/>
    <cellStyle name="Heading 3 2 6 5 2" xfId="4212" xr:uid="{4BA51527-7819-4225-ADC2-6FB625F1A535}"/>
    <cellStyle name="Heading 3 2 6 5 2 2" xfId="4213" xr:uid="{F0FA1F9E-4D69-4373-A316-A9D245328634}"/>
    <cellStyle name="Heading 3 2 6 5 3" xfId="4214" xr:uid="{5372813F-4F87-4FE5-9EFF-D6ECCC9F66A6}"/>
    <cellStyle name="Heading 3 2 6 6" xfId="4215" xr:uid="{380E78FD-E24F-4EB1-9D37-CD9E3A0819AE}"/>
    <cellStyle name="Heading 3 2 6 6 2" xfId="4216" xr:uid="{45B8D73C-0972-461D-A84F-0288C04E42FE}"/>
    <cellStyle name="Heading 3 2 6 6 2 2" xfId="4217" xr:uid="{FAB0E76A-6C9E-486B-813E-1AA695256F51}"/>
    <cellStyle name="Heading 3 2 6 6 3" xfId="4218" xr:uid="{6057751C-CBF3-4FC2-A8A6-DFD99E16180E}"/>
    <cellStyle name="Heading 3 2 6 7" xfId="4219" xr:uid="{25AED971-1208-42DA-8E20-7C2CC1FDAAE7}"/>
    <cellStyle name="Heading 3 2 6 7 2" xfId="4220" xr:uid="{2C112676-5D0F-4817-B439-D7C321F1AF19}"/>
    <cellStyle name="Heading 3 2 6 7 2 2" xfId="4221" xr:uid="{931D18CE-4299-4608-B22C-3ED7622611B3}"/>
    <cellStyle name="Heading 3 2 6 7 3" xfId="4222" xr:uid="{362A1E31-D136-478E-B921-5D310E0D6534}"/>
    <cellStyle name="Heading 3 2 6 8" xfId="4223" xr:uid="{2E478973-F5F7-4787-B2BE-41D13A16F4C9}"/>
    <cellStyle name="Heading 3 2 6 8 2" xfId="4224" xr:uid="{F9E1F4DF-A8E0-47B7-89E9-E6856E86340B}"/>
    <cellStyle name="Heading 3 2 6 8 2 2" xfId="4225" xr:uid="{60CAD20D-39C1-45B5-9D05-4900E1C27FC9}"/>
    <cellStyle name="Heading 3 2 6 8 3" xfId="4226" xr:uid="{572BF65D-AA5E-402A-9F6F-B92073F12F41}"/>
    <cellStyle name="Heading 3 2 6 9" xfId="4227" xr:uid="{0C46FDB8-71D5-4AF9-80AF-5810E9B41E52}"/>
    <cellStyle name="Heading 3 2 6 9 2" xfId="4228" xr:uid="{E9817ABD-1719-41B5-B0BA-F93EB6EFB3C6}"/>
    <cellStyle name="Heading 3 2 6 9 2 2" xfId="4229" xr:uid="{C4C764B8-16F5-49FD-8ED7-340DD8436F52}"/>
    <cellStyle name="Heading 3 2 6 9 3" xfId="4230" xr:uid="{24684A43-FCB4-4070-82EF-584204CEC2C2}"/>
    <cellStyle name="Heading 3 2 7" xfId="4231" xr:uid="{9994ADDD-182F-4B5F-9A83-0E1ADA103A86}"/>
    <cellStyle name="Heading 3 2 7 10" xfId="4232" xr:uid="{0C810059-888D-4B29-85B5-A2547AE6EE46}"/>
    <cellStyle name="Heading 3 2 7 10 2" xfId="4233" xr:uid="{8728E2EB-0818-4349-889A-BE6D3F4411EF}"/>
    <cellStyle name="Heading 3 2 7 11" xfId="4234" xr:uid="{07E80D82-F34B-4254-8C87-7FAA1640E0D6}"/>
    <cellStyle name="Heading 3 2 7 11 2" xfId="4235" xr:uid="{033EE65A-678C-45EE-8931-556A999F287A}"/>
    <cellStyle name="Heading 3 2 7 12" xfId="4236" xr:uid="{029B2F0E-61AB-44EB-9AE8-840FE34C2124}"/>
    <cellStyle name="Heading 3 2 7 2" xfId="4237" xr:uid="{6D41C7B7-6C6F-4A9F-86CA-4DF7819F4829}"/>
    <cellStyle name="Heading 3 2 7 2 2" xfId="4238" xr:uid="{F12D86D9-A569-4243-80DB-514C5DE13282}"/>
    <cellStyle name="Heading 3 2 7 2 2 2" xfId="4239" xr:uid="{D537F00B-CC19-443C-9F80-CD6F9EF84D98}"/>
    <cellStyle name="Heading 3 2 7 2 3" xfId="4240" xr:uid="{67E46A6B-F66A-406C-8B59-91F9996239B4}"/>
    <cellStyle name="Heading 3 2 7 3" xfId="4241" xr:uid="{81F34435-DF64-489B-8C12-3358709D925F}"/>
    <cellStyle name="Heading 3 2 7 3 2" xfId="4242" xr:uid="{854F368E-EA96-4212-B9E7-D8A5DB7CD525}"/>
    <cellStyle name="Heading 3 2 7 3 2 2" xfId="4243" xr:uid="{5DB83DC2-7B56-4F37-9528-316110F0A93C}"/>
    <cellStyle name="Heading 3 2 7 3 3" xfId="4244" xr:uid="{89DE8F44-2964-4BEA-9C31-291B94F4A305}"/>
    <cellStyle name="Heading 3 2 7 4" xfId="4245" xr:uid="{F83F767C-C9BD-4932-B434-B72DB745F6A0}"/>
    <cellStyle name="Heading 3 2 7 4 2" xfId="4246" xr:uid="{B1E721FD-51DC-467E-8DDD-D90C3D0F6CAA}"/>
    <cellStyle name="Heading 3 2 7 4 2 2" xfId="4247" xr:uid="{D4EB2848-EFF6-40B1-AC93-14C4B53633FC}"/>
    <cellStyle name="Heading 3 2 7 4 3" xfId="4248" xr:uid="{F1C09973-1E69-40D5-AE33-AE87EF61C463}"/>
    <cellStyle name="Heading 3 2 7 5" xfId="4249" xr:uid="{62F32F96-5EEA-497C-AE82-8E05C49D2ADC}"/>
    <cellStyle name="Heading 3 2 7 5 2" xfId="4250" xr:uid="{2D59B717-8898-4CE3-AB70-E601781FD878}"/>
    <cellStyle name="Heading 3 2 7 5 2 2" xfId="4251" xr:uid="{F3859EE4-E8BF-4B25-825E-CF8005DE1D45}"/>
    <cellStyle name="Heading 3 2 7 5 3" xfId="4252" xr:uid="{02D7DDC6-B492-4D6E-A1E1-3DE7F49633D5}"/>
    <cellStyle name="Heading 3 2 7 6" xfId="4253" xr:uid="{FFCB0018-4BB3-4CE0-8169-3A07CD5DC7BB}"/>
    <cellStyle name="Heading 3 2 7 6 2" xfId="4254" xr:uid="{72116E4C-E270-406B-BC21-03555EB4AE05}"/>
    <cellStyle name="Heading 3 2 7 6 2 2" xfId="4255" xr:uid="{68C5BCE7-6466-4AF0-9836-D2CFE16E72E7}"/>
    <cellStyle name="Heading 3 2 7 6 3" xfId="4256" xr:uid="{2121072B-D01B-4C3F-89FA-5AFA7615D439}"/>
    <cellStyle name="Heading 3 2 7 7" xfId="4257" xr:uid="{7F1A9736-4EAB-41BE-9784-8275400DDA4A}"/>
    <cellStyle name="Heading 3 2 7 7 2" xfId="4258" xr:uid="{84C10621-C9C3-47B2-8019-7FCE465DB5DD}"/>
    <cellStyle name="Heading 3 2 7 7 2 2" xfId="4259" xr:uid="{0B9C9F78-18EC-4CDE-AECF-80DBC302FB63}"/>
    <cellStyle name="Heading 3 2 7 7 3" xfId="4260" xr:uid="{FF56F1A4-B841-4141-B3D1-B0E79AE146FA}"/>
    <cellStyle name="Heading 3 2 7 8" xfId="4261" xr:uid="{33D2FD7E-863D-4F48-8F93-67248BB32989}"/>
    <cellStyle name="Heading 3 2 7 8 2" xfId="4262" xr:uid="{326AB604-8E24-484A-AABA-520EA9B640C4}"/>
    <cellStyle name="Heading 3 2 7 8 2 2" xfId="4263" xr:uid="{8512D157-1EB5-4CDE-A072-3CF4BB09E469}"/>
    <cellStyle name="Heading 3 2 7 8 3" xfId="4264" xr:uid="{CD53A86B-0B49-49DB-9D0F-3FC5F5D94EC5}"/>
    <cellStyle name="Heading 3 2 7 9" xfId="4265" xr:uid="{0757D8A2-E1DF-4341-BF74-7208ADAEE870}"/>
    <cellStyle name="Heading 3 2 7 9 2" xfId="4266" xr:uid="{7A0A91BC-E7FA-45E6-8E1E-4305BA053870}"/>
    <cellStyle name="Heading 3 2 7 9 2 2" xfId="4267" xr:uid="{63763F4D-943C-4CD1-BC12-DAA6930C4997}"/>
    <cellStyle name="Heading 3 2 7 9 3" xfId="4268" xr:uid="{754690CD-2E12-4EE5-A292-23FBE5D9125E}"/>
    <cellStyle name="Heading 3 2 8" xfId="4269" xr:uid="{AF82A7A3-11CA-44C6-B3D6-55DDCA85D4F5}"/>
    <cellStyle name="Heading 3 2 8 10" xfId="4270" xr:uid="{8636BCB7-E112-477E-A85C-3E300544100D}"/>
    <cellStyle name="Heading 3 2 8 10 2" xfId="4271" xr:uid="{DB537404-2AA4-417E-9AD3-79F4DAB165DA}"/>
    <cellStyle name="Heading 3 2 8 11" xfId="4272" xr:uid="{413B4C66-C37B-4346-A46B-F9D9B9DEE136}"/>
    <cellStyle name="Heading 3 2 8 11 2" xfId="4273" xr:uid="{89BE4AFE-B17E-4CB8-8BD3-AE6F38BE12D1}"/>
    <cellStyle name="Heading 3 2 8 12" xfId="4274" xr:uid="{93C82002-40A4-4843-BDB9-84B7CFCE4B2F}"/>
    <cellStyle name="Heading 3 2 8 2" xfId="4275" xr:uid="{A9841993-7965-49FC-B20E-FB28C0352641}"/>
    <cellStyle name="Heading 3 2 8 2 2" xfId="4276" xr:uid="{CD3AB7F7-F00D-4B8A-8618-4EC7D570A28A}"/>
    <cellStyle name="Heading 3 2 8 2 2 2" xfId="4277" xr:uid="{4B0E5CD9-B693-43A0-BEDF-AE202EF79832}"/>
    <cellStyle name="Heading 3 2 8 2 3" xfId="4278" xr:uid="{673C6D71-B225-4230-BFE4-51C37F468C43}"/>
    <cellStyle name="Heading 3 2 8 3" xfId="4279" xr:uid="{BB7FF320-43BD-40BD-BCF9-06043DCFFCE0}"/>
    <cellStyle name="Heading 3 2 8 3 2" xfId="4280" xr:uid="{8EC89738-AD2A-42B8-B6C6-2E215903815E}"/>
    <cellStyle name="Heading 3 2 8 3 2 2" xfId="4281" xr:uid="{9CC06721-13A6-4D6C-8CA3-9204A892BB4D}"/>
    <cellStyle name="Heading 3 2 8 3 3" xfId="4282" xr:uid="{70CD2FA5-7094-44B1-8C55-6575E6293F4E}"/>
    <cellStyle name="Heading 3 2 8 4" xfId="4283" xr:uid="{BDB5CE18-0585-4315-9E89-5410EA85AA31}"/>
    <cellStyle name="Heading 3 2 8 4 2" xfId="4284" xr:uid="{8F8F25DB-7116-4287-AEEE-56D48209659E}"/>
    <cellStyle name="Heading 3 2 8 4 2 2" xfId="4285" xr:uid="{8276BEB1-4B90-4C4A-B600-A4840DE40CBB}"/>
    <cellStyle name="Heading 3 2 8 4 3" xfId="4286" xr:uid="{E8A09BF4-21FF-4FC1-A34B-97EC92B947B5}"/>
    <cellStyle name="Heading 3 2 8 5" xfId="4287" xr:uid="{BBBE80B9-C0E7-49E0-BA7E-81FD93AB3182}"/>
    <cellStyle name="Heading 3 2 8 5 2" xfId="4288" xr:uid="{80617AFE-81BE-45B4-9532-9054BCA9131E}"/>
    <cellStyle name="Heading 3 2 8 5 2 2" xfId="4289" xr:uid="{5D82F07C-E4E8-4339-8D90-E5968603FC17}"/>
    <cellStyle name="Heading 3 2 8 5 3" xfId="4290" xr:uid="{42F2865F-020D-4962-8403-DA70C260FCC2}"/>
    <cellStyle name="Heading 3 2 8 6" xfId="4291" xr:uid="{E703400A-2B35-4EE0-B249-AA6861CA0BCC}"/>
    <cellStyle name="Heading 3 2 8 6 2" xfId="4292" xr:uid="{6475356B-6202-4A37-976B-1055B5485F52}"/>
    <cellStyle name="Heading 3 2 8 6 2 2" xfId="4293" xr:uid="{560F045A-13F3-4D79-84B8-A7E1D11FB2DF}"/>
    <cellStyle name="Heading 3 2 8 6 3" xfId="4294" xr:uid="{584DF047-3A2C-4939-9266-8BF75774B2AC}"/>
    <cellStyle name="Heading 3 2 8 7" xfId="4295" xr:uid="{96B04023-AE19-41A7-B167-CF938A56C184}"/>
    <cellStyle name="Heading 3 2 8 7 2" xfId="4296" xr:uid="{1FE63A61-C155-49F5-8F59-946732D2C532}"/>
    <cellStyle name="Heading 3 2 8 7 2 2" xfId="4297" xr:uid="{9D51F3DD-9261-482A-A5D6-0B2AA2728B39}"/>
    <cellStyle name="Heading 3 2 8 7 3" xfId="4298" xr:uid="{9BA8EFCD-B176-4B66-8A47-1888658CC551}"/>
    <cellStyle name="Heading 3 2 8 8" xfId="4299" xr:uid="{23D4F53C-03FA-4A80-91E6-4B08E680C967}"/>
    <cellStyle name="Heading 3 2 8 8 2" xfId="4300" xr:uid="{C77C7E12-0DA0-4606-B1F1-C6FB93CB4A9B}"/>
    <cellStyle name="Heading 3 2 8 8 2 2" xfId="4301" xr:uid="{9291702B-CB40-473E-86E6-C87440F2A4E5}"/>
    <cellStyle name="Heading 3 2 8 8 3" xfId="4302" xr:uid="{18347D2E-0623-4E4E-BCB1-A84430BE3DD1}"/>
    <cellStyle name="Heading 3 2 8 9" xfId="4303" xr:uid="{2DECABA1-E4EB-48DB-A25C-133CA39CA331}"/>
    <cellStyle name="Heading 3 2 8 9 2" xfId="4304" xr:uid="{D451664E-AE2D-415C-9068-245E546FF504}"/>
    <cellStyle name="Heading 3 2 8 9 2 2" xfId="4305" xr:uid="{50C8BAAE-F8B1-416B-9BA8-EBC1FD007774}"/>
    <cellStyle name="Heading 3 2 8 9 3" xfId="4306" xr:uid="{DE50976A-2202-44C9-878C-CE24BCE57157}"/>
    <cellStyle name="Heading 3 2 9" xfId="4307" xr:uid="{1288794D-72C6-4099-B92A-6676A9CB3AD9}"/>
    <cellStyle name="Heading 3 2 9 10" xfId="4308" xr:uid="{787E5EB8-04A7-44CE-AD07-8E3D2CE66709}"/>
    <cellStyle name="Heading 3 2 9 10 2" xfId="4309" xr:uid="{5E78E93D-271D-4E3E-95BF-89BB22D673ED}"/>
    <cellStyle name="Heading 3 2 9 11" xfId="4310" xr:uid="{23FBBF26-F6AB-479A-AC92-576F3EC624B7}"/>
    <cellStyle name="Heading 3 2 9 11 2" xfId="4311" xr:uid="{AC4FE463-10D9-4477-A5AB-4E47D582B968}"/>
    <cellStyle name="Heading 3 2 9 12" xfId="4312" xr:uid="{63918C58-01E3-4991-AF9A-253C092CEDED}"/>
    <cellStyle name="Heading 3 2 9 2" xfId="4313" xr:uid="{784618D1-C075-474F-ADA8-9164C4E7C94A}"/>
    <cellStyle name="Heading 3 2 9 2 2" xfId="4314" xr:uid="{3DFAD8C7-9CA8-46FD-A111-3F69C6CFCE9B}"/>
    <cellStyle name="Heading 3 2 9 2 2 2" xfId="4315" xr:uid="{A587051F-99C0-4714-8E4F-6A2C24D6171D}"/>
    <cellStyle name="Heading 3 2 9 2 3" xfId="4316" xr:uid="{BB85BE9F-D21B-482F-A12C-852BFF0BC8A6}"/>
    <cellStyle name="Heading 3 2 9 3" xfId="4317" xr:uid="{F176B44D-8A2C-47D2-B2BE-C90333722269}"/>
    <cellStyle name="Heading 3 2 9 3 2" xfId="4318" xr:uid="{3F3C4861-47B2-45C0-8BCB-33FD23A4D691}"/>
    <cellStyle name="Heading 3 2 9 3 2 2" xfId="4319" xr:uid="{34604E28-45ED-4F1E-8260-D0A9533A54CA}"/>
    <cellStyle name="Heading 3 2 9 3 3" xfId="4320" xr:uid="{3FD42A5F-A6B9-46AD-B10B-D7616744E69C}"/>
    <cellStyle name="Heading 3 2 9 4" xfId="4321" xr:uid="{250AE13D-B1DD-493A-A8A0-9667880D4D87}"/>
    <cellStyle name="Heading 3 2 9 4 2" xfId="4322" xr:uid="{D7809432-6324-4700-AEE3-CE06D1753886}"/>
    <cellStyle name="Heading 3 2 9 4 2 2" xfId="4323" xr:uid="{7B46CFA7-F8FC-4D20-8CEA-79E8B4D4E151}"/>
    <cellStyle name="Heading 3 2 9 4 3" xfId="4324" xr:uid="{CD76EE94-B323-4695-BC3F-E85593F43E49}"/>
    <cellStyle name="Heading 3 2 9 5" xfId="4325" xr:uid="{D8B53DE3-9236-4DA5-9B2E-9CCF6BB0A6EC}"/>
    <cellStyle name="Heading 3 2 9 5 2" xfId="4326" xr:uid="{79339DC9-01C9-48CA-99CC-A9198B0B8BE5}"/>
    <cellStyle name="Heading 3 2 9 5 2 2" xfId="4327" xr:uid="{DE4E7B4B-3B02-46DC-861A-DEFA279AF3C2}"/>
    <cellStyle name="Heading 3 2 9 5 3" xfId="4328" xr:uid="{4FD93246-F6FD-4980-9B39-57AB2AD1025C}"/>
    <cellStyle name="Heading 3 2 9 6" xfId="4329" xr:uid="{13330D43-A6C6-4C42-834A-0DF0DD743F99}"/>
    <cellStyle name="Heading 3 2 9 6 2" xfId="4330" xr:uid="{EE0CE604-B956-4636-9956-B1438219712C}"/>
    <cellStyle name="Heading 3 2 9 6 2 2" xfId="4331" xr:uid="{F744832E-E002-499F-B0F8-FC0D0D276543}"/>
    <cellStyle name="Heading 3 2 9 6 3" xfId="4332" xr:uid="{858DA318-10B4-4F69-B5D4-5D32D227BDE6}"/>
    <cellStyle name="Heading 3 2 9 7" xfId="4333" xr:uid="{D427E84B-C352-4616-8AE0-A7DD7FE13196}"/>
    <cellStyle name="Heading 3 2 9 7 2" xfId="4334" xr:uid="{6B1A8A6A-1AF6-4907-9346-93B79C39CDC7}"/>
    <cellStyle name="Heading 3 2 9 7 2 2" xfId="4335" xr:uid="{728AF80F-D67F-44F2-A992-6B5C56E67148}"/>
    <cellStyle name="Heading 3 2 9 7 3" xfId="4336" xr:uid="{888F4EB6-EE19-469E-98E2-4A10F86E9218}"/>
    <cellStyle name="Heading 3 2 9 8" xfId="4337" xr:uid="{B2575845-335F-4ACB-987D-20610EA6F7AD}"/>
    <cellStyle name="Heading 3 2 9 8 2" xfId="4338" xr:uid="{9E73ABD1-A956-4BC1-9AAF-33298B529556}"/>
    <cellStyle name="Heading 3 2 9 8 2 2" xfId="4339" xr:uid="{94D5CD5F-0EF0-49CB-8ABB-F3F93371DB8E}"/>
    <cellStyle name="Heading 3 2 9 8 3" xfId="4340" xr:uid="{1187E518-360B-4085-B958-D8A245439157}"/>
    <cellStyle name="Heading 3 2 9 9" xfId="4341" xr:uid="{1141751E-D931-43BF-99C1-757308F57196}"/>
    <cellStyle name="Heading 3 2 9 9 2" xfId="4342" xr:uid="{F9106D61-6388-4AF2-849C-49A1D9C2CC0C}"/>
    <cellStyle name="Heading 3 2 9 9 2 2" xfId="4343" xr:uid="{F932B443-E1E8-4837-BFB9-A7CCD1F3C159}"/>
    <cellStyle name="Heading 3 2 9 9 3" xfId="4344" xr:uid="{86777ACC-6CE1-45AB-AC64-355091F6F6F8}"/>
    <cellStyle name="Heading 3 3" xfId="4345" xr:uid="{72E0315A-31B8-4618-A5CB-02F72AB8197D}"/>
    <cellStyle name="Heading 3 3 2" xfId="4346" xr:uid="{29ABB62C-18C2-406F-96F3-8AAEDEB77A80}"/>
    <cellStyle name="Heading 3 3 3" xfId="4347" xr:uid="{D2A4E732-C9A1-4FD3-A32A-F87577DDBF95}"/>
    <cellStyle name="Heading 3 3 4" xfId="4348" xr:uid="{B559ECA9-1A57-4000-83EA-8F0C09B75853}"/>
    <cellStyle name="Heading 3 4" xfId="4349" xr:uid="{6DBB636A-6366-4CB7-88DF-4C187170E9DB}"/>
    <cellStyle name="Heading 3 5" xfId="4350" xr:uid="{14607F45-AF3B-4DC3-B319-830CB3EEAA15}"/>
    <cellStyle name="Heading 3 6" xfId="4351" xr:uid="{D9022FFA-E6DE-449A-B882-1B7E37CC3CD1}"/>
    <cellStyle name="Heading 3 7" xfId="4352" xr:uid="{05DAB227-5D76-4D31-A0B1-259ADAA95CE5}"/>
    <cellStyle name="Heading 3 8" xfId="4353" xr:uid="{B0421777-AAE3-4B47-BE7D-8846022C757D}"/>
    <cellStyle name="Heading 3 9" xfId="4354" xr:uid="{C343E917-3541-4753-A6B9-8DD7DD6DE4A1}"/>
    <cellStyle name="Heading 3+" xfId="4355" xr:uid="{4C35D401-F4B3-4633-82AD-6BCE75955DAA}"/>
    <cellStyle name="Heading 4 10" xfId="4356" xr:uid="{1A339322-384D-4E17-A719-7AA68FDF1370}"/>
    <cellStyle name="Heading 4 11" xfId="4357" xr:uid="{661A6744-F910-44F0-AEF5-13FE1E5FB649}"/>
    <cellStyle name="Heading 4 12" xfId="4358" xr:uid="{01AB49E0-6D0B-4F52-82D5-08AF67838B78}"/>
    <cellStyle name="Heading 4 13" xfId="4359" xr:uid="{7EB6CA98-A356-4E94-9A1D-0ADA6588C308}"/>
    <cellStyle name="Heading 4 14" xfId="4360" xr:uid="{CEE82DC8-451F-47C8-AD26-3360C82F3E56}"/>
    <cellStyle name="Heading 4 15" xfId="4361" xr:uid="{B12B9AEC-3B5A-42C4-A65E-32459CA34DF2}"/>
    <cellStyle name="Heading 4 16" xfId="4362" xr:uid="{4071EEB7-3DBA-4B89-AB93-84BD02474C44}"/>
    <cellStyle name="Heading 4 17" xfId="4363" xr:uid="{A8225F81-569F-4293-BFF7-5F5F4C715A01}"/>
    <cellStyle name="Heading 4 18" xfId="4364" xr:uid="{421DB29E-2A80-4CDD-9216-F1DB53C20661}"/>
    <cellStyle name="Heading 4 2" xfId="4365" xr:uid="{1DCB616E-8035-4477-8660-CF58F961061C}"/>
    <cellStyle name="Heading 4 2 2" xfId="4366" xr:uid="{8CB7C4DA-97D5-4C58-9515-D1D8CCE77865}"/>
    <cellStyle name="Heading 4 2 3" xfId="4367" xr:uid="{30EA9C1D-C8EA-4E65-95C4-E04277BDCEC9}"/>
    <cellStyle name="Heading 4 2 4" xfId="4368" xr:uid="{94F058CE-E0A4-44D0-B84C-4A0BBDE3CBA8}"/>
    <cellStyle name="Heading 4 2 5" xfId="4369" xr:uid="{3176178E-87F8-4B39-ABB7-704B456A175D}"/>
    <cellStyle name="Heading 4 3" xfId="4370" xr:uid="{2A93713F-4D08-4AF8-A8C0-34C2DE799849}"/>
    <cellStyle name="Heading 4 3 2" xfId="4371" xr:uid="{D32977A1-35AD-4B0A-BA12-E2B5FFFA3B74}"/>
    <cellStyle name="Heading 4 3 3" xfId="4372" xr:uid="{04CB8E53-E89B-4BB1-B26F-E6C351BF7A9F}"/>
    <cellStyle name="Heading 4 3 4" xfId="4373" xr:uid="{FC1B159C-8D41-4EB0-B9E0-289E58F9B453}"/>
    <cellStyle name="Heading 4 4" xfId="4374" xr:uid="{68EF70C1-5C01-4D18-A5AB-F6A59E054BF6}"/>
    <cellStyle name="Heading 4 5" xfId="4375" xr:uid="{89FB55EF-0CF8-475D-B837-3052D8E470C5}"/>
    <cellStyle name="Heading 4 6" xfId="4376" xr:uid="{E3E27106-D700-4A8E-930B-44CCB1AB343C}"/>
    <cellStyle name="Heading 4 7" xfId="4377" xr:uid="{2175B7A5-3386-49C2-8AB4-4DAFFABBD9BE}"/>
    <cellStyle name="Heading 4 8" xfId="4378" xr:uid="{CE360A12-C812-4BD8-B99D-929DB094F3D0}"/>
    <cellStyle name="Heading 4 9" xfId="4379" xr:uid="{B1131AAA-1605-4617-A6C9-D80C521B3453}"/>
    <cellStyle name="Heading 5" xfId="4380" xr:uid="{C2AB9E37-218D-48AA-B093-8B80ABC4BDB4}"/>
    <cellStyle name="HEADING1" xfId="22" xr:uid="{00000000-0005-0000-0000-000019000000}"/>
    <cellStyle name="Heading1 1" xfId="4382" xr:uid="{BC686979-C24E-4426-985E-A97BD0A80249}"/>
    <cellStyle name="HEADING1 2" xfId="4383" xr:uid="{96B8F675-9B9F-4E5C-B0D1-5903DC5A9661}"/>
    <cellStyle name="HEADING1 3" xfId="4384" xr:uid="{7883661E-E2DD-48F5-AE0C-885DAD40D7F9}"/>
    <cellStyle name="Heading1 4" xfId="4385" xr:uid="{4658F94D-5A96-4C52-82AC-E1064CF118CA}"/>
    <cellStyle name="HEADING1 5" xfId="4386" xr:uid="{3DBB1C5F-1F28-4F4C-AE64-15C8D2DD1D03}"/>
    <cellStyle name="HEADING1 6" xfId="4387" xr:uid="{347890D1-8C3B-43F0-9923-CC276EDC00AF}"/>
    <cellStyle name="HEADING1 7" xfId="4388" xr:uid="{6F94C68D-1FE6-4521-97FF-1BAD1393CDD3}"/>
    <cellStyle name="Heading1 8" xfId="4381" xr:uid="{A508AC7A-4CC7-4678-8A1E-8FC6B36CDADE}"/>
    <cellStyle name="HEADING1_AVERAGE-ยา" xfId="4389" xr:uid="{2FE04B65-E90C-4F57-B6AC-24AD6BB34D1F}"/>
    <cellStyle name="HEADING2" xfId="23" xr:uid="{00000000-0005-0000-0000-00001A000000}"/>
    <cellStyle name="HEADING2 10" xfId="4391" xr:uid="{F6985325-FD45-4A78-A888-515F4414B31B}"/>
    <cellStyle name="HEADING2 11" xfId="4392" xr:uid="{F14D6C00-8D94-47DC-9B64-2FA8EB270FCD}"/>
    <cellStyle name="HEADING2 12" xfId="4393" xr:uid="{3336178D-97FF-4937-9D79-BE7A14ECBE5D}"/>
    <cellStyle name="HEADING2 13" xfId="4394" xr:uid="{977CD08A-FF8E-4852-937F-0B097751963B}"/>
    <cellStyle name="HEADING2 14" xfId="4395" xr:uid="{5E912AA2-1FAE-49FD-A5D5-8F0628419A0D}"/>
    <cellStyle name="HEADING2 15" xfId="4396" xr:uid="{543A7897-5FBF-4D10-A944-1C13C131E787}"/>
    <cellStyle name="HEADING2 16" xfId="4397" xr:uid="{1E621158-942A-4446-8125-CF3BF4A8F63A}"/>
    <cellStyle name="HEADING2 17" xfId="4398" xr:uid="{346A9FB8-D1C0-4F35-87AD-30AFC00B184C}"/>
    <cellStyle name="HEADING2 18" xfId="4399" xr:uid="{DF1A4097-9A8D-4A41-8FE6-0E68E03F8A6C}"/>
    <cellStyle name="Heading2 19" xfId="4390" xr:uid="{A7754F29-01C0-46F6-AD86-51E3C1637FFF}"/>
    <cellStyle name="HEADING2 2" xfId="4400" xr:uid="{72EA228D-A212-411A-8EE2-D5CD16ED18AA}"/>
    <cellStyle name="HEADING2 3" xfId="4401" xr:uid="{304D1AE3-88E5-4955-92AD-FE8AA796EE9E}"/>
    <cellStyle name="Heading2 4" xfId="4402" xr:uid="{0A038C56-D8A0-40B0-84BB-39ED1B7B8FA9}"/>
    <cellStyle name="HEADING2 5" xfId="4403" xr:uid="{C60F71FA-6318-4A4A-80F2-F86D57CAF68D}"/>
    <cellStyle name="HEADING2 6" xfId="4404" xr:uid="{B703D9F9-CDB2-4B02-B601-46D60BC7877B}"/>
    <cellStyle name="HEADING2 7" xfId="4405" xr:uid="{F234ABA1-9922-49D0-A54A-30E4F066D35C}"/>
    <cellStyle name="HEADING2 8" xfId="4406" xr:uid="{61B449BD-DB9A-4358-9D6E-7CEC514DEFF8}"/>
    <cellStyle name="HEADING2 9" xfId="4407" xr:uid="{43B43A9E-563F-4C36-98C3-02AD39004E7E}"/>
    <cellStyle name="HEADING2_AVERAGE-ยา" xfId="4408" xr:uid="{4A96C90A-0518-4A9A-99DC-8D4D1A2BD7CC}"/>
    <cellStyle name="Hidden" xfId="4409" xr:uid="{C4099FF2-665E-4FCC-B839-BEFE5D520A39}"/>
    <cellStyle name="Hyperlink 2" xfId="4410" xr:uid="{8147B449-0635-4AA0-B3F8-B481967181C6}"/>
    <cellStyle name="Hyperlink 2 2" xfId="4411" xr:uid="{7BEADF25-D9D8-48A1-A324-40E877299FD1}"/>
    <cellStyle name="Hyperlink 2 3" xfId="4412" xr:uid="{91572658-55CA-4F71-9BD2-CB2D1E47F91D}"/>
    <cellStyle name="Hyperlink 2 4" xfId="4413" xr:uid="{927A3932-650C-484B-AA93-A75788C2829E}"/>
    <cellStyle name="Hyperlink 3" xfId="4414" xr:uid="{06886D02-BD3C-4535-9EDF-9766D6867CC0}"/>
    <cellStyle name="Hyperlink 3 2" xfId="4415" xr:uid="{8B797A63-5400-4321-8E52-2AF6517EADD3}"/>
    <cellStyle name="Hyperlink 4" xfId="4416" xr:uid="{B972A39C-81E6-4EA3-920A-657FFDA7F264}"/>
    <cellStyle name="Hyperlink 4 2" xfId="4417" xr:uid="{CC431CCD-0A1F-4994-B0E3-9FDE71E97739}"/>
    <cellStyle name="Hyperlink 5" xfId="4418" xr:uid="{AAAB81E2-2036-406F-9A16-430A8DA977AB}"/>
    <cellStyle name="Input [yellow]" xfId="24" xr:uid="{00000000-0005-0000-0000-00001B000000}"/>
    <cellStyle name="Input [yellow] 2" xfId="4420" xr:uid="{98031C70-DF75-4FEC-A0EE-463DE3F6FC8E}"/>
    <cellStyle name="Input [yellow] 2 2" xfId="4421" xr:uid="{7B850B34-11FB-44BA-AA45-F1F0E4C5B817}"/>
    <cellStyle name="Input [yellow] 2 2 2" xfId="7204" xr:uid="{B918E8EA-2F59-46BC-8D13-DDD8C73287ED}"/>
    <cellStyle name="Input [yellow] 2 3" xfId="7203" xr:uid="{21B01099-6751-450A-9470-F9D0FA1BC8F5}"/>
    <cellStyle name="Input [yellow] 3" xfId="4422" xr:uid="{ACD5A2CA-54A8-47DA-9759-298E59508DCC}"/>
    <cellStyle name="Input [yellow] 3 2" xfId="4423" xr:uid="{52A87115-796D-43F8-B19F-DDF3A24F764D}"/>
    <cellStyle name="Input [yellow] 3 2 2" xfId="7206" xr:uid="{14FD1835-0A37-441D-9B60-0BA84B2D0D4E}"/>
    <cellStyle name="Input [yellow] 3 3" xfId="7205" xr:uid="{B4D93B2C-2D65-46DD-8505-1BAD8DB3AA71}"/>
    <cellStyle name="Input [yellow] 4" xfId="4424" xr:uid="{17C954D8-9004-459F-8EE2-AFC440ED7893}"/>
    <cellStyle name="Input [yellow] 4 2" xfId="7207" xr:uid="{BC109726-FBF4-44C6-B6DA-89CDA9F918B4}"/>
    <cellStyle name="Input [yellow] 5" xfId="4419" xr:uid="{B09EEED4-8C25-40BE-B71E-662A282C979C}"/>
    <cellStyle name="Input [yellow] 5 2" xfId="7202" xr:uid="{8397A783-AD04-4C7D-BDC0-D9DF97F3CB05}"/>
    <cellStyle name="Input 10" xfId="4425" xr:uid="{12431080-642F-4282-88D8-AF19D95A8B19}"/>
    <cellStyle name="Input 11" xfId="4426" xr:uid="{03C17C41-CB16-424D-8A7A-B89885F3F083}"/>
    <cellStyle name="Input 12" xfId="4427" xr:uid="{665DF100-B04A-4858-B476-3DCE4ED6C60B}"/>
    <cellStyle name="Input 13" xfId="4428" xr:uid="{F4F23CE9-9415-4901-A58E-121A040FFD32}"/>
    <cellStyle name="Input 14" xfId="4429" xr:uid="{8ADC0AE7-E861-40BE-A0A0-5C7D712D38D7}"/>
    <cellStyle name="Input 15" xfId="4430" xr:uid="{51268CAC-9395-4E5F-AACA-20DAC8EADD5D}"/>
    <cellStyle name="Input 16" xfId="4431" xr:uid="{CD085306-ED57-4CCB-BB7E-CF63717B0C9A}"/>
    <cellStyle name="Input 17" xfId="4432" xr:uid="{88A12838-EE70-4CCB-93F1-6A5959576125}"/>
    <cellStyle name="Input 18" xfId="4433" xr:uid="{6E3C92C6-7DD2-4E41-90C2-ED20E0578E53}"/>
    <cellStyle name="Input 2" xfId="4434" xr:uid="{576CBF2F-7D9A-47A3-B801-E865E0C7ACE9}"/>
    <cellStyle name="Input 2 2" xfId="4435" xr:uid="{E7719F14-1EF5-44D6-AFC4-83F7D471B943}"/>
    <cellStyle name="Input 2 2 2" xfId="4436" xr:uid="{7B703022-A622-4823-824C-E453EAF308A2}"/>
    <cellStyle name="Input 2 2 2 2" xfId="4437" xr:uid="{7C766183-50CF-4AD9-B310-ED19CBCCE623}"/>
    <cellStyle name="Input 2 2 2 2 2" xfId="7211" xr:uid="{C25CE04E-7C3E-4C01-A33B-1D74C96AD8A1}"/>
    <cellStyle name="Input 2 2 2 3" xfId="7210" xr:uid="{FC53BD4C-2C64-491D-9CF8-F8BA1F254B3E}"/>
    <cellStyle name="Input 2 2 3" xfId="4438" xr:uid="{953B3D6F-C51C-41E4-B3D1-03654D9D3296}"/>
    <cellStyle name="Input 2 2 3 2" xfId="7212" xr:uid="{72463C78-447E-4C0A-A533-76B33BCFEDC8}"/>
    <cellStyle name="Input 2 2 4" xfId="7209" xr:uid="{BC6B3D35-4DC7-4ED9-89F3-90AD6B2C4990}"/>
    <cellStyle name="Input 2 3" xfId="4439" xr:uid="{D4D8FE48-E60D-4F55-9A76-81C814644282}"/>
    <cellStyle name="Input 2 3 2" xfId="4440" xr:uid="{40F8BBEB-3CE9-4E09-9D70-151A85CDBA59}"/>
    <cellStyle name="Input 2 3 2 2" xfId="4441" xr:uid="{712978B5-A0DB-454D-A0B5-6257806B7FEC}"/>
    <cellStyle name="Input 2 3 2 2 2" xfId="7215" xr:uid="{015AAC9A-DDFB-40F0-A94F-30B7684708E7}"/>
    <cellStyle name="Input 2 3 2 3" xfId="7214" xr:uid="{F1FD1559-3113-41EA-B202-1F3E86060F5A}"/>
    <cellStyle name="Input 2 3 3" xfId="4442" xr:uid="{2D98C8E1-E5C5-426A-ABCE-1291C940BE44}"/>
    <cellStyle name="Input 2 3 3 2" xfId="7216" xr:uid="{0A0F2BE5-1FEC-42DD-9833-A6333B01553E}"/>
    <cellStyle name="Input 2 3 4" xfId="7213" xr:uid="{80B03944-9418-48B8-AE4E-27673D460725}"/>
    <cellStyle name="Input 2 4" xfId="4443" xr:uid="{3F842405-0D0A-4A3B-A2A9-9B90CA693FC5}"/>
    <cellStyle name="Input 2 4 2" xfId="4444" xr:uid="{683AE242-6194-47E3-8494-ECA20A324911}"/>
    <cellStyle name="Input 2 4 2 2" xfId="4445" xr:uid="{33099EDF-1CA1-46DA-86B8-4A73845DE8AF}"/>
    <cellStyle name="Input 2 4 2 2 2" xfId="7219" xr:uid="{C0C45476-F650-4B1A-A622-8F87C94B41AD}"/>
    <cellStyle name="Input 2 4 2 3" xfId="7218" xr:uid="{6149F0DA-ED3A-46AD-9859-694392745B3A}"/>
    <cellStyle name="Input 2 4 3" xfId="4446" xr:uid="{480DA491-0A0B-412F-85BC-597F9E614917}"/>
    <cellStyle name="Input 2 4 3 2" xfId="7220" xr:uid="{19AB46D8-FB72-4001-882B-28EB787EC87E}"/>
    <cellStyle name="Input 2 4 4" xfId="7217" xr:uid="{C4907EE1-1DF8-4A9B-A796-56548EFEED0B}"/>
    <cellStyle name="Input 2 5" xfId="4447" xr:uid="{E2783759-E978-4FDD-B118-8FFDAB5A5D50}"/>
    <cellStyle name="Input 2 5 2" xfId="4448" xr:uid="{8C64661F-A4A2-411A-A2F8-8687485CCAE4}"/>
    <cellStyle name="Input 2 5 2 2" xfId="4449" xr:uid="{1500ED70-D611-40E3-9A8E-C433299587E2}"/>
    <cellStyle name="Input 2 5 2 2 2" xfId="7223" xr:uid="{71A70510-825F-4D80-B921-1AF0CD75AB9B}"/>
    <cellStyle name="Input 2 5 2 3" xfId="7222" xr:uid="{866D21D3-7F15-47D8-BDEF-4100001365D1}"/>
    <cellStyle name="Input 2 5 3" xfId="4450" xr:uid="{3BE1DDA1-3AE4-4DCB-A71A-770BA67A528E}"/>
    <cellStyle name="Input 2 5 3 2" xfId="7224" xr:uid="{FB5D3DC2-00D1-421D-B994-7269023F964B}"/>
    <cellStyle name="Input 2 5 4" xfId="7221" xr:uid="{A1542A3A-F5AD-47D0-840C-88BC0FDBD974}"/>
    <cellStyle name="Input 2 6" xfId="4451" xr:uid="{42B62977-5F04-4B39-B792-BD0260283F18}"/>
    <cellStyle name="Input 2 6 2" xfId="4452" xr:uid="{2DB2AA61-581C-43E2-930C-7CA2B4BCEFDE}"/>
    <cellStyle name="Input 2 6 2 2" xfId="7226" xr:uid="{43EE6BF6-9339-4C7A-9F76-9E415B0033DD}"/>
    <cellStyle name="Input 2 6 3" xfId="7225" xr:uid="{878A3512-71CB-4544-8BEB-A5D5A3BF4324}"/>
    <cellStyle name="Input 2 7" xfId="4453" xr:uid="{D853B8DE-4FAC-4189-B785-8324FA856893}"/>
    <cellStyle name="Input 2 7 2" xfId="7227" xr:uid="{0A18A28D-4558-4DBB-9150-791BAF6CAF2B}"/>
    <cellStyle name="Input 2 8" xfId="7208" xr:uid="{A84FBCD4-9A4F-4A76-939D-0C2538D73DEA}"/>
    <cellStyle name="Input 3" xfId="4454" xr:uid="{90B70468-A3F1-4284-8DE7-159708D4A5C0}"/>
    <cellStyle name="Input 4" xfId="4455" xr:uid="{A7600105-E3CF-4F0D-8F8E-9EF4B00029BA}"/>
    <cellStyle name="Input 4 2" xfId="4456" xr:uid="{5B5C5CFB-5EEE-4D09-B28E-FE6321C3E876}"/>
    <cellStyle name="Input 5" xfId="4457" xr:uid="{9DA2F3E0-489E-41CC-A0B1-5B0F22A58F6D}"/>
    <cellStyle name="Input 5 2" xfId="4458" xr:uid="{D2EB2B66-0F0D-451F-BEB0-8D17170FF7E6}"/>
    <cellStyle name="Input 6" xfId="4459" xr:uid="{BB27B2C5-0C18-4772-B1E8-9E296B0858F4}"/>
    <cellStyle name="Input 6 2" xfId="4460" xr:uid="{7004ECC6-BAEE-468B-A3D7-71416B548AE7}"/>
    <cellStyle name="Input 6 3" xfId="4461" xr:uid="{7D4F035F-D92B-40D7-987A-BE0A2AC14BBA}"/>
    <cellStyle name="Input 6 3 2" xfId="7229" xr:uid="{49DFF95F-D5D6-40FC-B81F-F2D1F90706A5}"/>
    <cellStyle name="Input 6 4" xfId="7228" xr:uid="{325004F2-2170-425B-8722-2B7EF909A4B0}"/>
    <cellStyle name="Input 7" xfId="4462" xr:uid="{FB133025-DAB0-4F1D-9A96-663D81A01A73}"/>
    <cellStyle name="Input 7 2" xfId="4463" xr:uid="{344325E9-28A5-4857-B2A3-CD179267AE9B}"/>
    <cellStyle name="Input 7 3" xfId="4464" xr:uid="{D6340CAF-AAE5-42A5-A9DE-3CE34814FE32}"/>
    <cellStyle name="Input 7 3 2" xfId="7231" xr:uid="{B83065EE-C96D-45F2-A879-5E7A2A56021F}"/>
    <cellStyle name="Input 7 4" xfId="7230" xr:uid="{CD774897-A0A9-42F8-8374-8AAFB9378E13}"/>
    <cellStyle name="Input 8" xfId="4465" xr:uid="{68D977FD-5B9A-4365-A339-B153A4149782}"/>
    <cellStyle name="Input 8 2" xfId="4466" xr:uid="{A218D802-CDC2-43AC-948F-EC1F19470896}"/>
    <cellStyle name="Input 8 2 2" xfId="7233" xr:uid="{9FA29EE0-2423-4BDD-BBC8-2F784F7A1452}"/>
    <cellStyle name="Input 8 3" xfId="7232" xr:uid="{31751621-31E0-44F8-BEB3-D6DA4E62E09E}"/>
    <cellStyle name="Input 9" xfId="4467" xr:uid="{27EA2A39-40BB-43BD-A65D-CAE0853BA7AF}"/>
    <cellStyle name="Linked Cell 10" xfId="4468" xr:uid="{10D7A9A3-9716-4860-81B5-DCAF711E18C5}"/>
    <cellStyle name="Linked Cell 11" xfId="4469" xr:uid="{38E768FB-A97E-4909-902A-F6965215EC65}"/>
    <cellStyle name="Linked Cell 12" xfId="4470" xr:uid="{AA65142B-A2FD-4BBA-B491-49E26CB9C80E}"/>
    <cellStyle name="Linked Cell 13" xfId="4471" xr:uid="{074A4E3F-198E-40D0-8918-CD5C559E3965}"/>
    <cellStyle name="Linked Cell 14" xfId="4472" xr:uid="{F74AA6D0-410E-4E64-B0D8-AF1402F2290A}"/>
    <cellStyle name="Linked Cell 15" xfId="4473" xr:uid="{91AEBABC-9F48-4894-99A9-14A0ADB03DFB}"/>
    <cellStyle name="Linked Cell 16" xfId="4474" xr:uid="{9DD260BB-B467-4744-8F39-811AE99AE925}"/>
    <cellStyle name="Linked Cell 17" xfId="4475" xr:uid="{E3FBAD84-60FE-4800-A286-A236E4AAF41A}"/>
    <cellStyle name="Linked Cell 18" xfId="4476" xr:uid="{FDD992A0-E8C9-428A-AC6C-283352996CF1}"/>
    <cellStyle name="Linked Cell 2" xfId="4477" xr:uid="{6C450A90-946A-41BB-910E-E0B8735E05EB}"/>
    <cellStyle name="Linked Cell 2 2" xfId="4478" xr:uid="{8966A885-2AA7-44B3-8DBD-D0AF0B499A81}"/>
    <cellStyle name="Linked Cell 2 3" xfId="4479" xr:uid="{EA36427F-D4AB-4EB2-A030-4E0465202FFF}"/>
    <cellStyle name="Linked Cell 2 4" xfId="4480" xr:uid="{31B2B28D-6C91-4649-BF92-E2D19B190F80}"/>
    <cellStyle name="Linked Cell 2 5" xfId="4481" xr:uid="{6C007C0E-6FF5-4E25-B0E7-D8ECCF8F76A2}"/>
    <cellStyle name="Linked Cell 3" xfId="4482" xr:uid="{FC6D3B36-BBA3-4A2D-B5A7-C752BFF69D0D}"/>
    <cellStyle name="Linked Cell 4" xfId="4483" xr:uid="{A4E56A6E-D371-4D2B-94E8-48B288A37785}"/>
    <cellStyle name="Linked Cell 5" xfId="4484" xr:uid="{322B037F-C933-4A0F-9DE9-BF883011C87C}"/>
    <cellStyle name="Linked Cell 6" xfId="4485" xr:uid="{1532A904-BA71-49D8-A7AE-DA55583845F9}"/>
    <cellStyle name="Linked Cell 7" xfId="4486" xr:uid="{A5EBE1CD-60A5-4683-94EC-E749068BDDA2}"/>
    <cellStyle name="Linked Cell 8" xfId="4487" xr:uid="{5DF99818-2C24-4A01-A3DC-453EB4146B4D}"/>
    <cellStyle name="Linked Cell 9" xfId="4488" xr:uid="{8BCC9035-3179-46B5-B389-2B6469EFA49B}"/>
    <cellStyle name="MMMAA" xfId="4489" xr:uid="{52AEC96D-D433-446F-8614-556750B156FE}"/>
    <cellStyle name="Moeda [0]_aola" xfId="4490" xr:uid="{0E7B7076-7BEF-4B63-8B9A-95E362BB068A}"/>
    <cellStyle name="Moeda_aola" xfId="4491" xr:uid="{2425B925-2B3E-4C59-9DD7-E97C99C84440}"/>
    <cellStyle name="Neutral 10" xfId="4492" xr:uid="{64033F0D-E4EA-4391-9262-B590362538C4}"/>
    <cellStyle name="Neutral 11" xfId="4493" xr:uid="{7DAF2F3E-B58A-4CC8-9FD6-536DFE22F2BD}"/>
    <cellStyle name="Neutral 12" xfId="4494" xr:uid="{D860DE3B-AE26-4598-8B1A-65A1FAE27544}"/>
    <cellStyle name="Neutral 13" xfId="4495" xr:uid="{53B631A2-5423-47B8-807F-829A6734725A}"/>
    <cellStyle name="Neutral 14" xfId="4496" xr:uid="{DC6D5226-C6BE-4241-A226-72E75AD3C463}"/>
    <cellStyle name="Neutral 15" xfId="4497" xr:uid="{2596BCEC-5F33-40F1-BCD1-5A87D0C7A5C7}"/>
    <cellStyle name="Neutral 16" xfId="4498" xr:uid="{B5E6CC49-03BA-434B-99E6-877BA13EB012}"/>
    <cellStyle name="Neutral 17" xfId="4499" xr:uid="{481C90F3-4AED-400D-A23B-CC3F54FFCB57}"/>
    <cellStyle name="Neutral 18" xfId="4500" xr:uid="{12A2D808-DF34-47AD-9138-F495F92CF9A1}"/>
    <cellStyle name="Neutral 2" xfId="4501" xr:uid="{0C0C4F05-5068-4B82-83DE-57D2224D188A}"/>
    <cellStyle name="Neutral 2 2" xfId="4502" xr:uid="{8176D028-3AAB-4A15-8D89-C699378A54B6}"/>
    <cellStyle name="Neutral 2 3" xfId="4503" xr:uid="{CC4BFD8A-7C86-4A61-8A77-95106FDCD2CB}"/>
    <cellStyle name="Neutral 2 4" xfId="4504" xr:uid="{A134C88B-727F-4BE7-8E3F-A9EC6CF8B9BD}"/>
    <cellStyle name="Neutral 2 5" xfId="4505" xr:uid="{AB7A7717-D2D0-4488-9DA9-B897D8A54FE7}"/>
    <cellStyle name="Neutral 3" xfId="4506" xr:uid="{120598DA-BCFA-4E10-AB30-955E94E411C5}"/>
    <cellStyle name="Neutral 4" xfId="4507" xr:uid="{557276B8-A6B6-4B9C-80B5-BE04F7C64A47}"/>
    <cellStyle name="Neutral 5" xfId="4508" xr:uid="{F2D94EE7-A682-47E0-A380-EF944CD3E142}"/>
    <cellStyle name="Neutral 6" xfId="4509" xr:uid="{989541A6-1F26-43A0-A016-C11A0C505967}"/>
    <cellStyle name="Neutral 7" xfId="4510" xr:uid="{1E898A2F-BE10-4B04-9634-6466A97B7A87}"/>
    <cellStyle name="Neutral 8" xfId="4511" xr:uid="{DA7F322A-B8B5-4986-AE42-6D81C2824F46}"/>
    <cellStyle name="Neutral 9" xfId="4512" xr:uid="{E80F026A-A837-407E-A14D-06B904720F4A}"/>
    <cellStyle name="no dec" xfId="25" xr:uid="{00000000-0005-0000-0000-00001C000000}"/>
    <cellStyle name="no dec 2" xfId="4513" xr:uid="{28E3CF81-F223-4589-8E6E-12C635BC8BA7}"/>
    <cellStyle name="no dec 3" xfId="4514" xr:uid="{21816C19-E9F6-4D69-B9F3-07F9209D0A18}"/>
    <cellStyle name="no dec 4" xfId="4515" xr:uid="{9E7D49BE-43FD-404D-8DEE-4AB89D7DE3BA}"/>
    <cellStyle name="no dec 5" xfId="4516" xr:uid="{759CFD3B-722C-4AAB-801C-95BC767690EF}"/>
    <cellStyle name="no dec 6" xfId="4517" xr:uid="{36D8225E-0D96-44E6-B7E9-1E05B88CD2B6}"/>
    <cellStyle name="no dec 7" xfId="4518" xr:uid="{B8911EB2-62FB-4747-A8FE-68D01ABBF69D}"/>
    <cellStyle name="no dec_AVERAGE-ยา" xfId="4519" xr:uid="{76FBA706-36EA-4C47-A8AE-6329D6FA83AA}"/>
    <cellStyle name="Normal" xfId="0" builtinId="0"/>
    <cellStyle name="Normal - Style1" xfId="26" xr:uid="{00000000-0005-0000-0000-00001E000000}"/>
    <cellStyle name="Normal - Style1 2" xfId="4520" xr:uid="{F5154D55-5CA5-44E1-AFE1-ED0B704FD00A}"/>
    <cellStyle name="Normal - Style1 3" xfId="4521" xr:uid="{27B9D704-CABC-4E6A-9C6C-E709F75911C9}"/>
    <cellStyle name="Normal - Style1 4" xfId="4522" xr:uid="{99DBDE40-7E51-4741-8E48-10160A754666}"/>
    <cellStyle name="Normal 10" xfId="27" xr:uid="{00000000-0005-0000-0000-00001F000000}"/>
    <cellStyle name="Normal 10 2" xfId="4524" xr:uid="{6BD105F4-F3EB-46CB-B9C5-84CEE177828A}"/>
    <cellStyle name="Normal 10 2 2" xfId="4525" xr:uid="{B29C634D-C85B-4DC6-B597-E379AF07E936}"/>
    <cellStyle name="Normal 10 2 3" xfId="4526" xr:uid="{55D9722C-B08B-4096-93F3-65A19821D222}"/>
    <cellStyle name="Normal 10 2 3 2" xfId="4527" xr:uid="{9613C0D0-5B88-4AD0-B61D-BC9AC9D5E483}"/>
    <cellStyle name="Normal 10 2 4" xfId="4528" xr:uid="{4938E421-3BC9-423C-8A69-B66102BC8924}"/>
    <cellStyle name="Normal 10 2 5" xfId="4529" xr:uid="{BE25613C-7571-4646-A996-56F1A230F85B}"/>
    <cellStyle name="Normal 10 2 6" xfId="4530" xr:uid="{2776A506-24A8-4074-9CD8-DD1A7F3085CD}"/>
    <cellStyle name="Normal 10 2 7" xfId="4531" xr:uid="{AA6C8AEF-0CD1-4CBE-BB51-46E30C57E701}"/>
    <cellStyle name="Normal 10 2 8" xfId="4532" xr:uid="{A1FE21D4-16BF-4039-AD90-B8EB7D085A68}"/>
    <cellStyle name="Normal 10 3" xfId="4533" xr:uid="{21B4788E-6F63-41C1-8258-107A54BCC97B}"/>
    <cellStyle name="Normal 10 3 2" xfId="4534" xr:uid="{97FA923D-D558-4D35-A01B-EB3D44752F04}"/>
    <cellStyle name="Normal 10 4" xfId="4535" xr:uid="{1B74EE35-04AC-4935-811B-7BFAD1DE1911}"/>
    <cellStyle name="Normal 10 4 2" xfId="4536" xr:uid="{BDED080E-81E9-47DE-BC82-43CC1427FEDA}"/>
    <cellStyle name="Normal 10 4 3" xfId="4537" xr:uid="{AC8BE8EC-3874-4216-A73A-F293AB8AEF9A}"/>
    <cellStyle name="Normal 10 4 4" xfId="4538" xr:uid="{A434855F-C694-4BEA-ACBF-346C808048BA}"/>
    <cellStyle name="Normal 10 5" xfId="4539" xr:uid="{A2009DBE-427B-4327-87D8-7B0DFD7738F4}"/>
    <cellStyle name="Normal 10 6" xfId="4540" xr:uid="{80B5A55D-9DE9-4FC6-882E-1566F30C31D7}"/>
    <cellStyle name="Normal 10 7" xfId="4523" xr:uid="{0452573B-57BB-4777-A522-25C7CA9F57F3}"/>
    <cellStyle name="Normal 10_TB_Netchange" xfId="4541" xr:uid="{CAEE9C63-6F5A-47B2-9584-E47125C79453}"/>
    <cellStyle name="Normal 100" xfId="4542" xr:uid="{17168C75-FEB7-49EC-A521-8BB2F950AE57}"/>
    <cellStyle name="Normal 100 2" xfId="4543" xr:uid="{4A6141E2-178F-4EC0-9A2E-7B416B2A0399}"/>
    <cellStyle name="Normal 101" xfId="4544" xr:uid="{211CAD20-8F0E-467D-874C-B882F32CB065}"/>
    <cellStyle name="Normal 101 2" xfId="4545" xr:uid="{1BC150AE-5EDE-4E51-B8E0-1BF5F094DDAC}"/>
    <cellStyle name="Normal 102" xfId="4546" xr:uid="{3D63472E-511D-472C-A166-EB8B857B089E}"/>
    <cellStyle name="Normal 102 2" xfId="4547" xr:uid="{79C5AF23-99C6-4700-B54E-6F1738716946}"/>
    <cellStyle name="Normal 103" xfId="4548" xr:uid="{26B3A6AB-1473-4BAC-BF2C-5A39FE44E1EB}"/>
    <cellStyle name="Normal 104" xfId="4549" xr:uid="{129D3FE1-BCBB-40EA-85D5-730A7D9ED025}"/>
    <cellStyle name="Normal 105" xfId="4550" xr:uid="{2E257274-0862-456E-A371-6150EA93B29A}"/>
    <cellStyle name="Normal 106" xfId="4551" xr:uid="{E358F61A-86F0-4F3A-B935-0A6A4CEE45E4}"/>
    <cellStyle name="Normal 107" xfId="4552" xr:uid="{B34F9152-2B7C-4340-A870-09C8E4325FB0}"/>
    <cellStyle name="Normal 108" xfId="4553" xr:uid="{3B6301FF-0216-4029-96DC-2A0BB6BE843F}"/>
    <cellStyle name="Normal 109" xfId="4554" xr:uid="{4D316F5A-F454-4C67-B96C-90D491138D25}"/>
    <cellStyle name="Normal 11" xfId="28" xr:uid="{00000000-0005-0000-0000-000020000000}"/>
    <cellStyle name="Normal 11 2" xfId="4556" xr:uid="{9CF12AD0-A7C2-4144-B6E0-BFF398156AF0}"/>
    <cellStyle name="Normal 11 2 2" xfId="4557" xr:uid="{7F7DBB48-DA38-4291-A04A-4E5D0DFCA63D}"/>
    <cellStyle name="Normal 11 2 3" xfId="4558" xr:uid="{179A3A7E-AF66-47C7-BEE6-CCF693D90C66}"/>
    <cellStyle name="Normal 11 2_TB_Netchange" xfId="4559" xr:uid="{A61514DA-B5F3-4580-80BC-751635AFFD7A}"/>
    <cellStyle name="Normal 11 3" xfId="4560" xr:uid="{2DBD836F-48DC-4E59-AA3E-2A2CAFA3B8C4}"/>
    <cellStyle name="Normal 11 4" xfId="4561" xr:uid="{F0086127-E90C-49B9-B834-F22627ED73C9}"/>
    <cellStyle name="Normal 11 5" xfId="4562" xr:uid="{8FCF3A8E-6108-4EFE-A6AD-BEEAE5C6CC44}"/>
    <cellStyle name="Normal 11 6" xfId="4555" xr:uid="{0F28D91D-96CC-4C1E-BF19-FB96C98CC8B9}"/>
    <cellStyle name="Normal 11_TB_Netchange" xfId="4563" xr:uid="{A06EDF1B-79C7-4CD2-80F6-FF4603D8D91E}"/>
    <cellStyle name="Normal 110" xfId="4564" xr:uid="{781CB843-92B7-459F-A4A1-72DA2DA090EA}"/>
    <cellStyle name="Normal 111" xfId="4565" xr:uid="{A8FC1A81-E2CB-4EE7-AAFD-CB176B0897AE}"/>
    <cellStyle name="Normal 112" xfId="4566" xr:uid="{E2B298C8-6443-4C21-8337-0C0910010B5D}"/>
    <cellStyle name="Normal 113" xfId="4567" xr:uid="{704E9807-5FA3-4767-9938-49F1FC7920BD}"/>
    <cellStyle name="Normal 114" xfId="4568" xr:uid="{0E1853F9-CFCB-45C9-A55F-9FC21F4665BE}"/>
    <cellStyle name="Normal 115" xfId="4569" xr:uid="{B9A32C1A-0FFF-4E02-99B0-A0ACFFBD5EE5}"/>
    <cellStyle name="Normal 116" xfId="4570" xr:uid="{A7A4155B-7DF3-4618-9EE3-CEA30C7808EC}"/>
    <cellStyle name="Normal 117" xfId="4571" xr:uid="{B8B07E42-4F2B-45D5-8DAB-ED9C0D9EFDE2}"/>
    <cellStyle name="Normal 118" xfId="4572" xr:uid="{25E955F1-6F90-44EA-9D89-4414931F922C}"/>
    <cellStyle name="Normal 119" xfId="4573" xr:uid="{0FF9A42C-EE7A-42CA-8F99-E1DA792BE818}"/>
    <cellStyle name="Normal 12" xfId="29" xr:uid="{00000000-0005-0000-0000-000021000000}"/>
    <cellStyle name="Normal 12 2" xfId="4575" xr:uid="{875C5B00-ECFA-4C6E-B7A0-752879CE0424}"/>
    <cellStyle name="Normal 12 2 2" xfId="4576" xr:uid="{8CB6C409-257E-4799-A1CF-4E542254871C}"/>
    <cellStyle name="Normal 12 2 3" xfId="4577" xr:uid="{F18ED7B2-4183-4EA0-B993-67213B2F4C21}"/>
    <cellStyle name="Normal 12 3" xfId="4578" xr:uid="{2E4CB81E-7724-476B-88E5-BB5E8199E36F}"/>
    <cellStyle name="Normal 12 3 2" xfId="4579" xr:uid="{1692C01F-8CC0-4262-8C2B-A8C97E955E1F}"/>
    <cellStyle name="Normal 12 4" xfId="4580" xr:uid="{F0B49D02-9D1F-4B05-A80F-57022FE9EC6F}"/>
    <cellStyle name="Normal 12 5" xfId="4581" xr:uid="{87007A1B-A40E-4F2B-B5B6-0910D6319892}"/>
    <cellStyle name="Normal 12 6" xfId="4574" xr:uid="{1FCEA15C-D568-42E2-8321-EAF5DDE8C1DF}"/>
    <cellStyle name="Normal 120" xfId="4582" xr:uid="{931BC061-5B1A-48F3-AC3F-732FE104BD6D}"/>
    <cellStyle name="Normal 121" xfId="4583" xr:uid="{2F3FACEB-2D00-4DC9-9D3D-D2968C80D762}"/>
    <cellStyle name="Normal 122" xfId="4584" xr:uid="{3C12E3C7-A7ED-47BD-BD17-A5B1057D39CC}"/>
    <cellStyle name="Normal 123" xfId="4585" xr:uid="{6FA330D6-7E95-46BA-84B8-60989A86B8BD}"/>
    <cellStyle name="Normal 124" xfId="4586" xr:uid="{0E7F16A4-93A1-41B2-A1E5-3C64A9030E42}"/>
    <cellStyle name="Normal 125" xfId="4587" xr:uid="{CA4ACF78-72FC-447A-AD98-AC81C94C565B}"/>
    <cellStyle name="Normal 126" xfId="4588" xr:uid="{34B69753-7F65-4B71-ABEC-71E4A7B90FC3}"/>
    <cellStyle name="Normal 127" xfId="4589" xr:uid="{6A0DB202-B49F-48B9-A02F-F2DCEBC64E87}"/>
    <cellStyle name="Normal 128" xfId="4590" xr:uid="{07222DD6-9755-4995-8FDA-80F9085C760B}"/>
    <cellStyle name="Normal 129" xfId="4591" xr:uid="{5F75C606-1652-475D-A6D6-EE98013B5A09}"/>
    <cellStyle name="Normal 13" xfId="30" xr:uid="{00000000-0005-0000-0000-000022000000}"/>
    <cellStyle name="Normal 13 2" xfId="4593" xr:uid="{66F64F87-DC49-4EBD-BC1A-F3BC4824F6B8}"/>
    <cellStyle name="Normal 13 2 2" xfId="4594" xr:uid="{BE729FD3-1E76-4C34-9815-BE685F4B230D}"/>
    <cellStyle name="Normal 13 3" xfId="4595" xr:uid="{CB642DAE-BAAE-4635-A3F6-3A0FFB4DC915}"/>
    <cellStyle name="Normal 13 3 2" xfId="4596" xr:uid="{5A1382BD-2D1C-4D94-B316-323EDCBF84B3}"/>
    <cellStyle name="Normal 13 4" xfId="4597" xr:uid="{A6AB785F-A12E-46BA-9D6D-7662D8661A30}"/>
    <cellStyle name="Normal 13 5" xfId="4592" xr:uid="{8DE38EE7-BFE5-46EF-90BE-233F5AED0682}"/>
    <cellStyle name="Normal 13_160800B1 CPI09 โปรแกรมคอมพิวเตอร์ - BOI" xfId="4598" xr:uid="{A859C71A-B85A-4B65-9AD8-426D32796214}"/>
    <cellStyle name="Normal 130" xfId="4599" xr:uid="{B632EE8E-048F-4E3C-8FEC-CD0588370B2F}"/>
    <cellStyle name="Normal 131" xfId="4600" xr:uid="{4AEBE64D-AE81-4292-8E98-E66848166784}"/>
    <cellStyle name="Normal 132" xfId="4601" xr:uid="{8C93A2D3-87A3-47E9-99AB-96490B5F99E4}"/>
    <cellStyle name="Normal 133" xfId="4602" xr:uid="{A582980F-1D98-4D42-847A-4F4A5795A4F2}"/>
    <cellStyle name="Normal 134" xfId="4603" xr:uid="{2F5EE51F-FEA2-4137-B6E5-5A22F6FD1EFC}"/>
    <cellStyle name="Normal 135" xfId="4604" xr:uid="{AD5D40C0-8FD1-44A8-8B98-4CC88BF4B1D4}"/>
    <cellStyle name="Normal 136" xfId="4605" xr:uid="{18BB63B8-E380-45B9-9B16-2B3400D5996C}"/>
    <cellStyle name="Normal 137" xfId="4606" xr:uid="{2EB0C33B-C7B8-46BF-85D8-E9CB1AB1666E}"/>
    <cellStyle name="Normal 138" xfId="4607" xr:uid="{444B83A0-369B-40ED-9328-6FCE53D49881}"/>
    <cellStyle name="Normal 139" xfId="4608" xr:uid="{1823E1DD-6349-42A8-B605-5B8434E742E1}"/>
    <cellStyle name="Normal 14" xfId="31" xr:uid="{00000000-0005-0000-0000-000023000000}"/>
    <cellStyle name="Normal 14 2" xfId="4610" xr:uid="{111B5B9D-9494-4723-9A58-FDFB96B8EBCC}"/>
    <cellStyle name="Normal 14 2 2" xfId="4611" xr:uid="{2CCF1E60-D29E-4B20-9B8A-9F8E994C1F5D}"/>
    <cellStyle name="Normal 14 3" xfId="4612" xr:uid="{0B05EDCE-AA84-48FE-82DB-922319D483CD}"/>
    <cellStyle name="Normal 14 4" xfId="4613" xr:uid="{7F775390-4652-4C29-95A9-6D41170753C9}"/>
    <cellStyle name="Normal 14 5" xfId="4609" xr:uid="{999201B5-47D9-473F-AC80-978416457D20}"/>
    <cellStyle name="Normal 140" xfId="4614" xr:uid="{D91959DA-9E8D-4CC7-B261-A262F311A052}"/>
    <cellStyle name="Normal 141" xfId="4615" xr:uid="{20C8C15D-FB83-4341-AE71-AC7E31BCD29F}"/>
    <cellStyle name="Normal 142" xfId="4616" xr:uid="{3027B70B-6470-48F7-AA1E-EE8724A902D1}"/>
    <cellStyle name="Normal 143" xfId="4617" xr:uid="{74BD98DA-6F89-4A68-B94D-0273740D8F9D}"/>
    <cellStyle name="Normal 144" xfId="4618" xr:uid="{BD95F00A-A3C9-47F4-9421-FD08E811835B}"/>
    <cellStyle name="Normal 145" xfId="4619" xr:uid="{91557104-E01D-43DA-82CB-6C7D6E137FCD}"/>
    <cellStyle name="Normal 146" xfId="4620" xr:uid="{242C74B6-3B70-42A4-BE40-1D04E1B9EC08}"/>
    <cellStyle name="Normal 147" xfId="4621" xr:uid="{EC6B2124-F954-4042-93F2-DECCF213AB4F}"/>
    <cellStyle name="Normal 148" xfId="4622" xr:uid="{D18D1F59-6995-4847-B139-35E8A42E114B}"/>
    <cellStyle name="Normal 149" xfId="4623" xr:uid="{03FEAB55-8735-4407-93D7-3CD151B64FBA}"/>
    <cellStyle name="Normal 15" xfId="32" xr:uid="{00000000-0005-0000-0000-000024000000}"/>
    <cellStyle name="Normal 15 10" xfId="4625" xr:uid="{200025E6-68C8-4489-BAFA-C7C5A11AD6E1}"/>
    <cellStyle name="Normal 15 11" xfId="4626" xr:uid="{AF11CC61-0D37-4848-A39C-A1FC6912A2D4}"/>
    <cellStyle name="Normal 15 12" xfId="4627" xr:uid="{3019D50D-460C-454F-88D4-546600FF05A7}"/>
    <cellStyle name="Normal 15 13" xfId="4628" xr:uid="{29B2C6C8-393C-4A02-A4D4-D32704C372B9}"/>
    <cellStyle name="Normal 15 14" xfId="4629" xr:uid="{DD141C1C-2C20-446B-967E-8A1D4957A934}"/>
    <cellStyle name="Normal 15 15" xfId="4630" xr:uid="{9FCE5945-4C07-4239-A8EA-4DB8BFBAFB01}"/>
    <cellStyle name="Normal 15 16" xfId="4631" xr:uid="{338FFC86-679B-4D4C-B6EE-AB91D7BF42F8}"/>
    <cellStyle name="Normal 15 17" xfId="4632" xr:uid="{03B2C1B4-2AF7-44FD-B6DB-BC18BC7588F5}"/>
    <cellStyle name="Normal 15 18" xfId="4624" xr:uid="{1F66470E-75A1-4DE9-8293-83D95F48E573}"/>
    <cellStyle name="Normal 15 2" xfId="4633" xr:uid="{D0850585-D9A1-4295-B99D-0E61A1B51369}"/>
    <cellStyle name="Normal 15 2 2" xfId="4634" xr:uid="{D7578BCC-F024-46C6-8AEF-4C9CBEC29F9B}"/>
    <cellStyle name="Normal 15 3" xfId="4635" xr:uid="{2B998606-0437-4937-95BD-89D286DBF864}"/>
    <cellStyle name="Normal 15 3 2" xfId="4636" xr:uid="{4BCB225B-14EA-426F-8B96-8B2518CE0F6C}"/>
    <cellStyle name="Normal 15 4" xfId="4637" xr:uid="{E4AC9D26-9055-4D3F-AEAA-1BA01FA69178}"/>
    <cellStyle name="Normal 15 5" xfId="4638" xr:uid="{C6F195F3-BFC5-4520-AD6D-AEFF99ED2002}"/>
    <cellStyle name="Normal 15 6" xfId="4639" xr:uid="{34AE88B5-C823-45C1-8D01-FDB06F0AE478}"/>
    <cellStyle name="Normal 15 7" xfId="4640" xr:uid="{CA28BEC9-8BFE-408D-9B00-D7392C64B621}"/>
    <cellStyle name="Normal 15 8" xfId="4641" xr:uid="{FD6F5510-BBAB-4AB4-9A66-099AFE16223C}"/>
    <cellStyle name="Normal 15 9" xfId="4642" xr:uid="{9EAF8A08-8380-478A-B6E8-C72034A4C6FF}"/>
    <cellStyle name="Normal 150" xfId="4643" xr:uid="{BB809424-2B4F-4379-9E07-750C87B7922D}"/>
    <cellStyle name="Normal 151" xfId="4644" xr:uid="{A2C8B42F-ED1F-4FCE-8D32-7AF1BAD0929D}"/>
    <cellStyle name="Normal 152" xfId="4645" xr:uid="{679BB28F-B9A3-4261-8290-B305424E25A2}"/>
    <cellStyle name="Normal 153" xfId="4646" xr:uid="{B62F0CA1-659C-49B7-8F99-967FB2136449}"/>
    <cellStyle name="Normal 154" xfId="4647" xr:uid="{212A6A13-36AA-45F4-88DC-1E2D589722A0}"/>
    <cellStyle name="Normal 155" xfId="4648" xr:uid="{F18992E5-DC53-4413-A1DA-C0B5EEFBF0E3}"/>
    <cellStyle name="Normal 156" xfId="4649" xr:uid="{93EF81A4-1CCD-48CD-915E-4CDD74E9D4A2}"/>
    <cellStyle name="Normal 156 2" xfId="4650" xr:uid="{3ABD3CD5-E27F-4EC8-AE0F-8F76338666F7}"/>
    <cellStyle name="Normal 157" xfId="4651" xr:uid="{B1970E5E-D008-4BE4-BE1B-5CCEE8DF4C57}"/>
    <cellStyle name="Normal 158" xfId="4652" xr:uid="{B17CC35A-916D-4B54-9A91-1987E22F87A3}"/>
    <cellStyle name="Normal 159" xfId="4653" xr:uid="{FD12E076-31A8-46EB-B8E7-7EEF32F10ECD}"/>
    <cellStyle name="Normal 16" xfId="33" xr:uid="{00000000-0005-0000-0000-000025000000}"/>
    <cellStyle name="Normal 16 2" xfId="34" xr:uid="{00000000-0005-0000-0000-000026000000}"/>
    <cellStyle name="Normal 16 2 2" xfId="4655" xr:uid="{619E5B50-DF46-4AE6-9DE2-35216AEBB1FC}"/>
    <cellStyle name="Normal 16 3" xfId="4656" xr:uid="{08A690DB-C0A4-47DE-BF13-A757189F8E5A}"/>
    <cellStyle name="Normal 16 4" xfId="4657" xr:uid="{58112B57-FF28-46F9-9CEC-789F140F5C12}"/>
    <cellStyle name="Normal 16 4 2" xfId="4658" xr:uid="{418FCB8E-EEE1-494D-A95B-C9A004E0EB59}"/>
    <cellStyle name="Normal 16 5" xfId="4659" xr:uid="{B8B18665-7654-475F-9132-5D2538B30A60}"/>
    <cellStyle name="Normal 16 6" xfId="4654" xr:uid="{937C07C3-23C5-4330-AAF9-635DFE212F58}"/>
    <cellStyle name="Normal 160" xfId="4660" xr:uid="{E9C06CF8-2A0A-4FE4-A19E-3736FDEF138F}"/>
    <cellStyle name="Normal 161" xfId="4661" xr:uid="{6FC2EC14-8E4E-442D-9ADF-C788155C5D98}"/>
    <cellStyle name="Normal 162" xfId="4662" xr:uid="{F570452A-E16A-4544-9C81-5F1A5BC2B947}"/>
    <cellStyle name="Normal 163" xfId="4663" xr:uid="{55AFEE99-3FB1-434E-B22A-4FDA3A38EBA7}"/>
    <cellStyle name="Normal 164" xfId="4664" xr:uid="{E751E26E-DC1E-4E6E-95CB-3B072B0B2A0F}"/>
    <cellStyle name="Normal 165" xfId="4665" xr:uid="{44C56E83-A8BF-4847-8C89-BF1A51177E11}"/>
    <cellStyle name="Normal 166" xfId="4666" xr:uid="{DEC71E8E-5EEB-4337-9837-10B4189231CD}"/>
    <cellStyle name="Normal 167" xfId="4667" xr:uid="{8A08D37D-630B-4A73-AFBE-B650F902DB25}"/>
    <cellStyle name="Normal 168" xfId="4668" xr:uid="{39E289AF-D359-4F8F-80DD-41E531A05A5A}"/>
    <cellStyle name="Normal 169" xfId="4669" xr:uid="{202EC5FF-72BA-44EA-A250-A6998460C52C}"/>
    <cellStyle name="Normal 17" xfId="35" xr:uid="{00000000-0005-0000-0000-000027000000}"/>
    <cellStyle name="Normal 17 2" xfId="4671" xr:uid="{7A24E942-59A9-495E-8A58-27FD5DE97E53}"/>
    <cellStyle name="Normal 17 3" xfId="4672" xr:uid="{F92174A2-45FC-4E00-969A-4D30E5AFE936}"/>
    <cellStyle name="Normal 17 4" xfId="4673" xr:uid="{B3E07606-AC37-4AFD-A5F0-B2D3362F435D}"/>
    <cellStyle name="Normal 17 5" xfId="4674" xr:uid="{16CC638D-D26D-4EB3-B510-6F52E632243F}"/>
    <cellStyle name="Normal 17 5 2" xfId="4675" xr:uid="{B7170467-720B-4235-8089-F9B2560FA9E3}"/>
    <cellStyle name="Normal 17 6" xfId="4670" xr:uid="{FBED0DF9-D02A-402C-9571-AF46BDAA7E8E}"/>
    <cellStyle name="Normal 170" xfId="4676" xr:uid="{219F85AF-42F0-4C88-9100-89B72425F42C}"/>
    <cellStyle name="Normal 171" xfId="4677" xr:uid="{4013ADBA-914E-4C4F-9B6B-6A03865BBAB2}"/>
    <cellStyle name="Normal 172" xfId="4678" xr:uid="{1FD44C01-37D6-41FA-9282-155837DBD397}"/>
    <cellStyle name="Normal 173" xfId="4679" xr:uid="{9B41CFA9-80F6-4227-95ED-67C913947D20}"/>
    <cellStyle name="Normal 174" xfId="4680" xr:uid="{3B1B5D0D-6B80-4132-A91F-B557AB0E4A04}"/>
    <cellStyle name="Normal 175" xfId="4681" xr:uid="{8CD10C1E-432D-4DC3-8A9F-555726E5C76B}"/>
    <cellStyle name="Normal 176" xfId="4682" xr:uid="{76052693-1D35-4BB3-A907-D75AB0F92B21}"/>
    <cellStyle name="Normal 177" xfId="4683" xr:uid="{536A8DF5-A43B-498C-9956-3D8C7E4CB8E4}"/>
    <cellStyle name="Normal 178" xfId="4684" xr:uid="{02E92230-615E-40A0-B35C-E4B0FF49FD3E}"/>
    <cellStyle name="Normal 179" xfId="4685" xr:uid="{B47D835C-75EA-419D-997D-1A4DB8B653D0}"/>
    <cellStyle name="Normal 18" xfId="36" xr:uid="{00000000-0005-0000-0000-000028000000}"/>
    <cellStyle name="Normal 18 2" xfId="4687" xr:uid="{19BEF02D-F847-4CF0-B377-80557C2019FC}"/>
    <cellStyle name="Normal 18 3" xfId="4688" xr:uid="{391B9AB1-B618-4F9F-A347-ED5A24C3893D}"/>
    <cellStyle name="Normal 18 3 2" xfId="4689" xr:uid="{73142E6D-C260-4658-A090-E4DFCA8CB21C}"/>
    <cellStyle name="Normal 18 4" xfId="4686" xr:uid="{E426893A-1918-45C5-A0A2-A115CFBFC15E}"/>
    <cellStyle name="Normal 180" xfId="4690" xr:uid="{FD322230-BAA1-4F03-B886-C199ACAFCBB3}"/>
    <cellStyle name="Normal 181" xfId="4691" xr:uid="{63420FEE-86E8-4B50-97F6-84AF84C491FC}"/>
    <cellStyle name="Normal 182" xfId="4692" xr:uid="{EC1E90FB-0878-4DCD-8414-008C99ACBCCF}"/>
    <cellStyle name="Normal 183" xfId="4693" xr:uid="{AFEB17CC-434F-4D3B-B997-127584022280}"/>
    <cellStyle name="Normal 184" xfId="4694" xr:uid="{19262512-E904-4262-B3A7-9C4D0ADD752D}"/>
    <cellStyle name="Normal 185" xfId="4695" xr:uid="{C14CF2C0-FD95-445B-917F-1AA617C057FD}"/>
    <cellStyle name="Normal 186" xfId="4696" xr:uid="{577EA3A1-53D1-4FE8-993D-022BDC1F9A8C}"/>
    <cellStyle name="Normal 187" xfId="4697" xr:uid="{9FEC3E0B-38AA-4C81-AA33-695713B4B9E3}"/>
    <cellStyle name="Normal 188" xfId="4698" xr:uid="{9F10160E-98CE-4DCE-A4F0-45BDD7E3C2DE}"/>
    <cellStyle name="Normal 189" xfId="4699" xr:uid="{46B0B8BC-CBBC-4FA1-9815-A24B0B682E44}"/>
    <cellStyle name="Normal 19" xfId="37" xr:uid="{00000000-0005-0000-0000-000029000000}"/>
    <cellStyle name="Normal 19 2" xfId="4701" xr:uid="{39EB4873-41C8-44F1-9F9D-162E27E3A292}"/>
    <cellStyle name="Normal 19 2 2" xfId="4702" xr:uid="{E2646851-3B8E-4140-B297-A123874E27C1}"/>
    <cellStyle name="Normal 19 3" xfId="4703" xr:uid="{E971D30A-2DE4-43B2-8233-8C16F94BA4DA}"/>
    <cellStyle name="Normal 19 4" xfId="4700" xr:uid="{4E6559AE-9307-484D-B14C-A3EF67E38EB7}"/>
    <cellStyle name="Normal 190" xfId="4704" xr:uid="{AA69E30B-F8DD-47E4-B51B-6B946827D0EB}"/>
    <cellStyle name="Normal 191" xfId="4705" xr:uid="{987A1633-842B-4E2D-A52C-7C492E1AC3B8}"/>
    <cellStyle name="Normal 191 2" xfId="4706" xr:uid="{9CABB547-87DA-4BE8-BFA5-72418811E697}"/>
    <cellStyle name="Normal 192" xfId="4707" xr:uid="{07A87603-9952-4410-88A5-9C85120BC130}"/>
    <cellStyle name="Normal 192 2" xfId="4708" xr:uid="{B0CBCBE2-C100-4CFA-9399-D2968AF4209A}"/>
    <cellStyle name="Normal 193" xfId="4709" xr:uid="{1530DD5F-1806-4148-B5F7-372792E734FC}"/>
    <cellStyle name="Normal 194" xfId="4710" xr:uid="{14756BAD-C371-4B9F-B103-D69CFB414FB5}"/>
    <cellStyle name="Normal 195" xfId="4711" xr:uid="{09919C6E-D012-4CEB-B27E-A24DCC629F53}"/>
    <cellStyle name="Normal 196" xfId="4712" xr:uid="{87EE3691-CA92-413F-AABA-1BB23DB1C754}"/>
    <cellStyle name="Normal 197" xfId="4713" xr:uid="{8F5E9052-6776-4622-9AEC-F537999F14AA}"/>
    <cellStyle name="Normal 198" xfId="4714" xr:uid="{BE827CB3-2236-495F-8CB7-463E21E81B57}"/>
    <cellStyle name="Normal 199" xfId="4715" xr:uid="{A1B0B389-C1B6-454A-9361-454DA855F82C}"/>
    <cellStyle name="Normal 2" xfId="38" xr:uid="{00000000-0005-0000-0000-00002A000000}"/>
    <cellStyle name="Normal 2 10" xfId="151" xr:uid="{6ACF3F15-FADA-4E8F-9CB6-F8E71BFCB277}"/>
    <cellStyle name="Normal 2 11" xfId="4717" xr:uid="{D00384B1-D14E-4F3D-B2DC-DD7FA70B5624}"/>
    <cellStyle name="Normal 2 12" xfId="4718" xr:uid="{EA38BA67-EDD2-4C9E-AC50-C5F7B59828BF}"/>
    <cellStyle name="Normal 2 13" xfId="4719" xr:uid="{624AE67C-7582-47D7-8D3A-ACF2265D59A8}"/>
    <cellStyle name="Normal 2 14" xfId="4720" xr:uid="{E4843956-51BF-452F-96C5-6795B0511207}"/>
    <cellStyle name="Normal 2 15" xfId="4721" xr:uid="{B24CAD9F-E1D2-4E6E-A5BA-11F14D2592A2}"/>
    <cellStyle name="Normal 2 16" xfId="4722" xr:uid="{CB60F80B-9524-440B-BED4-1B2AD60FCF8D}"/>
    <cellStyle name="Normal 2 17" xfId="4723" xr:uid="{DCD1C165-93A0-4AAA-B451-52D0ECF29702}"/>
    <cellStyle name="Normal 2 18" xfId="4724" xr:uid="{9B6CB451-5B19-4B95-A3EE-9E32B715E203}"/>
    <cellStyle name="Normal 2 19" xfId="4725" xr:uid="{AD876C31-4982-46C6-921A-77B3DF091CAA}"/>
    <cellStyle name="Normal 2 2" xfId="39" xr:uid="{00000000-0005-0000-0000-00002B000000}"/>
    <cellStyle name="Normal 2 2 10" xfId="4727" xr:uid="{5FAB531C-E747-4DED-BBE2-EAB45D0639CC}"/>
    <cellStyle name="Normal 2 2 10 2" xfId="4728" xr:uid="{9EDDBCB3-2FB7-4D28-B9B5-27454AFC2252}"/>
    <cellStyle name="Normal 2 2 11" xfId="4729" xr:uid="{C38FB349-766E-4FC7-B8AD-42F871793D5C}"/>
    <cellStyle name="Normal 2 2 12" xfId="4730" xr:uid="{65FBEA5C-C062-41C1-A401-5D63950F67BF}"/>
    <cellStyle name="Normal 2 2 13" xfId="4731" xr:uid="{549A20D4-6507-478E-8D98-8CB64F5790D6}"/>
    <cellStyle name="Normal 2 2 14" xfId="4732" xr:uid="{472C090D-678E-4C76-AF0D-76C0A2745851}"/>
    <cellStyle name="Normal 2 2 15" xfId="4733" xr:uid="{189DAEDD-7580-43F1-A717-E0A84C0359AD}"/>
    <cellStyle name="Normal 2 2 16" xfId="4734" xr:uid="{9F47DA3A-9786-4B47-BDAB-9559B4F39B74}"/>
    <cellStyle name="Normal 2 2 17" xfId="4735" xr:uid="{A034798E-3EC1-406B-AF16-DB4082ACEE67}"/>
    <cellStyle name="Normal 2 2 18" xfId="4736" xr:uid="{542411A4-7A3F-4B79-9409-649ABAEC76D4}"/>
    <cellStyle name="Normal 2 2 19" xfId="4737" xr:uid="{8EDD641F-4102-4D03-A3DD-98507443E4A0}"/>
    <cellStyle name="Normal 2 2 2" xfId="4738" xr:uid="{EAB4F147-C773-4161-8D78-78D98B9AC116}"/>
    <cellStyle name="Normal 2 2 2 2" xfId="4739" xr:uid="{1B94305A-3659-4D56-97EA-A89A785B2B70}"/>
    <cellStyle name="Normal 2 2 2 2 2" xfId="4740" xr:uid="{9631900B-61C3-4EDA-B729-FB0768DA1E12}"/>
    <cellStyle name="Normal 2 2 2 2 3" xfId="4741" xr:uid="{3D1DEB69-ED33-4BC3-8EB0-B02C026BBC80}"/>
    <cellStyle name="Normal 2 2 2 3" xfId="4742" xr:uid="{E81B8FB0-67AD-439C-9AFB-5D503CED6D41}"/>
    <cellStyle name="Normal 2 2 2 4" xfId="4743" xr:uid="{9684085D-0ECF-4E9E-B158-5160F2893D1D}"/>
    <cellStyle name="Normal 2 2 2 5" xfId="4744" xr:uid="{1E201DA4-3BA3-4E2D-8330-161D37040AB1}"/>
    <cellStyle name="Normal 2 2 2 6" xfId="4745" xr:uid="{456CAC46-8BF7-421B-A1FC-BADFE875A2DE}"/>
    <cellStyle name="Normal 2 2 2 7" xfId="4746" xr:uid="{75A0AB21-11CB-4F6F-9CF6-22772CED6852}"/>
    <cellStyle name="Normal 2 2 2 8" xfId="4747" xr:uid="{CB0C79DD-3B81-4F48-92E3-BF34DAB2DE02}"/>
    <cellStyle name="Normal 2 2 20" xfId="4748" xr:uid="{7010143D-D1E3-4614-8A94-38833B1A4D86}"/>
    <cellStyle name="Normal 2 2 21" xfId="4749" xr:uid="{04654B38-4FEF-46A4-970F-24310DD8B2AE}"/>
    <cellStyle name="Normal 2 2 22" xfId="4750" xr:uid="{4CD159A6-F622-4B87-8B00-2B00AB19A045}"/>
    <cellStyle name="Normal 2 2 23" xfId="4751" xr:uid="{960A7E43-A28A-4A80-AB2E-7010365407FC}"/>
    <cellStyle name="Normal 2 2 24" xfId="4752" xr:uid="{CAD61CA2-221E-4318-8531-5A93CBDCE960}"/>
    <cellStyle name="Normal 2 2 25" xfId="4753" xr:uid="{D5E2ADBD-9EA1-45AA-B4AC-5A34BE0BE0F2}"/>
    <cellStyle name="Normal 2 2 26" xfId="4754" xr:uid="{0A3546AD-3A03-43A1-9174-E036AED1DDD9}"/>
    <cellStyle name="Normal 2 2 27" xfId="4755" xr:uid="{43462ECE-DD93-47B8-9C32-60C748730400}"/>
    <cellStyle name="Normal 2 2 28" xfId="4756" xr:uid="{5CEBE6C5-821D-4DD3-9E7F-A7A11D9D8916}"/>
    <cellStyle name="Normal 2 2 29" xfId="4757" xr:uid="{D6551B32-2EF5-4103-BDF3-B4E70ADB0EF0}"/>
    <cellStyle name="Normal 2 2 3" xfId="4758" xr:uid="{77E60C8D-8F57-4F92-B23A-573AB287ACA6}"/>
    <cellStyle name="Normal 2 2 3 2" xfId="4759" xr:uid="{884DE688-220E-4D61-9F10-51242EB82D00}"/>
    <cellStyle name="Normal 2 2 3 3" xfId="4760" xr:uid="{76D96D41-B72F-4786-9680-711315102A49}"/>
    <cellStyle name="Normal 2 2 3 4" xfId="4761" xr:uid="{2E7DD3DC-88C1-4C03-8C8F-187AAF9C5F1B}"/>
    <cellStyle name="Normal 2 2 3 5" xfId="4762" xr:uid="{8CE33A85-6E45-4F4B-AE05-FB21A0863E45}"/>
    <cellStyle name="Normal 2 2 3 6" xfId="4763" xr:uid="{7973D414-6159-413D-89F4-EC1FDE62C2F6}"/>
    <cellStyle name="Normal 2 2 3 7" xfId="4764" xr:uid="{CA231A9B-0EC8-4181-8B60-BBC61104816B}"/>
    <cellStyle name="Normal 2 2 30" xfId="4765" xr:uid="{959F9501-52EB-4041-B6DB-7D858A9B6942}"/>
    <cellStyle name="Normal 2 2 31" xfId="4766" xr:uid="{5A81FDE2-1453-4C64-B046-9DDB4811F01F}"/>
    <cellStyle name="Normal 2 2 32" xfId="4767" xr:uid="{40B3D7F4-CA6A-4619-AD6E-3DACF24241D5}"/>
    <cellStyle name="Normal 2 2 33" xfId="4768" xr:uid="{2F21E45C-E2BF-4893-B229-FD440C291387}"/>
    <cellStyle name="Normal 2 2 34" xfId="4769" xr:uid="{9E5C6998-A88F-4F7B-94F7-7FC4A114873E}"/>
    <cellStyle name="Normal 2 2 35" xfId="4770" xr:uid="{9D49932F-BE06-4BE6-955F-B598826A0EB6}"/>
    <cellStyle name="Normal 2 2 36" xfId="4771" xr:uid="{D7B83C9A-A58D-48E1-8C56-9A05A70EEB4F}"/>
    <cellStyle name="Normal 2 2 37" xfId="4772" xr:uid="{362CB424-2051-4D5A-BB36-54FC293563F6}"/>
    <cellStyle name="Normal 2 2 38" xfId="4773" xr:uid="{4C538929-772A-4720-85E6-9181FBD9CBE0}"/>
    <cellStyle name="Normal 2 2 39" xfId="4774" xr:uid="{8A03BB73-04B9-4D54-881A-25C633068920}"/>
    <cellStyle name="Normal 2 2 4" xfId="4775" xr:uid="{81AB1422-7847-4411-859C-E9A628D0A272}"/>
    <cellStyle name="Normal 2 2 4 2" xfId="4776" xr:uid="{7FE461FF-EC10-4959-8AFA-5D707738130B}"/>
    <cellStyle name="Normal 2 2 4 3" xfId="4777" xr:uid="{1CAC0D36-A299-4CE7-BA02-04C2431E3123}"/>
    <cellStyle name="Normal 2 2 40" xfId="4778" xr:uid="{AE411EF8-DBE9-4D2D-9AA6-47134CC8E483}"/>
    <cellStyle name="Normal 2 2 41" xfId="4779" xr:uid="{4ECF89F0-B7EE-4C71-A0F8-B69C1835D823}"/>
    <cellStyle name="Normal 2 2 42" xfId="4780" xr:uid="{F480DEA3-F18A-4916-9F26-0EB6BD40F06C}"/>
    <cellStyle name="Normal 2 2 43" xfId="4781" xr:uid="{3C58AF77-8849-4558-91E1-E38FA8C3040F}"/>
    <cellStyle name="Normal 2 2 44" xfId="4782" xr:uid="{E6B92DA3-B666-48ED-B435-BA4AC1C67186}"/>
    <cellStyle name="Normal 2 2 45" xfId="4783" xr:uid="{A43B5CD1-62E5-4EEA-9875-9B8903F16ED3}"/>
    <cellStyle name="Normal 2 2 46" xfId="4784" xr:uid="{7D109FF2-794C-464E-B180-F0D04A220C28}"/>
    <cellStyle name="Normal 2 2 47" xfId="4785" xr:uid="{ADD91C75-854C-4DF9-ACAE-A2F9D82BBEB2}"/>
    <cellStyle name="Normal 2 2 48" xfId="4786" xr:uid="{C02596C3-2E54-4C66-A087-9056FFFFF833}"/>
    <cellStyle name="Normal 2 2 49" xfId="4787" xr:uid="{B74739BC-E535-46F8-9493-05C85322071E}"/>
    <cellStyle name="Normal 2 2 5" xfId="4788" xr:uid="{9D7454BB-2A8E-4E5E-848B-D74BF3E7EA17}"/>
    <cellStyle name="Normal 2 2 5 2" xfId="4789" xr:uid="{AB834A98-BBD8-430D-8174-A179A9215755}"/>
    <cellStyle name="Normal 2 2 5 3" xfId="4790" xr:uid="{6E2A0AA5-166F-493B-9AE4-92CFA4081C6F}"/>
    <cellStyle name="Normal 2 2 50" xfId="4791" xr:uid="{F556BAC0-9E8F-4A7E-8B23-EC01309857C4}"/>
    <cellStyle name="Normal 2 2 51" xfId="4792" xr:uid="{D6802483-18C3-4BB0-8D32-F577A3EA5C4C}"/>
    <cellStyle name="Normal 2 2 52" xfId="4793" xr:uid="{D176A019-96FC-44CA-A8B1-2B5F28FF96EF}"/>
    <cellStyle name="Normal 2 2 53" xfId="4794" xr:uid="{0547D53B-EE72-457C-95D4-1D51D8994065}"/>
    <cellStyle name="Normal 2 2 54" xfId="4795" xr:uid="{E1E993CE-15E6-499A-8091-F3753833BEBB}"/>
    <cellStyle name="Normal 2 2 55" xfId="4796" xr:uid="{8D3BCE2F-6E47-42F0-9AD6-042121305AD7}"/>
    <cellStyle name="Normal 2 2 56" xfId="4797" xr:uid="{7B2C9E77-C7FC-4272-A37A-16A6C1B8963E}"/>
    <cellStyle name="Normal 2 2 57" xfId="4798" xr:uid="{42606F15-4A99-4C5C-B985-21FF8E3D2245}"/>
    <cellStyle name="Normal 2 2 58" xfId="4799" xr:uid="{CD44051F-F8CD-44D9-8558-8D6453D163B5}"/>
    <cellStyle name="Normal 2 2 59" xfId="4800" xr:uid="{BA6D9D7D-BFEC-4428-9FFB-976690646224}"/>
    <cellStyle name="Normal 2 2 6" xfId="4801" xr:uid="{60EC1B47-3C8D-41FF-8B41-796E4F631AE2}"/>
    <cellStyle name="Normal 2 2 60" xfId="4802" xr:uid="{D599E98C-1488-40F3-814E-41B531BC78B1}"/>
    <cellStyle name="Normal 2 2 61" xfId="4726" xr:uid="{61C4F348-6D67-4E6E-A7D7-33E96F305476}"/>
    <cellStyle name="Normal 2 2 7" xfId="4803" xr:uid="{0C1AA3C5-C3F9-406D-BF1A-DA306649FF31}"/>
    <cellStyle name="Normal 2 2 8" xfId="4804" xr:uid="{86C7444B-09EE-4D79-A04D-0136AE332F41}"/>
    <cellStyle name="Normal 2 2 9" xfId="4805" xr:uid="{8FE288F5-CEA2-454D-B074-274E7549FB57}"/>
    <cellStyle name="Normal 2 2_01-07_2558" xfId="4806" xr:uid="{7A1CCAC2-CA57-482D-9D06-97C05EDA916A}"/>
    <cellStyle name="Normal 2 20" xfId="4807" xr:uid="{F1D77DA8-0D97-43FD-BAAB-A103DC637905}"/>
    <cellStyle name="Normal 2 21" xfId="4808" xr:uid="{AD5F8E48-35DD-4778-B6F9-441E96F35008}"/>
    <cellStyle name="Normal 2 22" xfId="4809" xr:uid="{29BD1C70-B06C-4D76-B1C2-E9E2DB224EC1}"/>
    <cellStyle name="Normal 2 23" xfId="4810" xr:uid="{34D6EB4D-0CBE-42D4-B3B1-C8135CFA99F3}"/>
    <cellStyle name="Normal 2 24" xfId="4811" xr:uid="{15BC28B2-79D4-496C-85BF-581DB12ECADA}"/>
    <cellStyle name="Normal 2 25" xfId="4812" xr:uid="{FB10D206-5CE4-4D61-BCA3-BE3335E7231D}"/>
    <cellStyle name="Normal 2 26" xfId="4813" xr:uid="{AD58E16C-30B4-4542-91FF-05B6F7DF62F4}"/>
    <cellStyle name="Normal 2 27" xfId="4814" xr:uid="{F1E7280B-5514-4CFB-B0E6-8B71FCA1B827}"/>
    <cellStyle name="Normal 2 28" xfId="4815" xr:uid="{180B33FB-75A1-406B-B65F-71D453C0B477}"/>
    <cellStyle name="Normal 2 29" xfId="4816" xr:uid="{89C175F9-7D08-495C-85D6-AAC8865450D3}"/>
    <cellStyle name="Normal 2 3" xfId="4817" xr:uid="{8589D510-E629-4632-8C85-0CE5AA4CF180}"/>
    <cellStyle name="Normal 2 3 2" xfId="4818" xr:uid="{1BE9D3D4-0254-4F3E-823B-58D42A6A92D7}"/>
    <cellStyle name="Normal 2 3 2 2" xfId="4819" xr:uid="{29FB4232-631E-4B5C-BD52-F98CA364E29B}"/>
    <cellStyle name="Normal 2 3 2 3" xfId="4820" xr:uid="{9D1B67B7-A5B1-4330-8613-D5B346837DAC}"/>
    <cellStyle name="Normal 2 3 3" xfId="4821" xr:uid="{BCBFF99B-3CA3-4D80-B1D9-554D1E4B1A12}"/>
    <cellStyle name="Normal 2 3 4" xfId="4822" xr:uid="{F14016E0-EB73-4D76-8F56-E9505723828D}"/>
    <cellStyle name="Normal 2 3 5" xfId="4823" xr:uid="{4C988BAC-2232-4259-AF00-33E55A59A460}"/>
    <cellStyle name="Normal 2 30" xfId="4824" xr:uid="{97C4ABC9-B349-45CD-86CF-5F53AC6CBBAC}"/>
    <cellStyle name="Normal 2 31" xfId="4825" xr:uid="{F46340A4-2EFA-4986-AF7C-0210519B99DD}"/>
    <cellStyle name="Normal 2 32" xfId="4826" xr:uid="{3A9613F4-23BE-4590-A4F1-EEE20FF246BD}"/>
    <cellStyle name="Normal 2 33" xfId="4827" xr:uid="{D1019834-D40C-4666-852E-2BF37D6D6F96}"/>
    <cellStyle name="Normal 2 34" xfId="4828" xr:uid="{948CE902-B453-485D-8F3C-2AD998647890}"/>
    <cellStyle name="Normal 2 35" xfId="4829" xr:uid="{CD2D50BA-7FAF-4C88-90C8-3656661F0DC6}"/>
    <cellStyle name="Normal 2 36" xfId="4830" xr:uid="{33A7BED3-0667-4CC7-AB4C-49A6B8A64E8B}"/>
    <cellStyle name="Normal 2 37" xfId="4831" xr:uid="{4F938E8E-E292-43F7-A74E-2DBBEBC2F309}"/>
    <cellStyle name="Normal 2 38" xfId="4832" xr:uid="{343B4E3C-2977-4148-9918-1E4E9C453DD9}"/>
    <cellStyle name="Normal 2 39" xfId="4833" xr:uid="{4ECDF485-15E4-407C-A0AC-D15B7CE73383}"/>
    <cellStyle name="Normal 2 4" xfId="4834" xr:uid="{02F303C0-354E-45F5-94CC-6626982499CA}"/>
    <cellStyle name="Normal 2 4 2" xfId="4835" xr:uid="{F18343D2-9CD8-40B3-B9B0-8885AAD4B078}"/>
    <cellStyle name="Normal 2 4 2 2" xfId="4836" xr:uid="{AA8843E2-6498-497F-87F3-AC5EFF433419}"/>
    <cellStyle name="Normal 2 4 3" xfId="4837" xr:uid="{EFBE3DAF-C65C-4F02-A86A-6989CAE4EF6D}"/>
    <cellStyle name="Normal 2 4_01-07_2558" xfId="4838" xr:uid="{87563ED7-B82C-4BAD-B8C6-9B62BFAE2DB2}"/>
    <cellStyle name="Normal 2 40" xfId="4839" xr:uid="{96574B77-324E-497A-A907-1FB53F03EC24}"/>
    <cellStyle name="Normal 2 41" xfId="4840" xr:uid="{CC48D580-6608-47E5-82F1-8FECD9C4963B}"/>
    <cellStyle name="Normal 2 42" xfId="4841" xr:uid="{294D821B-8F8D-4748-B9C5-69E362EFF6A0}"/>
    <cellStyle name="Normal 2 43" xfId="4842" xr:uid="{267E9F9F-5F5C-4CE4-93D3-C92BC3364B23}"/>
    <cellStyle name="Normal 2 44" xfId="4843" xr:uid="{D616E01B-7130-45CE-97A7-CBC0980E60E2}"/>
    <cellStyle name="Normal 2 45" xfId="4844" xr:uid="{BC86B287-8F29-49F2-93EE-601E872E8483}"/>
    <cellStyle name="Normal 2 46" xfId="4845" xr:uid="{8D8433D9-2F4D-4DDB-8CB7-1CF68794348B}"/>
    <cellStyle name="Normal 2 47" xfId="4846" xr:uid="{D3BD2E1A-D71C-41F3-A38F-1A4F9997B861}"/>
    <cellStyle name="Normal 2 48" xfId="4847" xr:uid="{14D8E242-F03B-4056-BA3B-6E150D91D003}"/>
    <cellStyle name="Normal 2 49" xfId="4848" xr:uid="{67A91339-2762-42F0-BCAA-8605CA58FFD0}"/>
    <cellStyle name="Normal 2 5" xfId="4849" xr:uid="{CE3D95E4-BA11-4D1C-8E38-195A1F730F9A}"/>
    <cellStyle name="Normal 2 5 2" xfId="4850" xr:uid="{51251B77-821B-4052-B69E-B0EC46CEE0FA}"/>
    <cellStyle name="Normal 2 50" xfId="4851" xr:uid="{C7924259-341E-4290-8505-358B1A75D11C}"/>
    <cellStyle name="Normal 2 51" xfId="4852" xr:uid="{6B1B775F-AB3E-4464-AA31-5554A391E389}"/>
    <cellStyle name="Normal 2 52" xfId="4853" xr:uid="{369E7004-2ADE-4CB1-A27F-B6BADF2AD645}"/>
    <cellStyle name="Normal 2 53" xfId="4854" xr:uid="{A15432C8-AF47-41EE-BEED-C4826DBC8B6B}"/>
    <cellStyle name="Normal 2 54" xfId="4855" xr:uid="{09DC03AA-593C-41CE-8F9F-D9A6D7D96B97}"/>
    <cellStyle name="Normal 2 55" xfId="4856" xr:uid="{399B4DFB-3B24-4905-9032-8F9995A3CDE4}"/>
    <cellStyle name="Normal 2 56" xfId="4857" xr:uid="{0F1D8A57-820D-46FB-A6E5-07B8A82F7AF3}"/>
    <cellStyle name="Normal 2 57" xfId="4858" xr:uid="{8898278B-4878-4363-B0DB-F4E3F09DA4B0}"/>
    <cellStyle name="Normal 2 58" xfId="4859" xr:uid="{01089441-083A-4687-80D7-E3A56059DF00}"/>
    <cellStyle name="Normal 2 59" xfId="4860" xr:uid="{4063763B-9B65-44E2-AFCB-A9118DC007D5}"/>
    <cellStyle name="Normal 2 6" xfId="4861" xr:uid="{985DDAE5-2614-47B4-9D1D-941B500BBC46}"/>
    <cellStyle name="Normal 2 6 2" xfId="4862" xr:uid="{E10CBBFF-A6FA-4370-AD9E-CD13C80D6402}"/>
    <cellStyle name="Normal 2 60" xfId="4863" xr:uid="{15394216-577C-4D62-87CA-AF2373657DD7}"/>
    <cellStyle name="Normal 2 60 2" xfId="4864" xr:uid="{2E37A859-074D-4080-AC75-C2B3EEE16105}"/>
    <cellStyle name="Normal 2 61" xfId="4865" xr:uid="{1CFD7CBB-C159-4932-9024-79679A4FF449}"/>
    <cellStyle name="Normal 2 62" xfId="4866" xr:uid="{23A22B9E-AB7C-4A75-B748-56100CBF8104}"/>
    <cellStyle name="Normal 2 63" xfId="4867" xr:uid="{5367FE23-60FD-49FA-B3AA-8EB7C7FB8C1F}"/>
    <cellStyle name="Normal 2 64" xfId="4868" xr:uid="{11B6A104-9CD6-45A2-BF8C-720D74D55F27}"/>
    <cellStyle name="Normal 2 65" xfId="4869" xr:uid="{D78EC072-4AEE-4236-A2CA-1FEAA481B332}"/>
    <cellStyle name="Normal 2 66" xfId="4870" xr:uid="{A383C2D0-B714-40D4-B94C-EF52049F5BE9}"/>
    <cellStyle name="Normal 2 67" xfId="4871" xr:uid="{D5EF8E97-F652-43B5-9B49-7DC19CC5C8DD}"/>
    <cellStyle name="Normal 2 68" xfId="4872" xr:uid="{61912C4E-6D42-4929-92DA-94426E8D31C6}"/>
    <cellStyle name="Normal 2 69" xfId="4873" xr:uid="{5CB7DC0B-E515-452C-ADEC-72BB328B78C1}"/>
    <cellStyle name="Normal 2 7" xfId="4874" xr:uid="{1303B5C9-21EC-4DF7-8BEC-9AB188A333C6}"/>
    <cellStyle name="Normal 2 7 2" xfId="4875" xr:uid="{E92115A2-AE38-4299-B8A5-49D938D7ED66}"/>
    <cellStyle name="Normal 2 70" xfId="4876" xr:uid="{096A236E-4A32-475F-8C88-397D0CD6B30B}"/>
    <cellStyle name="Normal 2 71" xfId="4877" xr:uid="{035511AB-7CA8-477D-99A8-4F0E6418310B}"/>
    <cellStyle name="Normal 2 72" xfId="4878" xr:uid="{0B842EB7-7523-4A5A-8FE7-656DC6AE902F}"/>
    <cellStyle name="Normal 2 73" xfId="4879" xr:uid="{E04C709F-246E-4968-B7BE-967172B72456}"/>
    <cellStyle name="Normal 2 74" xfId="4880" xr:uid="{69277C23-92A1-4DEB-9641-E7A450C88514}"/>
    <cellStyle name="Normal 2 75" xfId="155" xr:uid="{FE46D406-8E90-48B5-835E-03420194CB04}"/>
    <cellStyle name="Normal 2 76" xfId="4716" xr:uid="{160BB2AA-125F-480D-B7D9-35DBBCB65FE0}"/>
    <cellStyle name="Normal 2 8" xfId="4881" xr:uid="{070DC8DA-7C91-45F4-AB04-AF37C97C7291}"/>
    <cellStyle name="Normal 2 8 2" xfId="4882" xr:uid="{577DCE90-1F09-4309-869D-56F65BE923C3}"/>
    <cellStyle name="Normal 2 9" xfId="4883" xr:uid="{EBA9C1F9-E068-4A3D-8F78-B646B4A567B3}"/>
    <cellStyle name="Normal 2 9 2" xfId="4884" xr:uid="{2DC5C4F5-332B-49EF-84D4-1E99921B4986}"/>
    <cellStyle name="Normal 2_%BB%C3%D1%BA%BB%C3%D8%A7%C3%D2%C2%A1%D2%C3%20Forward%E1%A1%E9%E4%A2(1)" xfId="4885" xr:uid="{47B21161-3CF8-468C-A715-74AEB9E58581}"/>
    <cellStyle name="Normal 20" xfId="40" xr:uid="{00000000-0005-0000-0000-00002C000000}"/>
    <cellStyle name="Normal 20 2" xfId="4887" xr:uid="{D84EE4B5-7A73-4424-B3DD-E09DDC61A70F}"/>
    <cellStyle name="Normal 20 2 2" xfId="4888" xr:uid="{DF5DCAD8-761C-4667-8862-F8D0694E80F6}"/>
    <cellStyle name="Normal 20 3" xfId="4889" xr:uid="{E4EC3973-D006-4C63-ABB4-51ED6D690370}"/>
    <cellStyle name="Normal 20 4" xfId="4886" xr:uid="{DED10B8F-C5DC-439E-9897-F6A75134129E}"/>
    <cellStyle name="Normal 200" xfId="4890" xr:uid="{05A8D0FF-548D-4271-8B45-87B996F10525}"/>
    <cellStyle name="Normal 201" xfId="4891" xr:uid="{4E01D37C-0C69-4DC6-A75C-87490F0FA1C0}"/>
    <cellStyle name="Normal 204" xfId="4892" xr:uid="{F79A73C2-389D-4CFE-82AA-45BE18D59BAF}"/>
    <cellStyle name="Normal 205" xfId="4893" xr:uid="{C250560A-937C-4C98-9844-D1B03B73F0F7}"/>
    <cellStyle name="Normal 21" xfId="41" xr:uid="{00000000-0005-0000-0000-00002D000000}"/>
    <cellStyle name="Normal 21 2" xfId="4895" xr:uid="{7972DA25-9EA0-451C-A0EF-073433248098}"/>
    <cellStyle name="Normal 21 3" xfId="4896" xr:uid="{B0F1F6DF-5471-4E31-9FB4-4ED0182A4062}"/>
    <cellStyle name="Normal 21 4" xfId="4894" xr:uid="{E5A00281-36C0-4E6F-9560-F3D29B0B6FFC}"/>
    <cellStyle name="Normal 22" xfId="42" xr:uid="{00000000-0005-0000-0000-00002E000000}"/>
    <cellStyle name="Normal 22 2" xfId="4898" xr:uid="{2F7AB91D-39DB-4214-ADCE-06A26BA73C80}"/>
    <cellStyle name="Normal 22 2 2" xfId="4899" xr:uid="{801FA337-F40F-4E47-A32B-01A54125FA49}"/>
    <cellStyle name="Normal 22 3" xfId="4900" xr:uid="{DEC67E4B-FBDB-4E78-9D4F-A4068158A3E6}"/>
    <cellStyle name="Normal 22 4" xfId="4897" xr:uid="{2BFCC477-1457-4A11-81E5-6E3257B3F25F}"/>
    <cellStyle name="Normal 23" xfId="43" xr:uid="{00000000-0005-0000-0000-00002F000000}"/>
    <cellStyle name="Normal 23 2" xfId="4902" xr:uid="{87F31EE4-663C-4272-BCCE-DF03067AB5B6}"/>
    <cellStyle name="Normal 23 3" xfId="4903" xr:uid="{C05B1173-023D-47E2-AB15-BD8DC9671398}"/>
    <cellStyle name="Normal 23 4" xfId="4901" xr:uid="{BE12A2CA-8A42-447B-8574-4ECFADF206CB}"/>
    <cellStyle name="Normal 24" xfId="44" xr:uid="{00000000-0005-0000-0000-000030000000}"/>
    <cellStyle name="Normal 24 2" xfId="4905" xr:uid="{64985DC6-4FFE-423C-9138-01A0D64D3E62}"/>
    <cellStyle name="Normal 24 3" xfId="4906" xr:uid="{C19DE828-789A-4F3C-917D-B58EA429D827}"/>
    <cellStyle name="Normal 24 4" xfId="4904" xr:uid="{837B831B-EE65-482E-9864-E676F13448F7}"/>
    <cellStyle name="Normal 25" xfId="45" xr:uid="{00000000-0005-0000-0000-000031000000}"/>
    <cellStyle name="Normal 25 2" xfId="4908" xr:uid="{8759F84B-3B15-4443-80BC-673AD447617E}"/>
    <cellStyle name="Normal 25 3" xfId="4909" xr:uid="{DF3825C3-4888-4D1A-B3E5-FCE965A94747}"/>
    <cellStyle name="Normal 25 4" xfId="4907" xr:uid="{AB6BD288-C38C-4ABC-B367-425628BB72D6}"/>
    <cellStyle name="Normal 26" xfId="46" xr:uid="{00000000-0005-0000-0000-000032000000}"/>
    <cellStyle name="Normal 26 2" xfId="4911" xr:uid="{AADAE6C3-0E8A-4932-AF3F-2CCB1756EC7A}"/>
    <cellStyle name="Normal 26 3" xfId="4912" xr:uid="{628EB520-3D18-48C6-9AF5-9774BBC9C9B8}"/>
    <cellStyle name="Normal 26 4" xfId="4910" xr:uid="{8389CAB9-6603-4464-B22A-CCEF07DBB6B7}"/>
    <cellStyle name="Normal 27" xfId="47" xr:uid="{00000000-0005-0000-0000-000033000000}"/>
    <cellStyle name="Normal 27 2" xfId="4914" xr:uid="{B7236E5D-1A05-4847-8FE8-3BF0BC421FFB}"/>
    <cellStyle name="Normal 27 3" xfId="4915" xr:uid="{F07C96D3-C13B-41FF-9A8D-85542EB24823}"/>
    <cellStyle name="Normal 27 4" xfId="4913" xr:uid="{470E65FE-0B25-4525-986E-9303B0F0FCF9}"/>
    <cellStyle name="Normal 28" xfId="48" xr:uid="{00000000-0005-0000-0000-000034000000}"/>
    <cellStyle name="Normal 28 2" xfId="4917" xr:uid="{53D0820B-1D36-4AFB-ACE0-5F0B0E88B144}"/>
    <cellStyle name="Normal 28 3" xfId="4918" xr:uid="{7AA7E89A-6122-4F40-9E83-6565EBF3B8EA}"/>
    <cellStyle name="Normal 28 4" xfId="4916" xr:uid="{8BACBB77-3C95-4233-98A5-06D66A868F42}"/>
    <cellStyle name="Normal 29" xfId="49" xr:uid="{00000000-0005-0000-0000-000035000000}"/>
    <cellStyle name="Normal 29 2" xfId="4920" xr:uid="{CE9C6D07-38CD-4380-9C3C-4DC1F229E505}"/>
    <cellStyle name="Normal 29 3" xfId="4921" xr:uid="{981DA0E2-03AA-4B0B-9F0E-DEF919F2BEA1}"/>
    <cellStyle name="Normal 29 4" xfId="4919" xr:uid="{9C172D53-999C-4B2C-AF3A-61D89031B4FE}"/>
    <cellStyle name="Normal 3" xfId="50" xr:uid="{00000000-0005-0000-0000-000036000000}"/>
    <cellStyle name="Normal 3 10" xfId="4923" xr:uid="{8E7FA0FB-4750-4EA1-98ED-9C2BBD504D20}"/>
    <cellStyle name="Normal 3 11" xfId="4924" xr:uid="{A9EED5F1-FA6D-4EDD-B45E-E656529CEDEA}"/>
    <cellStyle name="Normal 3 12" xfId="4925" xr:uid="{9D57D96F-5FB4-4994-86AC-D17A63EA9546}"/>
    <cellStyle name="Normal 3 13" xfId="4926" xr:uid="{1269EE31-BE49-42A0-B320-ADAACF2DA043}"/>
    <cellStyle name="Normal 3 14" xfId="4927" xr:uid="{20E88024-B41D-4E31-B1EA-046982977DC6}"/>
    <cellStyle name="Normal 3 15" xfId="4928" xr:uid="{8B62A5A4-0572-462C-A61B-3AC7BB172D1C}"/>
    <cellStyle name="Normal 3 16" xfId="4929" xr:uid="{851823C2-A04D-4E41-B85B-9631B89BFCE8}"/>
    <cellStyle name="Normal 3 17" xfId="4930" xr:uid="{D40669A6-4F9D-4559-90E2-79AA31E547F1}"/>
    <cellStyle name="Normal 3 18" xfId="4931" xr:uid="{54BC84D7-A11F-47C4-BDC0-650C1D8A06B0}"/>
    <cellStyle name="Normal 3 19" xfId="4932" xr:uid="{26B8BEAA-6073-4EAE-BB1E-58EA251AABA0}"/>
    <cellStyle name="Normal 3 19 2" xfId="4933" xr:uid="{4A27CD6D-7F5F-4EBA-93FD-7280D073645A}"/>
    <cellStyle name="Normal 3 2" xfId="51" xr:uid="{00000000-0005-0000-0000-000037000000}"/>
    <cellStyle name="Normal 3 2 2" xfId="4935" xr:uid="{300E5052-B2E8-47AF-8D41-E7DE0A9FDA69}"/>
    <cellStyle name="Normal 3 2 2 2" xfId="4936" xr:uid="{7E18CA20-8D0D-47C8-8C5D-CE161C9206EA}"/>
    <cellStyle name="Normal 3 2 2 3" xfId="4937" xr:uid="{BAB0E954-A05B-45A1-87B3-89B50FFDD21B}"/>
    <cellStyle name="Normal 3 2 3" xfId="4938" xr:uid="{AA17BD9A-F8A2-4299-8883-586B9BD79DD5}"/>
    <cellStyle name="Normal 3 2 3 2" xfId="4939" xr:uid="{47B42323-6AB7-4AC7-B34C-859157A89E1A}"/>
    <cellStyle name="Normal 3 2 3 3" xfId="4940" xr:uid="{D7325AA1-DE80-453E-97B3-043DBEF9712A}"/>
    <cellStyle name="Normal 3 2 4" xfId="4941" xr:uid="{9D71848A-71D4-4D07-91E6-36A332FEB317}"/>
    <cellStyle name="Normal 3 2 4 2" xfId="4942" xr:uid="{D665B33F-BAC3-402A-92DC-8D955440C5B2}"/>
    <cellStyle name="Normal 3 2 4 2 2" xfId="4943" xr:uid="{F31D324A-6BC6-4B1F-8FB3-E087923045A7}"/>
    <cellStyle name="Normal 3 2 4 2 2 2" xfId="4944" xr:uid="{55899ED2-7EFC-47CA-A88D-ED3A472B85CB}"/>
    <cellStyle name="Normal 3 2 4 2 3" xfId="4945" xr:uid="{C9C53285-94E6-45A7-AFB4-AF163E619874}"/>
    <cellStyle name="Normal 3 2 5" xfId="4946" xr:uid="{3911EB8C-82EE-4CA0-9C94-D5E47CD4154F}"/>
    <cellStyle name="Normal 3 2 6" xfId="4947" xr:uid="{49112085-15CB-4010-8CE3-575D15346DEC}"/>
    <cellStyle name="Normal 3 2 7" xfId="4934" xr:uid="{A17F4DFC-5910-4D69-836D-CD1D2CE42D54}"/>
    <cellStyle name="Normal 3 2_1837Y53_D37 บางส่วน 22.04.11" xfId="4948" xr:uid="{CF7B9FF6-E33E-4912-A20F-D3762E5B6FD5}"/>
    <cellStyle name="Normal 3 20" xfId="4949" xr:uid="{5E86C073-17EA-43D6-8C8D-3FAA747D1569}"/>
    <cellStyle name="Normal 3 20 2" xfId="4950" xr:uid="{E1CC0BD2-2353-4E4A-9AB6-3AFA346AE1A7}"/>
    <cellStyle name="Normal 3 20 3" xfId="4951" xr:uid="{A99EECEF-ECEE-42A8-ABD6-29AA6279DD80}"/>
    <cellStyle name="Normal 3 21" xfId="4952" xr:uid="{7EEAA302-606A-4494-9E3F-748A4E703812}"/>
    <cellStyle name="Normal 3 21 10" xfId="4953" xr:uid="{47539A63-3162-473B-9262-F6A1FC4E6D2D}"/>
    <cellStyle name="Normal 3 21 11" xfId="4954" xr:uid="{EB8D1FB5-1DDE-48DB-B420-62F2CE22212A}"/>
    <cellStyle name="Normal 3 21 12" xfId="4955" xr:uid="{C7D991F5-45C6-43B3-8945-32967B5A5E43}"/>
    <cellStyle name="Normal 3 21 2" xfId="4956" xr:uid="{F3AAF275-E5BE-45DA-8624-7C33A37CFA2D}"/>
    <cellStyle name="Normal 3 21 3" xfId="4957" xr:uid="{9EDC9851-A482-417E-AE70-B63C405C346D}"/>
    <cellStyle name="Normal 3 21 4" xfId="4958" xr:uid="{23D2D92D-A90F-46DF-AB66-C47B80F53C79}"/>
    <cellStyle name="Normal 3 21 5" xfId="4959" xr:uid="{EB02271B-560B-4648-A574-D8B491FC75B1}"/>
    <cellStyle name="Normal 3 21 6" xfId="4960" xr:uid="{0FA90F57-C55A-4638-9B4B-7C594373F5D3}"/>
    <cellStyle name="Normal 3 21 7" xfId="4961" xr:uid="{99CF005E-C54B-4BD6-BA6E-3736445A3F31}"/>
    <cellStyle name="Normal 3 21 8" xfId="4962" xr:uid="{8D9091AB-0158-4B7D-979F-4C6E1D8E063A}"/>
    <cellStyle name="Normal 3 21 9" xfId="4963" xr:uid="{C147958A-3891-489A-8DFD-76B1FC931C18}"/>
    <cellStyle name="Normal 3 22" xfId="4964" xr:uid="{4CF95855-741F-4BE8-9051-1D68CB1F74FF}"/>
    <cellStyle name="Normal 3 23" xfId="4965" xr:uid="{D5DCBA14-4BA5-4687-A756-4EB7FFF44758}"/>
    <cellStyle name="Normal 3 24" xfId="4966" xr:uid="{0F155098-3470-455C-BF15-AC3CF72F2EE9}"/>
    <cellStyle name="Normal 3 25" xfId="4967" xr:uid="{D0D71D20-D3C2-48AE-AD1A-10868264DE46}"/>
    <cellStyle name="Normal 3 26" xfId="4968" xr:uid="{E9326CEB-5242-416C-81A5-2FB8311B6711}"/>
    <cellStyle name="Normal 3 26 2" xfId="4969" xr:uid="{8685B082-ACEC-45AD-A3AF-09E2F636EDCD}"/>
    <cellStyle name="Normal 3 26 3" xfId="4970" xr:uid="{5C996F8C-0A12-4C56-94F6-104992C4AEF6}"/>
    <cellStyle name="Normal 3 26 4" xfId="4971" xr:uid="{E8FD4FA5-2982-4D06-A90D-1D2E8F6F0423}"/>
    <cellStyle name="Normal 3 26 5" xfId="4972" xr:uid="{6BE0C430-720A-44BD-A39C-65A4D0425C6A}"/>
    <cellStyle name="Normal 3 26 6" xfId="4973" xr:uid="{D0C0BCEB-A43F-4A7A-AED6-8E148E46CA34}"/>
    <cellStyle name="Normal 3 26 7" xfId="4974" xr:uid="{3900E7E9-2895-4E83-95A7-5D4C1203A801}"/>
    <cellStyle name="Normal 3 26 8" xfId="4975" xr:uid="{AFE43391-E3F1-4E1C-B3A4-7307D35C5C61}"/>
    <cellStyle name="Normal 3 27" xfId="4976" xr:uid="{A82D417C-8998-46C3-95B9-64ABD8A76C9E}"/>
    <cellStyle name="Normal 3 28" xfId="4977" xr:uid="{0F9F60BA-D931-4AC2-BE0A-358418F4A528}"/>
    <cellStyle name="Normal 3 29" xfId="4978" xr:uid="{DC1E7B3D-A467-4A80-99C2-11EE152052CB}"/>
    <cellStyle name="Normal 3 3" xfId="4979" xr:uid="{2BCCE3CA-F54A-4648-A3CA-2ED9CCEAC9DB}"/>
    <cellStyle name="Normal 3 3 2" xfId="4980" xr:uid="{D3AF6BD6-57BA-48C7-8142-E7373F5172BD}"/>
    <cellStyle name="Normal 3 3 2 2" xfId="4981" xr:uid="{E0684DC6-4CEB-4A6E-8DF9-BE050EBF1CA2}"/>
    <cellStyle name="Normal 3 3 3" xfId="4982" xr:uid="{22EA00EA-0AA5-49D1-BE72-C50ECE6C40FC}"/>
    <cellStyle name="Normal 3 30" xfId="4983" xr:uid="{13E7015E-F245-4C80-BA2B-AB94104994B7}"/>
    <cellStyle name="Normal 3 31" xfId="4984" xr:uid="{D188DD59-E134-4E89-AA1F-9A8B6E76D785}"/>
    <cellStyle name="Normal 3 32" xfId="4985" xr:uid="{D0A473B5-9289-4689-B9EA-D8782C161494}"/>
    <cellStyle name="Normal 3 33" xfId="4986" xr:uid="{DF545616-1CE3-4EF3-B9EA-19E669F7C475}"/>
    <cellStyle name="Normal 3 34" xfId="4987" xr:uid="{0BD7ECE9-D158-4FCE-BC53-C528521C2707}"/>
    <cellStyle name="Normal 3 35" xfId="4988" xr:uid="{5F968FDC-BF5F-4356-A16C-E6DB03A950EB}"/>
    <cellStyle name="Normal 3 36" xfId="4989" xr:uid="{CFAD14F2-1FA4-465D-B324-4E548AB3F55E}"/>
    <cellStyle name="Normal 3 37" xfId="4990" xr:uid="{8C784C3E-4CE5-426F-8B8F-B1E835908B6E}"/>
    <cellStyle name="Normal 3 38" xfId="4991" xr:uid="{445A4829-D08E-4568-8550-9F2B82E493C2}"/>
    <cellStyle name="Normal 3 39" xfId="4992" xr:uid="{987E528B-4868-47B8-920A-41124886F288}"/>
    <cellStyle name="Normal 3 4" xfId="4993" xr:uid="{9322E2EB-59F5-4CA8-93DF-D719304EDA36}"/>
    <cellStyle name="Normal 3 4 2" xfId="4994" xr:uid="{E29F65B7-E06B-4EEF-81D3-0445B51FDC71}"/>
    <cellStyle name="Normal 3 4 3" xfId="4995" xr:uid="{1FF8470C-4E65-465D-813D-3BA81C15CA3D}"/>
    <cellStyle name="Normal 3 40" xfId="4996" xr:uid="{C345E46A-DD76-4DD6-B35E-0121BA4ABCA7}"/>
    <cellStyle name="Normal 3 41" xfId="4997" xr:uid="{8A330E2D-14C0-4D3D-8A68-667D27792FCB}"/>
    <cellStyle name="Normal 3 42" xfId="4998" xr:uid="{49007745-0D14-4197-88AA-FBEAEE2CCB32}"/>
    <cellStyle name="Normal 3 43" xfId="4999" xr:uid="{62DF9419-C344-4FCF-AAF3-01E3C4582953}"/>
    <cellStyle name="Normal 3 44" xfId="154" xr:uid="{44C83068-43D9-49A2-925E-6564917CB2C6}"/>
    <cellStyle name="Normal 3 45" xfId="4922" xr:uid="{B0FA22B7-57DF-4E91-A0DE-A6D1A112EB62}"/>
    <cellStyle name="Normal 3 5" xfId="5000" xr:uid="{1BD59838-2822-4274-8C66-79E3B4965D0A}"/>
    <cellStyle name="Normal 3 5 2" xfId="5001" xr:uid="{7D0F9352-1936-42D1-8E15-B1190531429F}"/>
    <cellStyle name="Normal 3 5 3" xfId="5002" xr:uid="{BB315B55-C15C-4D2C-8453-26FDF2E7DB63}"/>
    <cellStyle name="Normal 3 6" xfId="5003" xr:uid="{5CC43889-D56F-45CA-9387-54FC719596E5}"/>
    <cellStyle name="Normal 3 6 2" xfId="5004" xr:uid="{0B972541-A954-4741-A76B-2D56D45602AB}"/>
    <cellStyle name="Normal 3 6 3" xfId="5005" xr:uid="{4E22392F-9616-4E30-A757-8D64B4F319A5}"/>
    <cellStyle name="Normal 3 6 4" xfId="5006" xr:uid="{22B6B4A4-7B62-4376-9525-28108E7A18FB}"/>
    <cellStyle name="Normal 3 7" xfId="5007" xr:uid="{949F6B7C-A335-45D8-9308-2CB1FAEF2124}"/>
    <cellStyle name="Normal 3 8" xfId="5008" xr:uid="{3FA0E993-038D-409B-92AD-193A8CDE9982}"/>
    <cellStyle name="Normal 3 9" xfId="5009" xr:uid="{94D30DC2-2F99-4797-A123-C6599800E542}"/>
    <cellStyle name="Normal 3_01.ประกอบงบ กาแล A2 ก.ย.54" xfId="5010" xr:uid="{75B3143D-2C1D-4FA4-BF65-00E772830E42}"/>
    <cellStyle name="Normal 30" xfId="52" xr:uid="{00000000-0005-0000-0000-000038000000}"/>
    <cellStyle name="Normal 30 2" xfId="5012" xr:uid="{2C0C719B-1D21-42F9-BB84-5010DE9C125B}"/>
    <cellStyle name="Normal 30 3" xfId="5013" xr:uid="{A24FBB2C-8DFE-4333-A6D5-114B20D89C80}"/>
    <cellStyle name="Normal 30 4" xfId="5011" xr:uid="{BF44F67D-AE05-404C-AA06-0C3D000F4B8C}"/>
    <cellStyle name="Normal 31" xfId="53" xr:uid="{00000000-0005-0000-0000-000039000000}"/>
    <cellStyle name="Normal 31 2" xfId="5015" xr:uid="{E128E0E2-6EFE-4846-935B-2A96D854D17A}"/>
    <cellStyle name="Normal 31 3" xfId="5016" xr:uid="{E47FF8D4-6F56-4B59-BD10-F126DB084181}"/>
    <cellStyle name="Normal 31 4" xfId="5014" xr:uid="{6BC65F18-6D6E-42BC-B30E-CAA3873D3CC1}"/>
    <cellStyle name="Normal 32" xfId="54" xr:uid="{00000000-0005-0000-0000-00003A000000}"/>
    <cellStyle name="Normal 32 2" xfId="5018" xr:uid="{2BD0A165-4015-4122-8E14-42FF1D4815C1}"/>
    <cellStyle name="Normal 32 3" xfId="5019" xr:uid="{67723FE2-C277-4341-8821-17733227FFF9}"/>
    <cellStyle name="Normal 32 4" xfId="5017" xr:uid="{AE9D6682-C485-44AF-A0C0-EA9D33A4E875}"/>
    <cellStyle name="Normal 33" xfId="55" xr:uid="{00000000-0005-0000-0000-00003B000000}"/>
    <cellStyle name="Normal 33 2" xfId="5021" xr:uid="{737405BB-7398-4E48-AFE8-4928184F7D01}"/>
    <cellStyle name="Normal 33 3" xfId="5022" xr:uid="{D00325D4-0576-4029-ACC0-30409CEF7FFA}"/>
    <cellStyle name="Normal 33 4" xfId="5020" xr:uid="{EC436252-5FD7-432F-95AE-74A0A8359755}"/>
    <cellStyle name="Normal 34" xfId="56" xr:uid="{00000000-0005-0000-0000-00003C000000}"/>
    <cellStyle name="Normal 34 2" xfId="5024" xr:uid="{02565872-968B-43E3-A4C5-85934A699EF8}"/>
    <cellStyle name="Normal 34 3" xfId="5025" xr:uid="{842F575C-C3E7-4198-966A-44E23200602A}"/>
    <cellStyle name="Normal 34 4" xfId="5023" xr:uid="{D1583BF0-3A1E-40C3-9DB7-7146A487B1D0}"/>
    <cellStyle name="Normal 35" xfId="57" xr:uid="{00000000-0005-0000-0000-00003D000000}"/>
    <cellStyle name="Normal 35 2" xfId="5027" xr:uid="{69E33F08-F53F-4CE1-8A33-982F9F35A83F}"/>
    <cellStyle name="Normal 35 3" xfId="5028" xr:uid="{EA1DCC6D-0BCA-46E0-B32D-D5DB398C86F9}"/>
    <cellStyle name="Normal 35 4" xfId="5026" xr:uid="{3E6DB1E8-9460-49D2-8F8E-47FFDBA565D3}"/>
    <cellStyle name="Normal 36" xfId="58" xr:uid="{00000000-0005-0000-0000-00003E000000}"/>
    <cellStyle name="Normal 36 2" xfId="5030" xr:uid="{EEAD597A-6E9E-4D60-A7FA-6747F6043BC9}"/>
    <cellStyle name="Normal 36 2 2" xfId="5031" xr:uid="{51214614-C407-48D0-8783-72978401631A}"/>
    <cellStyle name="Normal 36 2 2 2" xfId="5032" xr:uid="{68D1ACA7-EE46-4C41-9348-D49E29BD92D2}"/>
    <cellStyle name="Normal 36 3" xfId="5033" xr:uid="{7E84C15D-555A-4A90-94C3-F47487C8AF1C}"/>
    <cellStyle name="Normal 36 4" xfId="5034" xr:uid="{CF7CE731-2691-4796-B40F-7044EFD7A47C}"/>
    <cellStyle name="Normal 36 5" xfId="5029" xr:uid="{82E8452A-C155-435D-8B9A-9B02041A2E7F}"/>
    <cellStyle name="Normal 37" xfId="59" xr:uid="{00000000-0005-0000-0000-00003F000000}"/>
    <cellStyle name="Normal 37 2" xfId="5036" xr:uid="{DF2F44A6-2CF4-41CD-9161-679BCFE9725D}"/>
    <cellStyle name="Normal 37 3" xfId="5037" xr:uid="{374AF8EB-955E-47FF-9401-399DFDC2CB22}"/>
    <cellStyle name="Normal 37 4" xfId="5035" xr:uid="{A404D18D-4F2F-4E0D-9AC7-8390D19EEDF9}"/>
    <cellStyle name="Normal 38" xfId="60" xr:uid="{00000000-0005-0000-0000-000040000000}"/>
    <cellStyle name="Normal 38 2" xfId="5039" xr:uid="{F2CC70DF-9E4A-40A0-A95F-1449B19EA262}"/>
    <cellStyle name="Normal 38 3" xfId="5040" xr:uid="{6873A3F9-3D67-4B3C-BF99-7C8D48CAA3E5}"/>
    <cellStyle name="Normal 38 4" xfId="5038" xr:uid="{9FF9D0B2-E979-456D-A665-D2DB5CE54814}"/>
    <cellStyle name="Normal 39" xfId="61" xr:uid="{00000000-0005-0000-0000-000041000000}"/>
    <cellStyle name="Normal 39 2" xfId="5042" xr:uid="{CD66D755-4405-4A28-9C47-58D82EF2B986}"/>
    <cellStyle name="Normal 39 3" xfId="5043" xr:uid="{6A6655F5-5E66-4211-B3C1-AD8DA46121DE}"/>
    <cellStyle name="Normal 39 4" xfId="5041" xr:uid="{3F18B8B7-9172-40EE-87FB-7382312FDFB9}"/>
    <cellStyle name="Normal 4" xfId="62" xr:uid="{00000000-0005-0000-0000-000042000000}"/>
    <cellStyle name="Normal 4 10" xfId="5045" xr:uid="{3B97E45D-E9F9-480E-8B88-6E9377D90CEC}"/>
    <cellStyle name="Normal 4 11" xfId="5046" xr:uid="{4B99A794-513A-4D3B-AC9A-7A17B455B82E}"/>
    <cellStyle name="Normal 4 12" xfId="5047" xr:uid="{C799EDB9-8302-4FB9-BE2C-01C55C6BFCD0}"/>
    <cellStyle name="Normal 4 13" xfId="5048" xr:uid="{41BBD3CB-043A-45B7-A0EA-BCF6AEF163B1}"/>
    <cellStyle name="Normal 4 14" xfId="5049" xr:uid="{BD7071FA-E893-4118-A86B-657E37082EDB}"/>
    <cellStyle name="Normal 4 15" xfId="5050" xr:uid="{9E400928-6B85-47A1-BA0F-BC6EB0877662}"/>
    <cellStyle name="Normal 4 16" xfId="5051" xr:uid="{419F9245-97F3-45E9-BE5E-0FB7F669C0E9}"/>
    <cellStyle name="Normal 4 17" xfId="5052" xr:uid="{113D59D2-9079-43B8-9E9D-FC1734E1C738}"/>
    <cellStyle name="Normal 4 18" xfId="5053" xr:uid="{F8B4C533-3D30-46D8-A320-8BFD967090BF}"/>
    <cellStyle name="Normal 4 19" xfId="5054" xr:uid="{A3F1BC72-6A6E-4BA4-BC7C-5766292A5B29}"/>
    <cellStyle name="Normal 4 19 2" xfId="5055" xr:uid="{31834774-D15C-4646-89EF-6BC807CB0D45}"/>
    <cellStyle name="Normal 4 2" xfId="5056" xr:uid="{0170D6A4-94E5-4581-A573-03F0C9382936}"/>
    <cellStyle name="Normal 4 2 2" xfId="5057" xr:uid="{4C92D46C-0C59-4BE7-B79D-F6E9644C9395}"/>
    <cellStyle name="Normal 4 2 3" xfId="5058" xr:uid="{7AC31B5C-0D2B-407A-BB44-F10B507718EE}"/>
    <cellStyle name="Normal 4 20" xfId="5059" xr:uid="{A379A930-4663-4919-A62A-8094784285A4}"/>
    <cellStyle name="Normal 4 21" xfId="5060" xr:uid="{1FE8F490-76C8-4691-B87A-16E040AAE4D6}"/>
    <cellStyle name="Normal 4 22" xfId="5044" xr:uid="{75141AB2-8557-49C3-BEE5-B4EF8BC59E56}"/>
    <cellStyle name="Normal 4 3" xfId="5061" xr:uid="{F03DE8D1-E486-42D6-A671-B28068178DB0}"/>
    <cellStyle name="Normal 4 3 2" xfId="5062" xr:uid="{44B21D50-2024-4974-9F2F-2650F2E22CC8}"/>
    <cellStyle name="Normal 4 4" xfId="5063" xr:uid="{10B0ED61-2B47-415C-A6C2-A536893BEDA3}"/>
    <cellStyle name="Normal 4 4 2" xfId="5064" xr:uid="{552371E4-EF02-4BD1-A2C9-A82FBF258173}"/>
    <cellStyle name="Normal 4 5" xfId="5065" xr:uid="{04A719BF-89B4-441A-AF16-D1A5FC1BE618}"/>
    <cellStyle name="Normal 4 6" xfId="5066" xr:uid="{3811819A-21DF-44E5-8938-A2A9FD02D744}"/>
    <cellStyle name="Normal 4 7" xfId="5067" xr:uid="{3A90A669-B5D8-487D-BE03-5F5665D3820D}"/>
    <cellStyle name="Normal 4 8" xfId="5068" xr:uid="{F3628D8F-D991-4953-918A-39B4FB3D01FC}"/>
    <cellStyle name="Normal 4 9" xfId="5069" xr:uid="{CC5E1350-048E-45C4-A127-051DF7F71793}"/>
    <cellStyle name="Normal 4_01.ประกอบงบ กาแล A2 ก.ย.54" xfId="5070" xr:uid="{A4B32E0B-B1BA-49FA-A440-CE7E18F3AA38}"/>
    <cellStyle name="Normal 40" xfId="63" xr:uid="{00000000-0005-0000-0000-000043000000}"/>
    <cellStyle name="Normal 40 2" xfId="5072" xr:uid="{D6F36539-133A-4393-BDD0-A18695D4E498}"/>
    <cellStyle name="Normal 40 3" xfId="5071" xr:uid="{3C20A601-1205-424A-B1A9-DC678CA9E8A7}"/>
    <cellStyle name="Normal 41" xfId="64" xr:uid="{00000000-0005-0000-0000-000044000000}"/>
    <cellStyle name="Normal 41 2" xfId="5074" xr:uid="{080DADB3-5F6E-4806-BE27-5679A33F347C}"/>
    <cellStyle name="Normal 41 3" xfId="5073" xr:uid="{6FD38AE8-A9E6-4491-BE61-C02EDFFFA05E}"/>
    <cellStyle name="Normal 42" xfId="65" xr:uid="{00000000-0005-0000-0000-000045000000}"/>
    <cellStyle name="Normal 42 2" xfId="5076" xr:uid="{BE38B89B-1848-4B30-AAEE-319A959CC444}"/>
    <cellStyle name="Normal 42 3" xfId="5075" xr:uid="{225B5F76-3F60-47A1-B7AB-B6FC8604E3A4}"/>
    <cellStyle name="Normal 43" xfId="66" xr:uid="{00000000-0005-0000-0000-000046000000}"/>
    <cellStyle name="Normal 43 2" xfId="5078" xr:uid="{E57C5684-B64E-4A6A-82D3-F566EB991D9F}"/>
    <cellStyle name="Normal 43 3" xfId="5077" xr:uid="{3D306ABA-1A32-4F10-B60D-BCF06F13AB9C}"/>
    <cellStyle name="Normal 44" xfId="67" xr:uid="{00000000-0005-0000-0000-000047000000}"/>
    <cellStyle name="Normal 44 2" xfId="5080" xr:uid="{B6AFA1E8-69BA-475F-8F98-4A247B0898D7}"/>
    <cellStyle name="Normal 44 3" xfId="5079" xr:uid="{174A0AAA-1AA0-401C-8DCA-B78357EBF4E6}"/>
    <cellStyle name="Normal 45" xfId="68" xr:uid="{00000000-0005-0000-0000-000048000000}"/>
    <cellStyle name="Normal 45 2" xfId="5082" xr:uid="{E500E156-1A3D-4790-863F-E1897617AA24}"/>
    <cellStyle name="Normal 45 2 2" xfId="5083" xr:uid="{FB6354D3-F345-4F8B-AF2F-CABE472A9808}"/>
    <cellStyle name="Normal 45 3" xfId="5084" xr:uid="{3D974763-6146-4239-838F-8C13B5E7DCBF}"/>
    <cellStyle name="Normal 45 4" xfId="5081" xr:uid="{B0A56980-71F4-4205-A33D-1E3C4395A245}"/>
    <cellStyle name="Normal 45_Sheet4" xfId="5085" xr:uid="{FED57845-C9B7-471F-890C-327D85B50D84}"/>
    <cellStyle name="Normal 46" xfId="69" xr:uid="{00000000-0005-0000-0000-000049000000}"/>
    <cellStyle name="Normal 46 2" xfId="5087" xr:uid="{35304FE1-08CB-4657-8D0F-D793F720E7D9}"/>
    <cellStyle name="Normal 46 3" xfId="5086" xr:uid="{2C0249EC-8E83-40AC-9AC2-D4390174AB28}"/>
    <cellStyle name="Normal 47" xfId="70" xr:uid="{00000000-0005-0000-0000-00004A000000}"/>
    <cellStyle name="Normal 47 2" xfId="5089" xr:uid="{8E35DB1D-6CD0-4F5A-931C-40710C4E452D}"/>
    <cellStyle name="Normal 47 3" xfId="5090" xr:uid="{D100149B-6954-442E-B0E1-EB4E6A492A61}"/>
    <cellStyle name="Normal 47 4" xfId="5088" xr:uid="{9054AE11-385C-48BE-A872-3A435DD6EC6D}"/>
    <cellStyle name="Normal 48" xfId="71" xr:uid="{00000000-0005-0000-0000-00004B000000}"/>
    <cellStyle name="Normal 48 2" xfId="5092" xr:uid="{71301C36-8E70-452F-9AD8-6A316C2915B0}"/>
    <cellStyle name="Normal 48 3" xfId="5093" xr:uid="{F597EB2A-D3A9-462B-9681-5635C41BB5D1}"/>
    <cellStyle name="Normal 48 4" xfId="5091" xr:uid="{1EFBC734-37A0-4CB7-BF69-1E3DEC2287BE}"/>
    <cellStyle name="Normal 49" xfId="72" xr:uid="{00000000-0005-0000-0000-00004C000000}"/>
    <cellStyle name="Normal 49 2" xfId="5095" xr:uid="{6D3CE3DB-B6BE-410C-ADAD-505CAB617DB3}"/>
    <cellStyle name="Normal 49 2 2" xfId="5096" xr:uid="{83CE4150-FB61-4D4B-A811-6A761E68F0F9}"/>
    <cellStyle name="Normal 49 3" xfId="5097" xr:uid="{98176E3C-369A-4599-A516-E827BA31FFF1}"/>
    <cellStyle name="Normal 49 4" xfId="5094" xr:uid="{4FB5FFDE-0B1F-48F0-B24E-EF42C3D356AE}"/>
    <cellStyle name="Normal 5" xfId="73" xr:uid="{00000000-0005-0000-0000-00004D000000}"/>
    <cellStyle name="Normal 5 10" xfId="5099" xr:uid="{D41E667E-A6F9-4C66-A562-7D9DBA5ACFFA}"/>
    <cellStyle name="Normal 5 11" xfId="5100" xr:uid="{FF475FAB-5018-41AC-8AF7-D41B062CFDBA}"/>
    <cellStyle name="Normal 5 12" xfId="5101" xr:uid="{776FF5A1-BCBB-41B9-8F4A-EEBDC9C24294}"/>
    <cellStyle name="Normal 5 13" xfId="5098" xr:uid="{C535865B-FD9E-4062-97A6-F76A20BD6560}"/>
    <cellStyle name="Normal 5 2" xfId="5102" xr:uid="{922BC947-9CE0-4306-A4CF-ACCC40CD5D4F}"/>
    <cellStyle name="Normal 5 2 2" xfId="5103" xr:uid="{C76AB986-D4B8-4A20-9299-4F5E986B1676}"/>
    <cellStyle name="Normal 5 2 2 2" xfId="5104" xr:uid="{CDA8B0D2-14A8-44EE-BE93-A4129D2E5857}"/>
    <cellStyle name="Normal 5 2 3" xfId="5105" xr:uid="{246BD017-8C3F-4D19-9A06-495C79BB3542}"/>
    <cellStyle name="Normal 5 2 4" xfId="5106" xr:uid="{185B66C2-DDA2-4775-844A-E439A5BD93CC}"/>
    <cellStyle name="Normal 5 3" xfId="5107" xr:uid="{E783FC2D-4D08-41D4-9E90-1BFC5E609318}"/>
    <cellStyle name="Normal 5 3 2" xfId="5108" xr:uid="{41D36F3E-E17F-4022-B82A-D7F80BF79992}"/>
    <cellStyle name="Normal 5 3 3" xfId="5109" xr:uid="{1FBC8CBE-0F5D-40D8-882A-850B766ACC08}"/>
    <cellStyle name="Normal 5 3 4" xfId="5110" xr:uid="{1C96C0EC-3F74-448C-824E-88584C7BC21C}"/>
    <cellStyle name="Normal 5 4" xfId="5111" xr:uid="{E9D679A4-CB15-4C13-9903-4A93E46A05F1}"/>
    <cellStyle name="Normal 5 4 2" xfId="5112" xr:uid="{6C9041EF-0A63-4AA5-8EA2-E72FF77865E2}"/>
    <cellStyle name="Normal 5 4 3" xfId="5113" xr:uid="{EB0FBDC3-C7C7-4E1F-8970-6C7598EFD272}"/>
    <cellStyle name="Normal 5 4 4" xfId="5114" xr:uid="{78626938-349B-4CEA-AEF7-85AD6649C4C2}"/>
    <cellStyle name="Normal 5 5" xfId="5115" xr:uid="{30ECC132-DA8F-414E-972D-7B3311A6B49E}"/>
    <cellStyle name="Normal 5 5 2" xfId="5116" xr:uid="{1B2EB0D0-52A4-4EF2-B771-2F7CC28345AA}"/>
    <cellStyle name="Normal 5 5 3" xfId="5117" xr:uid="{DCACB764-AE13-4882-A278-6CEBA4CBCFE3}"/>
    <cellStyle name="Normal 5 5 3 2" xfId="5118" xr:uid="{34D954BC-20CD-4E97-9604-470F19DB6AA4}"/>
    <cellStyle name="Normal 5 5 4" xfId="5119" xr:uid="{B98CE228-609D-4A2D-AD50-28441463BEC9}"/>
    <cellStyle name="Normal 5 6" xfId="5120" xr:uid="{46B0BCC7-402E-4A5F-932F-9EF5B22C8777}"/>
    <cellStyle name="Normal 5 6 2" xfId="5121" xr:uid="{C9803E75-6FFC-4168-810D-5CD8589BBA63}"/>
    <cellStyle name="Normal 5 6 3" xfId="5122" xr:uid="{866F1BA3-48C2-41D5-A112-C81C1487DB54}"/>
    <cellStyle name="Normal 5 6 4" xfId="5123" xr:uid="{AC582283-6E82-43A7-8FA7-BD457229914E}"/>
    <cellStyle name="Normal 5 7" xfId="5124" xr:uid="{30B51285-644F-484F-97B4-B3AAA6777C6E}"/>
    <cellStyle name="Normal 5 7 2" xfId="5125" xr:uid="{AC419812-DCCA-466D-BFE2-7BC9C35DD354}"/>
    <cellStyle name="Normal 5 7 3" xfId="5126" xr:uid="{D5A1DE3A-2155-4C74-BC22-D38D5CA4D401}"/>
    <cellStyle name="Normal 5 7 4" xfId="5127" xr:uid="{C7D6EED6-1AEB-468D-BA9D-13D81AA84F5A}"/>
    <cellStyle name="Normal 5 8" xfId="5128" xr:uid="{357B1319-4F3F-4244-92AC-B77FCE06EA43}"/>
    <cellStyle name="Normal 5 8 2" xfId="5129" xr:uid="{658FF276-BD9B-406C-8D0D-B76DF8CFAF3F}"/>
    <cellStyle name="Normal 5 8 3" xfId="5130" xr:uid="{BC055EAF-019F-4ADD-86BF-E728876F4D99}"/>
    <cellStyle name="Normal 5 8 4" xfId="5131" xr:uid="{B51B932D-F402-4D88-97BE-862C99EF3CA6}"/>
    <cellStyle name="Normal 5 9" xfId="5132" xr:uid="{3477B5AB-5596-4671-A04C-9155EE1E57B6}"/>
    <cellStyle name="Normal 5_%e0%b8%84%e0%b9%88%e0%b8%b2%e0%b9%83%e0%b8%8a%e0%b9%89%e0%b8%88%e0%b9%88%e0%b8%b2(1).." xfId="5133" xr:uid="{A98EBD08-03AE-4317-BEB6-EB3EF153ACA3}"/>
    <cellStyle name="Normal 50" xfId="74" xr:uid="{00000000-0005-0000-0000-00004E000000}"/>
    <cellStyle name="Normal 50 2" xfId="5135" xr:uid="{E28DAC7B-4925-4ECF-A563-FE5032CB4A4C}"/>
    <cellStyle name="Normal 50 2 2" xfId="5136" xr:uid="{3AD07372-1555-4A51-A457-ADC682DBF070}"/>
    <cellStyle name="Normal 50 3" xfId="5137" xr:uid="{53453AA4-3CFC-4B22-A2A0-F8C34C695ECD}"/>
    <cellStyle name="Normal 50 4" xfId="5138" xr:uid="{1FA890F2-6D3B-4A84-9B86-B7169F64E7DB}"/>
    <cellStyle name="Normal 50 5" xfId="5134" xr:uid="{8D39EA45-F9FB-46B0-BCE9-BC809600F6EE}"/>
    <cellStyle name="Normal 51" xfId="75" xr:uid="{00000000-0005-0000-0000-00004F000000}"/>
    <cellStyle name="Normal 51 2" xfId="5140" xr:uid="{A57A6FDB-FECD-4BB0-8716-375EC6730F01}"/>
    <cellStyle name="Normal 51 3" xfId="5141" xr:uid="{782DDEED-3F59-4D8A-8E88-140B27767FC3}"/>
    <cellStyle name="Normal 51 4" xfId="5139" xr:uid="{8A7B1D55-BE21-42D4-A53A-84DCE3367730}"/>
    <cellStyle name="Normal 52" xfId="76" xr:uid="{00000000-0005-0000-0000-000050000000}"/>
    <cellStyle name="Normal 52 2" xfId="5143" xr:uid="{56E190E8-D95B-4F75-9199-710C6AC66DF4}"/>
    <cellStyle name="Normal 52 3" xfId="5144" xr:uid="{F4A0D330-CA81-4AD8-88AB-DC83309D003F}"/>
    <cellStyle name="Normal 52 4" xfId="5142" xr:uid="{A93EBBE6-A530-434A-9CBA-163E298B5A1F}"/>
    <cellStyle name="Normal 53" xfId="77" xr:uid="{00000000-0005-0000-0000-000051000000}"/>
    <cellStyle name="Normal 53 2" xfId="5146" xr:uid="{1C693BA6-B73E-4274-93EE-52BEB7D710D6}"/>
    <cellStyle name="Normal 53 3" xfId="5147" xr:uid="{8E2606F4-07DC-4BA6-91D7-E7D78A024F79}"/>
    <cellStyle name="Normal 53 4" xfId="5145" xr:uid="{A12C34AE-8C45-4DD4-93DD-E3D57A0380A4}"/>
    <cellStyle name="Normal 54" xfId="78" xr:uid="{00000000-0005-0000-0000-000052000000}"/>
    <cellStyle name="Normal 54 2" xfId="5149" xr:uid="{33B4A751-5B98-4B93-BDDB-236C8BCFD928}"/>
    <cellStyle name="Normal 54 3" xfId="5150" xr:uid="{10441552-247A-4578-96B4-A9D72D8D51D0}"/>
    <cellStyle name="Normal 54 4" xfId="5148" xr:uid="{4CA813BC-74D6-4605-9926-791DF6AE0117}"/>
    <cellStyle name="Normal 55" xfId="79" xr:uid="{00000000-0005-0000-0000-000053000000}"/>
    <cellStyle name="Normal 55 2" xfId="5152" xr:uid="{C2103192-7C2E-4DBA-8E60-35113236AB0F}"/>
    <cellStyle name="Normal 55 3" xfId="5153" xr:uid="{17C9FC2F-897B-436F-B384-37FEF2EDCD3E}"/>
    <cellStyle name="Normal 55 4" xfId="5151" xr:uid="{B009DFD2-9752-4747-8FF5-2A7512D8C58D}"/>
    <cellStyle name="Normal 56" xfId="80" xr:uid="{00000000-0005-0000-0000-000054000000}"/>
    <cellStyle name="Normal 56 2" xfId="5155" xr:uid="{5F4EB8EE-2C68-43C5-80A1-25BF3CBAF166}"/>
    <cellStyle name="Normal 56 3" xfId="5156" xr:uid="{0876362E-7F00-4B9A-A06D-67A0261480EE}"/>
    <cellStyle name="Normal 56 4" xfId="5154" xr:uid="{42B7A048-64E5-427B-8380-100C6D78BCAD}"/>
    <cellStyle name="Normal 57" xfId="81" xr:uid="{00000000-0005-0000-0000-000055000000}"/>
    <cellStyle name="Normal 57 2" xfId="5158" xr:uid="{8AECA4F6-3DD2-4629-AC04-994CFB0326AA}"/>
    <cellStyle name="Normal 57 3" xfId="5159" xr:uid="{43756B62-E7CA-42C3-8C61-1B0D737108A5}"/>
    <cellStyle name="Normal 57 4" xfId="5157" xr:uid="{6BAE7C32-6668-49C3-A94F-39BBD873A7EF}"/>
    <cellStyle name="Normal 58" xfId="82" xr:uid="{00000000-0005-0000-0000-000056000000}"/>
    <cellStyle name="Normal 58 2" xfId="5161" xr:uid="{C7483F39-33A3-4244-AD89-BDC4C838989A}"/>
    <cellStyle name="Normal 58 3" xfId="5162" xr:uid="{0407CF15-5013-46E9-A2A1-2F7FF9A37196}"/>
    <cellStyle name="Normal 58 4" xfId="5160" xr:uid="{11759E47-8AED-460C-853F-B3BD50CFEB27}"/>
    <cellStyle name="Normal 59" xfId="83" xr:uid="{00000000-0005-0000-0000-000057000000}"/>
    <cellStyle name="Normal 59 2" xfId="5164" xr:uid="{E13E1F60-15E3-4BFE-AF96-06E32D8839ED}"/>
    <cellStyle name="Normal 59 3" xfId="5163" xr:uid="{A689BD01-A387-41E8-B3A8-9203BEC89918}"/>
    <cellStyle name="Normal 6" xfId="2" xr:uid="{00000000-0005-0000-0000-000058000000}"/>
    <cellStyle name="Normal 6 10" xfId="5165" xr:uid="{E77E1053-D4BE-435B-AFF7-7ECC315B67FC}"/>
    <cellStyle name="Normal 6 2" xfId="85" xr:uid="{00000000-0005-0000-0000-000059000000}"/>
    <cellStyle name="Normal 6 2 2" xfId="5167" xr:uid="{DFAF160B-D7A9-4BDD-B7A9-FB46FA6605BA}"/>
    <cellStyle name="Normal 6 2 3" xfId="5168" xr:uid="{20535449-C850-45B1-AEEC-40CF8EE2F0D0}"/>
    <cellStyle name="Normal 6 2 4" xfId="5166" xr:uid="{A00B69EB-71D8-47D9-AACC-0B3840465432}"/>
    <cellStyle name="Normal 6 3" xfId="84" xr:uid="{00000000-0005-0000-0000-00005A000000}"/>
    <cellStyle name="Normal 6 3 2" xfId="5170" xr:uid="{62B96BF9-EDA4-4A39-8E28-C0EF1FAF34E2}"/>
    <cellStyle name="Normal 6 3 3" xfId="5169" xr:uid="{B0992690-9C99-4B3E-B31B-027CD3A8A3A1}"/>
    <cellStyle name="Normal 6 4" xfId="5171" xr:uid="{C01C9D3C-2761-4F7B-999B-244F96CAE9C2}"/>
    <cellStyle name="Normal 6 5" xfId="5172" xr:uid="{BD67F090-FC64-44F3-85B9-CD39BAA6A8A0}"/>
    <cellStyle name="Normal 6 6" xfId="5173" xr:uid="{F66E1B14-D761-4159-AA57-97434CAE8357}"/>
    <cellStyle name="Normal 6 6 2" xfId="5174" xr:uid="{AA2EE716-E977-4CEC-9240-808855C53527}"/>
    <cellStyle name="Normal 6 7" xfId="5175" xr:uid="{59A297CD-6644-4202-855A-31C0CA4540CD}"/>
    <cellStyle name="Normal 6 8" xfId="5176" xr:uid="{E41282DA-7037-4177-B714-8B7383473CDE}"/>
    <cellStyle name="Normal 6 9" xfId="148" xr:uid="{2EE291EF-D221-49A7-9EC4-9F8A6B78E2F4}"/>
    <cellStyle name="Normal 60" xfId="86" xr:uid="{00000000-0005-0000-0000-00005B000000}"/>
    <cellStyle name="Normal 60 2" xfId="5178" xr:uid="{02232CC1-E039-4004-BBD6-768699F1931D}"/>
    <cellStyle name="Normal 60 3" xfId="5177" xr:uid="{70561C9E-7C65-46A9-B52F-F826EEF08BE2}"/>
    <cellStyle name="Normal 61" xfId="87" xr:uid="{00000000-0005-0000-0000-00005C000000}"/>
    <cellStyle name="Normal 61 2" xfId="5180" xr:uid="{7763CDF0-059A-4DC8-AEFB-F4B27FCE711D}"/>
    <cellStyle name="Normal 61 3" xfId="5179" xr:uid="{C2757E05-6239-4425-B4EA-9CB9CD52F16B}"/>
    <cellStyle name="Normal 62" xfId="88" xr:uid="{00000000-0005-0000-0000-00005D000000}"/>
    <cellStyle name="Normal 62 2" xfId="5182" xr:uid="{9313BC27-E5F1-426C-AC0A-C62F4D0FF9FA}"/>
    <cellStyle name="Normal 62 3" xfId="5181" xr:uid="{0DB7A074-419E-4BC7-A559-6E25C92ADB90}"/>
    <cellStyle name="Normal 63" xfId="89" xr:uid="{00000000-0005-0000-0000-00005E000000}"/>
    <cellStyle name="Normal 63 2" xfId="5184" xr:uid="{32B6FFE2-0D73-4B8D-8889-509BB866603E}"/>
    <cellStyle name="Normal 63 3" xfId="5183" xr:uid="{1B34FF4E-F592-4731-94CE-A5517C4C9607}"/>
    <cellStyle name="Normal 64" xfId="90" xr:uid="{00000000-0005-0000-0000-00005F000000}"/>
    <cellStyle name="Normal 64 2" xfId="5186" xr:uid="{9DF90128-594A-45B9-9379-CEB18DBC9225}"/>
    <cellStyle name="Normal 64 3" xfId="5185" xr:uid="{B4D3A484-0D50-42BA-AFFC-50C08D8E2B27}"/>
    <cellStyle name="Normal 65" xfId="91" xr:uid="{00000000-0005-0000-0000-000060000000}"/>
    <cellStyle name="Normal 65 2" xfId="5188" xr:uid="{2A3D1A0B-BE17-429E-BD5D-A61244709342}"/>
    <cellStyle name="Normal 65 3" xfId="5187" xr:uid="{CBCB559E-22AD-45EF-A9C7-7C4753C8D5CF}"/>
    <cellStyle name="Normal 66" xfId="92" xr:uid="{00000000-0005-0000-0000-000061000000}"/>
    <cellStyle name="Normal 66 2" xfId="5190" xr:uid="{F8C75E1B-B8DB-489B-88CB-8CA5ED62BAC4}"/>
    <cellStyle name="Normal 66 3" xfId="5189" xr:uid="{365789C2-4B71-4BC4-8066-0DA48087D567}"/>
    <cellStyle name="Normal 67" xfId="93" xr:uid="{00000000-0005-0000-0000-000062000000}"/>
    <cellStyle name="Normal 67 2" xfId="5192" xr:uid="{866FA4B9-D297-42A5-A214-CE6600C86879}"/>
    <cellStyle name="Normal 67 3" xfId="5191" xr:uid="{166BBF73-7277-4DA8-8ED1-B2272EB94807}"/>
    <cellStyle name="Normal 68" xfId="94" xr:uid="{00000000-0005-0000-0000-000063000000}"/>
    <cellStyle name="Normal 68 2" xfId="5194" xr:uid="{B9472507-233D-409F-BD07-7C4FCF7A6DE3}"/>
    <cellStyle name="Normal 68 3" xfId="5193" xr:uid="{F7986C2B-4237-4092-81A5-2690FD734692}"/>
    <cellStyle name="Normal 69" xfId="95" xr:uid="{00000000-0005-0000-0000-000064000000}"/>
    <cellStyle name="Normal 69 2" xfId="5196" xr:uid="{6CB5FCAA-05A1-407E-867A-42C4D5D0C98C}"/>
    <cellStyle name="Normal 69 3" xfId="5195" xr:uid="{89E0753D-0EED-49D2-9388-A2439D0CD93E}"/>
    <cellStyle name="Normal 7" xfId="96" xr:uid="{00000000-0005-0000-0000-000065000000}"/>
    <cellStyle name="Normal 7 10" xfId="5198" xr:uid="{C1B12F66-CAD3-4408-B242-B0B43C48CD09}"/>
    <cellStyle name="Normal 7 11" xfId="5199" xr:uid="{D013BA1A-CE97-4C5A-AAB7-414CDF0325E6}"/>
    <cellStyle name="Normal 7 12" xfId="5200" xr:uid="{77BBE177-50F7-480C-9054-107A023EC63A}"/>
    <cellStyle name="Normal 7 13" xfId="5201" xr:uid="{EFF339CE-B4BD-45FB-A036-3C0C645C9F74}"/>
    <cellStyle name="Normal 7 14" xfId="5197" xr:uid="{4F93E5F8-AEE9-4B5A-A96E-03E9B91A0164}"/>
    <cellStyle name="Normal 7 2" xfId="5202" xr:uid="{CE1574B9-8C62-4AFE-B41D-AD1C1BA44B7F}"/>
    <cellStyle name="Normal 7 2 2" xfId="5203" xr:uid="{3DE14BBA-BA88-4B42-A72E-1DE840DDCF1A}"/>
    <cellStyle name="Normal 7 2 3" xfId="5204" xr:uid="{4707146D-C23D-4148-939D-20102A0B76B7}"/>
    <cellStyle name="Normal 7 2 4" xfId="5205" xr:uid="{A11DDEE7-17FB-4B5F-AF69-73BCFD4F7CC7}"/>
    <cellStyle name="Normal 7 3" xfId="5206" xr:uid="{8B502512-2BF7-47A9-BF1B-6208DB6805C9}"/>
    <cellStyle name="Normal 7 3 2" xfId="5207" xr:uid="{F7F56E26-AC1E-431F-9A0B-BBADD7AA0799}"/>
    <cellStyle name="Normal 7 3 3" xfId="5208" xr:uid="{6CC31BF0-3936-44AA-8182-F827008AA2B0}"/>
    <cellStyle name="Normal 7 3 4" xfId="5209" xr:uid="{9161D776-1DFF-4693-B3EB-8F7AEBE2308D}"/>
    <cellStyle name="Normal 7 4" xfId="5210" xr:uid="{35DC1EAE-1AAB-4EA5-A1CD-EBF270840EA4}"/>
    <cellStyle name="Normal 7 4 2" xfId="5211" xr:uid="{0C65E34A-3553-4984-9781-A45ACE8C2F84}"/>
    <cellStyle name="Normal 7 4 3" xfId="5212" xr:uid="{767FEDC5-C5C0-407C-8882-CF39CA640B12}"/>
    <cellStyle name="Normal 7 4 4" xfId="5213" xr:uid="{FB2B034A-FD51-4446-A450-1B0E0E9C1255}"/>
    <cellStyle name="Normal 7 5" xfId="5214" xr:uid="{A322FD29-B344-4C6B-A516-91B0F63D9A6A}"/>
    <cellStyle name="Normal 7 5 2" xfId="5215" xr:uid="{94FBD15F-F88E-464D-A7F7-AB7589E6271A}"/>
    <cellStyle name="Normal 7 5 3" xfId="5216" xr:uid="{76B11856-B7EE-4FA8-9426-2E09121E968E}"/>
    <cellStyle name="Normal 7 5 4" xfId="5217" xr:uid="{16BB94E8-0FF4-4BFD-938A-ED28CC2AAE18}"/>
    <cellStyle name="Normal 7 5 5" xfId="5218" xr:uid="{686DF70C-D3F7-42F0-9D42-951E2B704FD0}"/>
    <cellStyle name="Normal 7 6" xfId="5219" xr:uid="{3DDC66A3-2FF3-4EA9-B64F-4756BE0BA20F}"/>
    <cellStyle name="Normal 7 6 2" xfId="5220" xr:uid="{4917327C-ADFB-4A45-AF76-41FD80B429B8}"/>
    <cellStyle name="Normal 7 6 3" xfId="5221" xr:uid="{7A64A4F0-C0AC-413F-AD3A-38500AC6E01C}"/>
    <cellStyle name="Normal 7 6 4" xfId="5222" xr:uid="{84948F21-700A-4A88-9556-E6FFCC8A8665}"/>
    <cellStyle name="Normal 7 7" xfId="5223" xr:uid="{7624F213-FD69-4B83-8076-1A1D195B9D2D}"/>
    <cellStyle name="Normal 7 7 2" xfId="5224" xr:uid="{84D67915-7376-462B-AEBC-B4FB2C73A67D}"/>
    <cellStyle name="Normal 7 7 3" xfId="5225" xr:uid="{C7C081BC-FE65-434D-97AB-399BA89C8364}"/>
    <cellStyle name="Normal 7 7 4" xfId="5226" xr:uid="{0E186334-AA10-4F0C-ADCA-30647B893480}"/>
    <cellStyle name="Normal 7 8" xfId="5227" xr:uid="{A588BCAB-A5BC-414D-9C8D-597A775FAE11}"/>
    <cellStyle name="Normal 7 8 2" xfId="5228" xr:uid="{54D8F071-2949-458E-93E9-C07CE1F72795}"/>
    <cellStyle name="Normal 7 9" xfId="5229" xr:uid="{365F6732-0F75-40C8-A30F-1F12142A16CA}"/>
    <cellStyle name="Normal 7_01-07_2558" xfId="5230" xr:uid="{A5496D4D-19FC-4FEC-8838-2AC255836DF0}"/>
    <cellStyle name="Normal 70" xfId="97" xr:uid="{00000000-0005-0000-0000-000066000000}"/>
    <cellStyle name="Normal 70 2" xfId="5232" xr:uid="{F2CC8A81-9DA5-45CF-8CBB-3ECAC6C34261}"/>
    <cellStyle name="Normal 70 3" xfId="5231" xr:uid="{7A3F9442-3FD8-4C47-80C2-C92456194921}"/>
    <cellStyle name="Normal 71" xfId="98" xr:uid="{00000000-0005-0000-0000-000067000000}"/>
    <cellStyle name="Normal 71 2" xfId="5234" xr:uid="{C9C6F1DC-CF7F-451E-BBEA-F142FA706A6F}"/>
    <cellStyle name="Normal 71 3" xfId="5233" xr:uid="{30D8774B-9696-4C1D-9805-1779AC42E7E5}"/>
    <cellStyle name="Normal 72" xfId="99" xr:uid="{00000000-0005-0000-0000-000068000000}"/>
    <cellStyle name="Normal 72 2" xfId="5236" xr:uid="{D2FCFD9B-A939-4CDA-9A6A-461D024D0BEA}"/>
    <cellStyle name="Normal 72 3" xfId="5237" xr:uid="{A487E3B7-E60B-4142-BA99-14B3E56D9C0A}"/>
    <cellStyle name="Normal 72 4" xfId="5238" xr:uid="{1E8C06B6-6137-4BD5-B840-D87B51B39B0F}"/>
    <cellStyle name="Normal 72 5" xfId="5235" xr:uid="{5AA68E3E-D80D-4F2B-A2B8-E5366965A7B4}"/>
    <cellStyle name="Normal 73" xfId="100" xr:uid="{00000000-0005-0000-0000-000069000000}"/>
    <cellStyle name="Normal 73 2" xfId="5240" xr:uid="{2B7D035F-CCA9-423E-8884-6F54EC0968C4}"/>
    <cellStyle name="Normal 73 3" xfId="5239" xr:uid="{B79298E2-5E95-4E38-A6D9-86DAFB95AC6D}"/>
    <cellStyle name="Normal 74" xfId="101" xr:uid="{00000000-0005-0000-0000-00006A000000}"/>
    <cellStyle name="Normal 74 2" xfId="5242" xr:uid="{1F491453-C962-4328-B2CD-C77AD00299FE}"/>
    <cellStyle name="Normal 74 2 2" xfId="5243" xr:uid="{D6903B2D-F0D4-49A0-AD3A-BF7529EEC904}"/>
    <cellStyle name="Normal 74 3" xfId="5244" xr:uid="{AE2ADB63-78F8-433D-B532-4E85A58C3E2F}"/>
    <cellStyle name="Normal 74 4" xfId="5241" xr:uid="{6720D2B9-EDF3-4583-A668-1A8DBF7A05A4}"/>
    <cellStyle name="Normal 75" xfId="102" xr:uid="{00000000-0005-0000-0000-00006B000000}"/>
    <cellStyle name="Normal 75 2" xfId="5246" xr:uid="{64300154-9B01-4B6B-8F23-DB7DC1EAF2D4}"/>
    <cellStyle name="Normal 75 3" xfId="5245" xr:uid="{97137EF0-DDAF-43D0-A30D-02E5286E2E41}"/>
    <cellStyle name="Normal 76" xfId="103" xr:uid="{00000000-0005-0000-0000-00006C000000}"/>
    <cellStyle name="Normal 76 2" xfId="5248" xr:uid="{91AEE08F-2130-4909-8543-7313287830EE}"/>
    <cellStyle name="Normal 76 3" xfId="5247" xr:uid="{E9A5FDD8-0851-4CB0-AEC9-8304B678396F}"/>
    <cellStyle name="Normal 77" xfId="5249" xr:uid="{537D5DE3-BFF2-49EF-B764-49F4F0EB5591}"/>
    <cellStyle name="Normal 77 2" xfId="5250" xr:uid="{635C8625-D857-431A-A964-5F3EE8E79B70}"/>
    <cellStyle name="Normal 78" xfId="5251" xr:uid="{769E67DF-DFC1-4D1D-B75B-87BDB7E8CA88}"/>
    <cellStyle name="Normal 78 2" xfId="5252" xr:uid="{462B2048-8C16-4C00-9DB8-771A1EA55ABA}"/>
    <cellStyle name="Normal 79" xfId="5253" xr:uid="{9ED43A29-D020-47EB-9BF3-2482B0C11531}"/>
    <cellStyle name="Normal 79 2" xfId="5254" xr:uid="{C2A8E760-6DFD-4C15-8CE6-DD04C86A04A9}"/>
    <cellStyle name="Normal 8" xfId="104" xr:uid="{00000000-0005-0000-0000-00006D000000}"/>
    <cellStyle name="Normal 8 10" xfId="5255" xr:uid="{172730AE-514F-4392-958A-BE65AFC47A57}"/>
    <cellStyle name="Normal 8 2" xfId="5256" xr:uid="{9A88EDE0-F80D-42E6-9C25-D3DD69A56918}"/>
    <cellStyle name="Normal 8 2 2" xfId="5257" xr:uid="{F25C2BE9-BB48-4438-AD25-8DEE0CB43FDF}"/>
    <cellStyle name="Normal 8 2 3" xfId="5258" xr:uid="{2E9826A7-FC17-4B92-86ED-F644D8DAADAB}"/>
    <cellStyle name="Normal 8 2 4" xfId="5259" xr:uid="{9E57F645-29BD-4415-8A81-803C70ED16C3}"/>
    <cellStyle name="Normal 8 3" xfId="5260" xr:uid="{8528460C-A0EC-49E3-8C0F-F13F626975FC}"/>
    <cellStyle name="Normal 8 3 2" xfId="5261" xr:uid="{D7BC1AE3-D951-4F03-B05B-D44FAE2DFD0F}"/>
    <cellStyle name="Normal 8 3 3" xfId="5262" xr:uid="{F703C8D1-323B-4376-88A2-EF4276298BE1}"/>
    <cellStyle name="Normal 8 3 4" xfId="5263" xr:uid="{F021E471-D89A-4D86-91BD-12ACC3EB31B9}"/>
    <cellStyle name="Normal 8 4" xfId="5264" xr:uid="{A02D6BAD-874C-4D1F-A07B-D485D6E40986}"/>
    <cellStyle name="Normal 8 4 2" xfId="5265" xr:uid="{FE70D1FF-C498-46C0-B354-D46A6C6C9251}"/>
    <cellStyle name="Normal 8 4 3" xfId="5266" xr:uid="{CDCCD41D-144A-4AF2-B072-602F1C456219}"/>
    <cellStyle name="Normal 8 4 4" xfId="5267" xr:uid="{B1E3E1A8-C510-41DF-A91F-250A6DDCA283}"/>
    <cellStyle name="Normal 8 5" xfId="5268" xr:uid="{812CC33F-35AB-46B3-B8A3-C7AF29C413C3}"/>
    <cellStyle name="Normal 8 5 2" xfId="5269" xr:uid="{0D52184B-8075-4D52-943F-050B45B277C2}"/>
    <cellStyle name="Normal 8 5 3" xfId="5270" xr:uid="{F1F39B76-AC25-49DC-B0A2-8415AF994105}"/>
    <cellStyle name="Normal 8 5 4" xfId="5271" xr:uid="{C839FDB2-67D3-4BB7-AF6B-69F7EB964364}"/>
    <cellStyle name="Normal 8 6" xfId="5272" xr:uid="{7CC9C90A-6178-44F5-8D73-ADDE7A2D776D}"/>
    <cellStyle name="Normal 8 6 2" xfId="5273" xr:uid="{95744DD1-8BA0-4302-9606-513843A7979A}"/>
    <cellStyle name="Normal 8 6 3" xfId="5274" xr:uid="{C17091CA-E9DE-48D2-8514-80E351E9D0BD}"/>
    <cellStyle name="Normal 8 6 4" xfId="5275" xr:uid="{D6456408-FA95-4970-90AA-AC828087975A}"/>
    <cellStyle name="Normal 8 7" xfId="5276" xr:uid="{252F0E0C-58F5-4779-BBD3-290E7EF46E8F}"/>
    <cellStyle name="Normal 8 8" xfId="5277" xr:uid="{A6C55DCE-8B4B-4608-ADA7-7B8816AEC8A0}"/>
    <cellStyle name="Normal 8 9" xfId="5278" xr:uid="{52E0A0EB-2DFE-48B3-95C3-3A26362188C6}"/>
    <cellStyle name="Normal 8_01-07_2558" xfId="5279" xr:uid="{8351C278-C2A1-411B-9E23-4FC3794586A8}"/>
    <cellStyle name="Normal 80" xfId="5280" xr:uid="{AC88A003-50CA-4CFD-AF69-50E22FAF6D5F}"/>
    <cellStyle name="Normal 80 2" xfId="5281" xr:uid="{77CBAB64-6178-4AC2-96CF-C65EF159CA82}"/>
    <cellStyle name="Normal 81" xfId="5282" xr:uid="{FB4C94F8-EA25-4C37-958F-4BA2C1E72FF9}"/>
    <cellStyle name="Normal 81 2" xfId="5283" xr:uid="{C5566485-E203-457D-8597-2C6CBA72252E}"/>
    <cellStyle name="Normal 81 3" xfId="5284" xr:uid="{F5184DBC-7E7A-4E85-9B32-5AB299C40C5C}"/>
    <cellStyle name="Normal 82" xfId="5285" xr:uid="{7E4C8C61-D57E-4E95-8E2C-C1A3B9552189}"/>
    <cellStyle name="Normal 82 2" xfId="5286" xr:uid="{D1DC2895-C774-4A5C-B31C-5A79EDE4A27A}"/>
    <cellStyle name="Normal 83" xfId="5287" xr:uid="{8F52D537-141C-489C-941B-6B78C661C73E}"/>
    <cellStyle name="Normal 83 2" xfId="5288" xr:uid="{327C8409-5B81-4854-A457-F2A4D76EAAC9}"/>
    <cellStyle name="Normal 84" xfId="5289" xr:uid="{93EED345-7368-4371-B4A4-1F741F0893E1}"/>
    <cellStyle name="Normal 84 2" xfId="5290" xr:uid="{08CD68E0-C53A-4049-A4FA-3F73EC2E910A}"/>
    <cellStyle name="Normal 85" xfId="5291" xr:uid="{4E722471-329C-4F44-989D-E6FA15326658}"/>
    <cellStyle name="Normal 85 2" xfId="5292" xr:uid="{F0AA58DA-72E4-4845-AD35-33F507E049CA}"/>
    <cellStyle name="Normal 86" xfId="5293" xr:uid="{9296FC77-5A66-44C9-81B9-B5485004E070}"/>
    <cellStyle name="Normal 86 2" xfId="5294" xr:uid="{83B4FB72-1F16-4E12-B656-6E39A1FBC4F9}"/>
    <cellStyle name="Normal 86 3" xfId="5295" xr:uid="{CB228137-217F-4CAA-839E-8C0EE4C70B69}"/>
    <cellStyle name="Normal 87" xfId="5296" xr:uid="{4D239259-E44C-4334-80F8-285D01C2ACEC}"/>
    <cellStyle name="Normal 87 2" xfId="5297" xr:uid="{C7B3BC9B-89CE-40D5-A521-4AEEFDEA91EF}"/>
    <cellStyle name="Normal 88" xfId="5298" xr:uid="{13E83BD3-7CE4-4E55-B4F2-0772D07A762D}"/>
    <cellStyle name="Normal 88 2" xfId="5299" xr:uid="{7554DACB-9503-4467-BB96-910765C4030F}"/>
    <cellStyle name="Normal 89" xfId="5300" xr:uid="{7505D320-5E16-45EA-B1AA-16E790D7766D}"/>
    <cellStyle name="Normal 89 2" xfId="5301" xr:uid="{25134AFC-2B04-4835-804F-93EBF1587A44}"/>
    <cellStyle name="Normal 9" xfId="105" xr:uid="{00000000-0005-0000-0000-00006E000000}"/>
    <cellStyle name="Normal 9 10" xfId="5303" xr:uid="{6593CA70-FD52-47F5-8CD4-CACDE528BC8B}"/>
    <cellStyle name="Normal 9 11" xfId="5304" xr:uid="{B12E59FB-5D1B-4044-945C-BF3626A70B30}"/>
    <cellStyle name="Normal 9 12" xfId="5305" xr:uid="{E66DF967-5682-4FFC-987E-EA6323021E70}"/>
    <cellStyle name="Normal 9 13" xfId="5302" xr:uid="{6390E927-2E49-4B45-875B-8A3A4539DE66}"/>
    <cellStyle name="Normal 9 2" xfId="5306" xr:uid="{F8598E42-4E32-4D67-9D88-DB46680E8C0F}"/>
    <cellStyle name="Normal 9 2 2" xfId="5307" xr:uid="{40AA0E23-F5FE-46D5-9456-6FFFA1486F57}"/>
    <cellStyle name="Normal 9 3" xfId="5308" xr:uid="{DF089F74-52BF-40F6-92CE-1DC709C09DDC}"/>
    <cellStyle name="Normal 9 4" xfId="5309" xr:uid="{74CDD98A-C7EB-4CFB-A1F3-5E13DB523B17}"/>
    <cellStyle name="Normal 9 4 2" xfId="5310" xr:uid="{56C9268D-E452-474F-AA06-4E53983ACA9F}"/>
    <cellStyle name="Normal 9 5" xfId="5311" xr:uid="{7FA3FDDC-5A33-495C-8819-767DAC089050}"/>
    <cellStyle name="Normal 9 6" xfId="5312" xr:uid="{BA651443-4099-4F7B-8480-77544D9BAFB4}"/>
    <cellStyle name="Normal 9 7" xfId="5313" xr:uid="{276646CB-8DCA-4639-880A-8C1EB3096882}"/>
    <cellStyle name="Normal 9 8" xfId="5314" xr:uid="{1FFE49F1-A12A-481D-804C-02B6742EE89B}"/>
    <cellStyle name="Normal 9 9" xfId="5315" xr:uid="{C7586AE9-C7D7-4E79-944B-7E42B36246D8}"/>
    <cellStyle name="Normal 9_ARD-Q3'54-PARTหน้า" xfId="5316" xr:uid="{8FC3FDC4-7DAE-4BEC-A237-F763C77B6FAA}"/>
    <cellStyle name="Normal 90" xfId="5317" xr:uid="{2E49A10A-4FC6-4573-B328-9D132BEB7E5B}"/>
    <cellStyle name="Normal 90 2" xfId="5318" xr:uid="{A95E7107-8550-4C85-9ACF-76E57644A406}"/>
    <cellStyle name="Normal 91" xfId="5319" xr:uid="{EF53DCC6-89FA-4E0C-8937-7B5BDE97BB36}"/>
    <cellStyle name="Normal 91 2" xfId="5320" xr:uid="{3A5089C8-FA8D-4F9B-9CE9-35B8953DBB09}"/>
    <cellStyle name="Normal 92" xfId="5321" xr:uid="{97A06B5F-7D9D-42CF-BCB6-32322F2838AA}"/>
    <cellStyle name="Normal 92 2" xfId="5322" xr:uid="{A6F91881-6D07-4173-827B-6524CEA6F776}"/>
    <cellStyle name="Normal 93" xfId="5323" xr:uid="{4EDD8817-67EB-4324-A4BC-618385E5443B}"/>
    <cellStyle name="Normal 94" xfId="5324" xr:uid="{1D0685D4-F6DE-4210-8BE5-A949EEE30710}"/>
    <cellStyle name="Normal 94 2" xfId="5325" xr:uid="{6AC69E8D-13C8-4599-814F-AB5D41B09810}"/>
    <cellStyle name="Normal 95" xfId="5326" xr:uid="{41128939-10CC-4739-9646-5692DC964CD1}"/>
    <cellStyle name="Normal 95 2" xfId="5327" xr:uid="{FEB01C13-55EE-448E-842A-B1A097321468}"/>
    <cellStyle name="Normal 96" xfId="5328" xr:uid="{327A0FEF-6121-4451-AE8C-3E5DE68EAC4C}"/>
    <cellStyle name="Normal 96 2" xfId="5329" xr:uid="{65D1A92B-F029-4835-9F8C-151B10ADC9D1}"/>
    <cellStyle name="Normal 97" xfId="5330" xr:uid="{0245E23F-AF68-4154-A18D-621C3487E24B}"/>
    <cellStyle name="Normal 97 2" xfId="5331" xr:uid="{C98DE306-34F4-4DB5-A720-193577AB2355}"/>
    <cellStyle name="Normal 98" xfId="5332" xr:uid="{0D5EFB06-A2A5-434C-AC40-3F81630DC961}"/>
    <cellStyle name="Normal 98 2" xfId="5333" xr:uid="{7A7CF5B7-2589-4072-AB4D-28B249336951}"/>
    <cellStyle name="Normal 99" xfId="5334" xr:uid="{51171293-120E-4A24-B843-DF642EA40131}"/>
    <cellStyle name="Normal 99 2" xfId="5335" xr:uid="{98A85949-5070-4599-A144-F500D0EFCE6F}"/>
    <cellStyle name="Normale_9639A02C" xfId="5336" xr:uid="{6AE2954E-DE5B-4769-9957-5780CBA8B0BA}"/>
    <cellStyle name="NormalGB" xfId="5337" xr:uid="{1469A332-E121-46A0-94B9-DAAC68020F24}"/>
    <cellStyle name="Normalny_laroux" xfId="5338" xr:uid="{947A9704-E1FC-4593-9241-DCD24BBEE1C4}"/>
    <cellStyle name="normแlnํ_laroux" xfId="5339" xr:uid="{2B3E2B22-65A1-4BE1-BADC-237FB791D84C}"/>
    <cellStyle name="Note 10" xfId="5340" xr:uid="{7DEB588D-9D7F-4770-857F-719D6351C0F1}"/>
    <cellStyle name="Note 11" xfId="5341" xr:uid="{3C012857-04D3-42D4-9298-FF5CB303E7D7}"/>
    <cellStyle name="Note 12" xfId="5342" xr:uid="{07157ED2-2302-4D07-96DB-21AB60683658}"/>
    <cellStyle name="Note 13" xfId="5343" xr:uid="{C459D7BA-5086-4AFF-BFD6-0C35039812EC}"/>
    <cellStyle name="Note 14" xfId="5344" xr:uid="{8AC81E4F-D50D-4F5D-9F2F-6AFCE340FB47}"/>
    <cellStyle name="Note 15" xfId="5345" xr:uid="{1D617FDA-E02D-48CD-A2EF-3FA5877A446A}"/>
    <cellStyle name="Note 16" xfId="5346" xr:uid="{6BAC006F-17D4-47C5-9F1E-A4839F187D6F}"/>
    <cellStyle name="Note 17" xfId="5347" xr:uid="{F123B75B-231E-461E-91AC-D6D998116432}"/>
    <cellStyle name="Note 18" xfId="5348" xr:uid="{685035C2-126F-4541-9CC2-6D30C82A38BA}"/>
    <cellStyle name="Note 2" xfId="5349" xr:uid="{340F35FA-146C-4AF2-8472-532A64412CAD}"/>
    <cellStyle name="Note 2 2" xfId="5350" xr:uid="{FCB62A8E-CE9B-4AD3-841E-08E4D970D01A}"/>
    <cellStyle name="Note 2 2 2" xfId="5351" xr:uid="{2F46A576-7B70-4B25-8201-058D16716189}"/>
    <cellStyle name="Note 2 2 2 2" xfId="5352" xr:uid="{54D46A4F-B512-42D3-9C47-456BE3D8711B}"/>
    <cellStyle name="Note 2 2 2 2 2" xfId="7236" xr:uid="{DB864647-D4C2-41B0-81C0-A93A939ACB9C}"/>
    <cellStyle name="Note 2 2 2 3" xfId="7235" xr:uid="{33824122-C85C-4247-8167-03E66A1BC074}"/>
    <cellStyle name="Note 2 2 3" xfId="5353" xr:uid="{58E52C54-6543-4ADF-890A-A116E59A0ABB}"/>
    <cellStyle name="Note 2 2 3 2" xfId="7237" xr:uid="{47E3D1D5-B522-4776-BE72-57CF4CADCAD2}"/>
    <cellStyle name="Note 2 2 4" xfId="7234" xr:uid="{1DDCEA7E-38AE-401C-A0F4-DBA71348C916}"/>
    <cellStyle name="Note 2 3" xfId="5354" xr:uid="{12EA7AEC-23C9-4673-A2A1-0F278C8E9511}"/>
    <cellStyle name="Note 2 3 2" xfId="5355" xr:uid="{497B5A96-2D9C-4CFE-B6B2-E2558184EF8F}"/>
    <cellStyle name="Note 2 3 2 2" xfId="5356" xr:uid="{E3AABC95-461E-4B82-B318-69C71C65562F}"/>
    <cellStyle name="Note 2 3 2 2 2" xfId="7240" xr:uid="{061D553C-0F22-4060-90E6-597DF6D6A3D8}"/>
    <cellStyle name="Note 2 3 2 3" xfId="7239" xr:uid="{A63F1BF4-9777-494B-AD7D-9EB1F66AEE75}"/>
    <cellStyle name="Note 2 3 3" xfId="5357" xr:uid="{82D9ED08-0F5C-4B2C-BD8F-CB2F745F9CF2}"/>
    <cellStyle name="Note 2 3 3 2" xfId="7241" xr:uid="{A86AF83B-3FE4-4729-AD98-D161FE1462F9}"/>
    <cellStyle name="Note 2 3 4" xfId="7238" xr:uid="{099CE8F8-2CC7-47C0-AA71-138EBF14F161}"/>
    <cellStyle name="Note 2 4" xfId="5358" xr:uid="{5A95DF83-0872-4D14-AF92-B9EE4534C3B1}"/>
    <cellStyle name="Note 2 4 2" xfId="5359" xr:uid="{9A501FE6-CE1E-4162-8458-B5FA0798E360}"/>
    <cellStyle name="Note 2 4 2 2" xfId="5360" xr:uid="{2ECB68A9-8BF9-46E5-8617-A5CF84013D66}"/>
    <cellStyle name="Note 2 4 2 2 2" xfId="7244" xr:uid="{11E501ED-12F4-4F78-B3EF-799594E4DB77}"/>
    <cellStyle name="Note 2 4 2 3" xfId="7243" xr:uid="{5E46760A-E759-44D9-8CB5-5DC255C657A6}"/>
    <cellStyle name="Note 2 4 3" xfId="5361" xr:uid="{66054457-1287-46AE-9EEA-E20393468BAF}"/>
    <cellStyle name="Note 2 4 3 2" xfId="7245" xr:uid="{5D62B8C9-DEDC-43DF-95C4-F224414D8C34}"/>
    <cellStyle name="Note 2 4 4" xfId="7242" xr:uid="{0D0A9DCA-56B0-4BF2-A11E-45C1A7DCEE57}"/>
    <cellStyle name="Note 2 5" xfId="5362" xr:uid="{23B63E40-CC58-4FB5-A9CE-EECE775BE361}"/>
    <cellStyle name="Note 2 5 2" xfId="5363" xr:uid="{BD721B46-C36D-4C19-8C51-A399E0D2B1F0}"/>
    <cellStyle name="Note 2 5 2 2" xfId="5364" xr:uid="{97C464BE-8A79-46AB-86F4-263F33BAF1A3}"/>
    <cellStyle name="Note 2 5 2 2 2" xfId="7248" xr:uid="{6F30C955-ED2C-4CF5-9BF4-A4DE2CAE8572}"/>
    <cellStyle name="Note 2 5 2 3" xfId="7247" xr:uid="{EB4E1BD7-FED3-4658-A85E-C7D9583EF3E4}"/>
    <cellStyle name="Note 2 5 3" xfId="5365" xr:uid="{90221ED8-7A60-4318-80CE-0B0A595D1914}"/>
    <cellStyle name="Note 2 5 3 2" xfId="7249" xr:uid="{9EAB732D-03F0-4D84-AD2F-4AB14C7A301E}"/>
    <cellStyle name="Note 2 5 4" xfId="7246" xr:uid="{5383C45C-F14F-4AE2-A3F1-82B7A4F5B6E0}"/>
    <cellStyle name="Note 3" xfId="5366" xr:uid="{82CD66E2-AA2D-4786-AAFD-56228075A6B4}"/>
    <cellStyle name="Note 3 2" xfId="5367" xr:uid="{5A0F9286-C69C-4C21-BB70-CA4675D2A190}"/>
    <cellStyle name="Note 3 2 2" xfId="5368" xr:uid="{9303B16B-5E31-4A10-9BFE-A8CC51F9FEE4}"/>
    <cellStyle name="Note 3 2 2 2" xfId="7251" xr:uid="{45CB60CF-AFC6-41E8-833F-B31C49551080}"/>
    <cellStyle name="Note 3 2 3" xfId="7250" xr:uid="{79D7158D-CA74-4929-9D16-ABA58FBB2598}"/>
    <cellStyle name="Note 3 3" xfId="5369" xr:uid="{72435F1E-7853-409E-9D98-54E34E6EEC4C}"/>
    <cellStyle name="Note 3 4" xfId="5370" xr:uid="{587EF353-CBD2-4016-B747-276D319560AC}"/>
    <cellStyle name="Note 4" xfId="5371" xr:uid="{C2E6B061-7258-4443-A058-3B31770BB37D}"/>
    <cellStyle name="Note 4 2" xfId="5372" xr:uid="{C6D5DD4D-9D2C-499B-B451-5CDEF039F21A}"/>
    <cellStyle name="Note 4 3" xfId="5373" xr:uid="{6F8EE7D8-4AF6-4A28-8969-634A14DC0D01}"/>
    <cellStyle name="Note 4 4" xfId="5374" xr:uid="{4AF0EFA2-D053-4E3B-8BAC-A46D5CA8B9CB}"/>
    <cellStyle name="Note 5" xfId="5375" xr:uid="{E294761E-2349-4D2D-A32F-8EF498A7C41A}"/>
    <cellStyle name="Note 6" xfId="5376" xr:uid="{62368ABF-B185-43FD-8E9D-B043601BDE77}"/>
    <cellStyle name="Note 6 2" xfId="5377" xr:uid="{247893F1-E817-4C25-855B-34708CFC4EBD}"/>
    <cellStyle name="Note 6 2 2" xfId="7253" xr:uid="{F583A168-551E-4352-9473-B234083FD6C6}"/>
    <cellStyle name="Note 6 3" xfId="7252" xr:uid="{6C0F3DAF-6D48-473B-9CDB-7BB1E3268B70}"/>
    <cellStyle name="Note 7" xfId="5378" xr:uid="{604435B9-0B53-4E6B-8908-2080C93E75B6}"/>
    <cellStyle name="Note 8" xfId="5379" xr:uid="{274F52EA-1564-43FB-95D5-14380D0A2C1E}"/>
    <cellStyle name="Note 9" xfId="5380" xr:uid="{7F6A02A3-A182-475A-B781-DD380AFC1410}"/>
    <cellStyle name="nPlode" xfId="5381" xr:uid="{8C6E992D-2393-42F6-BBB7-C089094D0260}"/>
    <cellStyle name="oft Excel]_x000d__x000a_Comment=The open=/f lines load custom functions into the Paste Function list._x000d__x000a_Maximized=3_x000d__x000a_Basics=1_x000d__x000a_A" xfId="5382" xr:uid="{530E4499-46EA-42C8-97EC-13FCB2C8EDC7}"/>
    <cellStyle name="Output 10" xfId="5383" xr:uid="{55902990-24EF-4A41-97B4-45EC35FABF2B}"/>
    <cellStyle name="Output 11" xfId="5384" xr:uid="{26BD5B3D-14E3-4410-B5D2-F30C820CEEAC}"/>
    <cellStyle name="Output 12" xfId="5385" xr:uid="{6D8107E3-18DF-4774-ADC0-EE09A3663872}"/>
    <cellStyle name="Output 13" xfId="5386" xr:uid="{0A7BCDCA-4978-4706-8EC6-9AC2CF9AE47B}"/>
    <cellStyle name="Output 14" xfId="5387" xr:uid="{EF8C8D09-0432-4DD0-8E40-5E9485DC30FE}"/>
    <cellStyle name="Output 15" xfId="5388" xr:uid="{22B8082D-4072-475D-AB87-B062053A0656}"/>
    <cellStyle name="Output 16" xfId="5389" xr:uid="{C0AEC71B-71C6-4A25-AC49-950D88B1B562}"/>
    <cellStyle name="Output 17" xfId="5390" xr:uid="{7846B12E-E30E-4A1F-BCFD-C08901DD68EF}"/>
    <cellStyle name="Output 18" xfId="5391" xr:uid="{9F35BCA8-709C-4936-A57D-B529D81B9887}"/>
    <cellStyle name="Output 2" xfId="5392" xr:uid="{9D390D30-7B14-4C08-BFB0-67E76C359F2E}"/>
    <cellStyle name="Output 2 2" xfId="5393" xr:uid="{B93976BE-BBBF-4546-9F09-66B77B03624C}"/>
    <cellStyle name="Output 2 2 2" xfId="5394" xr:uid="{525E467C-16D7-4F8A-AB37-C3DE7564D18F}"/>
    <cellStyle name="Output 2 2 2 2" xfId="5395" xr:uid="{9A231D09-A92E-44A3-B5E3-6636759BAFA2}"/>
    <cellStyle name="Output 2 2 2 2 2" xfId="7257" xr:uid="{550593BF-C12B-44D0-9E6D-195FD990D46E}"/>
    <cellStyle name="Output 2 2 2 3" xfId="7256" xr:uid="{8B552A3A-AD20-4F50-A208-39F2448F354A}"/>
    <cellStyle name="Output 2 2 3" xfId="5396" xr:uid="{E55287F5-E998-4EE6-BF1E-0F7CA694E1E3}"/>
    <cellStyle name="Output 2 2 3 2" xfId="7258" xr:uid="{04536D8B-EB59-43F0-8997-47570CF90836}"/>
    <cellStyle name="Output 2 2 4" xfId="7255" xr:uid="{D1AC2432-A95D-402C-A431-A69EBC7A6D6F}"/>
    <cellStyle name="Output 2 3" xfId="5397" xr:uid="{E906466F-50FE-4502-BABD-FE16A01E1F90}"/>
    <cellStyle name="Output 2 3 2" xfId="5398" xr:uid="{9EBB01EB-B622-4475-955D-6E9CA8545404}"/>
    <cellStyle name="Output 2 3 2 2" xfId="5399" xr:uid="{D35D80EF-339B-4527-A065-CE4557A4A53A}"/>
    <cellStyle name="Output 2 3 2 2 2" xfId="7261" xr:uid="{F1F243A4-EF1F-4FE9-8F8C-9EF4969E39AF}"/>
    <cellStyle name="Output 2 3 2 3" xfId="7260" xr:uid="{FFF28613-10E6-403F-A9A6-649F8B9BBF13}"/>
    <cellStyle name="Output 2 3 3" xfId="5400" xr:uid="{0CB67E3D-94B0-439C-8084-21A8C1336C8C}"/>
    <cellStyle name="Output 2 3 3 2" xfId="7262" xr:uid="{66754CEB-8104-4950-BEE4-72C17DB6E842}"/>
    <cellStyle name="Output 2 3 4" xfId="7259" xr:uid="{A13676F4-23F8-4160-A1B1-D981F05FF7C7}"/>
    <cellStyle name="Output 2 4" xfId="5401" xr:uid="{381D024F-32AA-4813-9423-72AED8A9AC20}"/>
    <cellStyle name="Output 2 4 2" xfId="5402" xr:uid="{4B92C03B-EAFF-4ACB-A114-1BE761B90EC2}"/>
    <cellStyle name="Output 2 4 2 2" xfId="5403" xr:uid="{B67FB6C0-56EC-4D4E-9485-EE04EA05CCAC}"/>
    <cellStyle name="Output 2 4 2 2 2" xfId="7265" xr:uid="{0ED8C034-4E76-4CB7-83D3-A2DE1C01C57D}"/>
    <cellStyle name="Output 2 4 2 3" xfId="7264" xr:uid="{D13DCB5A-EFC7-4C84-8F26-0511B41214E9}"/>
    <cellStyle name="Output 2 4 3" xfId="5404" xr:uid="{266682E1-C7D1-44D4-A8B7-DB070A253769}"/>
    <cellStyle name="Output 2 4 3 2" xfId="7266" xr:uid="{499690C3-C910-478E-B758-C9DFE6E625B5}"/>
    <cellStyle name="Output 2 4 4" xfId="7263" xr:uid="{3C8781AF-8692-4A10-830B-7FBE3549398A}"/>
    <cellStyle name="Output 2 5" xfId="5405" xr:uid="{5C3A67FC-DF7B-4FBD-9EA4-D081E7EACC38}"/>
    <cellStyle name="Output 2 5 2" xfId="5406" xr:uid="{20E633AA-E0F2-490F-A213-C2F307C63D42}"/>
    <cellStyle name="Output 2 5 2 2" xfId="5407" xr:uid="{C45C5FA0-1CA9-408E-BE76-4411C8B8FEC6}"/>
    <cellStyle name="Output 2 5 2 2 2" xfId="7269" xr:uid="{78C4401F-1134-4769-81B9-E6EAF7DC8D4E}"/>
    <cellStyle name="Output 2 5 2 3" xfId="7268" xr:uid="{665A41A4-42FD-4F3A-B1F7-3E09EEF3BCF5}"/>
    <cellStyle name="Output 2 5 3" xfId="5408" xr:uid="{8A39D217-C478-4CD5-8D9E-94AE21BFE7F9}"/>
    <cellStyle name="Output 2 5 3 2" xfId="7270" xr:uid="{F1FF70A8-0DE6-4A3C-B91B-962533459944}"/>
    <cellStyle name="Output 2 5 4" xfId="7267" xr:uid="{9B75840B-CB4F-4E9F-98DA-2BC0208D58E9}"/>
    <cellStyle name="Output 2 6" xfId="5409" xr:uid="{C25BB55C-B381-4996-BB23-7A41F57C18E6}"/>
    <cellStyle name="Output 2 6 2" xfId="5410" xr:uid="{83DFFDE4-ED69-4456-A16D-988DD94850A6}"/>
    <cellStyle name="Output 2 6 2 2" xfId="7272" xr:uid="{C35AD942-3C3D-4737-A7E1-BFA9A19386CD}"/>
    <cellStyle name="Output 2 6 3" xfId="7271" xr:uid="{393444B4-8A83-4F89-A855-31606F951924}"/>
    <cellStyle name="Output 2 7" xfId="5411" xr:uid="{709CCA32-0D05-45E0-9E3C-C8F8EC9791C5}"/>
    <cellStyle name="Output 2 7 2" xfId="7273" xr:uid="{650F2F36-2DB6-47ED-9BB5-77B83E996778}"/>
    <cellStyle name="Output 2 8" xfId="7254" xr:uid="{292000E1-1B6E-4AD7-A244-250F1158CCE5}"/>
    <cellStyle name="Output 3" xfId="5412" xr:uid="{8829FB61-3605-4953-99A8-F8BDB435AE8B}"/>
    <cellStyle name="Output 4" xfId="5413" xr:uid="{372495D2-F5E2-4ABB-B63E-467C1AD8B336}"/>
    <cellStyle name="Output 5" xfId="5414" xr:uid="{E328E62C-E6FE-488A-A6A9-4F41948891FC}"/>
    <cellStyle name="Output 6" xfId="5415" xr:uid="{A3E8ECFF-8BC3-4566-9A9C-6DBDADC99848}"/>
    <cellStyle name="Output 7" xfId="5416" xr:uid="{215D8BBE-D9B1-413B-BFC0-8E7028A7640E}"/>
    <cellStyle name="Output 8" xfId="5417" xr:uid="{0D41CB19-12B2-4B15-84B6-D28195E75E06}"/>
    <cellStyle name="Output 9" xfId="5418" xr:uid="{B4A4D19F-AD89-4D62-8832-76CFCC938899}"/>
    <cellStyle name="Page Number" xfId="5419" xr:uid="{D427CA43-C435-439C-B6BE-CBDBB2C6886E}"/>
    <cellStyle name="Percent (0%)" xfId="5420" xr:uid="{7A487FE4-D4B5-4B17-A914-B7D3BE91BEFB}"/>
    <cellStyle name="Percent (0)" xfId="5421" xr:uid="{228B8BD7-3A5F-4755-A227-5E20361F1740}"/>
    <cellStyle name="Percent (0.0%)" xfId="5422" xr:uid="{731BDC4B-6FF0-4908-AC56-463FF70AA640}"/>
    <cellStyle name="Percent (0.00%)" xfId="5423" xr:uid="{D053B49D-1049-4D8A-8978-483E29C88AFB}"/>
    <cellStyle name="Percent [2]" xfId="106" xr:uid="{00000000-0005-0000-0000-00006F000000}"/>
    <cellStyle name="Percent [2] 10" xfId="5424" xr:uid="{87425E15-34F3-440E-893B-C909A93D2AE7}"/>
    <cellStyle name="Percent [2] 11" xfId="5425" xr:uid="{D2AE072C-9885-42F9-A94B-85DB323D7382}"/>
    <cellStyle name="Percent [2] 12" xfId="5426" xr:uid="{D144BB6B-7B56-4E09-83E4-EC7FB67C9BB5}"/>
    <cellStyle name="Percent [2] 13" xfId="5427" xr:uid="{418C42D8-362A-4D59-97C3-C1470747CC76}"/>
    <cellStyle name="Percent [2] 14" xfId="5428" xr:uid="{9622C193-7CEC-482A-92C1-8A8090974DC2}"/>
    <cellStyle name="Percent [2] 15" xfId="5429" xr:uid="{D8754382-23EF-4222-97CB-3B0AD99D3621}"/>
    <cellStyle name="Percent [2] 16" xfId="5430" xr:uid="{4437275B-C304-4495-8E51-6E5AD9C70203}"/>
    <cellStyle name="Percent [2] 17" xfId="5431" xr:uid="{4A68F3A8-F2CC-4E42-8A8A-5A55F3A2FAB1}"/>
    <cellStyle name="Percent [2] 18" xfId="5432" xr:uid="{A9566129-C52A-43E0-A355-D76F2668FF40}"/>
    <cellStyle name="Percent [2] 2" xfId="128" xr:uid="{00000000-0005-0000-0000-000070000000}"/>
    <cellStyle name="Percent [2] 3" xfId="5433" xr:uid="{2E646D3A-0629-434A-A05A-DC8A5D9BB120}"/>
    <cellStyle name="Percent [2] 4" xfId="5434" xr:uid="{ABAF6300-D40B-4FA0-8D48-BABA17479A2F}"/>
    <cellStyle name="Percent [2] 5" xfId="5435" xr:uid="{9B4F55BF-CBC6-4AB0-9934-1BCAF15D4359}"/>
    <cellStyle name="Percent [2] 6" xfId="5436" xr:uid="{D4CDD106-4506-4074-8FDC-AD4856B53EC6}"/>
    <cellStyle name="Percent [2] 7" xfId="5437" xr:uid="{69D61A43-8967-4DED-800C-1BC920FF5B74}"/>
    <cellStyle name="Percent [2] 8" xfId="5438" xr:uid="{4653B4B8-7F8D-459C-A4BC-1D4170FFB499}"/>
    <cellStyle name="Percent [2] 9" xfId="5439" xr:uid="{1495DA80-B10D-4D50-8291-18531D6BDCD1}"/>
    <cellStyle name="Percent 10" xfId="5440" xr:uid="{46C8213C-7BC0-4597-B4BC-5AE4C6110CB9}"/>
    <cellStyle name="Percent 10 2" xfId="5441" xr:uid="{5AD0A532-AD99-4348-9E42-93B71D69221A}"/>
    <cellStyle name="Percent 11" xfId="5442" xr:uid="{794AB99B-20E0-4E04-8E84-EE64A65F67A7}"/>
    <cellStyle name="Percent 12" xfId="5443" xr:uid="{7FF08056-634D-47DD-8014-A8D1070B77AF}"/>
    <cellStyle name="Percent 13" xfId="5444" xr:uid="{8CCEDE84-1B13-49A4-B6DD-AAC754E1D062}"/>
    <cellStyle name="Percent 14" xfId="5445" xr:uid="{8997C31C-3EF8-4F7B-9E98-6A7C4DBE2F06}"/>
    <cellStyle name="Percent 15" xfId="5446" xr:uid="{2F4C7DD8-3EA7-49EB-9C0D-2E284146F46B}"/>
    <cellStyle name="Percent 16" xfId="5447" xr:uid="{1F17AEAA-6C94-4AFC-983E-1B0C2D234E83}"/>
    <cellStyle name="Percent 17" xfId="5448" xr:uid="{419A0078-354A-4246-AFAC-6005B155B4C0}"/>
    <cellStyle name="Percent 18" xfId="5449" xr:uid="{7B1655CF-CEF1-43C0-95FC-D3650951BBB2}"/>
    <cellStyle name="Percent 19" xfId="5450" xr:uid="{5645B7CF-DB01-466C-99B6-DD9F356FA1E7}"/>
    <cellStyle name="Percent 2" xfId="107" xr:uid="{00000000-0005-0000-0000-000071000000}"/>
    <cellStyle name="Percent 2 10" xfId="5452" xr:uid="{FBB0D8F5-19E1-4F2B-BA94-5C72448B5FC9}"/>
    <cellStyle name="Percent 2 11" xfId="5453" xr:uid="{4034CF9F-EFB3-4C2E-832C-DEEEEFCA9333}"/>
    <cellStyle name="Percent 2 12" xfId="5454" xr:uid="{261A8866-9355-42DE-901E-02E9DCD3898D}"/>
    <cellStyle name="Percent 2 13" xfId="5455" xr:uid="{DC5F5EA5-707B-4A2F-B2BC-41160C749B78}"/>
    <cellStyle name="Percent 2 14" xfId="5456" xr:uid="{C8FA2673-EBDC-4C82-8CEC-E7D3C696A95A}"/>
    <cellStyle name="Percent 2 15" xfId="5457" xr:uid="{A3757C37-4B65-4BAC-8AAA-754FD54CA665}"/>
    <cellStyle name="Percent 2 16" xfId="5458" xr:uid="{9C9DD6EE-8D34-4A7F-B71C-B7AC06639676}"/>
    <cellStyle name="Percent 2 17" xfId="5459" xr:uid="{890CDBE5-0EF4-4533-B508-DB900696DEA3}"/>
    <cellStyle name="Percent 2 18" xfId="5460" xr:uid="{9027C873-4714-4FDD-B5AD-0995E3159769}"/>
    <cellStyle name="Percent 2 19" xfId="5461" xr:uid="{4282DC9E-15AD-4ADE-875D-7F90135B066B}"/>
    <cellStyle name="Percent 2 2" xfId="5462" xr:uid="{F90DD9D8-1233-4A61-BAF3-9277C97B9556}"/>
    <cellStyle name="Percent 2 2 2" xfId="5463" xr:uid="{1C417367-A6E9-43DE-AD1F-B9B6D1C05CE4}"/>
    <cellStyle name="Percent 2 2 2 2" xfId="5464" xr:uid="{29809A37-069B-44A3-BBD9-58645FEF7CD9}"/>
    <cellStyle name="Percent 2 2 2 3" xfId="5465" xr:uid="{1D094001-FAF8-4412-AF61-57A188F402FE}"/>
    <cellStyle name="Percent 2 2 3" xfId="5466" xr:uid="{60FF7ECE-9C20-409A-A91F-B9D03149EC3C}"/>
    <cellStyle name="Percent 2 2 4" xfId="5467" xr:uid="{B2711DD5-EA97-4DC5-8F45-A178D3480064}"/>
    <cellStyle name="Percent 2 2 5" xfId="5468" xr:uid="{00C91C7D-04D1-44D0-9764-8549AFD0C594}"/>
    <cellStyle name="Percent 2 20" xfId="5469" xr:uid="{F2E6EEEC-46E0-491F-A3E7-797881FC8096}"/>
    <cellStyle name="Percent 2 21" xfId="5470" xr:uid="{E7F06C46-9DDC-48EB-A15E-900E555BF9CE}"/>
    <cellStyle name="Percent 2 22" xfId="5471" xr:uid="{FE44C602-F5C3-4020-A777-DAD7476CAEC2}"/>
    <cellStyle name="Percent 2 23" xfId="5472" xr:uid="{21A1D9EB-2D5C-4494-8180-D20DFED07E9D}"/>
    <cellStyle name="Percent 2 24" xfId="5473" xr:uid="{9365BE76-0548-4600-A35B-BA7D45CFF4A7}"/>
    <cellStyle name="Percent 2 25" xfId="5474" xr:uid="{4D41B89A-D0E0-49C9-A618-06D905BC13F1}"/>
    <cellStyle name="Percent 2 26" xfId="5475" xr:uid="{BE679B10-1B5A-4C3E-A9D4-181CF9CFCE1D}"/>
    <cellStyle name="Percent 2 27" xfId="5476" xr:uid="{9CF57E3C-735A-456A-AA6B-F981853E1990}"/>
    <cellStyle name="Percent 2 28" xfId="5477" xr:uid="{AB2AB866-8AD9-446F-9D46-D1D2B88D3CC8}"/>
    <cellStyle name="Percent 2 29" xfId="5478" xr:uid="{771E2EA3-C755-4A82-910B-BB0339ADBB6C}"/>
    <cellStyle name="Percent 2 3" xfId="5479" xr:uid="{BCBCE950-B9CC-470D-BD8C-49D2E9F3C00A}"/>
    <cellStyle name="Percent 2 3 2" xfId="5480" xr:uid="{A7C924CC-B243-4F27-BA79-CD9DD14F9980}"/>
    <cellStyle name="Percent 2 30" xfId="5481" xr:uid="{4D688D17-EE69-4B51-8C0E-83607F2CDA47}"/>
    <cellStyle name="Percent 2 31" xfId="5482" xr:uid="{F8BC2899-E98F-4AF2-BA0D-381378D9BE51}"/>
    <cellStyle name="Percent 2 32" xfId="5483" xr:uid="{089AD495-BCCF-4129-9E96-14C932AC485C}"/>
    <cellStyle name="Percent 2 33" xfId="5484" xr:uid="{347A7D6F-88E7-4920-BB84-A8D43178B6E5}"/>
    <cellStyle name="Percent 2 34" xfId="5485" xr:uid="{ABA519A4-957A-414C-AC7F-767BAF0A6C3E}"/>
    <cellStyle name="Percent 2 35" xfId="5486" xr:uid="{C9A463CD-F5F4-43B7-B4C6-9B6E2FDD3033}"/>
    <cellStyle name="Percent 2 36" xfId="5487" xr:uid="{61BA6447-1E69-4EBF-BA33-3FE53B101430}"/>
    <cellStyle name="Percent 2 37" xfId="5488" xr:uid="{8E5F2952-A694-4233-A38B-49C55150386E}"/>
    <cellStyle name="Percent 2 38" xfId="5489" xr:uid="{56F0A60E-0046-481E-A280-9C6D255D5514}"/>
    <cellStyle name="Percent 2 39" xfId="5490" xr:uid="{809B2488-9BEB-470C-8F9A-CB123720225F}"/>
    <cellStyle name="Percent 2 4" xfId="5491" xr:uid="{E8FE80BE-FEA4-478A-AF53-987364422284}"/>
    <cellStyle name="Percent 2 40" xfId="5492" xr:uid="{E0A3A1B2-3D24-43A5-AC3E-991EFC7BEBB6}"/>
    <cellStyle name="Percent 2 41" xfId="5493" xr:uid="{5A0BAF78-B571-4869-9454-014B65D1ED8E}"/>
    <cellStyle name="Percent 2 42" xfId="5494" xr:uid="{C6B9697D-C6E9-478B-B7C6-8E7ED6658D63}"/>
    <cellStyle name="Percent 2 43" xfId="5495" xr:uid="{C90B472B-569C-4337-976E-34826D8A92D5}"/>
    <cellStyle name="Percent 2 44" xfId="5496" xr:uid="{68ACE01A-865F-4B1B-A1D1-B4278B0B3A60}"/>
    <cellStyle name="Percent 2 45" xfId="5497" xr:uid="{DDF0B947-204C-43EF-B16F-468E7895877D}"/>
    <cellStyle name="Percent 2 46" xfId="5498" xr:uid="{B6B40EEC-8794-448D-8739-0C56F7021515}"/>
    <cellStyle name="Percent 2 47" xfId="5499" xr:uid="{EF8C1C6B-F599-4F6D-B792-D08BB99B767C}"/>
    <cellStyle name="Percent 2 48" xfId="5500" xr:uid="{01DB9E10-D44B-4906-886E-3FE4502C6D2B}"/>
    <cellStyle name="Percent 2 49" xfId="5501" xr:uid="{F32547A3-FF68-4EE7-AEEF-34AD90FD3EAD}"/>
    <cellStyle name="Percent 2 5" xfId="5502" xr:uid="{2076134C-F4A5-4EF1-8D0B-8BB97F69F404}"/>
    <cellStyle name="Percent 2 50" xfId="5503" xr:uid="{E09516E7-DA71-4234-91C6-69441E8B1C25}"/>
    <cellStyle name="Percent 2 51" xfId="5504" xr:uid="{FAAC0884-F8F6-493F-A390-04A46310CD66}"/>
    <cellStyle name="Percent 2 52" xfId="5505" xr:uid="{AC4789FE-B0F9-448A-92B5-A12805AF8EF1}"/>
    <cellStyle name="Percent 2 53" xfId="5506" xr:uid="{B6E22BB0-F12B-40F9-933B-CD1845E29378}"/>
    <cellStyle name="Percent 2 54" xfId="5507" xr:uid="{C80AE109-46B7-4C25-A4A5-E3D66083FFD7}"/>
    <cellStyle name="Percent 2 55" xfId="5508" xr:uid="{5855E2BC-C6C9-46A0-B1E9-7DF5975C5C29}"/>
    <cellStyle name="Percent 2 56" xfId="5509" xr:uid="{BF8B4FA2-E477-4AFE-B516-D2917DA67B67}"/>
    <cellStyle name="Percent 2 57" xfId="5510" xr:uid="{4BB38154-9768-497C-90C8-EC19775A9B54}"/>
    <cellStyle name="Percent 2 58" xfId="5511" xr:uid="{73671F4F-34E2-452B-9140-AA683760C37C}"/>
    <cellStyle name="Percent 2 59" xfId="5512" xr:uid="{8676FF5E-3FE0-48E4-875C-8420C1D1FF9D}"/>
    <cellStyle name="Percent 2 6" xfId="5513" xr:uid="{805B7377-1ADE-48F3-950B-A5543C1F6081}"/>
    <cellStyle name="Percent 2 60" xfId="5514" xr:uid="{EE738CEF-9E67-41C1-A82E-A29517586A0C}"/>
    <cellStyle name="Percent 2 60 2" xfId="5515" xr:uid="{C3D58A60-114C-4F66-93A2-871AB359FEDF}"/>
    <cellStyle name="Percent 2 61" xfId="5516" xr:uid="{60D6BEAD-618C-4B18-910E-D262D9240EA4}"/>
    <cellStyle name="Percent 2 62" xfId="5451" xr:uid="{8D0C4CF5-444A-4395-A80B-5C0274C294B5}"/>
    <cellStyle name="Percent 2 7" xfId="5517" xr:uid="{91EE3A9F-C8E1-4204-B2CA-BAA001BEB166}"/>
    <cellStyle name="Percent 2 8" xfId="5518" xr:uid="{1F5A45E2-5174-430E-9535-A0A495DB4C26}"/>
    <cellStyle name="Percent 2 9" xfId="5519" xr:uid="{D3883CC1-1D63-4683-AAC3-953C91579EB0}"/>
    <cellStyle name="Percent 20" xfId="5520" xr:uid="{46733DA9-0B30-410B-A20F-1F4A464A9683}"/>
    <cellStyle name="Percent 21" xfId="5521" xr:uid="{A5E3C8FE-86E6-4902-9885-658BF662BDFB}"/>
    <cellStyle name="Percent 22" xfId="5522" xr:uid="{8C2B5F80-C7B5-4194-80D8-972ECC5C075D}"/>
    <cellStyle name="Percent 23" xfId="5523" xr:uid="{A2DFB67E-32BF-4CA1-B183-44B9F117471F}"/>
    <cellStyle name="Percent 24" xfId="5524" xr:uid="{68C53935-44B5-4772-B746-535B2549A45C}"/>
    <cellStyle name="Percent 25" xfId="5525" xr:uid="{D9CD7A82-F08F-42A3-9067-0FF6A29A62E5}"/>
    <cellStyle name="Percent 26" xfId="5526" xr:uid="{75B6C830-E64C-4688-900C-31A9ED980177}"/>
    <cellStyle name="Percent 27" xfId="5527" xr:uid="{8A7818C3-DB5B-4111-8057-3DD23A67C3A7}"/>
    <cellStyle name="Percent 28" xfId="5528" xr:uid="{D0071F0E-4EA9-4547-821E-39AA9CCCEA8B}"/>
    <cellStyle name="Percent 28 2" xfId="5529" xr:uid="{948D6D4C-EA76-463B-8C2D-4BA41D1CAA38}"/>
    <cellStyle name="Percent 29" xfId="5530" xr:uid="{84476C66-2774-4FD8-85F3-AF06EF1CF551}"/>
    <cellStyle name="Percent 3" xfId="108" xr:uid="{00000000-0005-0000-0000-000072000000}"/>
    <cellStyle name="Percent 3 2" xfId="129" xr:uid="{00000000-0005-0000-0000-000073000000}"/>
    <cellStyle name="Percent 3 2 2" xfId="5531" xr:uid="{B9CC52CD-9E47-47FE-918A-A98CEABA4C31}"/>
    <cellStyle name="Percent 3 3" xfId="5532" xr:uid="{E0C36967-CE7C-4B21-8A0E-4E9AD188F535}"/>
    <cellStyle name="Percent 3 3 2" xfId="5533" xr:uid="{EB96562A-4B27-4FD5-8CBC-57C4FE9D4556}"/>
    <cellStyle name="Percent 3 4" xfId="5534" xr:uid="{7D289042-CEE8-4981-A8E7-8FF81881B4F0}"/>
    <cellStyle name="Percent 30" xfId="5535" xr:uid="{AFB0DF11-A3ED-4810-850F-5721126F8DA2}"/>
    <cellStyle name="Percent 31" xfId="5536" xr:uid="{06D3514C-04DE-4045-B0CF-C818D1592303}"/>
    <cellStyle name="Percent 32" xfId="5537" xr:uid="{7E78B807-EC93-4596-AB07-006A6A31C21E}"/>
    <cellStyle name="Percent 33" xfId="5538" xr:uid="{9172018C-63AC-44D7-AAEA-B87A2B02911F}"/>
    <cellStyle name="Percent 34" xfId="5539" xr:uid="{405CB9CD-A9B0-43B2-ADD6-8A010FB9B1AD}"/>
    <cellStyle name="Percent 35" xfId="5540" xr:uid="{5E4E3153-26FB-48EA-9027-A0FC55756BED}"/>
    <cellStyle name="Percent 36" xfId="5541" xr:uid="{C024472D-0C0D-4091-AB80-2B7F9C6E8547}"/>
    <cellStyle name="Percent 37" xfId="5542" xr:uid="{AB970472-B519-4945-905F-523AE7D7C9FF}"/>
    <cellStyle name="Percent 38" xfId="5543" xr:uid="{737FF28B-EF1C-4604-A986-55390630B691}"/>
    <cellStyle name="Percent 39" xfId="5544" xr:uid="{07CC768E-889E-44B9-A0B4-0C056BF752CC}"/>
    <cellStyle name="Percent 4" xfId="109" xr:uid="{00000000-0005-0000-0000-000074000000}"/>
    <cellStyle name="Percent 4 2" xfId="5546" xr:uid="{0449F375-C05D-4C53-88D5-018CAD881984}"/>
    <cellStyle name="Percent 4 3" xfId="5547" xr:uid="{CEEBD350-2355-4008-87A4-7CC8A64F2A3E}"/>
    <cellStyle name="Percent 4 4" xfId="5548" xr:uid="{E29B1B87-1880-4BD9-8E0B-FE08C98D84E3}"/>
    <cellStyle name="Percent 4 5" xfId="5545" xr:uid="{3326A243-94BE-4B68-97B7-7879D0DEF559}"/>
    <cellStyle name="Percent 40" xfId="5549" xr:uid="{7014E601-0677-4399-A13F-2BCFE236DD28}"/>
    <cellStyle name="Percent 41" xfId="5550" xr:uid="{F1BA8896-0B14-49CD-8BA4-E7A7D47E2CE1}"/>
    <cellStyle name="Percent 5" xfId="5551" xr:uid="{C39EF9F9-8665-48D7-9F2A-F262EA124488}"/>
    <cellStyle name="Percent 5 2" xfId="5552" xr:uid="{8A2E4D78-7ECA-4AA4-A4D9-6DD84BDC71CD}"/>
    <cellStyle name="Percent 5 3" xfId="5553" xr:uid="{F69017E7-0848-4574-9EA1-2955E08E4F41}"/>
    <cellStyle name="Percent 6" xfId="5554" xr:uid="{6F0F8B6F-A34B-45ED-859A-F1AC7CB2C934}"/>
    <cellStyle name="Percent 6 2" xfId="5555" xr:uid="{DB0573DF-0B47-477A-BA92-7D73CFA9389D}"/>
    <cellStyle name="Percent 6 3" xfId="5556" xr:uid="{932BFFFC-C3A7-47C7-96D1-8121A15FFBD2}"/>
    <cellStyle name="Percent 7" xfId="5557" xr:uid="{D34C14FA-A137-429D-BD1F-901D65D5A33F}"/>
    <cellStyle name="Percent 7 2" xfId="5558" xr:uid="{9664BFF1-B033-4EB6-B4F0-0BB483C1E2B1}"/>
    <cellStyle name="Percent 8" xfId="5559" xr:uid="{D1297882-23D0-401B-8104-C9AC0FA80C36}"/>
    <cellStyle name="Percent 8 2" xfId="5560" xr:uid="{11745832-A461-458D-9F1E-BB9B314C48CC}"/>
    <cellStyle name="Percent 8 3" xfId="5561" xr:uid="{14F27DA3-775B-4D03-8864-4A76901AFEE4}"/>
    <cellStyle name="Percent 9" xfId="5562" xr:uid="{E277E4B2-359E-45A9-80B6-CC30D6DF7578}"/>
    <cellStyle name="Percent 9 2" xfId="5563" xr:uid="{3E40DC5D-C589-465D-B84C-4112E25D6868}"/>
    <cellStyle name="PSChar" xfId="5564" xr:uid="{8759833E-8288-4551-BECF-BB98525967D5}"/>
    <cellStyle name="pwstyle" xfId="5565" xr:uid="{14BEFA8D-E8AF-4BB1-96C4-7176D67D5B97}"/>
    <cellStyle name="Q" xfId="110" xr:uid="{00000000-0005-0000-0000-000075000000}"/>
    <cellStyle name="Q 2" xfId="130" xr:uid="{00000000-0005-0000-0000-000076000000}"/>
    <cellStyle name="Quantity" xfId="111" xr:uid="{00000000-0005-0000-0000-000077000000}"/>
    <cellStyle name="Quantity 10" xfId="5566" xr:uid="{CD7EC9EF-4E91-4A0C-A6C8-2BABD3ADBE5C}"/>
    <cellStyle name="Quantity 11" xfId="5567" xr:uid="{2BB70BBB-A154-4751-B32C-9E3A65D215F7}"/>
    <cellStyle name="Quantity 12" xfId="5568" xr:uid="{4C843BA0-6C39-4312-BD9F-F515A65C2DF1}"/>
    <cellStyle name="Quantity 13" xfId="5569" xr:uid="{C6DE2547-3203-490E-A554-31A19078DC96}"/>
    <cellStyle name="Quantity 14" xfId="5570" xr:uid="{822309E9-F16D-4E71-A95E-3DCFD2F85B0F}"/>
    <cellStyle name="Quantity 15" xfId="5571" xr:uid="{EA54BF62-D21C-43C2-940D-D49311DF9A41}"/>
    <cellStyle name="Quantity 16" xfId="5572" xr:uid="{6284CB13-61AA-4B91-B5BA-B20487D2023E}"/>
    <cellStyle name="Quantity 17" xfId="5573" xr:uid="{88CA8B03-81F7-48B6-A98E-982EA2074527}"/>
    <cellStyle name="Quantity 18" xfId="5574" xr:uid="{113C2692-9C48-4021-B958-5E74C38C889B}"/>
    <cellStyle name="Quantity 2" xfId="131" xr:uid="{00000000-0005-0000-0000-000078000000}"/>
    <cellStyle name="Quantity 3" xfId="5575" xr:uid="{2733A07B-6C72-456E-99B5-82DEB01A9EEE}"/>
    <cellStyle name="Quantity 4" xfId="5576" xr:uid="{37926780-B8D1-439A-8EF6-FA7A75CD77AB}"/>
    <cellStyle name="Quantity 5" xfId="5577" xr:uid="{6F062555-11E3-4683-9891-27CBC8C46464}"/>
    <cellStyle name="Quantity 6" xfId="5578" xr:uid="{DAE728AB-2A01-4A5A-BEFF-5EDF81E8E146}"/>
    <cellStyle name="Quantity 7" xfId="5579" xr:uid="{5F76877E-E820-45C8-9845-1AAFD8ECD802}"/>
    <cellStyle name="Quantity 8" xfId="5580" xr:uid="{75EE4D0B-8BA6-4BEC-BECB-60B5675F7D5F}"/>
    <cellStyle name="Quantity 9" xfId="5581" xr:uid="{8AD9F640-1432-4093-BD3F-3E3C0D5974B2}"/>
    <cellStyle name="Quantity_AVERAGE-ยา" xfId="5582" xr:uid="{034C1172-9ED2-4580-A792-CE4A9D551130}"/>
    <cellStyle name="Result 1" xfId="5583" xr:uid="{A640F507-4E25-424F-9736-C5B247CFB924}"/>
    <cellStyle name="Result 2" xfId="5584" xr:uid="{9BA84ACA-4763-4FBB-ACD6-0F5215CF3E26}"/>
    <cellStyle name="Result2 1" xfId="5585" xr:uid="{EB50D074-CE47-4C89-8CB2-590E0525605D}"/>
    <cellStyle name="Result2 2" xfId="5586" xr:uid="{9F75E2A0-049B-4E8D-9BC2-7E07DBF00D36}"/>
    <cellStyle name="Rittichai" xfId="5587" xr:uid="{E9933F3F-E962-46B9-8575-9FD9260BF380}"/>
    <cellStyle name="Salomon Logo" xfId="5588" xr:uid="{150BF92E-FF9D-4EFC-8023-42C5C11CD214}"/>
    <cellStyle name="SAPBEXaggData" xfId="5589" xr:uid="{9FBB5A4C-0884-452A-93B6-7D2647B4216C}"/>
    <cellStyle name="SAPBEXaggData 2" xfId="5590" xr:uid="{7226C5F8-A684-4159-A142-41DCA68FE947}"/>
    <cellStyle name="SAPBEXaggData 2 2" xfId="5591" xr:uid="{F91F0E68-88B8-4D5D-A82A-09D2634DEBDA}"/>
    <cellStyle name="SAPBEXaggData 2 2 2" xfId="7276" xr:uid="{BE406BA8-5335-4F37-A0A1-024812E2D236}"/>
    <cellStyle name="SAPBEXaggData 2 3" xfId="7275" xr:uid="{9711AD93-3FA5-40F5-A33D-266556F8BEE2}"/>
    <cellStyle name="SAPBEXaggData 3" xfId="5592" xr:uid="{E9DC3EAE-BC80-4ABF-9987-9D4074622949}"/>
    <cellStyle name="SAPBEXaggData 3 2" xfId="7277" xr:uid="{A021B4FC-5A89-49BB-BE2D-CDA2E8F9D569}"/>
    <cellStyle name="SAPBEXaggData 4" xfId="7274" xr:uid="{1E0526CE-9785-4DAF-9C60-B2552CF27C13}"/>
    <cellStyle name="SAPBEXaggDataEmph" xfId="5593" xr:uid="{998670D7-06D2-4C0D-ABEB-EB4D80C3A801}"/>
    <cellStyle name="SAPBEXaggDataEmph 2" xfId="5594" xr:uid="{E71C3FB3-0981-464C-913D-705C19620BDE}"/>
    <cellStyle name="SAPBEXaggDataEmph 2 2" xfId="7279" xr:uid="{5DF15E7E-38FC-45E8-B26D-13AE05EA992F}"/>
    <cellStyle name="SAPBEXaggDataEmph 3" xfId="7278" xr:uid="{FEB8BE25-4EE1-4CC8-8C3B-0DF24BEEF8F8}"/>
    <cellStyle name="SAPBEXaggItem" xfId="5595" xr:uid="{C3A9E11C-9F48-4AC1-B1C9-07B62C0FE74D}"/>
    <cellStyle name="SAPBEXaggItem 2" xfId="5596" xr:uid="{D2D34FC0-8E63-449C-AC01-E71F8D2E0D14}"/>
    <cellStyle name="SAPBEXaggItem 2 2" xfId="5597" xr:uid="{B8FA1C1B-9C03-4F08-803F-65E4C1D79597}"/>
    <cellStyle name="SAPBEXaggItem 2 2 2" xfId="7282" xr:uid="{E8B127C4-78CD-4F51-8C5D-CC540E4AA0D4}"/>
    <cellStyle name="SAPBEXaggItem 2 3" xfId="7281" xr:uid="{D483D341-E198-4F15-9646-924C92A84046}"/>
    <cellStyle name="SAPBEXaggItem 3" xfId="5598" xr:uid="{B7D62C7E-2ADF-47C5-83ED-8D763F49F266}"/>
    <cellStyle name="SAPBEXaggItem 3 2" xfId="7283" xr:uid="{DED8212D-CC8B-465A-BF88-AFDE62C9A3D8}"/>
    <cellStyle name="SAPBEXaggItem 4" xfId="7280" xr:uid="{E0458F21-AA62-48F1-93CC-F70A5C06C8EE}"/>
    <cellStyle name="SAPBEXaggItemX" xfId="5599" xr:uid="{6C5CCFC9-86CA-4DA7-8AEB-DAEB42DA017D}"/>
    <cellStyle name="SAPBEXaggItemX 2" xfId="5600" xr:uid="{954AA95A-4AA1-4E95-AF11-D6D11D6B9A20}"/>
    <cellStyle name="SAPBEXaggItemX 2 2" xfId="5601" xr:uid="{21D728D0-DF20-4D7C-95A7-48CFDD9CF961}"/>
    <cellStyle name="SAPBEXaggItemX 2 2 2" xfId="7286" xr:uid="{81063882-A9F9-4125-BF79-EB932C061C23}"/>
    <cellStyle name="SAPBEXaggItemX 2 3" xfId="7285" xr:uid="{9D60CFD1-9937-490A-979C-D37DDE12D9C0}"/>
    <cellStyle name="SAPBEXaggItemX 3" xfId="5602" xr:uid="{39E6EC71-F448-4581-8EFB-FEDC34D041A7}"/>
    <cellStyle name="SAPBEXaggItemX 3 2" xfId="7287" xr:uid="{5C716640-A77B-459B-B87A-FED61D02931F}"/>
    <cellStyle name="SAPBEXaggItemX 4" xfId="7284" xr:uid="{D4E5B344-A895-426C-ABF7-ED8D119FFA1E}"/>
    <cellStyle name="SAPBEXchaText" xfId="5603" xr:uid="{F43759E9-E09A-4134-A9A2-4403B6D971E7}"/>
    <cellStyle name="SAPBEXchaText 2" xfId="5604" xr:uid="{ED34FF47-927F-4F7E-A566-B96D1596D8D2}"/>
    <cellStyle name="SAPBEXchaText 2 2" xfId="5605" xr:uid="{E68AF0D5-312D-4363-8A66-EB2C06161D2C}"/>
    <cellStyle name="SAPBEXchaText 2 2 2" xfId="7290" xr:uid="{F00ACA54-144C-458D-A193-C38DF9D6036A}"/>
    <cellStyle name="SAPBEXchaText 2 3" xfId="7289" xr:uid="{0AB9E40C-3AE1-47E8-9B73-248F2858937F}"/>
    <cellStyle name="SAPBEXchaText 3" xfId="5606" xr:uid="{EC39F328-D69A-4826-9097-2449F354DD6D}"/>
    <cellStyle name="SAPBEXchaText 3 2" xfId="7291" xr:uid="{094AF647-284D-4AFA-AB66-41B2038ACECB}"/>
    <cellStyle name="SAPBEXchaText 4" xfId="7288" xr:uid="{2270FF24-39A6-4F26-8C54-91093A1F68C1}"/>
    <cellStyle name="SAPBEXexcBad7" xfId="5607" xr:uid="{C3D1FDBE-5692-4A34-ADA7-20C3AB954925}"/>
    <cellStyle name="SAPBEXexcBad7 2" xfId="5608" xr:uid="{A9A1C443-7BA0-411B-9138-9C2D96FC030B}"/>
    <cellStyle name="SAPBEXexcBad7 2 2" xfId="7293" xr:uid="{D30B95CF-9599-427A-A12B-FBE389E633FA}"/>
    <cellStyle name="SAPBEXexcBad7 3" xfId="7292" xr:uid="{87AE19E0-7B22-486A-B815-F30890258A3E}"/>
    <cellStyle name="SAPBEXexcBad8" xfId="5609" xr:uid="{2853D630-EC86-4F44-B9DC-D3AF002DCEED}"/>
    <cellStyle name="SAPBEXexcBad8 2" xfId="5610" xr:uid="{1B60A033-8E76-4CA3-A88A-2DD4AACC047F}"/>
    <cellStyle name="SAPBEXexcBad8 2 2" xfId="7295" xr:uid="{5FB443CB-5173-41C2-AC0D-059554DF843D}"/>
    <cellStyle name="SAPBEXexcBad8 3" xfId="7294" xr:uid="{CFD6A072-30E3-434C-AA12-079A843D7836}"/>
    <cellStyle name="SAPBEXexcBad9" xfId="5611" xr:uid="{5AE82F6C-E131-479F-8E2C-399D01F67CBE}"/>
    <cellStyle name="SAPBEXexcBad9 2" xfId="5612" xr:uid="{EF7FDAF5-6CA0-4B87-87FD-E92485A619EF}"/>
    <cellStyle name="SAPBEXexcBad9 2 2" xfId="7297" xr:uid="{EDA72C08-1D2D-4ACA-879F-0FD2E3FB5CED}"/>
    <cellStyle name="SAPBEXexcBad9 3" xfId="7296" xr:uid="{F5B2AA3C-A26A-43AB-B3F8-DB268808B308}"/>
    <cellStyle name="SAPBEXexcCritical4" xfId="5613" xr:uid="{676E4BC7-04CA-4147-BB4E-3BE1B5D13E5D}"/>
    <cellStyle name="SAPBEXexcCritical4 2" xfId="5614" xr:uid="{833E5AAA-EA97-48A0-B0CA-86DFA73AFBDF}"/>
    <cellStyle name="SAPBEXexcCritical4 2 2" xfId="7299" xr:uid="{787E7FD7-5332-4AB2-842A-7124710B5775}"/>
    <cellStyle name="SAPBEXexcCritical4 3" xfId="7298" xr:uid="{C8748A33-4EA7-4FBC-A79C-0F6EFC0C6168}"/>
    <cellStyle name="SAPBEXexcCritical5" xfId="5615" xr:uid="{3FE5CF01-A9B0-4CAE-8E4B-DBB020ABC71B}"/>
    <cellStyle name="SAPBEXexcCritical5 2" xfId="5616" xr:uid="{2FF2FA83-EEF5-4D67-9F27-7AC71342A5F5}"/>
    <cellStyle name="SAPBEXexcCritical5 2 2" xfId="7301" xr:uid="{4E24D44A-707E-48B6-9CF8-ED92ACFACF7F}"/>
    <cellStyle name="SAPBEXexcCritical5 3" xfId="7300" xr:uid="{A9186570-1F89-489C-9348-9941CE5C9353}"/>
    <cellStyle name="SAPBEXexcCritical6" xfId="5617" xr:uid="{143E2E89-4FC4-487D-8E49-2E8BCF964F41}"/>
    <cellStyle name="SAPBEXexcCritical6 2" xfId="5618" xr:uid="{A8359CE2-5B0F-4E0D-906B-F7F09F1A5C55}"/>
    <cellStyle name="SAPBEXexcCritical6 2 2" xfId="7303" xr:uid="{E0B2FD82-C79C-4E06-8A7B-1B9006D0F066}"/>
    <cellStyle name="SAPBEXexcCritical6 3" xfId="7302" xr:uid="{E1EA0C12-35AF-41C5-BD01-71F247DD48AF}"/>
    <cellStyle name="SAPBEXexcGood1" xfId="5619" xr:uid="{9359688A-5033-45E4-BFB6-CF07FF492A5C}"/>
    <cellStyle name="SAPBEXexcGood1 2" xfId="5620" xr:uid="{52AAE042-2F87-4EF1-8983-B3FD28276770}"/>
    <cellStyle name="SAPBEXexcGood1 2 2" xfId="7305" xr:uid="{611E341D-46EE-4986-BC17-9D783F91EDA2}"/>
    <cellStyle name="SAPBEXexcGood1 3" xfId="7304" xr:uid="{4D495B8E-0C71-477F-B95F-71532D4DBE92}"/>
    <cellStyle name="SAPBEXexcGood2" xfId="5621" xr:uid="{93FF328D-59C0-4F5D-A9A0-33902761F98E}"/>
    <cellStyle name="SAPBEXexcGood2 2" xfId="5622" xr:uid="{5012705E-0124-44A1-AC33-2E0E626C642C}"/>
    <cellStyle name="SAPBEXexcGood2 2 2" xfId="7307" xr:uid="{CD369F83-8991-43C1-B86B-63D9EA89673F}"/>
    <cellStyle name="SAPBEXexcGood2 3" xfId="7306" xr:uid="{F0079E16-16F0-42FE-80E7-E70C6D49522E}"/>
    <cellStyle name="SAPBEXexcGood3" xfId="5623" xr:uid="{05169345-073B-4D93-AD75-EDB8BDAAA162}"/>
    <cellStyle name="SAPBEXexcGood3 2" xfId="5624" xr:uid="{19E01614-0339-4C63-9A2B-BED4BD764A68}"/>
    <cellStyle name="SAPBEXexcGood3 2 2" xfId="7309" xr:uid="{B1BFC7D5-30B8-4A01-87F8-22A70A29AE34}"/>
    <cellStyle name="SAPBEXexcGood3 3" xfId="7308" xr:uid="{AF636D48-AC53-47B9-9081-888AE0B61693}"/>
    <cellStyle name="SAPBEXfilterDrill" xfId="5625" xr:uid="{82C8A100-3FCF-4B7E-9B4D-EF1D438B795E}"/>
    <cellStyle name="SAPBEXfilterDrill 2" xfId="5626" xr:uid="{FE2BF194-2B9F-4ECA-B669-04796A2542C2}"/>
    <cellStyle name="SAPBEXfilterDrill 2 2" xfId="5627" xr:uid="{FDC6DB12-D3B9-4828-92FE-CE3B3445E546}"/>
    <cellStyle name="SAPBEXfilterDrill 2 2 2" xfId="7312" xr:uid="{6EBF203B-9772-4D37-85F1-B6FD360B98CB}"/>
    <cellStyle name="SAPBEXfilterDrill 2 3" xfId="7311" xr:uid="{D68E122D-996C-49FA-A10C-089363AF3788}"/>
    <cellStyle name="SAPBEXfilterDrill 3" xfId="5628" xr:uid="{82F8676A-50CD-4470-90E0-BD993262082A}"/>
    <cellStyle name="SAPBEXfilterDrill 3 2" xfId="7313" xr:uid="{A4CF5470-1FAF-4BA2-96D6-13111945423B}"/>
    <cellStyle name="SAPBEXfilterDrill 4" xfId="7310" xr:uid="{B8417557-185B-41D4-96BB-9EAF28746456}"/>
    <cellStyle name="SAPBEXfilterItem" xfId="5629" xr:uid="{3CA94815-BCCE-48D0-8D7A-CDD9B0305B63}"/>
    <cellStyle name="SAPBEXfilterItem 2" xfId="5630" xr:uid="{5D777C87-1ECE-4EB2-AE8C-E1C82FD4588B}"/>
    <cellStyle name="SAPBEXfilterItem 2 2" xfId="5631" xr:uid="{232F5769-D412-430D-A7C3-D0AF6FE8BEE4}"/>
    <cellStyle name="SAPBEXfilterText" xfId="5632" xr:uid="{160485D6-8FA3-40C6-8650-776EFA1F828B}"/>
    <cellStyle name="SAPBEXformats" xfId="5633" xr:uid="{1D1079A9-169D-4F4A-939E-328F89163869}"/>
    <cellStyle name="SAPBEXformats 2" xfId="5634" xr:uid="{ACF84E54-1F43-4E6C-B218-4DECD1A707D8}"/>
    <cellStyle name="SAPBEXformats 2 2" xfId="7315" xr:uid="{143B4659-36CC-42FB-B5D1-CCCE3B9741F2}"/>
    <cellStyle name="SAPBEXformats 3" xfId="7314" xr:uid="{28A431EC-6660-4396-AF5C-EE6A89FB551D}"/>
    <cellStyle name="SAPBEXheaderItem" xfId="5635" xr:uid="{C0786A66-5603-4634-B1BA-4531852010A1}"/>
    <cellStyle name="SAPBEXheaderItem 2" xfId="5636" xr:uid="{26D25018-639A-4846-A25A-4AEA92F06CFD}"/>
    <cellStyle name="SAPBEXheaderItem 2 2" xfId="5637" xr:uid="{C14F6E6C-6B84-468C-8892-691898ECB2C5}"/>
    <cellStyle name="SAPBEXheaderItem 2 2 2" xfId="7318" xr:uid="{33325F31-B4EE-40D1-84AE-7A6362808398}"/>
    <cellStyle name="SAPBEXheaderItem 2 3" xfId="7317" xr:uid="{DFCDFC74-CC4B-4782-A721-5C5D34D1B0CC}"/>
    <cellStyle name="SAPBEXheaderItem 3" xfId="5638" xr:uid="{0B89CD1C-C608-4297-8E44-08D3EDD63E99}"/>
    <cellStyle name="SAPBEXheaderItem 3 2" xfId="7319" xr:uid="{1AEA9626-79DA-4B3F-BD14-F93654C940EC}"/>
    <cellStyle name="SAPBEXheaderItem 4" xfId="7316" xr:uid="{6970F742-C0F4-4ADD-95EA-1E98AA1ECACE}"/>
    <cellStyle name="SAPBEXheaderText" xfId="5639" xr:uid="{51FCD1FD-41DB-4D79-B1E2-52A0701FDA58}"/>
    <cellStyle name="SAPBEXheaderText 2" xfId="5640" xr:uid="{CC0785B9-D37A-4262-86EA-4A75D2EAB8C7}"/>
    <cellStyle name="SAPBEXheaderText 2 2" xfId="5641" xr:uid="{67E029A4-DE5F-40D8-971E-A2C13B1086E5}"/>
    <cellStyle name="SAPBEXheaderText 2 2 2" xfId="7322" xr:uid="{1EC93217-A716-4C4E-8CDE-BAEDFDE48EEC}"/>
    <cellStyle name="SAPBEXheaderText 2 3" xfId="7321" xr:uid="{D47AFADE-1799-42F7-AD39-B4904EA1C979}"/>
    <cellStyle name="SAPBEXheaderText 3" xfId="5642" xr:uid="{B2218EF3-A4CB-45E9-A224-1F1A86E6398A}"/>
    <cellStyle name="SAPBEXheaderText 3 2" xfId="7323" xr:uid="{15CC932F-F5AE-47D1-9093-1C48D871DE64}"/>
    <cellStyle name="SAPBEXheaderText 4" xfId="7320" xr:uid="{9F4F5C82-80B3-478E-8A3D-56BC959E8257}"/>
    <cellStyle name="SAPBEXHLevel0" xfId="5643" xr:uid="{DF3D17E6-7677-4A45-A451-E2A67E3EF531}"/>
    <cellStyle name="SAPBEXHLevel0 2" xfId="5644" xr:uid="{64AA54EF-9F2D-4094-9B4F-DEC0BF634B25}"/>
    <cellStyle name="SAPBEXHLevel0 2 2" xfId="5645" xr:uid="{C5D7BE81-C09A-427A-8A72-30DF2E6685DE}"/>
    <cellStyle name="SAPBEXHLevel0 2 2 2" xfId="7326" xr:uid="{C338EDD3-8AF9-4E93-A4F2-8D52D5B95365}"/>
    <cellStyle name="SAPBEXHLevel0 2 3" xfId="7325" xr:uid="{8A06AFCB-89E7-4A2F-8A8C-E5E247E001AC}"/>
    <cellStyle name="SAPBEXHLevel0 3" xfId="5646" xr:uid="{0C08E89A-5428-4C37-ADCA-FD985B761EB1}"/>
    <cellStyle name="SAPBEXHLevel0 3 2" xfId="7327" xr:uid="{7261ED13-345D-4228-90F7-26058EF18D1E}"/>
    <cellStyle name="SAPBEXHLevel0 4" xfId="7324" xr:uid="{D0C42B1B-6627-4ED7-A225-45A8B367D436}"/>
    <cellStyle name="SAPBEXHLevel1" xfId="5647" xr:uid="{C9EBB9D3-D419-4E7A-82B8-FC80B04E724E}"/>
    <cellStyle name="SAPBEXHLevel1 2" xfId="5648" xr:uid="{CFB097BE-CED7-4D89-BDC2-64169269968B}"/>
    <cellStyle name="SAPBEXHLevel1 2 2" xfId="5649" xr:uid="{0AA9C49C-3E4D-45B9-94A2-CC660D697034}"/>
    <cellStyle name="SAPBEXHLevel1 2 2 2" xfId="7330" xr:uid="{E31B0A60-8832-40B0-9C9D-1A191EB6CED0}"/>
    <cellStyle name="SAPBEXHLevel1 2 3" xfId="7329" xr:uid="{BD58027F-44B5-44F4-B21C-44D4EED9F57A}"/>
    <cellStyle name="SAPBEXHLevel1 3" xfId="5650" xr:uid="{C4ED8560-5013-4E88-A914-5D2EB308E8FC}"/>
    <cellStyle name="SAPBEXHLevel1 3 2" xfId="7331" xr:uid="{A5FD5E93-333E-46EA-8DC6-917296D5A364}"/>
    <cellStyle name="SAPBEXHLevel1 4" xfId="7328" xr:uid="{07BD1DA3-0A0A-4B21-AD97-833A4E78295A}"/>
    <cellStyle name="SAPBEXHLevel2" xfId="5651" xr:uid="{667800E2-AF1A-47FE-9956-C1EFDA44EE2B}"/>
    <cellStyle name="SAPBEXHLevel2 2" xfId="5652" xr:uid="{212042FC-86B2-47DC-B2ED-C00E1B706367}"/>
    <cellStyle name="SAPBEXHLevel2 2 2" xfId="5653" xr:uid="{2273D053-68A9-4ADB-BD1B-4CE299B9E753}"/>
    <cellStyle name="SAPBEXHLevel2 2 2 2" xfId="7334" xr:uid="{0EE93CA5-D6B5-4A02-8D2E-35353AD463ED}"/>
    <cellStyle name="SAPBEXHLevel2 2 3" xfId="7333" xr:uid="{CA6BABAE-D90B-40D6-89E8-A9E5FC508818}"/>
    <cellStyle name="SAPBEXHLevel2 3" xfId="5654" xr:uid="{491AF0D8-0016-457D-90C0-DC0B490BA927}"/>
    <cellStyle name="SAPBEXHLevel2 3 2" xfId="7335" xr:uid="{2BF86EC2-46FA-4306-B918-3EAE90B46EE9}"/>
    <cellStyle name="SAPBEXHLevel2 4" xfId="7332" xr:uid="{3D77B098-6702-448E-A020-B40AC19B4E27}"/>
    <cellStyle name="SAPBEXHLevel3" xfId="5655" xr:uid="{0B42F507-F9CD-4AB6-A840-150E680F5937}"/>
    <cellStyle name="SAPBEXHLevel3 2" xfId="5656" xr:uid="{344AABA4-2CA8-4C72-92F2-573D2ACE9EFB}"/>
    <cellStyle name="SAPBEXHLevel3 2 2" xfId="5657" xr:uid="{A939DEED-3767-4537-8BD9-E62AA6773ED2}"/>
    <cellStyle name="SAPBEXHLevel3 2 2 2" xfId="7338" xr:uid="{3B6A397C-E087-47F3-ADD0-604F9062784B}"/>
    <cellStyle name="SAPBEXHLevel3 2 3" xfId="7337" xr:uid="{9245EEA7-CFAE-40D4-B9DA-846B8120D22B}"/>
    <cellStyle name="SAPBEXHLevel3 3" xfId="5658" xr:uid="{0346F614-7E35-4326-BCE1-77A1CF7D8A3F}"/>
    <cellStyle name="SAPBEXHLevel3 3 2" xfId="7339" xr:uid="{0266B844-DD3A-4B78-BBB9-6D599265E773}"/>
    <cellStyle name="SAPBEXHLevel3 4" xfId="7336" xr:uid="{C79E8C72-43A5-4E4D-AF84-571FB7FEADB8}"/>
    <cellStyle name="SAPBEXresData" xfId="5659" xr:uid="{843A4776-8862-4F0C-B64D-BC09F1464038}"/>
    <cellStyle name="SAPBEXresData 2" xfId="5660" xr:uid="{27C885BD-1563-456A-B43B-0EA3506CC4C6}"/>
    <cellStyle name="SAPBEXresData 2 2" xfId="7341" xr:uid="{336FC636-02C5-4CED-A356-94FCBB098A38}"/>
    <cellStyle name="SAPBEXresData 3" xfId="7340" xr:uid="{D34069E9-1C6F-497E-A18A-0716AFEF37EB}"/>
    <cellStyle name="SAPBEXresDataEmph" xfId="5661" xr:uid="{62FAFED9-4C20-4740-B9A6-FADC5EF1ABBC}"/>
    <cellStyle name="SAPBEXresDataEmph 2" xfId="5662" xr:uid="{CC1BBAD2-8E97-4788-9752-8AD0BF825309}"/>
    <cellStyle name="SAPBEXresDataEmph 2 2" xfId="7343" xr:uid="{2A109B3C-AE16-4043-BC20-F5B10EBC5105}"/>
    <cellStyle name="SAPBEXresDataEmph 3" xfId="7342" xr:uid="{59880CB9-867E-47F0-A00B-7543DC742E61}"/>
    <cellStyle name="SAPBEXresItem" xfId="5663" xr:uid="{AECEC3FB-E0D7-40CD-B3D4-12FDDDFB4A36}"/>
    <cellStyle name="SAPBEXresItem 2" xfId="5664" xr:uid="{469A9045-9281-48FB-A966-731C2EC6B34F}"/>
    <cellStyle name="SAPBEXresItem 2 2" xfId="5665" xr:uid="{CD0AA336-8212-4C55-8922-A287EFA4EB96}"/>
    <cellStyle name="SAPBEXresItem 2 2 2" xfId="7346" xr:uid="{CF8645C7-8088-4520-8F4A-3BB8806F44A2}"/>
    <cellStyle name="SAPBEXresItem 2 3" xfId="7345" xr:uid="{97483E1F-0099-4754-B3E4-0614CAE9E02C}"/>
    <cellStyle name="SAPBEXresItem 3" xfId="5666" xr:uid="{67690BCC-C46B-4A8C-8559-026CB892659C}"/>
    <cellStyle name="SAPBEXresItem 3 2" xfId="7347" xr:uid="{A2B8C344-A572-4F9D-A983-B3FA4D2853B8}"/>
    <cellStyle name="SAPBEXresItem 4" xfId="7344" xr:uid="{6E536341-30B4-405E-9CE6-3E5C53120A52}"/>
    <cellStyle name="SAPBEXstdData" xfId="5667" xr:uid="{12641291-4891-4F33-ADCA-3600DAFE8B92}"/>
    <cellStyle name="SAPBEXstdData 2" xfId="5668" xr:uid="{B8E438D0-5B23-401D-8F20-A4EC7FD9E732}"/>
    <cellStyle name="SAPBEXstdData 2 2" xfId="5669" xr:uid="{F103F3A0-449B-47D2-9581-5F8764D477C0}"/>
    <cellStyle name="SAPBEXstdData 2 2 2" xfId="7350" xr:uid="{8A7956DE-1AC4-4771-BA9C-FA682920D6BB}"/>
    <cellStyle name="SAPBEXstdData 2 3" xfId="7349" xr:uid="{E2E1D080-CA67-459D-8229-8E691B2B36BA}"/>
    <cellStyle name="SAPBEXstdData 3" xfId="5670" xr:uid="{02FEDEBB-FD8F-4D6D-8C2A-93F664D7146B}"/>
    <cellStyle name="SAPBEXstdData 3 2" xfId="7351" xr:uid="{9A78CC69-3374-4E6B-B866-9A93AE5B64B0}"/>
    <cellStyle name="SAPBEXstdData 4" xfId="7348" xr:uid="{DAE93A1C-C968-415D-9860-79842A7DF4FD}"/>
    <cellStyle name="SAPBEXstdDataEmph" xfId="5671" xr:uid="{5488C007-2A25-4C9C-B1E7-BF45243257CF}"/>
    <cellStyle name="SAPBEXstdDataEmph 2" xfId="5672" xr:uid="{72297A7D-6CFF-4568-8293-8E90C1A686BE}"/>
    <cellStyle name="SAPBEXstdDataEmph 2 2" xfId="7353" xr:uid="{D3DA4FC4-CBCA-4FE1-83DA-82618911F1D2}"/>
    <cellStyle name="SAPBEXstdDataEmph 3" xfId="7352" xr:uid="{142A791F-E4C3-46BF-B123-F58487504FB0}"/>
    <cellStyle name="SAPBEXstdItem" xfId="5673" xr:uid="{35069979-2AF2-4BE6-97D1-3D52C75F5E35}"/>
    <cellStyle name="SAPBEXstdItem 2" xfId="5674" xr:uid="{8C5B2A2D-172D-4846-A121-6119BE381C23}"/>
    <cellStyle name="SAPBEXstdItem 2 2" xfId="5675" xr:uid="{867057CC-CF64-400D-B369-306731C99CF7}"/>
    <cellStyle name="SAPBEXstdItem 2 2 2" xfId="7356" xr:uid="{89AF5711-3A9C-4EB8-911B-3D55CA254795}"/>
    <cellStyle name="SAPBEXstdItem 2 3" xfId="7355" xr:uid="{9206CC5A-225A-469E-BE55-C0D04C3687B7}"/>
    <cellStyle name="SAPBEXstdItem 3" xfId="5676" xr:uid="{E919C03B-5416-4B6C-B810-E086F5517566}"/>
    <cellStyle name="SAPBEXstdItem 3 2" xfId="7357" xr:uid="{726B3911-02DA-4FEC-880C-9342488EF653}"/>
    <cellStyle name="SAPBEXstdItem 4" xfId="7354" xr:uid="{C0B14333-24C6-49A1-8F60-5252F8A623A2}"/>
    <cellStyle name="SAPBEXstdItemX" xfId="5677" xr:uid="{C7EEC2C0-C0CB-4EE7-BDFC-C259435260FA}"/>
    <cellStyle name="SAPBEXstdItemX 2" xfId="5678" xr:uid="{C58DADAF-B051-4AD9-8993-E4AE13D2D88C}"/>
    <cellStyle name="SAPBEXstdItemX 2 2" xfId="5679" xr:uid="{65C8C10D-30C8-499B-A60E-2F73621CA455}"/>
    <cellStyle name="SAPBEXstdItemX 2 2 2" xfId="7360" xr:uid="{249CADA6-2240-4CA7-BEA2-8B24688D0069}"/>
    <cellStyle name="SAPBEXstdItemX 2 3" xfId="7359" xr:uid="{59034ACE-4671-4717-8E01-DA08E74C505D}"/>
    <cellStyle name="SAPBEXstdItemX 3" xfId="5680" xr:uid="{282637D7-2DE3-4F05-B078-685ADCBE7EC8}"/>
    <cellStyle name="SAPBEXstdItemX 3 2" xfId="7361" xr:uid="{48528818-74F4-4BC5-ABC6-DC5FDB526C0B}"/>
    <cellStyle name="SAPBEXstdItemX 4" xfId="7358" xr:uid="{0E475097-48D9-4CD3-9C12-19F6461FC5F2}"/>
    <cellStyle name="SAPBEXtitle" xfId="5681" xr:uid="{E1113F80-7F39-4901-8D0C-CFB6991E86B9}"/>
    <cellStyle name="SAPBEXundefined" xfId="5682" xr:uid="{DD7AE1BF-003E-4D63-A10B-ACACF655A219}"/>
    <cellStyle name="SAPBEXundefined 2" xfId="5683" xr:uid="{4D4B4BEE-BD33-4133-B010-775B476F68CC}"/>
    <cellStyle name="SAPBEXundefined 2 2" xfId="5684" xr:uid="{8FE897DD-35F8-4DF8-9643-50E56F50D11A}"/>
    <cellStyle name="SAPBEXundefined 2 2 2" xfId="7364" xr:uid="{8E5EFE56-467E-48AE-97E5-EBCF9EDC29E7}"/>
    <cellStyle name="SAPBEXundefined 2 3" xfId="7363" xr:uid="{0FA7F775-C108-4717-9ED6-AAB7CDA12581}"/>
    <cellStyle name="SAPBEXundefined 3" xfId="5685" xr:uid="{F386CDB2-9B85-4575-A7D4-3D22F3F03F13}"/>
    <cellStyle name="SAPBEXundefined 3 2" xfId="7365" xr:uid="{CCED87B2-602D-458F-BA1A-77C7C93F4557}"/>
    <cellStyle name="SAPBEXundefined 4" xfId="7362" xr:uid="{F8108BEB-7B6F-4AD7-8C98-9BBEE3D04229}"/>
    <cellStyle name="Separador de milhares [0]_Person" xfId="5686" xr:uid="{5DC64AB4-BE6D-409F-AFAF-EAAEA96261D6}"/>
    <cellStyle name="Separador de milhares_Person" xfId="5687" xr:uid="{68635BBC-1EA6-48A1-8BB9-B5ABF1C93C69}"/>
    <cellStyle name="shade" xfId="5688" xr:uid="{6DE9D453-57FD-4D29-BC78-D9A8491E01D4}"/>
    <cellStyle name="Sheet Title" xfId="5689" xr:uid="{F0038BEB-5870-479E-AB9C-2AA3799D21B1}"/>
    <cellStyle name="Sheet Title 2" xfId="5690" xr:uid="{B406E0E5-7AE0-4617-B258-7120C12379B1}"/>
    <cellStyle name="small border line" xfId="112" xr:uid="{00000000-0005-0000-0000-000079000000}"/>
    <cellStyle name="Standard_Frontal Airbag Blatt 1" xfId="5691" xr:uid="{91A5AE5B-09F9-4902-B5C7-248E758A561B}"/>
    <cellStyle name="Style 1" xfId="113" xr:uid="{00000000-0005-0000-0000-00007A000000}"/>
    <cellStyle name="Style 1 2" xfId="132" xr:uid="{00000000-0005-0000-0000-00007B000000}"/>
    <cellStyle name="Style 1 2 2" xfId="5693" xr:uid="{FC69872E-1890-476C-A0AC-55FF2478AE00}"/>
    <cellStyle name="Style 1 3" xfId="5694" xr:uid="{2BC4CAA4-C111-4C47-B469-72A94EFFA921}"/>
    <cellStyle name="Style 1 4" xfId="5695" xr:uid="{8881B3FB-0C9B-4172-AABC-5B30D6859EA7}"/>
    <cellStyle name="Style 1 5" xfId="5692" xr:uid="{13675853-27D2-487B-ADF1-FEDCA28EA4A2}"/>
    <cellStyle name="STYLE1" xfId="5696" xr:uid="{E75938A1-1C03-47D3-BB3A-828486EC46AE}"/>
    <cellStyle name="STYLE2" xfId="5697" xr:uid="{CCA9D923-F653-4293-A602-18D26EDB81F5}"/>
    <cellStyle name="Table" xfId="5698" xr:uid="{CE7D8E8E-E35A-48A5-9F74-72604AEC283D}"/>
    <cellStyle name="Table 2" xfId="5699" xr:uid="{D941691C-006C-4D4A-968A-7F3689DDB1FE}"/>
    <cellStyle name="Table 2 2" xfId="5700" xr:uid="{680032BC-CBB3-4901-8078-F24B3587B9B8}"/>
    <cellStyle name="Table 3" xfId="5701" xr:uid="{379DF48C-D2C7-47DE-A583-27D94E25EFA4}"/>
    <cellStyle name="Table Head" xfId="5702" xr:uid="{BAAF5852-ED18-47EB-BFD4-78DDBCA41C82}"/>
    <cellStyle name="Table Source" xfId="5703" xr:uid="{8D1B0347-3CAC-4412-98CF-8A2DFAF28F7A}"/>
    <cellStyle name="Table Text" xfId="5704" xr:uid="{E8A9FB37-2B3C-4E59-88AF-831F0AF2C97F}"/>
    <cellStyle name="Table Text 2" xfId="5705" xr:uid="{6502014F-CDF4-4D68-A296-9B9977806059}"/>
    <cellStyle name="Table Title" xfId="5706" xr:uid="{16AB1D1F-ABC6-4788-AFD1-C0B2B2D871C7}"/>
    <cellStyle name="Table Units" xfId="5707" xr:uid="{161ABD1F-7474-4799-82FB-454B441E6B00}"/>
    <cellStyle name="TC_Tickmark" xfId="5708" xr:uid="{CB2887E4-AFCC-49FD-B221-F11149C6FA9F}"/>
    <cellStyle name="Text" xfId="5709" xr:uid="{FAF781C4-8D30-4BC5-A91C-447C54BE6013}"/>
    <cellStyle name="Text 1" xfId="5710" xr:uid="{F9E26F65-DADE-43D7-94E6-7FC4BF480BD0}"/>
    <cellStyle name="Text 2" xfId="5711" xr:uid="{219E9D95-F509-4DC4-8010-B434AE36176D}"/>
    <cellStyle name="Text Head 1" xfId="5712" xr:uid="{33D9E32E-4CA7-4F42-B3FA-3EB7175F8A7A}"/>
    <cellStyle name="Text Head 2" xfId="5713" xr:uid="{C1F32C4D-B28E-480D-85D8-F9ABD26EC72F}"/>
    <cellStyle name="Text Indent 1" xfId="5714" xr:uid="{E914362B-493B-4318-B050-6242076E3BD2}"/>
    <cellStyle name="Text Indent 2" xfId="5715" xr:uid="{06EC2E74-DAFB-4EC1-A4F0-4809C9E7F809}"/>
    <cellStyle name="Text_Financed Leases" xfId="5716" xr:uid="{7C4227FF-6F0D-4F64-9FE9-3EB6C8609DB6}"/>
    <cellStyle name="Tickmark" xfId="5717" xr:uid="{374CE29E-B027-4274-AEA4-E23F4E283DFA}"/>
    <cellStyle name="Times New Roman" xfId="5718" xr:uid="{F8D14E78-DDB6-41D8-88AD-37D833188D04}"/>
    <cellStyle name="Title 2" xfId="5719" xr:uid="{2D463377-51F5-4EB4-B1B7-7589B339F08B}"/>
    <cellStyle name="Title 2 2" xfId="5720" xr:uid="{1FE5E6E5-420F-49E8-8CFF-014629EE2B00}"/>
    <cellStyle name="Title 2 3" xfId="5721" xr:uid="{5D85153A-4322-4E8F-B3AC-744232402119}"/>
    <cellStyle name="Title 2 4" xfId="5722" xr:uid="{7F910E65-113D-433D-8328-EE04262CB0B5}"/>
    <cellStyle name="Title 2 5" xfId="5723" xr:uid="{D9A697C7-82AE-4E26-A443-D7B489B83B7A}"/>
    <cellStyle name="Title 3" xfId="5724" xr:uid="{7427E7FB-1D74-4EEE-A45C-8D10062B3059}"/>
    <cellStyle name="Title 3 2" xfId="5725" xr:uid="{6752A71F-A7AD-41EA-930F-440D7568BCA8}"/>
    <cellStyle name="Title 3 3" xfId="5726" xr:uid="{B98DB635-7F50-40E2-94BB-DD5B617E2D73}"/>
    <cellStyle name="Title 3 4" xfId="5727" xr:uid="{D1B8894B-CAF9-45EE-A954-99D7275EE2BF}"/>
    <cellStyle name="Title 4" xfId="5728" xr:uid="{5722483E-B463-4D95-94B7-32F54BB8C9FB}"/>
    <cellStyle name="TOC 1" xfId="5729" xr:uid="{BA3D7FD6-52B0-4989-910D-8A101582A69C}"/>
    <cellStyle name="TOC 2" xfId="5730" xr:uid="{89FBE906-E6C9-467A-BEE4-AE8F70B19E86}"/>
    <cellStyle name="Total 10" xfId="5731" xr:uid="{21ACAB21-E0F7-4942-9232-E8C5C142A100}"/>
    <cellStyle name="Total 11" xfId="5732" xr:uid="{C80B771B-D63F-4DED-8A81-252D8F64EF16}"/>
    <cellStyle name="Total 12" xfId="5733" xr:uid="{301299D9-370B-449D-9540-F8B58167467F}"/>
    <cellStyle name="Total 13" xfId="5734" xr:uid="{D3450492-2C9B-4867-9942-DD00E90B0A68}"/>
    <cellStyle name="Total 14" xfId="5735" xr:uid="{59935B13-5310-4FCC-A8C6-BFC00AD89095}"/>
    <cellStyle name="Total 15" xfId="5736" xr:uid="{E0072052-1024-402B-98AE-7D6AE37B6780}"/>
    <cellStyle name="Total 16" xfId="5737" xr:uid="{CBF71FD5-F3F9-4125-81AF-BDDCFB306303}"/>
    <cellStyle name="Total 17" xfId="5738" xr:uid="{42892310-3DA0-4D33-A7CA-B18CCF18E590}"/>
    <cellStyle name="Total 18" xfId="5739" xr:uid="{657C97E3-FE16-450A-95F7-06734EF67D7A}"/>
    <cellStyle name="Total 2" xfId="5740" xr:uid="{FCB76F1E-EEC3-44BD-983F-B2DC14A495DB}"/>
    <cellStyle name="Total 2 2" xfId="5741" xr:uid="{ED90DBA2-E57A-4FE8-AB39-2D6F29C9A984}"/>
    <cellStyle name="Total 2 2 2" xfId="5742" xr:uid="{32FEEBA7-3839-4931-808F-6B7704B900FE}"/>
    <cellStyle name="Total 2 2 2 2" xfId="5743" xr:uid="{0823221F-2CBD-450A-AB59-2E47253D6283}"/>
    <cellStyle name="Total 2 2 2 2 2" xfId="7369" xr:uid="{A0C70AAC-61E1-47BC-AE2F-4204F173662B}"/>
    <cellStyle name="Total 2 2 2 3" xfId="7368" xr:uid="{5056F2E2-3EB5-415B-B48A-E3ACC6C632AF}"/>
    <cellStyle name="Total 2 2 3" xfId="7367" xr:uid="{1F5E9879-7DB6-4F00-A27E-8D768925E009}"/>
    <cellStyle name="Total 2 3" xfId="5744" xr:uid="{625A4B53-2617-4430-AC26-DFAFD9742B1B}"/>
    <cellStyle name="Total 2 3 2" xfId="5745" xr:uid="{DEA65AA6-6E98-44B7-B4FA-2E6C2501A35F}"/>
    <cellStyle name="Total 2 3 2 2" xfId="5746" xr:uid="{64CEE846-C816-40D7-9CA2-6AA3825612AF}"/>
    <cellStyle name="Total 2 3 2 2 2" xfId="7372" xr:uid="{9564047D-AAAE-487D-9EFF-DC0773B7FE13}"/>
    <cellStyle name="Total 2 3 2 3" xfId="7371" xr:uid="{EC1F8DC2-1FBA-496D-9739-F62A0247D1B7}"/>
    <cellStyle name="Total 2 3 3" xfId="7370" xr:uid="{BFA860DA-64D4-474B-8687-E1A843DBC420}"/>
    <cellStyle name="Total 2 4" xfId="5747" xr:uid="{28E19D85-7290-40FD-BF6E-91CD25B0F717}"/>
    <cellStyle name="Total 2 4 2" xfId="5748" xr:uid="{89FF994C-CC91-42BE-800A-DD0F6D8BA363}"/>
    <cellStyle name="Total 2 4 2 2" xfId="5749" xr:uid="{FE9C7B04-132F-4E1E-9437-C14AA35231A9}"/>
    <cellStyle name="Total 2 4 2 2 2" xfId="7375" xr:uid="{C5CE0415-DD95-4F9D-85CE-531A55DFE14F}"/>
    <cellStyle name="Total 2 4 2 3" xfId="7374" xr:uid="{B5E2209A-A653-4A09-BBAF-BB83FC2BA43C}"/>
    <cellStyle name="Total 2 4 3" xfId="7373" xr:uid="{FAB306AE-6BC6-43E1-BB48-974B8650A853}"/>
    <cellStyle name="Total 2 5" xfId="5750" xr:uid="{842AE6E4-DAC9-45A5-909F-E527EBC33D9D}"/>
    <cellStyle name="Total 2 5 2" xfId="5751" xr:uid="{4D5AFEF4-CCDD-4AE6-85B6-7CA397AB30E8}"/>
    <cellStyle name="Total 2 5 2 2" xfId="5752" xr:uid="{BE79587F-11C3-4B16-9020-81894686DFD9}"/>
    <cellStyle name="Total 2 5 2 2 2" xfId="7378" xr:uid="{19C91640-B0AB-49EB-8629-A0BD4FC457D2}"/>
    <cellStyle name="Total 2 5 2 3" xfId="7377" xr:uid="{3CE28435-0FA6-4057-A2F5-89E8F12EDDEB}"/>
    <cellStyle name="Total 2 5 3" xfId="7376" xr:uid="{28C55C7C-5A35-4211-BD15-7AD4CB5559CF}"/>
    <cellStyle name="Total 2 6" xfId="5753" xr:uid="{121AEB1C-5EC9-4577-8943-122D5EC7409B}"/>
    <cellStyle name="Total 2 6 2" xfId="5754" xr:uid="{1601EF21-E91C-4D6C-990A-C2DEE0B8C39B}"/>
    <cellStyle name="Total 2 6 2 2" xfId="7380" xr:uid="{F0D714A9-0D73-4EB6-9881-4CD5E6552E91}"/>
    <cellStyle name="Total 2 6 3" xfId="7379" xr:uid="{7BB1D271-3612-4A17-9BA9-792230C617A7}"/>
    <cellStyle name="Total 2 7" xfId="7366" xr:uid="{C1832BF1-303E-4790-B465-CDFDF49B7416}"/>
    <cellStyle name="Total 3" xfId="5755" xr:uid="{51AA8B66-AC04-48B5-B2D8-542BA75D9D88}"/>
    <cellStyle name="Total 4" xfId="5756" xr:uid="{1D5A7869-D793-4EF5-A91E-A0DB2C8738CE}"/>
    <cellStyle name="Total 5" xfId="5757" xr:uid="{2B95EF42-D98E-4738-93A1-776D2C8C5E8C}"/>
    <cellStyle name="Total 6" xfId="5758" xr:uid="{B72CEE13-4392-431A-8C44-7532B85341DD}"/>
    <cellStyle name="Total 7" xfId="5759" xr:uid="{97B60537-5A41-4090-B27B-54C30A41FB6D}"/>
    <cellStyle name="Total 8" xfId="5760" xr:uid="{CD7641D2-4084-48DF-9462-A856C5438939}"/>
    <cellStyle name="Total 9" xfId="5761" xr:uid="{D24E1539-B407-4E1A-88E3-4CF315DF5CF9}"/>
    <cellStyle name="Tusental (0)_pldt" xfId="5762" xr:uid="{676832B9-FAA3-4487-9D26-CD9E6D056520}"/>
    <cellStyle name="Tusental_A-listan (fixad)" xfId="5763" xr:uid="{CDBD60A5-55E7-4FEB-B085-2431DD4E9140}"/>
    <cellStyle name="Valuta (0)_pldt" xfId="5764" xr:uid="{D764BC35-276E-4384-8DF7-2CBEC98AE9FC}"/>
    <cellStyle name="Valuta_NPV" xfId="5765" xr:uid="{0B2F59C8-7422-4BAE-9CFD-61F63FCEECDC}"/>
    <cellStyle name="W" xfId="114" xr:uid="{00000000-0005-0000-0000-00007C000000}"/>
    <cellStyle name="W 2" xfId="133" xr:uid="{00000000-0005-0000-0000-00007D000000}"/>
    <cellStyle name="Walutowy [0]_laroux" xfId="5766" xr:uid="{8009609C-CC71-47EB-9DFD-E00F1010D40D}"/>
    <cellStyle name="Walutowy_laroux" xfId="5767" xr:uid="{C4292A5E-DF1A-4C01-9591-0C9E691DBEFF}"/>
    <cellStyle name="Warning Text 10" xfId="5768" xr:uid="{4B5A6E9D-00C3-4C2E-B7FB-0FA58C8E0202}"/>
    <cellStyle name="Warning Text 11" xfId="5769" xr:uid="{07C2B798-4C23-45FA-8C4F-0D1F0450732F}"/>
    <cellStyle name="Warning Text 12" xfId="5770" xr:uid="{7637C735-5D8A-4803-8508-F29E882FB423}"/>
    <cellStyle name="Warning Text 13" xfId="5771" xr:uid="{C727E98F-8519-42BE-9B68-76DEDFE48AD1}"/>
    <cellStyle name="Warning Text 14" xfId="5772" xr:uid="{91654A45-2953-428F-92B6-997E23B994D4}"/>
    <cellStyle name="Warning Text 15" xfId="5773" xr:uid="{9C9276A6-6E33-415D-B249-803C6FAA1476}"/>
    <cellStyle name="Warning Text 16" xfId="5774" xr:uid="{C65EF726-EDE3-4739-B3A4-5CB4E0648438}"/>
    <cellStyle name="Warning Text 17" xfId="5775" xr:uid="{D5956E98-3914-4993-B6C8-EB49B06208B3}"/>
    <cellStyle name="Warning Text 18" xfId="5776" xr:uid="{F7EF1D5F-C1B7-4B46-8764-4785C5B4B2BD}"/>
    <cellStyle name="Warning Text 2" xfId="5777" xr:uid="{70F493E2-6873-4045-AC1B-A2A2395F2F98}"/>
    <cellStyle name="Warning Text 2 2" xfId="5778" xr:uid="{D26C0D11-6320-459F-8509-90506DDD3159}"/>
    <cellStyle name="Warning Text 2 3" xfId="5779" xr:uid="{51C59A0D-43BD-498D-9DFD-80AE680D278A}"/>
    <cellStyle name="Warning Text 2 4" xfId="5780" xr:uid="{CE8977F1-CD56-4D89-BE71-8D2373E87714}"/>
    <cellStyle name="Warning Text 2 5" xfId="5781" xr:uid="{A5A826D7-105F-435F-BFA0-4027DD61E1CB}"/>
    <cellStyle name="Warning Text 3" xfId="5782" xr:uid="{FB760938-4F29-48C7-A4B8-8862BD6E2D1F}"/>
    <cellStyle name="Warning Text 4" xfId="5783" xr:uid="{3BB9BC8F-66C5-4020-BA4F-BE04670BC61D}"/>
    <cellStyle name="Warning Text 5" xfId="5784" xr:uid="{A27C985B-440B-47C3-8D95-2CB033F1B901}"/>
    <cellStyle name="Warning Text 6" xfId="5785" xr:uid="{E43AE747-B3E4-435F-9EBD-2DD61F255B9E}"/>
    <cellStyle name="Warning Text 7" xfId="5786" xr:uid="{9F55FD4C-B5CC-4FE3-8E62-0E558E25E325}"/>
    <cellStyle name="Warning Text 8" xfId="5787" xr:uid="{F7992CBA-CCBF-4BF6-A2FB-92F07ACC5F2D}"/>
    <cellStyle name="Warning Text 9" xfId="5788" xr:uid="{C5559E43-D581-460E-B87C-6776A84EA72A}"/>
    <cellStyle name="WHead - Style2" xfId="5789" xr:uid="{91EEF6DE-3830-44F8-9C79-93D9C157FB4C}"/>
    <cellStyle name="WHead - Style2 2" xfId="5790" xr:uid="{8354ED84-3F3E-44B0-9B12-4197378137E9}"/>
    <cellStyle name="Wไhrung [0]_OPTIMIR1 (deutsch)" xfId="5791" xr:uid="{31936F01-4E45-43F0-B09C-7978FAF444E1}"/>
    <cellStyle name="Wไhrung_OPTIMIR1 (deutsch)" xfId="5792" xr:uid="{4DE43240-7B46-4F9C-9DC0-CECBD64FE8F4}"/>
    <cellStyle name="パーセント()" xfId="5793" xr:uid="{318E97FA-2528-48D3-B870-ABB1DFBAC032}"/>
    <cellStyle name="パーセント(0.00)" xfId="5794" xr:uid="{B7B39FD7-BAB7-49AD-835E-718527CC07EC}"/>
    <cellStyle name="パーセント[0.00]" xfId="5795" xr:uid="{259D0D6A-A48B-4115-9CFE-A8E16B61BAA0}"/>
    <cellStyle name="การคำนวณ 2" xfId="5796" xr:uid="{0D772D7B-111C-41BA-8B21-4FC36A6EE14F}"/>
    <cellStyle name="การคำนวณ 2 2" xfId="5797" xr:uid="{5B905865-E1C9-4605-B811-D977040F7779}"/>
    <cellStyle name="การคำนวณ 2 2 2" xfId="5798" xr:uid="{D2F075E8-156F-427B-BC2E-BEC7B8A72ABD}"/>
    <cellStyle name="การคำนวณ 2 2 2 2" xfId="7383" xr:uid="{C7C4CE6C-112B-41F2-B6A7-67161F02189F}"/>
    <cellStyle name="การคำนวณ 2 2 3" xfId="7382" xr:uid="{275F0BC6-B69B-492A-B410-4EFA5DBB64E0}"/>
    <cellStyle name="การคำนวณ 2 3" xfId="5799" xr:uid="{246DD129-2C57-4B42-8CA3-49B8E0F2A0AF}"/>
    <cellStyle name="การคำนวณ 2 3 2" xfId="7384" xr:uid="{502D6447-EBD7-4C48-BF1E-3CB6D6C36A37}"/>
    <cellStyle name="การคำนวณ 2 4" xfId="7381" xr:uid="{80AEE736-1197-4DA2-A11D-A69C748F0AD7}"/>
    <cellStyle name="การคำนวณ 3" xfId="5800" xr:uid="{8C4610B4-E936-4EE3-B986-6851FB697DFA}"/>
    <cellStyle name="การคำนวณ 3 2" xfId="5801" xr:uid="{3F628652-D64B-470B-87FA-FA08F7FF4ADF}"/>
    <cellStyle name="การคำนวณ 3 2 2" xfId="7386" xr:uid="{0CDDC2A5-4778-4799-A97E-F43A53344F60}"/>
    <cellStyle name="การคำนวณ 3 3" xfId="7385" xr:uid="{DCAD2C4E-1F6A-41DC-A350-FD92E0A3CED9}"/>
    <cellStyle name="ข้อความเตือน 2" xfId="5802" xr:uid="{8735F96A-E280-479E-9B65-3A2437AC2829}"/>
    <cellStyle name="ข้อความอธิบาย 2" xfId="5803" xr:uid="{90B5638F-CBE0-4158-A80F-26CD75636C2A}"/>
    <cellStyle name="ค@ฏ๋_1111D2111DQ2" xfId="5804" xr:uid="{D7EE0DA1-23D5-4587-B9E5-1C75BC363C4A}"/>
    <cellStyle name="คdคภฆ์[0]_1111D2111DQ2" xfId="5805" xr:uid="{94AB3867-EF90-4016-8B1A-94FD18F5A1F5}"/>
    <cellStyle name="คdคภฆ์_1111D2111DQ1" xfId="5806" xr:uid="{C48CDECD-ADF2-4821-9ADE-CE76BC425336}"/>
    <cellStyle name="เครื่องหมายจุลภาค [0]_A,JJ" xfId="5807" xr:uid="{86D02B9C-1676-4C94-9207-D55BEE6B9EB4}"/>
    <cellStyle name="เครื่องหมายจุลภาค 10" xfId="5808" xr:uid="{649EE039-59E5-43F2-BB39-DCEF0FB7CA0E}"/>
    <cellStyle name="เครื่องหมายจุลภาค 10 2" xfId="5809" xr:uid="{C206F65E-218B-4790-B7D4-460F35E33881}"/>
    <cellStyle name="เครื่องหมายจุลภาค 10 2 2" xfId="5810" xr:uid="{8B458868-9768-458C-BB8A-8B0D714068C9}"/>
    <cellStyle name="เครื่องหมายจุลภาค 10 2 2 2" xfId="5811" xr:uid="{748993C8-53DA-4908-BDE3-40CE28F266E1}"/>
    <cellStyle name="เครื่องหมายจุลภาค 10 2 3" xfId="5812" xr:uid="{D3B5CE68-7E0F-4E26-8DF3-632BD719C6BB}"/>
    <cellStyle name="เครื่องหมายจุลภาค 10 2 3 2" xfId="5813" xr:uid="{3D2F09F2-52DA-48B4-8112-8112D13BF2EF}"/>
    <cellStyle name="เครื่องหมายจุลภาค 10 2 4" xfId="5814" xr:uid="{D309D799-39B4-4CA4-BF16-C07894583DD8}"/>
    <cellStyle name="เครื่องหมายจุลภาค 10 3" xfId="5815" xr:uid="{324FFA40-3F68-405D-8675-C00C56A78522}"/>
    <cellStyle name="เครื่องหมายจุลภาค 10 3 2" xfId="5816" xr:uid="{DF593145-9909-46E0-B362-4707D42443B7}"/>
    <cellStyle name="เครื่องหมายจุลภาค 10 3 2 2" xfId="5817" xr:uid="{B1B93B03-7F40-4DD5-BEC8-1371A3028A59}"/>
    <cellStyle name="เครื่องหมายจุลภาค 10 3 3" xfId="5818" xr:uid="{2DFBC5D0-1C62-4529-9BA2-173578176B76}"/>
    <cellStyle name="เครื่องหมายจุลภาค 10 3 3 2" xfId="5819" xr:uid="{208D0E35-EBED-4EEA-A518-77DC12BD261E}"/>
    <cellStyle name="เครื่องหมายจุลภาค 10 3 4" xfId="5820" xr:uid="{1616DAFD-003C-415B-A3DD-E312E49BA434}"/>
    <cellStyle name="เครื่องหมายจุลภาค 10_CPI_Y'52_TOP_GG 1" xfId="5821" xr:uid="{57130557-58FB-4FF2-A5ED-980D4BAD0531}"/>
    <cellStyle name="เครื่องหมายจุลภาค 11" xfId="5822" xr:uid="{087F3394-910D-4F3D-925B-48FB3E2EB459}"/>
    <cellStyle name="เครื่องหมายจุลภาค 11 2" xfId="5823" xr:uid="{F6618498-5949-4C72-9490-2CB779A0393C}"/>
    <cellStyle name="เครื่องหมายจุลภาค 11 2 2" xfId="5824" xr:uid="{C45BDC27-9976-4906-A0DB-C1D2BC382BDA}"/>
    <cellStyle name="เครื่องหมายจุลภาค 11 3" xfId="5825" xr:uid="{D3A445D6-22D9-4A9E-A1A4-16AE7EA9D1BA}"/>
    <cellStyle name="เครื่องหมายจุลภาค 11 4" xfId="5826" xr:uid="{0C452401-FD0A-4F4D-8481-3A3952B97EB8}"/>
    <cellStyle name="เครื่องหมายจุลภาค 11 5" xfId="5827" xr:uid="{F9863E55-4DF3-4539-8365-E4D75706AD08}"/>
    <cellStyle name="เครื่องหมายจุลภาค 11 6" xfId="5828" xr:uid="{55702D9A-5E6C-4BAC-95A7-0EAB1A02DD23}"/>
    <cellStyle name="เครื่องหมายจุลภาค 11 7" xfId="5829" xr:uid="{D0D534CE-9068-4C2F-8C26-DAEDB5C8A96D}"/>
    <cellStyle name="เครื่องหมายจุลภาค 11_CPI_Y'52_TOP_GG 1" xfId="5830" xr:uid="{786F131E-C13E-4DCA-8796-9A468BC7BFB3}"/>
    <cellStyle name="เครื่องหมายจุลภาค 12" xfId="5831" xr:uid="{4455EA0B-EC42-4DF9-80C1-F773A0716375}"/>
    <cellStyle name="เครื่องหมายจุลภาค 12 2" xfId="5832" xr:uid="{61716947-8874-4B73-AB5D-B959077CF0A9}"/>
    <cellStyle name="เครื่องหมายจุลภาค 12 2 2" xfId="5833" xr:uid="{7A7E3B81-7336-439B-A3AB-B928AA1FECAA}"/>
    <cellStyle name="เครื่องหมายจุลภาค 12 3" xfId="5834" xr:uid="{F2C995DE-064E-413D-BD0A-4044E15079FE}"/>
    <cellStyle name="เครื่องหมายจุลภาค 12 3 2" xfId="5835" xr:uid="{FFAE30AD-5EF1-4373-B006-9139C4AB1F49}"/>
    <cellStyle name="เครื่องหมายจุลภาค 12 4" xfId="5836" xr:uid="{FB924189-6EFD-4F41-BD6A-F20EE7746B2E}"/>
    <cellStyle name="เครื่องหมายจุลภาค 12 5" xfId="5837" xr:uid="{1C85F6D7-EE24-4470-83F9-8A34EC7992B2}"/>
    <cellStyle name="เครื่องหมายจุลภาค 12 6" xfId="5838" xr:uid="{14A028B9-8446-4AE0-A47B-201EF6CCBC23}"/>
    <cellStyle name="เครื่องหมายจุลภาค 12 6 2" xfId="5839" xr:uid="{4A133ED2-AA10-423B-A4AE-6541C7316100}"/>
    <cellStyle name="เครื่องหมายจุลภาค 12 6 2 2" xfId="5840" xr:uid="{BC325837-7DA9-44F1-93C7-2059C88469AF}"/>
    <cellStyle name="เครื่องหมายจุลภาค 12 6 3" xfId="5841" xr:uid="{E8B682CE-BB8E-437B-9715-36A1C86A35E8}"/>
    <cellStyle name="เครื่องหมายจุลภาค 12 6 3 2" xfId="5842" xr:uid="{BA8DCD7A-8BBE-4349-B869-79FE63485354}"/>
    <cellStyle name="เครื่องหมายจุลภาค 12 6 4" xfId="5843" xr:uid="{53CC865C-10D1-4E27-B3D6-FA06839CA2F6}"/>
    <cellStyle name="เครื่องหมายจุลภาค 12_CPI_Y'52_TOP_GG 1" xfId="5844" xr:uid="{318C2C25-66C7-4909-8ABB-C16C867E992E}"/>
    <cellStyle name="เครื่องหมายจุลภาค 13" xfId="5845" xr:uid="{32D2E670-91BF-4885-8E3B-7257C6EF2A30}"/>
    <cellStyle name="เครื่องหมายจุลภาค 13 2" xfId="5846" xr:uid="{21BE8D10-FFC2-4EDD-8B8D-AFC4DD83C53A}"/>
    <cellStyle name="เครื่องหมายจุลภาค 13 2 2" xfId="5847" xr:uid="{C51B73BC-C9E6-4FB2-BFFE-1BCE51EDDBBA}"/>
    <cellStyle name="เครื่องหมายจุลภาค 13 2 2 2" xfId="5848" xr:uid="{AE2334FC-5B1F-4D8C-8456-46FC7F78437C}"/>
    <cellStyle name="เครื่องหมายจุลภาค 13 2 2 2 2" xfId="5849" xr:uid="{23519882-B36D-4FC6-9788-4B0E558C3152}"/>
    <cellStyle name="เครื่องหมายจุลภาค 13 2 2 3" xfId="5850" xr:uid="{C1AE4006-5801-41EB-97AC-C89F9FE81610}"/>
    <cellStyle name="เครื่องหมายจุลภาค 13 2 2 3 2" xfId="5851" xr:uid="{B600A05D-F66E-42F6-AC19-04B943EFEE7E}"/>
    <cellStyle name="เครื่องหมายจุลภาค 13 2 2 4" xfId="5852" xr:uid="{836423E5-D524-4FF5-AB41-FFEA0915586E}"/>
    <cellStyle name="เครื่องหมายจุลภาค 13 2 3" xfId="5853" xr:uid="{62CC67D1-BD4E-496B-A0BA-8C60514BED0F}"/>
    <cellStyle name="เครื่องหมายจุลภาค 13 2 3 2" xfId="5854" xr:uid="{63BD2464-B86C-4174-B190-81AB665F2597}"/>
    <cellStyle name="เครื่องหมายจุลภาค 13 2 4" xfId="5855" xr:uid="{EAE66EAF-6E75-47B0-A799-BE3CA790960B}"/>
    <cellStyle name="เครื่องหมายจุลภาค 13 2 4 2" xfId="5856" xr:uid="{8FA5153B-3855-4F68-BE8B-45FFCED84F62}"/>
    <cellStyle name="เครื่องหมายจุลภาค 13 2 5" xfId="5857" xr:uid="{7F38C576-E439-4A2F-AF27-E5FB39D12B20}"/>
    <cellStyle name="เครื่องหมายจุลภาค 13 3" xfId="5858" xr:uid="{3F0ECD06-BE79-480C-A3FD-920367AFEBAC}"/>
    <cellStyle name="เครื่องหมายจุลภาค 13 3 2" xfId="5859" xr:uid="{98101CDA-4713-4334-8F42-C9422D7F9D5B}"/>
    <cellStyle name="เครื่องหมายจุลภาค 13 3 2 2" xfId="5860" xr:uid="{4FC433C8-0994-4391-8D23-73C503EAB2EB}"/>
    <cellStyle name="เครื่องหมายจุลภาค 13 3 3" xfId="5861" xr:uid="{BB26BD2E-7122-4724-844B-D3FD6200517B}"/>
    <cellStyle name="เครื่องหมายจุลภาค 13 3 3 2" xfId="5862" xr:uid="{A728E467-F958-4FB2-87D6-4BB5E2330E1D}"/>
    <cellStyle name="เครื่องหมายจุลภาค 13 3 4" xfId="5863" xr:uid="{E03B164A-9388-40BF-B81C-493B823B670F}"/>
    <cellStyle name="เครื่องหมายจุลภาค 13 4" xfId="5864" xr:uid="{ADB28BDB-A41B-4A3E-BE5B-2D778566BE04}"/>
    <cellStyle name="เครื่องหมายจุลภาค 13 4 2" xfId="5865" xr:uid="{36398C66-4F8A-4863-95B8-3B72134B53CC}"/>
    <cellStyle name="เครื่องหมายจุลภาค 13 5" xfId="5866" xr:uid="{97B5629D-5A76-497F-B76F-A3EFE01382F4}"/>
    <cellStyle name="เครื่องหมายจุลภาค 13 5 2" xfId="5867" xr:uid="{E0DCCAE6-2191-451B-A3F7-1E376E9846FC}"/>
    <cellStyle name="เครื่องหมายจุลภาค 13 6" xfId="5868" xr:uid="{A4DE3370-9CFA-4A54-9DED-EEC4141A08F8}"/>
    <cellStyle name="เครื่องหมายจุลภาค 14" xfId="5869" xr:uid="{D74BA21C-7D8B-4578-A46C-37B8765831D6}"/>
    <cellStyle name="เครื่องหมายจุลภาค 14 2" xfId="5870" xr:uid="{0C82E85F-20A0-434D-8826-5ADBA7C687C2}"/>
    <cellStyle name="เครื่องหมายจุลภาค 14 2 2" xfId="5871" xr:uid="{15B5B0C1-FF5D-4699-AAF0-983ABAEC384D}"/>
    <cellStyle name="เครื่องหมายจุลภาค 14 2 2 2" xfId="5872" xr:uid="{959467DA-AECE-4651-8FAB-8EE166B13B76}"/>
    <cellStyle name="เครื่องหมายจุลภาค 14 2 3" xfId="5873" xr:uid="{274085B0-874F-4F6C-B1DA-CBEB9FE99920}"/>
    <cellStyle name="เครื่องหมายจุลภาค 14 2 3 2" xfId="5874" xr:uid="{8FD9AB7F-5511-43EA-9612-5C69C8ED0CAC}"/>
    <cellStyle name="เครื่องหมายจุลภาค 14 2 4" xfId="5875" xr:uid="{8A282355-1756-4DE3-B7BD-D2576535E320}"/>
    <cellStyle name="เครื่องหมายจุลภาค 14 3" xfId="5876" xr:uid="{119DCAE4-3B59-4375-911A-04349DCAFD89}"/>
    <cellStyle name="เครื่องหมายจุลภาค 14 3 2" xfId="5877" xr:uid="{A3D6A8B1-4542-43C8-81E6-E3605B7CCCC2}"/>
    <cellStyle name="เครื่องหมายจุลภาค 14 4" xfId="5878" xr:uid="{717982E8-2A68-43C7-B30B-B2D56205F8D4}"/>
    <cellStyle name="เครื่องหมายจุลภาค 14 4 2" xfId="5879" xr:uid="{E9AB2EBD-DC5A-4B5D-A0CD-1FAF2328F24F}"/>
    <cellStyle name="เครื่องหมายจุลภาค 14 5" xfId="5880" xr:uid="{9F8891BD-ECB6-40D9-99E5-E80023A97836}"/>
    <cellStyle name="เครื่องหมายจุลภาค 14 6" xfId="153" xr:uid="{B8A80B08-3FB7-40E5-9C3D-27AE9AC5E5DC}"/>
    <cellStyle name="เครื่องหมายจุลภาค 15" xfId="5881" xr:uid="{34A4400F-F48C-423B-9CF4-A06F72F7220B}"/>
    <cellStyle name="เครื่องหมายจุลภาค 15 2" xfId="5882" xr:uid="{75FFCC38-EA57-4966-9EAB-F47851E0FADF}"/>
    <cellStyle name="เครื่องหมายจุลภาค 15 2 2" xfId="5883" xr:uid="{5F4ECA45-8266-4E2D-AD35-98CFC6267B3A}"/>
    <cellStyle name="เครื่องหมายจุลภาค 15 2 2 2" xfId="5884" xr:uid="{F3EE00B3-61A0-498A-A4EE-FD2267EE2896}"/>
    <cellStyle name="เครื่องหมายจุลภาค 15 2 3" xfId="5885" xr:uid="{62D96C9C-9417-4DFB-AD5B-8B05AB32742E}"/>
    <cellStyle name="เครื่องหมายจุลภาค 15 2 3 2" xfId="5886" xr:uid="{3DFD669C-F044-4DA0-BE18-B7E34D99505C}"/>
    <cellStyle name="เครื่องหมายจุลภาค 15 2 4" xfId="5887" xr:uid="{97361EAF-E269-43F8-A0C6-B71C66D9802A}"/>
    <cellStyle name="เครื่องหมายจุลภาค 15 3" xfId="5888" xr:uid="{46151E75-A1AD-4223-8750-48A778DE8791}"/>
    <cellStyle name="เครื่องหมายจุลภาค 15 3 2" xfId="5889" xr:uid="{5541D9B5-962F-4332-9940-CBEDCAC3D823}"/>
    <cellStyle name="เครื่องหมายจุลภาค 15 4" xfId="5890" xr:uid="{71C8CBC7-6F0B-4081-B26A-8BAA08BA1084}"/>
    <cellStyle name="เครื่องหมายจุลภาค 15 4 2" xfId="5891" xr:uid="{6C5DDDFC-FF31-41F5-9281-8CF2131DE29F}"/>
    <cellStyle name="เครื่องหมายจุลภาค 15 5" xfId="5892" xr:uid="{CC8DA693-93D1-469D-BDD3-9FFD344A7589}"/>
    <cellStyle name="เครื่องหมายจุลภาค 16" xfId="5893" xr:uid="{96D4C6CD-A6F6-4299-B572-D55E0B9063E8}"/>
    <cellStyle name="เครื่องหมายจุลภาค 16 2" xfId="5894" xr:uid="{E4A73987-4B52-4F7C-9067-E9C1BB62AF0F}"/>
    <cellStyle name="เครื่องหมายจุลภาค 16 2 2" xfId="5895" xr:uid="{E31F2705-8E15-46B6-B19D-2C8689A33093}"/>
    <cellStyle name="เครื่องหมายจุลภาค 16 3" xfId="5896" xr:uid="{F2CAAB1C-31CC-479B-A051-4B9CA222E56D}"/>
    <cellStyle name="เครื่องหมายจุลภาค 16 3 2" xfId="5897" xr:uid="{0F0664C2-62C6-4F38-8862-D07794108BF9}"/>
    <cellStyle name="เครื่องหมายจุลภาค 16 4" xfId="5898" xr:uid="{AA1BD1B5-0150-4C65-9E84-DEFFBAEBAAEB}"/>
    <cellStyle name="เครื่องหมายจุลภาค 17" xfId="5899" xr:uid="{08C981DB-A799-4EEB-837F-8A9F59205414}"/>
    <cellStyle name="เครื่องหมายจุลภาค 17 2" xfId="5900" xr:uid="{B9290EC7-9307-4E95-B143-E006D221E353}"/>
    <cellStyle name="เครื่องหมายจุลภาค 17 2 2" xfId="5901" xr:uid="{35525305-1989-443E-B4D9-8E99DF28771A}"/>
    <cellStyle name="เครื่องหมายจุลภาค 17 3" xfId="5902" xr:uid="{4030F1C2-8D60-4B51-AB70-16762ECAEC2C}"/>
    <cellStyle name="เครื่องหมายจุลภาค 17 3 2" xfId="5903" xr:uid="{A0751060-1DAD-458B-8C89-D0EA63B7FCAB}"/>
    <cellStyle name="เครื่องหมายจุลภาค 17 4" xfId="5904" xr:uid="{B9C314E0-69F4-4436-8F1A-F8EC2C26F2BC}"/>
    <cellStyle name="เครื่องหมายจุลภาค 18" xfId="5905" xr:uid="{654697CE-0685-4A24-9659-260CA0EDE11F}"/>
    <cellStyle name="เครื่องหมายจุลภาค 18 2" xfId="5906" xr:uid="{14A1BF1C-F155-48AE-BAF6-9AA1C206C011}"/>
    <cellStyle name="เครื่องหมายจุลภาค 18 2 2" xfId="5907" xr:uid="{0B452114-8119-4B88-9888-6D8B78E1E4F6}"/>
    <cellStyle name="เครื่องหมายจุลภาค 18 2 2 2" xfId="5908" xr:uid="{FD65DD7B-8FEF-4AA3-8258-23F3025A6EA8}"/>
    <cellStyle name="เครื่องหมายจุลภาค 18 2 3" xfId="5909" xr:uid="{D11CAE60-970E-4AA1-B423-C47704E180F5}"/>
    <cellStyle name="เครื่องหมายจุลภาค 18 2 3 2" xfId="5910" xr:uid="{B62E4332-3A3F-46EE-84CF-47B3C442E875}"/>
    <cellStyle name="เครื่องหมายจุลภาค 18 2 4" xfId="5911" xr:uid="{E43B2D9D-0C8A-47BF-A165-8C133C44B6A7}"/>
    <cellStyle name="เครื่องหมายจุลภาค 18 3" xfId="5912" xr:uid="{B679A284-0289-4AE4-8603-E28E710C1C8B}"/>
    <cellStyle name="เครื่องหมายจุลภาค 18 3 2" xfId="5913" xr:uid="{AABF5067-FC8A-44D4-BC14-5A6EEE557BBD}"/>
    <cellStyle name="เครื่องหมายจุลภาค 18 4" xfId="5914" xr:uid="{F6F4E8A6-1735-435A-B744-8BD5D743D6FC}"/>
    <cellStyle name="เครื่องหมายจุลภาค 18 4 2" xfId="5915" xr:uid="{25651A93-B525-4999-AD90-7DC9AE4C04FD}"/>
    <cellStyle name="เครื่องหมายจุลภาค 18 5" xfId="5916" xr:uid="{C7DEB63D-FFC3-424E-A285-56BEF4B0C9A8}"/>
    <cellStyle name="เครื่องหมายจุลภาค 19" xfId="5917" xr:uid="{3AF14930-7583-40F0-A857-C8E5D0686090}"/>
    <cellStyle name="เครื่องหมายจุลภาค 19 2" xfId="5918" xr:uid="{C666997E-564C-44B1-8F12-2F78E347992A}"/>
    <cellStyle name="เครื่องหมายจุลภาค 19 2 2" xfId="5919" xr:uid="{35C9A9E5-F9B3-452A-980B-80F3AD29DCBE}"/>
    <cellStyle name="เครื่องหมายจุลภาค 19 3" xfId="5920" xr:uid="{2E5FDFC6-21FD-41D9-BE4A-AE22435BDCE9}"/>
    <cellStyle name="เครื่องหมายจุลภาค 19 3 2" xfId="5921" xr:uid="{2E300876-CC78-4E8E-BB18-5813FF3D3D70}"/>
    <cellStyle name="เครื่องหมายจุลภาค 19 4" xfId="5922" xr:uid="{E0A692DA-5841-4D2F-AE08-6032E6DD508B}"/>
    <cellStyle name="เครื่องหมายจุลภาค 2" xfId="1" xr:uid="{00000000-0005-0000-0000-00007E000000}"/>
    <cellStyle name="เครื่องหมายจุลภาค 2 10" xfId="5924" xr:uid="{B450B122-3275-4968-B915-9479ED49FD0D}"/>
    <cellStyle name="เครื่องหมายจุลภาค 2 10 2" xfId="5925" xr:uid="{FD39CA06-1FCE-442C-B450-DE6BDF6AACFF}"/>
    <cellStyle name="เครื่องหมายจุลภาค 2 10 2 2" xfId="5926" xr:uid="{E7590307-AE18-4113-9615-0FA6F0C8496E}"/>
    <cellStyle name="เครื่องหมายจุลภาค 2 10 3" xfId="5927" xr:uid="{64DDAFFA-F568-48DE-9236-8727B6CCB569}"/>
    <cellStyle name="เครื่องหมายจุลภาค 2 10 3 2" xfId="5928" xr:uid="{684F73F4-E526-4BE9-9294-0325A6F6D7F9}"/>
    <cellStyle name="เครื่องหมายจุลภาค 2 10 4" xfId="5929" xr:uid="{4434DE85-0A77-430C-8007-E0FBEE218FA0}"/>
    <cellStyle name="เครื่องหมายจุลภาค 2 11" xfId="5930" xr:uid="{64E1C5D6-01E9-46DF-9680-11E84EC37FBD}"/>
    <cellStyle name="เครื่องหมายจุลภาค 2 12" xfId="5931" xr:uid="{C9A2268E-75CC-4B05-A189-03D91923E4D1}"/>
    <cellStyle name="เครื่องหมายจุลภาค 2 12 2" xfId="5932" xr:uid="{0C7044C9-08A8-4AC0-8754-6BD267FB381F}"/>
    <cellStyle name="เครื่องหมายจุลภาค 2 13" xfId="5933" xr:uid="{EC92F32E-7897-4794-832E-A6FDACC939A1}"/>
    <cellStyle name="เครื่องหมายจุลภาค 2 13 2" xfId="5934" xr:uid="{E9CD5221-329F-430B-86E0-06332EA4A9A2}"/>
    <cellStyle name="เครื่องหมายจุลภาค 2 14" xfId="5935" xr:uid="{A7C5AD51-1543-4C50-8F96-62176479817E}"/>
    <cellStyle name="เครื่องหมายจุลภาค 2 15" xfId="5936" xr:uid="{5225E65B-495D-4473-8817-5A6B480FCA54}"/>
    <cellStyle name="เครื่องหมายจุลภาค 2 16" xfId="5937" xr:uid="{0C9DC9A2-4D95-4384-A477-6087B4F72130}"/>
    <cellStyle name="เครื่องหมายจุลภาค 2 17" xfId="5938" xr:uid="{806A29DD-B0D9-40CF-BEF0-34A7C3C08581}"/>
    <cellStyle name="เครื่องหมายจุลภาค 2 18" xfId="5939" xr:uid="{FED11041-FD25-4B24-AF92-F6978FC315A7}"/>
    <cellStyle name="เครื่องหมายจุลภาค 2 19" xfId="5940" xr:uid="{B7FADAA6-AD21-4C30-89FC-89D467689441}"/>
    <cellStyle name="เครื่องหมายจุลภาค 2 2" xfId="5941" xr:uid="{2BFA3A4C-E8FF-4E9C-B808-30B39AB8973B}"/>
    <cellStyle name="เครื่องหมายจุลภาค 2 2 10" xfId="5942" xr:uid="{68CA4059-B29E-40DB-827F-3F16FD4645F5}"/>
    <cellStyle name="เครื่องหมายจุลภาค 2 2 10 2" xfId="5943" xr:uid="{9DA47E98-7D14-4C64-82DA-BBF8F69AD13D}"/>
    <cellStyle name="เครื่องหมายจุลภาค 2 2 11" xfId="5944" xr:uid="{5AE7FB12-28A9-4A44-BCDC-E6B6F55C04C7}"/>
    <cellStyle name="เครื่องหมายจุลภาค 2 2 11 2" xfId="5945" xr:uid="{FA9E29B1-E94C-4B69-B918-D2C663F93A01}"/>
    <cellStyle name="เครื่องหมายจุลภาค 2 2 12" xfId="5946" xr:uid="{AB3DEA24-5480-4B22-82DF-90B19A8FF64E}"/>
    <cellStyle name="เครื่องหมายจุลภาค 2 2 2" xfId="5947" xr:uid="{3A539B74-4E2A-4837-8599-F984C9A21176}"/>
    <cellStyle name="เครื่องหมายจุลภาค 2 2 2 10" xfId="5948" xr:uid="{A9967071-3317-4943-9FE9-B3C46D55A744}"/>
    <cellStyle name="เครื่องหมายจุลภาค 2 2 2 10 2" xfId="5949" xr:uid="{906EAFE3-20EF-4B25-8CF1-670F79B13A9E}"/>
    <cellStyle name="เครื่องหมายจุลภาค 2 2 2 11" xfId="5950" xr:uid="{6A2AC855-77BA-4BE1-AB9A-E66CBDC25CA1}"/>
    <cellStyle name="เครื่องหมายจุลภาค 2 2 2 2" xfId="5951" xr:uid="{63FF246D-6CEF-4F03-839A-2B76F1D9BED2}"/>
    <cellStyle name="เครื่องหมายจุลภาค 2 2 2 2 2" xfId="5952" xr:uid="{21C5BC6B-D2E8-4530-B9DE-400B19514B19}"/>
    <cellStyle name="เครื่องหมายจุลภาค 2 2 2 2 2 2" xfId="5953" xr:uid="{2E7DF679-6C75-42C9-93FF-5173C2769D9D}"/>
    <cellStyle name="เครื่องหมายจุลภาค 2 2 2 2 2 2 2" xfId="5954" xr:uid="{BDD95C40-D973-4726-A1F4-1788D0F8099A}"/>
    <cellStyle name="เครื่องหมายจุลภาค 2 2 2 2 2 3" xfId="5955" xr:uid="{C0146C26-A84B-4EE1-8E2C-52351DD848AA}"/>
    <cellStyle name="เครื่องหมายจุลภาค 2 2 2 2 2 3 2" xfId="5956" xr:uid="{29F96303-F85D-4386-BF26-C91E8F89CA23}"/>
    <cellStyle name="เครื่องหมายจุลภาค 2 2 2 2 2 4" xfId="5957" xr:uid="{F8BC5881-EBC7-4F35-8280-74E834B78264}"/>
    <cellStyle name="เครื่องหมายจุลภาค 2 2 2 2 3" xfId="5958" xr:uid="{D2723E7A-223A-4C5D-8F2C-A4044EC2A990}"/>
    <cellStyle name="เครื่องหมายจุลภาค 2 2 2 2 3 2" xfId="5959" xr:uid="{41BD2DA3-751B-456E-AD28-FBD9D80CF0B1}"/>
    <cellStyle name="เครื่องหมายจุลภาค 2 2 2 2 3 2 2" xfId="5960" xr:uid="{55E7CB95-C3F8-425A-8A5A-D94871D4ED08}"/>
    <cellStyle name="เครื่องหมายจุลภาค 2 2 2 2 3 3" xfId="5961" xr:uid="{9F96005D-6D1D-4113-AAF6-D6BEB0B70EF7}"/>
    <cellStyle name="เครื่องหมายจุลภาค 2 2 2 2 3 3 2" xfId="5962" xr:uid="{594E6EF6-9FF8-4E25-944F-65F9CBE9D44D}"/>
    <cellStyle name="เครื่องหมายจุลภาค 2 2 2 2 3 4" xfId="5963" xr:uid="{5558D0D2-7613-41F3-AD0E-07DDF4372F5B}"/>
    <cellStyle name="เครื่องหมายจุลภาค 2 2 2 2 4" xfId="5964" xr:uid="{DD08ADC1-1E26-406D-B78E-AD30722C3FCB}"/>
    <cellStyle name="เครื่องหมายจุลภาค 2 2 2 2 4 2" xfId="5965" xr:uid="{535EBC60-2090-4000-A200-6B5A0ADEED59}"/>
    <cellStyle name="เครื่องหมายจุลภาค 2 2 2 2 4 2 2" xfId="5966" xr:uid="{6217E3F0-EE7E-443E-928E-45B1145836C5}"/>
    <cellStyle name="เครื่องหมายจุลภาค 2 2 2 2 4 3" xfId="5967" xr:uid="{708F2800-A447-4FDE-8FC9-15231847916B}"/>
    <cellStyle name="เครื่องหมายจุลภาค 2 2 2 2 4 3 2" xfId="5968" xr:uid="{094440D9-701F-4DC8-A042-E4C6700B01C5}"/>
    <cellStyle name="เครื่องหมายจุลภาค 2 2 2 2 4 4" xfId="5969" xr:uid="{9B7FD3B5-8F30-4C9D-8A11-42380F1966DB}"/>
    <cellStyle name="เครื่องหมายจุลภาค 2 2 2 2 5" xfId="5970" xr:uid="{0EAA7CC2-845C-464E-ADE8-A64113BE8488}"/>
    <cellStyle name="เครื่องหมายจุลภาค 2 2 2 2 5 2" xfId="5971" xr:uid="{7E5D1E18-F3AF-4044-82FA-560F8C26B72A}"/>
    <cellStyle name="เครื่องหมายจุลภาค 2 2 2 2 5 2 2" xfId="5972" xr:uid="{98477198-81BE-4F07-9FC5-708C5703BFD8}"/>
    <cellStyle name="เครื่องหมายจุลภาค 2 2 2 2 5 3" xfId="5973" xr:uid="{D54B2EDC-4E53-4642-A13F-3E27B3DFC0F1}"/>
    <cellStyle name="เครื่องหมายจุลภาค 2 2 2 2 5 3 2" xfId="5974" xr:uid="{924E9A3E-ED50-45AF-A139-BD0E5B06198D}"/>
    <cellStyle name="เครื่องหมายจุลภาค 2 2 2 2 5 4" xfId="5975" xr:uid="{CD08A895-9B34-40E3-996B-F9FE66AE9ACB}"/>
    <cellStyle name="เครื่องหมายจุลภาค 2 2 2 2 6" xfId="5976" xr:uid="{850B5371-C128-466C-AD25-F6FAFAB21AF0}"/>
    <cellStyle name="เครื่องหมายจุลภาค 2 2 2 2 6 2" xfId="5977" xr:uid="{DBFB5666-67FA-4667-BEA9-BDBD222482A4}"/>
    <cellStyle name="เครื่องหมายจุลภาค 2 2 2 2 6 2 2" xfId="5978" xr:uid="{B99CF801-6B8C-444A-9A37-9D205F6E4CEC}"/>
    <cellStyle name="เครื่องหมายจุลภาค 2 2 2 2 6 3" xfId="5979" xr:uid="{E862ACF0-F697-46E5-9FAF-2741A21A1F87}"/>
    <cellStyle name="เครื่องหมายจุลภาค 2 2 2 2 6 3 2" xfId="5980" xr:uid="{41463C30-1155-47B4-AB20-3792D92B2CBA}"/>
    <cellStyle name="เครื่องหมายจุลภาค 2 2 2 2 6 4" xfId="5981" xr:uid="{59D7B469-EDB9-49A2-8C4C-FB75BCC65C26}"/>
    <cellStyle name="เครื่องหมายจุลภาค 2 2 2 2 7" xfId="5982" xr:uid="{01A873DC-F960-4908-9973-CE129B290A98}"/>
    <cellStyle name="เครื่องหมายจุลภาค 2 2 2 2 7 2" xfId="5983" xr:uid="{A0695593-9F52-4BBA-9713-3735E6C38328}"/>
    <cellStyle name="เครื่องหมายจุลภาค 2 2 2 2 7 2 2" xfId="5984" xr:uid="{3F2D9C00-449F-429D-B5AB-6CA8B9498359}"/>
    <cellStyle name="เครื่องหมายจุลภาค 2 2 2 2 7 3" xfId="5985" xr:uid="{39E81233-3B46-4EFA-8B1D-92A46E3076D3}"/>
    <cellStyle name="เครื่องหมายจุลภาค 2 2 2 2 7 3 2" xfId="5986" xr:uid="{8E3EC457-4524-4972-8076-2AEB27C2F394}"/>
    <cellStyle name="เครื่องหมายจุลภาค 2 2 2 2 7 4" xfId="5987" xr:uid="{4373ABC7-EA4D-42F8-A47F-1A19A9B056BB}"/>
    <cellStyle name="เครื่องหมายจุลภาค 2 2 2 2 8" xfId="5988" xr:uid="{7B45C8ED-6354-4FD6-8478-EE978F5A2FCF}"/>
    <cellStyle name="เครื่องหมายจุลภาค 2 2 2 2 8 2" xfId="5989" xr:uid="{A6258A7B-968E-4204-B27E-A71988D4D5AD}"/>
    <cellStyle name="เครื่องหมายจุลภาค 2 2 2 2 8 2 2" xfId="5990" xr:uid="{A7D83B4E-1A8E-4EFE-8249-3D07970CEF5D}"/>
    <cellStyle name="เครื่องหมายจุลภาค 2 2 2 2 8 3" xfId="5991" xr:uid="{A9DDEBE5-3C51-4E22-854D-102C67D205CA}"/>
    <cellStyle name="เครื่องหมายจุลภาค 2 2 2 2 8 3 2" xfId="5992" xr:uid="{18CC6E99-5191-45FC-8F0E-1422B19FDA88}"/>
    <cellStyle name="เครื่องหมายจุลภาค 2 2 2 2 8 4" xfId="5993" xr:uid="{D383E21C-45D7-4DB1-ABB8-804F16FF38EF}"/>
    <cellStyle name="เครื่องหมายจุลภาค 2 2 2 3" xfId="5994" xr:uid="{9C558EDE-3310-4129-9D1E-A5755A781981}"/>
    <cellStyle name="เครื่องหมายจุลภาค 2 2 2 3 2" xfId="5995" xr:uid="{5A9E009C-FC94-4DEC-8657-FA25EF9E9DB4}"/>
    <cellStyle name="เครื่องหมายจุลภาค 2 2 2 3 2 2" xfId="5996" xr:uid="{44912707-EE5C-4DFF-B8E6-1DA878820DE1}"/>
    <cellStyle name="เครื่องหมายจุลภาค 2 2 2 3 3" xfId="5997" xr:uid="{BB3F3FCD-56E7-426D-B067-90A42E5FFA44}"/>
    <cellStyle name="เครื่องหมายจุลภาค 2 2 2 3 3 2" xfId="5998" xr:uid="{5D87BFE7-E230-4FB3-9A1E-427A3CFBFDA0}"/>
    <cellStyle name="เครื่องหมายจุลภาค 2 2 2 3 4" xfId="5999" xr:uid="{7FDCAA8E-9AD9-469F-91E6-F8EDB5DF49CC}"/>
    <cellStyle name="เครื่องหมายจุลภาค 2 2 2 4" xfId="6000" xr:uid="{34AE8815-8FBB-4B6F-9595-C78333FFF819}"/>
    <cellStyle name="เครื่องหมายจุลภาค 2 2 2 4 2" xfId="6001" xr:uid="{15562E67-5DF2-4D3E-8AB8-FEEBED407A82}"/>
    <cellStyle name="เครื่องหมายจุลภาค 2 2 2 4 2 2" xfId="6002" xr:uid="{5DE349D8-F9DB-405E-A840-56D59FA305E6}"/>
    <cellStyle name="เครื่องหมายจุลภาค 2 2 2 4 3" xfId="6003" xr:uid="{DE734052-8118-47BF-AF65-47F0CFA4E6E3}"/>
    <cellStyle name="เครื่องหมายจุลภาค 2 2 2 4 3 2" xfId="6004" xr:uid="{1A7FB8C1-47B2-4621-AEDF-35BE26AC44AF}"/>
    <cellStyle name="เครื่องหมายจุลภาค 2 2 2 4 4" xfId="6005" xr:uid="{BFD1FEC3-471A-4557-A96C-4358350813DD}"/>
    <cellStyle name="เครื่องหมายจุลภาค 2 2 2 5" xfId="6006" xr:uid="{57ABF2D7-6BBE-4E2B-A9D6-FAEB4DF1B8C8}"/>
    <cellStyle name="เครื่องหมายจุลภาค 2 2 2 5 2" xfId="6007" xr:uid="{B26CDE2F-5D96-42CC-AB0D-7ED97F48EFFD}"/>
    <cellStyle name="เครื่องหมายจุลภาค 2 2 2 5 2 2" xfId="6008" xr:uid="{5581390E-F911-4057-A5FE-81FDB2205B15}"/>
    <cellStyle name="เครื่องหมายจุลภาค 2 2 2 5 3" xfId="6009" xr:uid="{7CD01B5C-6587-4A14-A176-8F9053A13DDF}"/>
    <cellStyle name="เครื่องหมายจุลภาค 2 2 2 5 3 2" xfId="6010" xr:uid="{9B9B0897-BBB3-4D93-9437-0F31D44F50B3}"/>
    <cellStyle name="เครื่องหมายจุลภาค 2 2 2 5 4" xfId="6011" xr:uid="{0552430C-55A2-4A18-85DD-0D8EB2C90E07}"/>
    <cellStyle name="เครื่องหมายจุลภาค 2 2 2 6" xfId="6012" xr:uid="{ECEC450C-D032-4609-A7D1-BE163C49C757}"/>
    <cellStyle name="เครื่องหมายจุลภาค 2 2 2 6 2" xfId="6013" xr:uid="{EDC11A59-1C5C-4BDC-8886-F27B6B323877}"/>
    <cellStyle name="เครื่องหมายจุลภาค 2 2 2 6 2 2" xfId="6014" xr:uid="{E3291CE6-57C5-4EA8-82E5-7A93A14B6CEB}"/>
    <cellStyle name="เครื่องหมายจุลภาค 2 2 2 6 3" xfId="6015" xr:uid="{3EF92773-8685-470B-9728-C737CE86F6D3}"/>
    <cellStyle name="เครื่องหมายจุลภาค 2 2 2 6 3 2" xfId="6016" xr:uid="{222AAFDC-BE64-4915-B3E1-D7FD44066207}"/>
    <cellStyle name="เครื่องหมายจุลภาค 2 2 2 6 4" xfId="6017" xr:uid="{F89B3C8D-ACEF-41DA-B501-CDD2A355F978}"/>
    <cellStyle name="เครื่องหมายจุลภาค 2 2 2 7" xfId="6018" xr:uid="{41AA3995-667D-49FE-AF2F-8E9CDE97D5FC}"/>
    <cellStyle name="เครื่องหมายจุลภาค 2 2 2 7 2" xfId="6019" xr:uid="{29FB6A1E-A8F0-4DE3-B787-C48F448BD711}"/>
    <cellStyle name="เครื่องหมายจุลภาค 2 2 2 7 2 2" xfId="6020" xr:uid="{2A24D766-8A03-4DD6-AF19-FEB2C08E421B}"/>
    <cellStyle name="เครื่องหมายจุลภาค 2 2 2 7 3" xfId="6021" xr:uid="{33551953-7C98-4185-9388-ED8D3531E5A0}"/>
    <cellStyle name="เครื่องหมายจุลภาค 2 2 2 7 3 2" xfId="6022" xr:uid="{E1ED133B-2C58-4C6A-84BD-F16C6899D700}"/>
    <cellStyle name="เครื่องหมายจุลภาค 2 2 2 7 4" xfId="6023" xr:uid="{DBDF342B-2AA3-4FBD-B381-52F8717B342C}"/>
    <cellStyle name="เครื่องหมายจุลภาค 2 2 2 8" xfId="6024" xr:uid="{2120A0AA-5926-417E-994C-37ECB3E05164}"/>
    <cellStyle name="เครื่องหมายจุลภาค 2 2 2 8 2" xfId="6025" xr:uid="{1653EEA5-894E-4168-A5F4-D3C9CE3E0FD1}"/>
    <cellStyle name="เครื่องหมายจุลภาค 2 2 2 8 2 2" xfId="6026" xr:uid="{C6C9BE96-6CC5-44E2-A605-B7B468C0B576}"/>
    <cellStyle name="เครื่องหมายจุลภาค 2 2 2 8 3" xfId="6027" xr:uid="{1A043E79-57D4-4F0F-9963-96A0B02FA5C8}"/>
    <cellStyle name="เครื่องหมายจุลภาค 2 2 2 8 3 2" xfId="6028" xr:uid="{18DDBB2B-9A8E-45A8-98F7-86D5B834075B}"/>
    <cellStyle name="เครื่องหมายจุลภาค 2 2 2 8 4" xfId="6029" xr:uid="{29A5BCBA-2B45-4661-B982-B3964800C0D1}"/>
    <cellStyle name="เครื่องหมายจุลภาค 2 2 2 9" xfId="6030" xr:uid="{D2A84F6C-D451-4951-B027-F26C18BBC06D}"/>
    <cellStyle name="เครื่องหมายจุลภาค 2 2 2 9 2" xfId="6031" xr:uid="{1B62AD0A-0218-47EE-B631-78E4D91E68B0}"/>
    <cellStyle name="เครื่องหมายจุลภาค 2 2 3" xfId="6032" xr:uid="{79C78BB3-D80F-48E6-868A-9DAE16B0237B}"/>
    <cellStyle name="เครื่องหมายจุลภาค 2 2 3 2" xfId="6033" xr:uid="{38EA702F-0EF4-41B9-9D98-DDCB9F6492FF}"/>
    <cellStyle name="เครื่องหมายจุลภาค 2 2 3 2 2" xfId="6034" xr:uid="{D70D4BD8-28BA-49D5-BC05-58934ED6845F}"/>
    <cellStyle name="เครื่องหมายจุลภาค 2 2 3 2 2 2" xfId="6035" xr:uid="{D77E53BA-87A8-4752-B994-AD9A92AC73ED}"/>
    <cellStyle name="เครื่องหมายจุลภาค 2 2 3 2 3" xfId="6036" xr:uid="{BA686E6C-7FC5-41AE-8784-772A4E849943}"/>
    <cellStyle name="เครื่องหมายจุลภาค 2 2 3 2 3 2" xfId="6037" xr:uid="{8AF50C70-33DA-4FCB-955F-EE1C4DA00FEE}"/>
    <cellStyle name="เครื่องหมายจุลภาค 2 2 3 2 4" xfId="6038" xr:uid="{853EC19E-3829-4515-8E79-E45117D2A7AC}"/>
    <cellStyle name="เครื่องหมายจุลภาค 2 2 3 3" xfId="6039" xr:uid="{C117EA59-429F-4C3B-A0F2-214F2AC3F897}"/>
    <cellStyle name="เครื่องหมายจุลภาค 2 2 3 3 2" xfId="6040" xr:uid="{4EAABCFB-9809-4B71-82DC-E31DA81DA882}"/>
    <cellStyle name="เครื่องหมายจุลภาค 2 2 3 4" xfId="6041" xr:uid="{1EFBD078-0460-478F-8510-3036F553BAED}"/>
    <cellStyle name="เครื่องหมายจุลภาค 2 2 3 4 2" xfId="6042" xr:uid="{0E99B0F4-A714-43EF-A5CC-993820D3385F}"/>
    <cellStyle name="เครื่องหมายจุลภาค 2 2 3 5" xfId="6043" xr:uid="{D12A917C-E715-4791-87CE-54E0F6D6261D}"/>
    <cellStyle name="เครื่องหมายจุลภาค 2 2 4" xfId="6044" xr:uid="{F425083A-6F6F-43FA-914A-8569C5695811}"/>
    <cellStyle name="เครื่องหมายจุลภาค 2 2 4 2" xfId="6045" xr:uid="{BBBB5CA8-917C-415E-ADA9-DB7073BE304C}"/>
    <cellStyle name="เครื่องหมายจุลภาค 2 2 4 2 2" xfId="6046" xr:uid="{3F936237-C65A-4303-8C9B-7EFC8A00F993}"/>
    <cellStyle name="เครื่องหมายจุลภาค 2 2 4 3" xfId="6047" xr:uid="{625BC032-5F4B-4743-BFC0-DF0500B4785D}"/>
    <cellStyle name="เครื่องหมายจุลภาค 2 2 4 3 2" xfId="6048" xr:uid="{350D2A2D-8CAD-44EF-99BA-113F29EA390F}"/>
    <cellStyle name="เครื่องหมายจุลภาค 2 2 4 4" xfId="6049" xr:uid="{D5EBFF99-DC36-48AA-BBBB-6C724BDAE130}"/>
    <cellStyle name="เครื่องหมายจุลภาค 2 2 5" xfId="6050" xr:uid="{FC2EE889-76AD-4B40-9632-DAAE4674AA88}"/>
    <cellStyle name="เครื่องหมายจุลภาค 2 2 5 2" xfId="6051" xr:uid="{9795B7A2-1441-4666-98AB-D0F17A218B99}"/>
    <cellStyle name="เครื่องหมายจุลภาค 2 2 5 2 2" xfId="6052" xr:uid="{24B0CCAE-B726-481C-8BEA-D07BDAFEFDB0}"/>
    <cellStyle name="เครื่องหมายจุลภาค 2 2 5 3" xfId="6053" xr:uid="{5317DB51-5625-40FB-8D17-8A2D7DA604C2}"/>
    <cellStyle name="เครื่องหมายจุลภาค 2 2 5 3 2" xfId="6054" xr:uid="{5E5109FD-744F-4633-B4C4-F3EEBCE11171}"/>
    <cellStyle name="เครื่องหมายจุลภาค 2 2 5 4" xfId="6055" xr:uid="{055560DF-E5BB-411D-8CAC-AA22ABE3142F}"/>
    <cellStyle name="เครื่องหมายจุลภาค 2 2 6" xfId="6056" xr:uid="{FBECCE48-F7D1-48CF-A3EB-C6180C5B5D61}"/>
    <cellStyle name="เครื่องหมายจุลภาค 2 2 6 2" xfId="6057" xr:uid="{7A6B5949-F3FE-416C-A847-D918FAF5C8CC}"/>
    <cellStyle name="เครื่องหมายจุลภาค 2 2 6 2 2" xfId="6058" xr:uid="{78153A51-6951-4695-A906-4F74C7EFB661}"/>
    <cellStyle name="เครื่องหมายจุลภาค 2 2 6 3" xfId="6059" xr:uid="{C8EF4507-EC66-4BC4-8CAC-0867D6EE717E}"/>
    <cellStyle name="เครื่องหมายจุลภาค 2 2 6 3 2" xfId="6060" xr:uid="{292321F3-C8CE-4ED5-BCA2-6AFE0AAB81A0}"/>
    <cellStyle name="เครื่องหมายจุลภาค 2 2 6 4" xfId="6061" xr:uid="{22F321ED-3E01-4E7A-A9D5-E263AAB94706}"/>
    <cellStyle name="เครื่องหมายจุลภาค 2 2 7" xfId="6062" xr:uid="{08F41EB2-432D-4EB0-9738-05B6916992B5}"/>
    <cellStyle name="เครื่องหมายจุลภาค 2 2 7 2" xfId="6063" xr:uid="{FF444E54-BD8E-49A5-A9C2-AAB7EAFC912D}"/>
    <cellStyle name="เครื่องหมายจุลภาค 2 2 7 2 2" xfId="6064" xr:uid="{70C85AE2-953D-4B63-A7A7-4B8D01170656}"/>
    <cellStyle name="เครื่องหมายจุลภาค 2 2 7 3" xfId="6065" xr:uid="{A73B2097-CB38-49E1-B5BE-485C24D708E6}"/>
    <cellStyle name="เครื่องหมายจุลภาค 2 2 7 3 2" xfId="6066" xr:uid="{B9F59F25-4D0C-445C-B86D-7D88DE3550EA}"/>
    <cellStyle name="เครื่องหมายจุลภาค 2 2 7 4" xfId="6067" xr:uid="{51BAAD13-6EF2-480B-8F57-854AAFC7697D}"/>
    <cellStyle name="เครื่องหมายจุลภาค 2 2 8" xfId="6068" xr:uid="{6C5AF370-117E-49DC-B0E1-ADECDB8103C2}"/>
    <cellStyle name="เครื่องหมายจุลภาค 2 2 8 2" xfId="6069" xr:uid="{E673DB9B-B240-4621-9398-BB990ED63878}"/>
    <cellStyle name="เครื่องหมายจุลภาค 2 2 8 2 2" xfId="6070" xr:uid="{F51815CA-A433-446A-B0E5-677D5078F31F}"/>
    <cellStyle name="เครื่องหมายจุลภาค 2 2 8 3" xfId="6071" xr:uid="{41B82983-3343-4C41-8F3D-821363157BE1}"/>
    <cellStyle name="เครื่องหมายจุลภาค 2 2 8 3 2" xfId="6072" xr:uid="{D3641AF2-2BF1-4EF0-B13D-DA0EC15DF3AB}"/>
    <cellStyle name="เครื่องหมายจุลภาค 2 2 8 4" xfId="6073" xr:uid="{F240B7FE-5B1B-47EA-97F0-57AFF68A0D0D}"/>
    <cellStyle name="เครื่องหมายจุลภาค 2 2 9" xfId="6074" xr:uid="{D82C3C62-6C18-42D0-AB45-462E93A140C4}"/>
    <cellStyle name="เครื่องหมายจุลภาค 2 2 9 2" xfId="6075" xr:uid="{7E449C55-AEBC-42DD-86CC-13F65078230E}"/>
    <cellStyle name="เครื่องหมายจุลภาค 2 2 9 2 2" xfId="6076" xr:uid="{F90D3135-921C-4A45-AAD9-8BAEAA76CC06}"/>
    <cellStyle name="เครื่องหมายจุลภาค 2 2 9 3" xfId="6077" xr:uid="{94346C75-B23F-441E-AB53-1CEA16EE607C}"/>
    <cellStyle name="เครื่องหมายจุลภาค 2 2 9 3 2" xfId="6078" xr:uid="{55E8A77A-A559-43F7-AEC4-BD650ABA102E}"/>
    <cellStyle name="เครื่องหมายจุลภาค 2 2 9 4" xfId="6079" xr:uid="{C85B689C-0506-414C-8D41-ACD96F0552A6}"/>
    <cellStyle name="เครื่องหมายจุลภาค 2 2_CPI_Y'52_TOP_GG 1" xfId="6080" xr:uid="{860B1EEA-9742-4171-A5A6-D1CB4ADC8FAA}"/>
    <cellStyle name="เครื่องหมายจุลภาค 2 20" xfId="6081" xr:uid="{70920858-A41D-42B4-A039-77E06626E70F}"/>
    <cellStyle name="เครื่องหมายจุลภาค 2 21" xfId="5923" xr:uid="{D572511C-32E9-46A0-8E9B-C6A1EB7067A1}"/>
    <cellStyle name="เครื่องหมายจุลภาค 2 22" xfId="135" xr:uid="{FAA5FC32-8B53-484A-8DE9-3A9ED1F7D518}"/>
    <cellStyle name="เครื่องหมายจุลภาค 2 23" xfId="138" xr:uid="{227FB613-69DF-46FF-8B29-3AB9F51FF496}"/>
    <cellStyle name="เครื่องหมายจุลภาค 2 24" xfId="7418" xr:uid="{08C92C27-904E-443E-98F2-E4B656C5E750}"/>
    <cellStyle name="เครื่องหมายจุลภาค 2 3" xfId="6082" xr:uid="{81918709-4BCC-4B34-8EB5-C47A86C970E9}"/>
    <cellStyle name="เครื่องหมายจุลภาค 2 3 2" xfId="6083" xr:uid="{2354FB11-3F18-4482-A890-6D50B3B48233}"/>
    <cellStyle name="เครื่องหมายจุลภาค 2 3 2 2" xfId="6084" xr:uid="{DA363C35-1AAB-4F5B-99A3-D9AAF19B4276}"/>
    <cellStyle name="เครื่องหมายจุลภาค 2 3 2 2 2" xfId="6085" xr:uid="{2DEF4215-5450-419E-AC22-D3F23A0FA5EE}"/>
    <cellStyle name="เครื่องหมายจุลภาค 2 3 2 3" xfId="6086" xr:uid="{F22CBEF5-E540-461F-AF02-14CDA44FEF4B}"/>
    <cellStyle name="เครื่องหมายจุลภาค 2 3 2 3 2" xfId="6087" xr:uid="{A06C7EE0-BC42-4C79-8224-81BA714C5BC5}"/>
    <cellStyle name="เครื่องหมายจุลภาค 2 3 2 4" xfId="6088" xr:uid="{4DDEA93F-E3AC-4E6D-BCAC-3270657E5FD1}"/>
    <cellStyle name="เครื่องหมายจุลภาค 2 3 3" xfId="6089" xr:uid="{E4675828-1637-4907-A024-C00BF35DB7AF}"/>
    <cellStyle name="เครื่องหมายจุลภาค 2 3 3 2" xfId="6090" xr:uid="{53A4F4C3-C847-4CCE-8325-750BC2187870}"/>
    <cellStyle name="เครื่องหมายจุลภาค 2 3 3 2 2" xfId="6091" xr:uid="{ED1DD21B-E35E-411D-83DB-F5E6C644C475}"/>
    <cellStyle name="เครื่องหมายจุลภาค 2 3 3 3" xfId="6092" xr:uid="{B8C18225-C551-45E6-9169-3BD3BDED1CC6}"/>
    <cellStyle name="เครื่องหมายจุลภาค 2 3 3 3 2" xfId="6093" xr:uid="{5C3A79C9-5BCE-48C7-9CC9-03FE56914A9F}"/>
    <cellStyle name="เครื่องหมายจุลภาค 2 3 3 4" xfId="6094" xr:uid="{D6D7CBBE-80F4-403F-AF06-8EBDAFF56BDD}"/>
    <cellStyle name="เครื่องหมายจุลภาค 2 3 4" xfId="6095" xr:uid="{B56E19B4-AC98-4E64-9BCD-40DA8736D57E}"/>
    <cellStyle name="เครื่องหมายจุลภาค 2 3 5" xfId="6096" xr:uid="{E084CF99-BF9A-4AA3-9ED0-AE8CA1AB6DE4}"/>
    <cellStyle name="เครื่องหมายจุลภาค 2 3 5 2" xfId="6097" xr:uid="{569F7C9D-9E74-4E1F-81CE-024AD0E68ED3}"/>
    <cellStyle name="เครื่องหมายจุลภาค 2 3 6" xfId="6098" xr:uid="{2C857D6B-9249-43FA-AA06-EA06876F80AE}"/>
    <cellStyle name="เครื่องหมายจุลภาค 2 3 6 2" xfId="6099" xr:uid="{52425A9E-3868-4D33-A80C-1FD741DF5132}"/>
    <cellStyle name="เครื่องหมายจุลภาค 2 3 7" xfId="6100" xr:uid="{5913CFC4-32B5-47C4-9B92-F2C2C31F2BE3}"/>
    <cellStyle name="เครื่องหมายจุลภาค 2 4" xfId="6101" xr:uid="{0F539E40-A187-4B36-B48A-4855002992D9}"/>
    <cellStyle name="เครื่องหมายจุลภาค 2 4 2" xfId="6102" xr:uid="{C1B4813F-D295-4966-9D9B-90B32F843108}"/>
    <cellStyle name="เครื่องหมายจุลภาค 2 4 2 2" xfId="6103" xr:uid="{69376D2F-C394-42ED-B5E8-BA3E12179940}"/>
    <cellStyle name="เครื่องหมายจุลภาค 2 4 3" xfId="6104" xr:uid="{47A9B542-FF96-43B2-8675-D971324293C1}"/>
    <cellStyle name="เครื่องหมายจุลภาค 2 4 3 2" xfId="6105" xr:uid="{A07CAD14-075E-4B3F-8BCC-7D708594AD16}"/>
    <cellStyle name="เครื่องหมายจุลภาค 2 4 4" xfId="6106" xr:uid="{BDC69054-FDA0-4703-BE40-D1BD292BBAFC}"/>
    <cellStyle name="เครื่องหมายจุลภาค 2 5" xfId="6107" xr:uid="{856617D7-BB28-47A1-831D-DE29BACB1A6B}"/>
    <cellStyle name="เครื่องหมายจุลภาค 2 5 2" xfId="6108" xr:uid="{A39C9CB5-3DCF-4A4C-B1B0-2E684DD55A26}"/>
    <cellStyle name="เครื่องหมายจุลภาค 2 5 2 2" xfId="6109" xr:uid="{68D79853-9370-4552-8EB8-4EE1B82C925F}"/>
    <cellStyle name="เครื่องหมายจุลภาค 2 5 3" xfId="6110" xr:uid="{FA85658F-0403-4D42-A78B-8CC65CDC60BE}"/>
    <cellStyle name="เครื่องหมายจุลภาค 2 5 3 2" xfId="6111" xr:uid="{58BA4E53-028B-4E79-A370-CE91D5311DE4}"/>
    <cellStyle name="เครื่องหมายจุลภาค 2 5 4" xfId="6112" xr:uid="{30A38EAE-C6F3-4672-A045-B4275958B639}"/>
    <cellStyle name="เครื่องหมายจุลภาค 2 6" xfId="6113" xr:uid="{1CC926B7-0885-4B56-B8DC-9D1C4584F5E5}"/>
    <cellStyle name="เครื่องหมายจุลภาค 2 6 2" xfId="6114" xr:uid="{5EE1FE11-D5F4-4000-94B5-647A286BA44C}"/>
    <cellStyle name="เครื่องหมายจุลภาค 2 6 2 2" xfId="6115" xr:uid="{4769B63B-FEBF-433F-98C3-5E29D2C43F16}"/>
    <cellStyle name="เครื่องหมายจุลภาค 2 6 3" xfId="6116" xr:uid="{5A6522AD-3298-4F87-AA92-69EBD2431D15}"/>
    <cellStyle name="เครื่องหมายจุลภาค 2 6 3 2" xfId="6117" xr:uid="{3DA8B550-B4E1-40C9-BD89-2B574B9437D3}"/>
    <cellStyle name="เครื่องหมายจุลภาค 2 6 4" xfId="6118" xr:uid="{710E8366-3BB9-4146-BF06-C162D89C9E36}"/>
    <cellStyle name="เครื่องหมายจุลภาค 2 7" xfId="6119" xr:uid="{381A5B82-A50B-43BA-A961-AA7396B95061}"/>
    <cellStyle name="เครื่องหมายจุลภาค 2 7 2" xfId="6120" xr:uid="{3235CECD-3D56-4586-B1D1-BEB55360537D}"/>
    <cellStyle name="เครื่องหมายจุลภาค 2 7 2 2" xfId="6121" xr:uid="{DDE17E04-039A-4275-9147-021A40E7D0E8}"/>
    <cellStyle name="เครื่องหมายจุลภาค 2 7 3" xfId="6122" xr:uid="{36945759-4E0C-43D6-8855-218677579E1F}"/>
    <cellStyle name="เครื่องหมายจุลภาค 2 7 3 2" xfId="6123" xr:uid="{3B4043FF-8305-404B-A071-5356C35DAE21}"/>
    <cellStyle name="เครื่องหมายจุลภาค 2 7 4" xfId="6124" xr:uid="{4A04BD26-954F-4C25-A980-470A5B34BC2E}"/>
    <cellStyle name="เครื่องหมายจุลภาค 2 8" xfId="6125" xr:uid="{9E0623F3-4F95-4614-8D87-20CA961449C8}"/>
    <cellStyle name="เครื่องหมายจุลภาค 2 8 2" xfId="6126" xr:uid="{EA20C132-16F6-46D0-8988-2D28094079C7}"/>
    <cellStyle name="เครื่องหมายจุลภาค 2 8 2 2" xfId="6127" xr:uid="{BD26D440-4EC7-4612-B0C9-DAAC7A6BDFF6}"/>
    <cellStyle name="เครื่องหมายจุลภาค 2 8 3" xfId="6128" xr:uid="{A064E026-135A-47AF-803A-E9A4269F29E6}"/>
    <cellStyle name="เครื่องหมายจุลภาค 2 8 3 2" xfId="6129" xr:uid="{2417CCAC-2B86-42EE-A6AE-CBA47E2430A4}"/>
    <cellStyle name="เครื่องหมายจุลภาค 2 8 4" xfId="6130" xr:uid="{9EF914C6-38BC-48C8-A4FE-1ECD556CEC12}"/>
    <cellStyle name="เครื่องหมายจุลภาค 2 9" xfId="6131" xr:uid="{0D82B315-8828-4A52-82C1-04D10ACDAB86}"/>
    <cellStyle name="เครื่องหมายจุลภาค 2 9 2" xfId="6132" xr:uid="{D3573EC8-2D43-451A-A6A1-E0B790AF9B4A}"/>
    <cellStyle name="เครื่องหมายจุลภาค 2 9 2 2" xfId="6133" xr:uid="{E301BCF9-C84A-4BF5-B7B1-CFE6431FC573}"/>
    <cellStyle name="เครื่องหมายจุลภาค 2 9 3" xfId="6134" xr:uid="{C088D429-90FD-4383-B3EA-C7128BC68939}"/>
    <cellStyle name="เครื่องหมายจุลภาค 2 9 3 2" xfId="6135" xr:uid="{008EF0C0-E93E-4D00-96B9-EBD685958351}"/>
    <cellStyle name="เครื่องหมายจุลภาค 2 9 4" xfId="6136" xr:uid="{CE20610D-197D-4DBD-B6AE-90DFC40D8E19}"/>
    <cellStyle name="เครื่องหมายจุลภาค 2_160800B1 CPI09 โปรแกรมคอมพิวเตอร์ - BOI_Q3" xfId="6137" xr:uid="{C1A16226-12B5-4ACA-8E83-0245D2AF6A32}"/>
    <cellStyle name="เครื่องหมายจุลภาค 20" xfId="6138" xr:uid="{1A64D226-4755-49A8-94CD-F1BBED08DA66}"/>
    <cellStyle name="เครื่องหมายจุลภาค 20 2" xfId="6139" xr:uid="{172412D6-3F38-4009-A275-F47AE8992972}"/>
    <cellStyle name="เครื่องหมายจุลภาค 20 2 2" xfId="6140" xr:uid="{D1497A3F-B87E-43E0-AA28-F0CB72B12E98}"/>
    <cellStyle name="เครื่องหมายจุลภาค 20 2 2 2" xfId="6141" xr:uid="{D4A95FFE-9C70-457C-9C91-06FC2BFE82F8}"/>
    <cellStyle name="เครื่องหมายจุลภาค 20 2 3" xfId="6142" xr:uid="{6F60E9AB-F066-4B0F-B187-9E16C2D0D902}"/>
    <cellStyle name="เครื่องหมายจุลภาค 20 2 3 2" xfId="6143" xr:uid="{EC732F1C-4BD8-454D-B24B-B4BC82064F8F}"/>
    <cellStyle name="เครื่องหมายจุลภาค 20 2 4" xfId="6144" xr:uid="{A4D16CBE-7328-476C-873E-E53FB6587922}"/>
    <cellStyle name="เครื่องหมายจุลภาค 21" xfId="6145" xr:uid="{E1C9ACC5-5AA6-4653-92E1-FFD61AB717E4}"/>
    <cellStyle name="เครื่องหมายจุลภาค 22" xfId="6146" xr:uid="{BAB8B658-63BB-46AC-BE35-F28CB601CB5D}"/>
    <cellStyle name="เครื่องหมายจุลภาค 23" xfId="6147" xr:uid="{B5A94757-6B6A-43EE-890D-9D5DC666B967}"/>
    <cellStyle name="เครื่องหมายจุลภาค 24" xfId="6148" xr:uid="{3EA5E75F-1A78-4C13-BF8F-D3066E0AA8A3}"/>
    <cellStyle name="เครื่องหมายจุลภาค 25" xfId="6149" xr:uid="{4D30EB5F-1070-4561-8B39-54C7353C2EB3}"/>
    <cellStyle name="เครื่องหมายจุลภาค 25 2" xfId="6150" xr:uid="{1EB8F63C-0D59-4BB8-86EA-A779B6FBE175}"/>
    <cellStyle name="เครื่องหมายจุลภาค 25 2 2" xfId="6151" xr:uid="{B3E65242-5ABD-47A6-B783-35AA92E9E1D1}"/>
    <cellStyle name="เครื่องหมายจุลภาค 25 3" xfId="6152" xr:uid="{5ACB628F-F2D9-4913-89EF-382A591EAEC3}"/>
    <cellStyle name="เครื่องหมายจุลภาค 25 3 2" xfId="6153" xr:uid="{AEAE97CF-39AC-47D2-8FEC-98FB67CAABAF}"/>
    <cellStyle name="เครื่องหมายจุลภาค 25 4" xfId="6154" xr:uid="{3DC97A0E-3CDE-424B-87B0-A3C6990F7B97}"/>
    <cellStyle name="เครื่องหมายจุลภาค 26" xfId="6155" xr:uid="{77232014-C33D-4CA6-A73F-E2AC31ED7A48}"/>
    <cellStyle name="เครื่องหมายจุลภาค 26 2" xfId="6156" xr:uid="{7127E8FD-B5F4-4828-9ECD-D90959228038}"/>
    <cellStyle name="เครื่องหมายจุลภาค 26 2 2" xfId="6157" xr:uid="{80E7F952-8519-4FA5-9653-4FA9E6EB569E}"/>
    <cellStyle name="เครื่องหมายจุลภาค 26 3" xfId="6158" xr:uid="{1468EB68-FFC7-4CAB-A11D-66BF5D46D270}"/>
    <cellStyle name="เครื่องหมายจุลภาค 26 3 2" xfId="6159" xr:uid="{6B122A9C-C4C6-4105-BB08-2F25D5D04EE8}"/>
    <cellStyle name="เครื่องหมายจุลภาค 26 4" xfId="6160" xr:uid="{2150DDCC-F654-47FE-8EE1-94FB96E5A6D6}"/>
    <cellStyle name="เครื่องหมายจุลภาค 27" xfId="6161" xr:uid="{7B7191B9-7318-43EE-BE8C-4A634FEA4664}"/>
    <cellStyle name="เครื่องหมายจุลภาค 28" xfId="6162" xr:uid="{D4F00D57-6D93-439D-8342-454B17BB721E}"/>
    <cellStyle name="เครื่องหมายจุลภาค 29" xfId="6163" xr:uid="{90BB15D8-C6EF-4DC7-AD3B-1EA2D14BA0E0}"/>
    <cellStyle name="เครื่องหมายจุลภาค 29 2" xfId="6164" xr:uid="{5D7886B7-D2AD-4D83-B5FA-98E979048A47}"/>
    <cellStyle name="เครื่องหมายจุลภาค 29 2 2" xfId="6165" xr:uid="{B3398C36-3A41-4863-91FB-4F1D24433410}"/>
    <cellStyle name="เครื่องหมายจุลภาค 29 3" xfId="6166" xr:uid="{99CDEC1E-3558-4D6D-AFD2-B6AA6AADD4BB}"/>
    <cellStyle name="เครื่องหมายจุลภาค 29 3 2" xfId="6167" xr:uid="{BE05BFEF-CE2F-49A0-8D8A-9AED75FAFDD2}"/>
    <cellStyle name="เครื่องหมายจุลภาค 29 4" xfId="6168" xr:uid="{99D649F3-67E4-4B5B-9EED-2C60935125F7}"/>
    <cellStyle name="เครื่องหมายจุลภาค 3" xfId="6" xr:uid="{00000000-0005-0000-0000-00007F000000}"/>
    <cellStyle name="เครื่องหมายจุลภาค 3 10" xfId="6170" xr:uid="{3867C8F8-4B3B-4840-897D-52FCB0F86516}"/>
    <cellStyle name="เครื่องหมายจุลภาค 3 10 2" xfId="6171" xr:uid="{D536DF47-A07E-4C5A-ADE4-C61E6E4A5560}"/>
    <cellStyle name="เครื่องหมายจุลภาค 3 11" xfId="6172" xr:uid="{02D69134-BA02-4CE6-8798-232949E9911E}"/>
    <cellStyle name="เครื่องหมายจุลภาค 3 11 2" xfId="6173" xr:uid="{DB19ABAD-197C-44AE-9E18-CB2ABE461825}"/>
    <cellStyle name="เครื่องหมายจุลภาค 3 12" xfId="6174" xr:uid="{B5E976D2-782D-497B-A385-44D9D5137A49}"/>
    <cellStyle name="เครื่องหมายจุลภาค 3 13" xfId="6169" xr:uid="{5390354B-BE9F-401B-A4C2-424B3BFF6051}"/>
    <cellStyle name="เครื่องหมายจุลภาค 3 14" xfId="7157" xr:uid="{452B0311-D45D-4AD1-814E-B70A2F3B6B41}"/>
    <cellStyle name="เครื่องหมายจุลภาค 3 15" xfId="136" xr:uid="{7D17D8A2-FEAF-4196-ADBC-3EFBBCBFD79D}"/>
    <cellStyle name="เครื่องหมายจุลภาค 3 2" xfId="6175" xr:uid="{13D30A21-E1BC-4609-B94B-D65465E6E3C5}"/>
    <cellStyle name="เครื่องหมายจุลภาค 3 2 2" xfId="6176" xr:uid="{D21764BB-4D5E-4B8A-AE18-5505D18D41E2}"/>
    <cellStyle name="เครื่องหมายจุลภาค 3 2 2 2" xfId="6177" xr:uid="{8D89A1DA-428E-4D17-BDBC-AD74A7F89A63}"/>
    <cellStyle name="เครื่องหมายจุลภาค 3 2 2 2 2" xfId="6178" xr:uid="{D9E5DEAA-C8F1-4246-8027-4DCFA3D57B2F}"/>
    <cellStyle name="เครื่องหมายจุลภาค 3 2 2 2 2 2" xfId="6179" xr:uid="{B8A70FF3-EBEF-4457-883C-291B526650DA}"/>
    <cellStyle name="เครื่องหมายจุลภาค 3 2 2 2 3" xfId="6180" xr:uid="{80D0AB7C-C5A3-471D-ADC8-591D30CB5BFE}"/>
    <cellStyle name="เครื่องหมายจุลภาค 3 2 2 2 3 2" xfId="6181" xr:uid="{1996DC00-E6EC-43D6-B444-9511C4EB6202}"/>
    <cellStyle name="เครื่องหมายจุลภาค 3 2 2 2 4" xfId="6182" xr:uid="{D7E11036-5F1B-43E8-8E73-FEE5E605648C}"/>
    <cellStyle name="เครื่องหมายจุลภาค 3 2 2 3" xfId="6183" xr:uid="{1F9C7448-B7D1-47E6-9382-39C1D8284772}"/>
    <cellStyle name="เครื่องหมายจุลภาค 3 2 2 3 2" xfId="6184" xr:uid="{5333A193-FCC6-43CB-981C-D85664B69534}"/>
    <cellStyle name="เครื่องหมายจุลภาค 3 2 2 4" xfId="6185" xr:uid="{8C33DB37-6AB7-4A05-8F83-6A0AA7E234CC}"/>
    <cellStyle name="เครื่องหมายจุลภาค 3 2 2 4 2" xfId="6186" xr:uid="{EDC3E215-8DDD-48F8-BEFE-5F3C6E189FD5}"/>
    <cellStyle name="เครื่องหมายจุลภาค 3 2 2 5" xfId="6187" xr:uid="{9EFA6197-6D18-4BDB-907D-8E5B6D1A570D}"/>
    <cellStyle name="เครื่องหมายจุลภาค 3 2 3" xfId="6188" xr:uid="{182838F0-65D2-4CD9-8E70-3DA7E46125C1}"/>
    <cellStyle name="เครื่องหมายจุลภาค 3 2 4" xfId="6189" xr:uid="{E4BBF264-0392-40B7-AF66-1FF650AD9E5B}"/>
    <cellStyle name="เครื่องหมายจุลภาค 3 2 4 2" xfId="6190" xr:uid="{41276BC1-DBDC-42F3-877E-CE862822B858}"/>
    <cellStyle name="เครื่องหมายจุลภาค 3 2 4 2 2" xfId="6191" xr:uid="{118112D9-BB2C-4674-940B-F447E4E6022C}"/>
    <cellStyle name="เครื่องหมายจุลภาค 3 2 4 3" xfId="6192" xr:uid="{DC7A33EC-D007-4949-90A0-F2D19B66A8AA}"/>
    <cellStyle name="เครื่องหมายจุลภาค 3 2 4 3 2" xfId="6193" xr:uid="{7A3A5D80-5355-48F4-A65C-85E4E560C48E}"/>
    <cellStyle name="เครื่องหมายจุลภาค 3 2 4 4" xfId="6194" xr:uid="{B833466C-E117-4862-B46C-102C7B6E8CB4}"/>
    <cellStyle name="เครื่องหมายจุลภาค 3 2_CPI_Y'52_TOP_GG 1" xfId="6195" xr:uid="{C473073F-3251-427A-9BE8-BD23E17FA22A}"/>
    <cellStyle name="เครื่องหมายจุลภาค 3 3" xfId="6196" xr:uid="{EC5C636F-334A-4785-9E58-E7CF9DA9FA8D}"/>
    <cellStyle name="เครื่องหมายจุลภาค 3 3 2" xfId="6197" xr:uid="{9E4AAEEF-E0FC-4480-A654-F0155F0B988E}"/>
    <cellStyle name="เครื่องหมายจุลภาค 3 3 2 2" xfId="6198" xr:uid="{FAB3BEFE-865A-4AE4-829C-78667FA71D47}"/>
    <cellStyle name="เครื่องหมายจุลภาค 3 3 3" xfId="6199" xr:uid="{C24B7823-18E4-4DD3-ABA4-55616AE8B46F}"/>
    <cellStyle name="เครื่องหมายจุลภาค 3 3 3 2" xfId="6200" xr:uid="{BC8B49FC-B445-48A3-98AC-65D612F9E58E}"/>
    <cellStyle name="เครื่องหมายจุลภาค 3 3 4" xfId="6201" xr:uid="{AB9732F4-3261-44EA-B0F4-E8F640DA25E7}"/>
    <cellStyle name="เครื่องหมายจุลภาค 3 4" xfId="6202" xr:uid="{E3BFC0E0-4840-4F4D-9E7E-7CCA27C26CEB}"/>
    <cellStyle name="เครื่องหมายจุลภาค 3 4 2" xfId="6203" xr:uid="{8B2B7283-8ADB-44BF-907F-9F8D617BD873}"/>
    <cellStyle name="เครื่องหมายจุลภาค 3 4 2 2" xfId="6204" xr:uid="{62DF5127-EF04-418B-A9FC-7B46AD38216E}"/>
    <cellStyle name="เครื่องหมายจุลภาค 3 4 3" xfId="6205" xr:uid="{6D58B302-0F50-4F41-B918-26141CBACB1C}"/>
    <cellStyle name="เครื่องหมายจุลภาค 3 4 3 2" xfId="6206" xr:uid="{BEDBFDFE-FD67-485A-B25E-18F8C0726A1F}"/>
    <cellStyle name="เครื่องหมายจุลภาค 3 4 4" xfId="6207" xr:uid="{6B046F46-2EA2-400C-BC1D-00DDF370806C}"/>
    <cellStyle name="เครื่องหมายจุลภาค 3 5" xfId="6208" xr:uid="{3E07037D-2464-4F75-9019-B169043044E0}"/>
    <cellStyle name="เครื่องหมายจุลภาค 3 5 2" xfId="6209" xr:uid="{237E5EDE-816D-403E-81C5-131F17FEC997}"/>
    <cellStyle name="เครื่องหมายจุลภาค 3 5 2 2" xfId="6210" xr:uid="{847E44BF-5600-4862-B9C9-45E340404A8B}"/>
    <cellStyle name="เครื่องหมายจุลภาค 3 5 3" xfId="6211" xr:uid="{45380E04-F289-4099-B1F4-7C21E7F053BF}"/>
    <cellStyle name="เครื่องหมายจุลภาค 3 5 3 2" xfId="6212" xr:uid="{D07C289F-CC81-4952-BE41-84A2F0B1DCCD}"/>
    <cellStyle name="เครื่องหมายจุลภาค 3 5 4" xfId="6213" xr:uid="{F01A7DEA-820D-48ED-9657-1B2C5F3DD622}"/>
    <cellStyle name="เครื่องหมายจุลภาค 3 6" xfId="6214" xr:uid="{8EB8190D-E2F6-414C-B52D-404533599AB6}"/>
    <cellStyle name="เครื่องหมายจุลภาค 3 6 2" xfId="6215" xr:uid="{EAD9C035-F5BC-41D5-9377-DE2FDBA45150}"/>
    <cellStyle name="เครื่องหมายจุลภาค 3 6 2 2" xfId="6216" xr:uid="{42D023B2-B763-4F5D-AD6B-D18AB4C142DE}"/>
    <cellStyle name="เครื่องหมายจุลภาค 3 6 3" xfId="6217" xr:uid="{BF604208-AD74-49AE-8B0F-6D02B51F0344}"/>
    <cellStyle name="เครื่องหมายจุลภาค 3 6 3 2" xfId="6218" xr:uid="{DFEE0E69-EC38-43D9-B9AC-C1A92289C26B}"/>
    <cellStyle name="เครื่องหมายจุลภาค 3 6 4" xfId="6219" xr:uid="{C7ECDD1B-179C-44D3-87D1-24C5807F98BE}"/>
    <cellStyle name="เครื่องหมายจุลภาค 3 7" xfId="6220" xr:uid="{BF2A5820-8492-4382-9399-F4D4C71E7793}"/>
    <cellStyle name="เครื่องหมายจุลภาค 3 7 2" xfId="6221" xr:uid="{5B2292E3-1E50-4ACF-B55B-F7F54D47EBD5}"/>
    <cellStyle name="เครื่องหมายจุลภาค 3 7 2 2" xfId="6222" xr:uid="{6E1DC33C-41B0-4E67-A453-0974F3C3EC8C}"/>
    <cellStyle name="เครื่องหมายจุลภาค 3 7 3" xfId="6223" xr:uid="{304FA6A1-452C-49C8-B304-A8D0CBFD9E3F}"/>
    <cellStyle name="เครื่องหมายจุลภาค 3 7 3 2" xfId="6224" xr:uid="{12CC0B42-BB96-4A9C-B7AF-8B39FD99C208}"/>
    <cellStyle name="เครื่องหมายจุลภาค 3 7 4" xfId="6225" xr:uid="{98B5BC72-8EA4-473D-967E-3F68FCBD47CC}"/>
    <cellStyle name="เครื่องหมายจุลภาค 3 8" xfId="6226" xr:uid="{6C5F6FA5-F0F5-49A4-BC97-B076A61439A4}"/>
    <cellStyle name="เครื่องหมายจุลภาค 3 8 2" xfId="6227" xr:uid="{5E03297C-94EA-4944-8439-A598ACE0A427}"/>
    <cellStyle name="เครื่องหมายจุลภาค 3 8 2 2" xfId="6228" xr:uid="{AB80660F-3533-447F-9445-AB886C028C7E}"/>
    <cellStyle name="เครื่องหมายจุลภาค 3 8 3" xfId="6229" xr:uid="{582893C2-ED14-4645-A990-6F749A1ABA16}"/>
    <cellStyle name="เครื่องหมายจุลภาค 3 8 3 2" xfId="6230" xr:uid="{71D53199-EB42-439C-BE97-771B948ADEB6}"/>
    <cellStyle name="เครื่องหมายจุลภาค 3 8 4" xfId="6231" xr:uid="{29D25211-2DF3-4F01-A163-8346A2CCBE0B}"/>
    <cellStyle name="เครื่องหมายจุลภาค 3 9" xfId="6232" xr:uid="{04F9D755-C105-4B35-A2A9-D53A1855670F}"/>
    <cellStyle name="เครื่องหมายจุลภาค 3 9 2" xfId="6233" xr:uid="{2BBF080F-4349-4AD2-9E0D-5070C8BB1452}"/>
    <cellStyle name="เครื่องหมายจุลภาค 3 9 2 2" xfId="6234" xr:uid="{13D76A3C-48F9-4C4F-A166-CDC5DCDC91A9}"/>
    <cellStyle name="เครื่องหมายจุลภาค 3 9 3" xfId="6235" xr:uid="{2D123DB9-4E7F-4F12-BB0A-36CF1AB888DE}"/>
    <cellStyle name="เครื่องหมายจุลภาค 3 9 3 2" xfId="6236" xr:uid="{890EE580-C784-4E5C-BD05-91DCC3327348}"/>
    <cellStyle name="เครื่องหมายจุลภาค 3 9 4" xfId="6237" xr:uid="{0D941259-6DF6-40D3-95CC-A3C7934AF1FD}"/>
    <cellStyle name="เครื่องหมายจุลภาค 3_160800B1 CPI09 โปรแกรมคอมพิวเตอร์ - BOI_Q3" xfId="6238" xr:uid="{D898FBAD-B639-482F-A971-8576EB18FBFC}"/>
    <cellStyle name="เครื่องหมายจุลภาค 30" xfId="6239" xr:uid="{F5CCF03D-1707-4923-BD88-7F11123A696E}"/>
    <cellStyle name="เครื่องหมายจุลภาค 30 2" xfId="6240" xr:uid="{7ABE0CD6-4BCC-4DD5-B5A2-798C8E70B429}"/>
    <cellStyle name="เครื่องหมายจุลภาค 30 2 2" xfId="6241" xr:uid="{CC6F8198-BA64-45C3-83A1-9CC25054CD1E}"/>
    <cellStyle name="เครื่องหมายจุลภาค 30 3" xfId="6242" xr:uid="{9BD3505C-BFE1-42CA-A519-BA8569EEA55F}"/>
    <cellStyle name="เครื่องหมายจุลภาค 30 3 2" xfId="6243" xr:uid="{2524A0E5-9AC3-4126-BC95-5099BC88D893}"/>
    <cellStyle name="เครื่องหมายจุลภาค 30 4" xfId="6244" xr:uid="{D45289E6-0FA7-4476-98BD-30D5866AECB3}"/>
    <cellStyle name="เครื่องหมายจุลภาค 31" xfId="6245" xr:uid="{57CD3A54-8AA1-43E2-88CD-7254267298DC}"/>
    <cellStyle name="เครื่องหมายจุลภาค 31 2" xfId="6246" xr:uid="{4ACDB9DA-86E9-435D-ADE8-D9D2DCEE0A90}"/>
    <cellStyle name="เครื่องหมายจุลภาค 31 2 2" xfId="6247" xr:uid="{38EC58C8-7957-4F9A-90D0-C9361D5E24BD}"/>
    <cellStyle name="เครื่องหมายจุลภาค 31 2 2 2" xfId="6248" xr:uid="{33AB777B-C8E8-452A-93AF-31387E7219CF}"/>
    <cellStyle name="เครื่องหมายจุลภาค 31 2 3" xfId="6249" xr:uid="{D27492EE-4032-4746-B6F7-7A4B5F6BBCA9}"/>
    <cellStyle name="เครื่องหมายจุลภาค 31 2 3 2" xfId="6250" xr:uid="{26B33B4D-E384-4AA4-BF93-6997A47FBEA0}"/>
    <cellStyle name="เครื่องหมายจุลภาค 31 2 4" xfId="6251" xr:uid="{60151C40-479C-41D5-B388-968C79F23D1E}"/>
    <cellStyle name="เครื่องหมายจุลภาค 31 3" xfId="6252" xr:uid="{55329589-8F9D-413A-952D-8D89A588D1FA}"/>
    <cellStyle name="เครื่องหมายจุลภาค 31 3 2" xfId="6253" xr:uid="{B6701346-3252-4370-A600-67EFD7512AC8}"/>
    <cellStyle name="เครื่องหมายจุลภาค 31 4" xfId="6254" xr:uid="{62507EA3-2144-44B4-AA35-A385A29CB605}"/>
    <cellStyle name="เครื่องหมายจุลภาค 31 4 2" xfId="6255" xr:uid="{5C8E97BA-1C86-4E7A-B229-137078C09A8C}"/>
    <cellStyle name="เครื่องหมายจุลภาค 31 5" xfId="6256" xr:uid="{4C444F6E-7BB8-4AFA-AA1B-5213B578DD84}"/>
    <cellStyle name="เครื่องหมายจุลภาค 32" xfId="6257" xr:uid="{E73D0581-AF6F-4B5D-9622-EE0C8CD09EED}"/>
    <cellStyle name="เครื่องหมายจุลภาค 32 2" xfId="6258" xr:uid="{D1D8D603-6D81-47F1-9D2D-D70DEA53A952}"/>
    <cellStyle name="เครื่องหมายจุลภาค 32 2 2" xfId="6259" xr:uid="{3F93FC10-FE42-4696-8899-CFB8E8158B5E}"/>
    <cellStyle name="เครื่องหมายจุลภาค 32 3" xfId="6260" xr:uid="{83D2770D-9F6D-4731-B0B9-A2E63FE8DC80}"/>
    <cellStyle name="เครื่องหมายจุลภาค 32 3 2" xfId="6261" xr:uid="{02E86CB3-6286-47D2-A5F7-7CAA2700A823}"/>
    <cellStyle name="เครื่องหมายจุลภาค 32 4" xfId="6262" xr:uid="{285F0965-ABFC-4C63-AB53-0F53BC56ED7D}"/>
    <cellStyle name="เครื่องหมายจุลภาค 33" xfId="6263" xr:uid="{DD6D15DF-E64E-480F-A98B-A8B7094DCBDD}"/>
    <cellStyle name="เครื่องหมายจุลภาค 33 2" xfId="6264" xr:uid="{406D0A32-55AD-4518-87EE-860A1E80F8E4}"/>
    <cellStyle name="เครื่องหมายจุลภาค 33 2 2" xfId="6265" xr:uid="{38390224-F011-41BF-A93C-0D46F961C004}"/>
    <cellStyle name="เครื่องหมายจุลภาค 33 3" xfId="6266" xr:uid="{98801D58-07F7-49B2-BD63-98C43146CD83}"/>
    <cellStyle name="เครื่องหมายจุลภาค 33 3 2" xfId="6267" xr:uid="{2DD97528-6101-4949-A23E-5DDBB5144808}"/>
    <cellStyle name="เครื่องหมายจุลภาค 33 4" xfId="6268" xr:uid="{0A433DE0-CB5E-4D6D-8431-B97D275775BB}"/>
    <cellStyle name="เครื่องหมายจุลภาค 34" xfId="6269" xr:uid="{7EDF7E91-744A-44F5-9558-D86784957F0E}"/>
    <cellStyle name="เครื่องหมายจุลภาค 34 2" xfId="6270" xr:uid="{4D7DF0B7-2343-441C-9901-FD8AE3C84E46}"/>
    <cellStyle name="เครื่องหมายจุลภาค 34 2 2" xfId="6271" xr:uid="{BAC6E91A-F112-4EDA-9541-C19BA0DC6F67}"/>
    <cellStyle name="เครื่องหมายจุลภาค 34 3" xfId="6272" xr:uid="{3801A176-B173-4442-BC13-528928C5E4F8}"/>
    <cellStyle name="เครื่องหมายจุลภาค 34 3 2" xfId="6273" xr:uid="{7C862C4F-8CF1-480B-A865-7E2814F6525D}"/>
    <cellStyle name="เครื่องหมายจุลภาค 34 4" xfId="6274" xr:uid="{41D10561-943F-44A6-A105-239C7914D2D8}"/>
    <cellStyle name="เครื่องหมายจุลภาค 35" xfId="6275" xr:uid="{151A4C00-870D-4695-8ADC-D0B9516FBA64}"/>
    <cellStyle name="เครื่องหมายจุลภาค 35 2" xfId="6276" xr:uid="{58E66E5C-A252-45BA-A7C7-740665E86CBC}"/>
    <cellStyle name="เครื่องหมายจุลภาค 35 2 2" xfId="6277" xr:uid="{52E004D9-3F19-494D-892D-14EC07B528C2}"/>
    <cellStyle name="เครื่องหมายจุลภาค 35 3" xfId="6278" xr:uid="{7046E906-FAC6-4237-A244-D4EAAC9192C2}"/>
    <cellStyle name="เครื่องหมายจุลภาค 35 3 2" xfId="6279" xr:uid="{73DC0CD7-0380-4BFD-8BD5-5F4FC83B84E9}"/>
    <cellStyle name="เครื่องหมายจุลภาค 35 4" xfId="6280" xr:uid="{81A47AB8-E9AC-485B-90E1-7F1A943C3B8C}"/>
    <cellStyle name="เครื่องหมายจุลภาค 36" xfId="6281" xr:uid="{681432CF-2FA6-4531-A76E-EF0D27DC8C5A}"/>
    <cellStyle name="เครื่องหมายจุลภาค 36 2" xfId="6282" xr:uid="{E7DD3C50-BC2F-4B6B-9F9D-0F196233F5CB}"/>
    <cellStyle name="เครื่องหมายจุลภาค 37" xfId="6283" xr:uid="{5139D910-7A00-4464-804F-B6CF57309145}"/>
    <cellStyle name="เครื่องหมายจุลภาค 37 2" xfId="6284" xr:uid="{88339D37-9188-4D19-94DC-56C735F50A38}"/>
    <cellStyle name="เครื่องหมายจุลภาค 38" xfId="6285" xr:uid="{2C9B25F7-FB95-452B-BC35-3FFBD0EF1170}"/>
    <cellStyle name="เครื่องหมายจุลภาค 38 2" xfId="6286" xr:uid="{8FC50C2E-A3DC-47F2-B404-3F9FED7BDAAE}"/>
    <cellStyle name="เครื่องหมายจุลภาค 39" xfId="6287" xr:uid="{9AE41020-A553-4274-AA3E-04B35021A67F}"/>
    <cellStyle name="เครื่องหมายจุลภาค 39 2" xfId="6288" xr:uid="{74F4ADBD-4122-4F7B-8F0E-C28FD6F7B0AD}"/>
    <cellStyle name="เครื่องหมายจุลภาค 4" xfId="120" xr:uid="{00000000-0005-0000-0000-000080000000}"/>
    <cellStyle name="เครื่องหมายจุลภาค 4 10" xfId="6290" xr:uid="{6264CDE7-05D3-43CD-8660-2314B675B093}"/>
    <cellStyle name="เครื่องหมายจุลภาค 4 10 2" xfId="6291" xr:uid="{B27CDB80-E4DE-444E-A358-4ED93487035A}"/>
    <cellStyle name="เครื่องหมายจุลภาค 4 11" xfId="6292" xr:uid="{1B782084-E733-4665-BFA3-C035FDCFE073}"/>
    <cellStyle name="เครื่องหมายจุลภาค 4 11 2" xfId="6293" xr:uid="{62D338B7-C651-4702-8FF5-3CDB0892B200}"/>
    <cellStyle name="เครื่องหมายจุลภาค 4 12" xfId="6294" xr:uid="{F0A4DA38-23F9-468F-AAB9-7781A0F957F3}"/>
    <cellStyle name="เครื่องหมายจุลภาค 4 13" xfId="6289" xr:uid="{9C2E7C5B-0C42-4877-82B6-139F0D62CCFD}"/>
    <cellStyle name="เครื่องหมายจุลภาค 4 14" xfId="7158" xr:uid="{BA48700D-C182-44DA-91DC-C5DB9150824B}"/>
    <cellStyle name="เครื่องหมายจุลภาค 4 15" xfId="139" xr:uid="{B7AE8042-F373-4151-8BC8-38807D1CA886}"/>
    <cellStyle name="เครื่องหมายจุลภาค 4 2" xfId="6295" xr:uid="{FCAC7D79-2380-4762-B35F-10E12F9886A4}"/>
    <cellStyle name="เครื่องหมายจุลภาค 4 2 2" xfId="6296" xr:uid="{E8BD2F1A-6606-4801-BBE5-69BD86292708}"/>
    <cellStyle name="เครื่องหมายจุลภาค 4 2 2 2" xfId="6297" xr:uid="{5264AF1E-AE43-4D7D-888A-CCB32FFDEA54}"/>
    <cellStyle name="เครื่องหมายจุลภาค 4 2 3" xfId="6298" xr:uid="{135DB167-3C8F-4E84-A440-BEA385C46C8D}"/>
    <cellStyle name="เครื่องหมายจุลภาค 4 2 3 2" xfId="6299" xr:uid="{CE6C67F2-C03E-48B2-8CF4-736E84AD6D6A}"/>
    <cellStyle name="เครื่องหมายจุลภาค 4 2 4" xfId="6300" xr:uid="{73440308-3E73-49F8-B167-2C6D8A1AF532}"/>
    <cellStyle name="เครื่องหมายจุลภาค 4 3" xfId="6301" xr:uid="{79CEF893-5F82-4E57-873A-3121107B3A70}"/>
    <cellStyle name="เครื่องหมายจุลภาค 4 3 2" xfId="6302" xr:uid="{11F93177-FF01-4AD4-AC17-53AA42E7B16B}"/>
    <cellStyle name="เครื่องหมายจุลภาค 4 3 2 2" xfId="6303" xr:uid="{E25B5FE2-1556-4B91-A0D8-8B1243C38F9C}"/>
    <cellStyle name="เครื่องหมายจุลภาค 4 3 3" xfId="6304" xr:uid="{B524CD5F-84CD-4BCA-989F-7DFF5909C0FA}"/>
    <cellStyle name="เครื่องหมายจุลภาค 4 3 3 2" xfId="6305" xr:uid="{B0F6E81E-91F8-45C0-A781-37F0AB7493CD}"/>
    <cellStyle name="เครื่องหมายจุลภาค 4 3 4" xfId="6306" xr:uid="{3695DBCC-68E2-424B-B7C5-1CAAA339D7D7}"/>
    <cellStyle name="เครื่องหมายจุลภาค 4 4" xfId="6307" xr:uid="{78480F96-E349-44F7-A580-F07959DBCA2D}"/>
    <cellStyle name="เครื่องหมายจุลภาค 4 4 2" xfId="6308" xr:uid="{FE26D31D-39DE-45F6-89BD-EE269BFDA879}"/>
    <cellStyle name="เครื่องหมายจุลภาค 4 4 2 2" xfId="6309" xr:uid="{989F8532-3B49-4D4C-8D37-E9F3BA6964C4}"/>
    <cellStyle name="เครื่องหมายจุลภาค 4 4 3" xfId="6310" xr:uid="{8D6763B1-2215-49EC-9F31-70F6341933A1}"/>
    <cellStyle name="เครื่องหมายจุลภาค 4 4 3 2" xfId="6311" xr:uid="{6A36C97C-281E-4F69-8463-2F0FE6ABC12B}"/>
    <cellStyle name="เครื่องหมายจุลภาค 4 4 4" xfId="6312" xr:uid="{341182BD-CA0A-47C1-A79F-E9B9B1F48E29}"/>
    <cellStyle name="เครื่องหมายจุลภาค 4 5" xfId="6313" xr:uid="{4286FA5C-9074-4BCB-B306-08D311CD3BAC}"/>
    <cellStyle name="เครื่องหมายจุลภาค 4 5 2" xfId="6314" xr:uid="{74D7600F-3831-4351-A9AA-B0A89E78715D}"/>
    <cellStyle name="เครื่องหมายจุลภาค 4 5 2 2" xfId="6315" xr:uid="{FED2D999-004E-4176-BE59-8A16AAAFF32B}"/>
    <cellStyle name="เครื่องหมายจุลภาค 4 5 3" xfId="6316" xr:uid="{9E0FBBBE-DA5D-4911-81A5-75620AA8345A}"/>
    <cellStyle name="เครื่องหมายจุลภาค 4 5 3 2" xfId="6317" xr:uid="{76ED43CB-2A91-44F3-8EF7-33F0B54B4B1A}"/>
    <cellStyle name="เครื่องหมายจุลภาค 4 5 4" xfId="6318" xr:uid="{7FE58941-531B-4259-BDEB-D5552EF96094}"/>
    <cellStyle name="เครื่องหมายจุลภาค 4 6" xfId="6319" xr:uid="{0A6A20F7-C756-481C-AD70-CE7F69F878CD}"/>
    <cellStyle name="เครื่องหมายจุลภาค 4 6 2" xfId="6320" xr:uid="{DD94270D-7E13-43D7-8BC0-BD50267AEE2E}"/>
    <cellStyle name="เครื่องหมายจุลภาค 4 6 2 2" xfId="6321" xr:uid="{45866BE6-F51B-40C1-9D40-FB334D686A48}"/>
    <cellStyle name="เครื่องหมายจุลภาค 4 6 3" xfId="6322" xr:uid="{9116130E-54AD-4F1A-914D-67792B23167B}"/>
    <cellStyle name="เครื่องหมายจุลภาค 4 6 3 2" xfId="6323" xr:uid="{0DBFB191-D179-4E43-8F4E-E687F70FBBB6}"/>
    <cellStyle name="เครื่องหมายจุลภาค 4 6 4" xfId="6324" xr:uid="{DF7C3BA9-61DD-47B9-AB62-99B2AAC8543A}"/>
    <cellStyle name="เครื่องหมายจุลภาค 4 7" xfId="6325" xr:uid="{8E83049F-C8B3-4312-9565-39F446B28D0A}"/>
    <cellStyle name="เครื่องหมายจุลภาค 4 7 2" xfId="6326" xr:uid="{3E6A5FEA-F46D-46A5-B856-8290379ECEAF}"/>
    <cellStyle name="เครื่องหมายจุลภาค 4 7 2 2" xfId="6327" xr:uid="{D479151F-3F75-420B-981D-9235039CC8AE}"/>
    <cellStyle name="เครื่องหมายจุลภาค 4 7 3" xfId="6328" xr:uid="{256B85BD-B6C0-4E8C-BCF2-E4186E97A065}"/>
    <cellStyle name="เครื่องหมายจุลภาค 4 7 3 2" xfId="6329" xr:uid="{CEDB6ADF-54E3-459B-B1BF-6A9CE27067E8}"/>
    <cellStyle name="เครื่องหมายจุลภาค 4 7 4" xfId="6330" xr:uid="{07744600-828D-4421-A05A-CE47B5F407B2}"/>
    <cellStyle name="เครื่องหมายจุลภาค 4 8" xfId="6331" xr:uid="{9C126DE9-C61B-4FDD-B604-1EFEBB0CA4EC}"/>
    <cellStyle name="เครื่องหมายจุลภาค 4 8 2" xfId="6332" xr:uid="{11E43097-1E4A-4787-9287-35E606725E08}"/>
    <cellStyle name="เครื่องหมายจุลภาค 4 8 2 2" xfId="6333" xr:uid="{C5650F69-E2A2-4A87-BE6A-F169758A473F}"/>
    <cellStyle name="เครื่องหมายจุลภาค 4 8 3" xfId="6334" xr:uid="{AA3BBF70-7909-4605-8D76-975A3BF2DF29}"/>
    <cellStyle name="เครื่องหมายจุลภาค 4 8 3 2" xfId="6335" xr:uid="{A80250A4-3201-4CB0-B738-A2F42764E114}"/>
    <cellStyle name="เครื่องหมายจุลภาค 4 8 4" xfId="6336" xr:uid="{36CDF868-6D27-4348-B980-ABDA92975F5E}"/>
    <cellStyle name="เครื่องหมายจุลภาค 4 9" xfId="6337" xr:uid="{87ECA874-F400-4627-A232-965402496D92}"/>
    <cellStyle name="เครื่องหมายจุลภาค 4 9 2" xfId="6338" xr:uid="{F9BF4B8C-B248-4004-8675-46DD68314C74}"/>
    <cellStyle name="เครื่องหมายจุลภาค 4 9 2 2" xfId="6339" xr:uid="{9322CC4F-D7B4-4960-9956-CBE198EA35F4}"/>
    <cellStyle name="เครื่องหมายจุลภาค 4 9 3" xfId="6340" xr:uid="{B31B87BC-1645-420F-99AF-13B889CB2DF9}"/>
    <cellStyle name="เครื่องหมายจุลภาค 4 9 3 2" xfId="6341" xr:uid="{95C1BD9B-F1C5-401C-94FF-D3E3B5A7F0AC}"/>
    <cellStyle name="เครื่องหมายจุลภาค 4 9 4" xfId="6342" xr:uid="{A33AF2FF-E3BC-437A-8E25-25631FE9BEDF}"/>
    <cellStyle name="เครื่องหมายจุลภาค 40" xfId="6343" xr:uid="{D35FBB27-BF3E-4CCC-A51F-ECE31634D0E6}"/>
    <cellStyle name="เครื่องหมายจุลภาค 40 2" xfId="6344" xr:uid="{C5ED25E6-9820-4AAA-9C16-50CD017B1B19}"/>
    <cellStyle name="เครื่องหมายจุลภาค 41" xfId="6345" xr:uid="{17D0589E-8961-4249-882E-8FF04EDFFB7D}"/>
    <cellStyle name="เครื่องหมายจุลภาค 41 2" xfId="6346" xr:uid="{193585A5-64DA-43E6-944E-B5B4EA176D49}"/>
    <cellStyle name="เครื่องหมายจุลภาค 42" xfId="6347" xr:uid="{B9F4D3A7-8854-44D8-AB00-1DD84A308992}"/>
    <cellStyle name="เครื่องหมายจุลภาค 42 2" xfId="6348" xr:uid="{141715ED-B47F-4CB4-85DE-8A4845ECA54F}"/>
    <cellStyle name="เครื่องหมายจุลภาค 43" xfId="6349" xr:uid="{67604FD0-02CD-4D0C-8FED-DD566C82EAE1}"/>
    <cellStyle name="เครื่องหมายจุลภาค 43 2" xfId="6350" xr:uid="{F6D7383B-4C42-444A-8D63-A66B30978B37}"/>
    <cellStyle name="เครื่องหมายจุลภาค 44" xfId="6351" xr:uid="{2B85C6FF-A12C-4353-90D4-A3BF91A608BD}"/>
    <cellStyle name="เครื่องหมายจุลภาค 44 2" xfId="6352" xr:uid="{6DE3F7D5-405C-4E83-BE42-0C2A9C399483}"/>
    <cellStyle name="เครื่องหมายจุลภาค 45" xfId="6353" xr:uid="{B771D5F0-EC10-489E-A780-B3B88CBAD0E8}"/>
    <cellStyle name="เครื่องหมายจุลภาค 45 2" xfId="6354" xr:uid="{DBC25FE2-2ECD-4AF2-9191-C8AC4BDF36C8}"/>
    <cellStyle name="เครื่องหมายจุลภาค 46" xfId="6355" xr:uid="{4CE6E3D9-CACA-4985-8B3F-34C22117C496}"/>
    <cellStyle name="เครื่องหมายจุลภาค 46 2" xfId="6356" xr:uid="{86B48F1A-5642-4DC9-B3B3-516475345F26}"/>
    <cellStyle name="เครื่องหมายจุลภาค 47" xfId="6357" xr:uid="{9F2A76B0-AC4D-4A72-B585-F3673776C3C6}"/>
    <cellStyle name="เครื่องหมายจุลภาค 47 2" xfId="6358" xr:uid="{A127BA73-20E7-43A9-B333-2288397D7F5A}"/>
    <cellStyle name="เครื่องหมายจุลภาค 48" xfId="6359" xr:uid="{B68F5EB5-CBD6-4396-961C-28B4DEF412B3}"/>
    <cellStyle name="เครื่องหมายจุลภาค 48 2" xfId="6360" xr:uid="{5C474A19-6DA6-441D-B7DC-13D454C03052}"/>
    <cellStyle name="เครื่องหมายจุลภาค 49" xfId="6361" xr:uid="{35B80557-A2FD-4A5F-ADFC-6565C6FE5BF8}"/>
    <cellStyle name="เครื่องหมายจุลภาค 49 2" xfId="6362" xr:uid="{CABFDDEC-3C3B-49D8-A1BA-39DD3587EFD8}"/>
    <cellStyle name="เครื่องหมายจุลภาค 5" xfId="6363" xr:uid="{BEA8FF2C-5737-4CA1-A9A4-4B17A1A1FF9A}"/>
    <cellStyle name="เครื่องหมายจุลภาค 5 2" xfId="6364" xr:uid="{84A96638-3985-4E2D-9157-630C7E08F2AB}"/>
    <cellStyle name="เครื่องหมายจุลภาค 5 2 2" xfId="6365" xr:uid="{F1EAF917-DF06-4780-8E8F-83B2A901FE8F}"/>
    <cellStyle name="เครื่องหมายจุลภาค 5 2 2 2" xfId="6366" xr:uid="{A6A65F15-5B02-4F86-A90B-1D2534361ABE}"/>
    <cellStyle name="เครื่องหมายจุลภาค 5 2 3" xfId="6367" xr:uid="{4B61E79D-6A99-414F-972A-1B330A5D040B}"/>
    <cellStyle name="เครื่องหมายจุลภาค 5 2 3 2" xfId="6368" xr:uid="{8DF11258-EDF1-44CB-BF64-8E9BF89F23AD}"/>
    <cellStyle name="เครื่องหมายจุลภาค 5 2 4" xfId="6369" xr:uid="{6007A7EB-C1A1-4917-A711-3E75B5D2BBD3}"/>
    <cellStyle name="เครื่องหมายจุลภาค 5 3" xfId="6370" xr:uid="{20649C91-B842-4F4E-B41D-2D196697700F}"/>
    <cellStyle name="เครื่องหมายจุลภาค 5 3 2" xfId="6371" xr:uid="{BDA19D06-5FB8-421C-B232-2716BBE69922}"/>
    <cellStyle name="เครื่องหมายจุลภาค 5 3 2 2" xfId="6372" xr:uid="{AB804C2B-6876-4E03-87C7-2E8A42E9916A}"/>
    <cellStyle name="เครื่องหมายจุลภาค 5 3 3" xfId="6373" xr:uid="{19DBD306-5203-472A-A078-2B3C293F0311}"/>
    <cellStyle name="เครื่องหมายจุลภาค 5 3 3 2" xfId="6374" xr:uid="{9CAE0C37-8FBF-493E-AA39-D46E7A8BA100}"/>
    <cellStyle name="เครื่องหมายจุลภาค 5 3 4" xfId="6375" xr:uid="{50795E94-E865-486D-9378-8E9758A4B8AA}"/>
    <cellStyle name="เครื่องหมายจุลภาค 5 4" xfId="6376" xr:uid="{AA4C2105-04C9-471F-88AE-D528DD971E21}"/>
    <cellStyle name="เครื่องหมายจุลภาค 5 4 2" xfId="6377" xr:uid="{20273C22-7FC3-4BC6-8A48-3AC35F84C8F2}"/>
    <cellStyle name="เครื่องหมายจุลภาค 5 4 2 2" xfId="6378" xr:uid="{12A020D1-AD8D-481D-B280-79D484EB5304}"/>
    <cellStyle name="เครื่องหมายจุลภาค 5 4 3" xfId="6379" xr:uid="{50B23736-7A07-44D8-ACFC-596389C0931D}"/>
    <cellStyle name="เครื่องหมายจุลภาค 5 4 3 2" xfId="6380" xr:uid="{D1A337A2-1672-4B02-8A22-B50A3D6E6659}"/>
    <cellStyle name="เครื่องหมายจุลภาค 5 4 4" xfId="6381" xr:uid="{4124688D-EE3E-4C6E-9ECA-EDA406A37749}"/>
    <cellStyle name="เครื่องหมายจุลภาค 5 5" xfId="6382" xr:uid="{FEEDA1E8-E8CA-4B6A-95BE-DB41F53A2482}"/>
    <cellStyle name="เครื่องหมายจุลภาค 5 5 2" xfId="6383" xr:uid="{FE2D631E-F8E4-4787-9237-2C006B49C7F5}"/>
    <cellStyle name="เครื่องหมายจุลภาค 5 5 2 2" xfId="6384" xr:uid="{8E0AAF6F-D2A7-4124-8D32-C701517729DD}"/>
    <cellStyle name="เครื่องหมายจุลภาค 5 5 3" xfId="6385" xr:uid="{C5AF7E06-78FF-49EE-AE92-319CA6DEF369}"/>
    <cellStyle name="เครื่องหมายจุลภาค 5 5 3 2" xfId="6386" xr:uid="{44FEE176-6588-493E-BD71-7199171FAC51}"/>
    <cellStyle name="เครื่องหมายจุลภาค 5 5 4" xfId="6387" xr:uid="{F70D9B25-D492-41EE-A6B3-26470BC45AAB}"/>
    <cellStyle name="เครื่องหมายจุลภาค 5 6" xfId="6388" xr:uid="{1F8BFBC5-3854-4917-BCC7-6A7B4D5E54A5}"/>
    <cellStyle name="เครื่องหมายจุลภาค 5 6 2" xfId="6389" xr:uid="{11DC5BF2-FB6B-4617-B79C-6BE092AA1D15}"/>
    <cellStyle name="เครื่องหมายจุลภาค 5 6 2 2" xfId="6390" xr:uid="{3A0B8005-3764-4868-B7AD-3CCB8957B022}"/>
    <cellStyle name="เครื่องหมายจุลภาค 5 6 3" xfId="6391" xr:uid="{BC3485DC-BFB5-410E-94CE-14E08AB7D7A6}"/>
    <cellStyle name="เครื่องหมายจุลภาค 5 6 3 2" xfId="6392" xr:uid="{D23214A0-A48D-4A4A-8FC9-9F00DD3F05C2}"/>
    <cellStyle name="เครื่องหมายจุลภาค 5 6 4" xfId="6393" xr:uid="{F1F09F98-E038-4EA0-9432-53106718D948}"/>
    <cellStyle name="เครื่องหมายจุลภาค 5 7" xfId="6394" xr:uid="{229BB375-DF22-4957-A70A-E014469C1829}"/>
    <cellStyle name="เครื่องหมายจุลภาค 5 7 2" xfId="6395" xr:uid="{98CC1B03-1819-4580-B36B-BA58DBE72F75}"/>
    <cellStyle name="เครื่องหมายจุลภาค 5 7 2 2" xfId="6396" xr:uid="{3F5C59B3-1D37-4533-8FF6-B584BC4F6D91}"/>
    <cellStyle name="เครื่องหมายจุลภาค 5 7 3" xfId="6397" xr:uid="{1A245DE6-864F-45A4-892A-6A936AC2B046}"/>
    <cellStyle name="เครื่องหมายจุลภาค 5 7 3 2" xfId="6398" xr:uid="{DD2F38ED-7DE3-4FD6-90C9-90EF44C04A10}"/>
    <cellStyle name="เครื่องหมายจุลภาค 5 7 4" xfId="6399" xr:uid="{2F559237-FECF-47A7-B780-D5A8E57399A3}"/>
    <cellStyle name="เครื่องหมายจุลภาค 5 8" xfId="6400" xr:uid="{E242C6D2-82C2-4416-987F-5E27608D7357}"/>
    <cellStyle name="เครื่องหมายจุลภาค 5 8 2" xfId="6401" xr:uid="{35D58264-13E1-4A12-808D-CDCC6D1A2D12}"/>
    <cellStyle name="เครื่องหมายจุลภาค 5 8 2 2" xfId="6402" xr:uid="{D8703ACF-6A57-4902-9C99-38E1A815BC5C}"/>
    <cellStyle name="เครื่องหมายจุลภาค 5 8 3" xfId="6403" xr:uid="{73808026-8422-4AEE-BF27-089227C1FB3D}"/>
    <cellStyle name="เครื่องหมายจุลภาค 5 8 3 2" xfId="6404" xr:uid="{97264447-E3CB-456B-B529-2A3342A7BBCD}"/>
    <cellStyle name="เครื่องหมายจุลภาค 5 8 4" xfId="6405" xr:uid="{0D5AC824-C1EE-4FF6-920D-78AB01DED328}"/>
    <cellStyle name="เครื่องหมายจุลภาค 50" xfId="6406" xr:uid="{3E01A8E4-A156-4BF4-9991-5E855E70C909}"/>
    <cellStyle name="เครื่องหมายจุลภาค 50 2" xfId="6407" xr:uid="{CAE56806-12EE-48C2-80C6-F9043863F74D}"/>
    <cellStyle name="เครื่องหมายจุลภาค 51" xfId="6408" xr:uid="{387FCD74-8CED-4557-A47F-E59C78426E22}"/>
    <cellStyle name="เครื่องหมายจุลภาค 51 2" xfId="6409" xr:uid="{8EF7E36D-5D74-4A84-9700-6C1EADA36C6F}"/>
    <cellStyle name="เครื่องหมายจุลภาค 52" xfId="6410" xr:uid="{D78F144B-DB3A-4F21-B575-7B2D2939A061}"/>
    <cellStyle name="เครื่องหมายจุลภาค 52 2" xfId="6411" xr:uid="{1D3DE6B9-B8F0-45F7-8DE7-3FB07D3EEE4B}"/>
    <cellStyle name="เครื่องหมายจุลภาค 53" xfId="6412" xr:uid="{E9CDAADD-D765-40A0-9C7B-F5E5D9D35A03}"/>
    <cellStyle name="เครื่องหมายจุลภาค 53 2" xfId="6413" xr:uid="{F8BCB1F6-69DC-4EE8-8205-FF775BE3803B}"/>
    <cellStyle name="เครื่องหมายจุลภาค 54" xfId="6414" xr:uid="{E07B9AC8-2698-4539-A3B6-656B328DABDA}"/>
    <cellStyle name="เครื่องหมายจุลภาค 54 2" xfId="6415" xr:uid="{BD179F0B-9502-43D7-A6C8-E60B120B2858}"/>
    <cellStyle name="เครื่องหมายจุลภาค 55" xfId="6416" xr:uid="{22DFB4A4-2267-436B-AF1A-BB2A7392B874}"/>
    <cellStyle name="เครื่องหมายจุลภาค 56" xfId="6417" xr:uid="{FAE67047-5B9C-47BE-8181-E4D9385D2EEE}"/>
    <cellStyle name="เครื่องหมายจุลภาค 57" xfId="6418" xr:uid="{F9FF3614-AF5F-4006-98C4-E80B005EFB3C}"/>
    <cellStyle name="เครื่องหมายจุลภาค 6" xfId="6419" xr:uid="{F3E7DA55-1DB4-4C28-A6F2-C45CBC466A93}"/>
    <cellStyle name="เครื่องหมายจุลภาค 6 2" xfId="6420" xr:uid="{657903DB-252C-4341-8F40-01763ED602D0}"/>
    <cellStyle name="เครื่องหมายจุลภาค 6 2 2" xfId="6421" xr:uid="{3D79E30C-A8D9-4A36-ABB8-9816C68F7725}"/>
    <cellStyle name="เครื่องหมายจุลภาค 6 2 2 2" xfId="6422" xr:uid="{A26EE729-66E4-402F-8155-4B3717787F52}"/>
    <cellStyle name="เครื่องหมายจุลภาค 6 2 3" xfId="6423" xr:uid="{AB7F7E08-CD78-492A-BF60-1F36AE90CA08}"/>
    <cellStyle name="เครื่องหมายจุลภาค 6 2 3 2" xfId="6424" xr:uid="{1C4F60BA-5C15-4FD9-901B-9B20F764BC0A}"/>
    <cellStyle name="เครื่องหมายจุลภาค 6 2 4" xfId="6425" xr:uid="{F77D8F83-453E-47AC-8B4A-E54DC869FDA7}"/>
    <cellStyle name="เครื่องหมายจุลภาค 7" xfId="6426" xr:uid="{AD6B0FB4-78BE-49EF-B9BB-AD21DDEAABB4}"/>
    <cellStyle name="เครื่องหมายจุลภาค 7 2" xfId="6427" xr:uid="{96367A9D-EE15-4EED-ACE1-CE16FF6B649B}"/>
    <cellStyle name="เครื่องหมายจุลภาค 7 2 2" xfId="6428" xr:uid="{E4BB278A-1405-48AC-AD5F-B53DC84F9051}"/>
    <cellStyle name="เครื่องหมายจุลภาค 7 2 2 2" xfId="6429" xr:uid="{A8A5E573-420A-40C3-B470-3B7FF1F09718}"/>
    <cellStyle name="เครื่องหมายจุลภาค 7 2 3" xfId="6430" xr:uid="{A6756F05-5AF2-400F-8EF8-A1CABA07CB8E}"/>
    <cellStyle name="เครื่องหมายจุลภาค 7 2 3 2" xfId="6431" xr:uid="{9766D165-6BCD-4501-859C-FA97FC18C9C3}"/>
    <cellStyle name="เครื่องหมายจุลภาค 7 2 4" xfId="6432" xr:uid="{8B8E7693-B0BE-48DA-BF26-D47F82F03255}"/>
    <cellStyle name="เครื่องหมายจุลภาค 8" xfId="6433" xr:uid="{697636FA-8431-470B-AB06-0E42269DB12C}"/>
    <cellStyle name="เครื่องหมายจุลภาค 8 2" xfId="6434" xr:uid="{10D99163-2EB7-437F-9F57-BA3CFD7F82B2}"/>
    <cellStyle name="เครื่องหมายจุลภาค 8 2 2" xfId="6435" xr:uid="{28654BB5-3898-4D2B-8375-5F6EA37B8A12}"/>
    <cellStyle name="เครื่องหมายจุลภาค 8 2 2 2" xfId="6436" xr:uid="{B9EEB74E-604E-499D-BF1A-646060785E75}"/>
    <cellStyle name="เครื่องหมายจุลภาค 8 2 3" xfId="6437" xr:uid="{58A5858C-D2B9-4B63-89B4-79684C968C35}"/>
    <cellStyle name="เครื่องหมายจุลภาค 8 2 3 2" xfId="6438" xr:uid="{C3A91FAE-E22D-47A1-AF0F-0B14EA73CF5F}"/>
    <cellStyle name="เครื่องหมายจุลภาค 8 2 4" xfId="6439" xr:uid="{708A9A06-81D2-4903-B676-472F6965550E}"/>
    <cellStyle name="เครื่องหมายจุลภาค 9" xfId="6440" xr:uid="{DC7DC1FA-E4AF-4AD6-8BC7-D43BC1E98EC3}"/>
    <cellStyle name="เครื่องหมายจุลภาค 9 2" xfId="6441" xr:uid="{25B28D2C-FA99-4477-8150-BE85CE732E85}"/>
    <cellStyle name="เครื่องหมายจุลภาค 9 2 2" xfId="6442" xr:uid="{1C961E62-9F80-4031-AB31-22B3EE040750}"/>
    <cellStyle name="เครื่องหมายจุลภาค 9 2 2 2" xfId="6443" xr:uid="{14B3890A-1E96-410A-AF45-D8C2C772E75F}"/>
    <cellStyle name="เครื่องหมายจุลภาค 9 2 3" xfId="6444" xr:uid="{8728A765-55EB-4CA5-B30D-048F9AB4318A}"/>
    <cellStyle name="เครื่องหมายจุลภาค 9 2 3 2" xfId="6445" xr:uid="{5DC6B348-4535-46D2-A7A3-BFC312FEA6B0}"/>
    <cellStyle name="เครื่องหมายจุลภาค 9 2 4" xfId="6446" xr:uid="{CAE9D0D0-6ED8-4774-8E90-87B82BEB9B9B}"/>
    <cellStyle name="เครื่องหมายจุลภาค 9 3" xfId="6447" xr:uid="{AE387835-3880-4BA6-9562-B728071BE958}"/>
    <cellStyle name="เครื่องหมายจุลภาค_~gl83" xfId="6448" xr:uid="{1435F978-3948-4A09-A7F1-CC06010DFA75}"/>
    <cellStyle name="เครื่องหมายเปอร์เซ็นต์_FS report-2549 q1" xfId="6449" xr:uid="{F7D3C16A-54AE-4A6E-9D3F-FC84AA1D7AF2}"/>
    <cellStyle name="เครื่องหมายสกุลเงิน [0]_A,JJ" xfId="6450" xr:uid="{E1C06919-58AD-41A9-B38B-ACB912F1B282}"/>
    <cellStyle name="เครื่องหมายสกุลเงิน 2" xfId="6451" xr:uid="{3D0DCE21-19A4-4D53-8EB4-107043E7BBFB}"/>
    <cellStyle name="เครื่องหมายสกุลเงิน 2 2" xfId="6452" xr:uid="{285C7B42-C071-4AED-BD5A-1E1BAD556614}"/>
    <cellStyle name="เครื่องหมายสกุลเงิน_A,JJ" xfId="6453" xr:uid="{701FE2F3-2D75-426A-9B06-2A00B4517D10}"/>
    <cellStyle name="ชื่อเรื่อง 2" xfId="6454" xr:uid="{C8667513-8548-4442-8AF4-0C37CB6E8CEE}"/>
    <cellStyle name="ชื่อเรื่อง 3" xfId="6455" xr:uid="{3284C86A-4BB9-4536-8CF2-BB2F379920CA}"/>
    <cellStyle name="เชื่อมโยงหลายมิติ" xfId="6456" xr:uid="{D30C8921-5E8B-4A50-A890-591DF8986410}"/>
    <cellStyle name="เชื่อมโยงหลายมิติ 2" xfId="6457" xr:uid="{B0AB179C-F105-4415-9F8C-FC9D71799049}"/>
    <cellStyle name="เชื่อมโยงหลายมิติ 3" xfId="6458" xr:uid="{A2FACFC2-F8DB-4512-AC69-8B20A1A47F4A}"/>
    <cellStyle name="เชื่อมโยงหลายมิติ_Audit Bmp2547 " xfId="6459" xr:uid="{B07B6BB7-5C0C-4C67-BC67-A4450EA58217}"/>
    <cellStyle name="เซลล์ตรวจสอบ 2" xfId="6460" xr:uid="{AA499E0A-0000-43F2-9764-85AB3202C490}"/>
    <cellStyle name="เซลล์ที่มีการเชื่อมโยง 2" xfId="6461" xr:uid="{32DC737B-BD2F-4A75-B9AD-431478542297}"/>
    <cellStyle name="ณfน๔ [0]_Book1" xfId="6462" xr:uid="{378084A8-F7AB-41ED-BE7C-89751A7DEF17}"/>
    <cellStyle name="ณfน๔_Book1" xfId="6463" xr:uid="{9BFC1576-A286-4E74-99AB-94A15520F1BF}"/>
    <cellStyle name="ดี 2" xfId="6464" xr:uid="{0B35E5C2-55B8-4645-A522-B58EFAA26FC0}"/>
    <cellStyle name="ตามการเชื่อมโยงหลายมิติ" xfId="6465" xr:uid="{A54B7997-514D-414D-BA19-5627E538F848}"/>
    <cellStyle name="ตามการเชื่อมโยงหลายมิติ 2" xfId="6466" xr:uid="{A08C825D-B7F5-436E-90AD-3F5688AA3DBC}"/>
    <cellStyle name="ตามการเชื่อมโยงหลายมิติ 3" xfId="6467" xr:uid="{FD288F62-9A5E-46A4-8B84-8BA29AFABB81}"/>
    <cellStyle name="ตามการเชื่อมโยงหลายมิติ_Audit Bmp2547 " xfId="6468" xr:uid="{65E96345-C8E3-483A-B903-FA169D52F6A8}"/>
    <cellStyle name="น้บะภฒ_95" xfId="115" xr:uid="{00000000-0005-0000-0000-000081000000}"/>
    <cellStyle name="ปกติ 10" xfId="6469" xr:uid="{F9FFEC0D-D056-4AAD-92E7-3E926FB6D65A}"/>
    <cellStyle name="ปกติ 10 2" xfId="6470" xr:uid="{0DB5F11E-DD6F-475B-8553-31A7E4507B31}"/>
    <cellStyle name="ปกติ 10 2 2" xfId="6471" xr:uid="{3940AD08-2270-4857-9A01-C91D37359210}"/>
    <cellStyle name="ปกติ 10 2 3" xfId="6472" xr:uid="{EFD81048-C865-40BC-BF32-EF92B85B3041}"/>
    <cellStyle name="ปกติ 10 3" xfId="6473" xr:uid="{82FC54FA-A001-4C75-A730-40E9004EB07D}"/>
    <cellStyle name="ปกติ 10 3 10" xfId="6474" xr:uid="{D0BFF3D5-1302-4AD0-9FED-43FE63110ED1}"/>
    <cellStyle name="ปกติ 10 3 10 2" xfId="6475" xr:uid="{133AE9D8-84EA-4C90-8BD6-290A457D08D8}"/>
    <cellStyle name="ปกติ 10 3 10 3" xfId="6476" xr:uid="{5F4986AD-3C26-47F4-B159-84C912FDFE3F}"/>
    <cellStyle name="ปกติ 10 3 10 4" xfId="6477" xr:uid="{48F8F389-947D-4055-A30E-51382ECCFD84}"/>
    <cellStyle name="ปกติ 10 3 10 5" xfId="6478" xr:uid="{85EFC8B5-9329-4EFC-BBA5-8B7D67DAEAD7}"/>
    <cellStyle name="ปกติ 10 3 10 6" xfId="6479" xr:uid="{309C2E27-296E-403C-86AC-EFEAD7B8913D}"/>
    <cellStyle name="ปกติ 10 3 10 7" xfId="6480" xr:uid="{FEEDBA05-5F72-40A7-9038-CA533F472020}"/>
    <cellStyle name="ปกติ 10 3 2" xfId="6481" xr:uid="{C352AA0F-3C21-4311-9D22-0E637D701F4A}"/>
    <cellStyle name="ปกติ 10 3 3" xfId="6482" xr:uid="{F6E21216-F45D-4E02-830D-EF5BDF728442}"/>
    <cellStyle name="ปกติ 10 3 4" xfId="6483" xr:uid="{F4350EB0-A502-4EFC-94D0-75E04B810DE5}"/>
    <cellStyle name="ปกติ 10 3 5" xfId="6484" xr:uid="{9B737C87-8770-41A8-A370-EC477199BCDD}"/>
    <cellStyle name="ปกติ 10 3 6" xfId="6485" xr:uid="{6CF96470-F739-4038-BC00-18DC1F6CCCBB}"/>
    <cellStyle name="ปกติ 10 3 7" xfId="6486" xr:uid="{86FF52C1-CD69-4F47-AB72-61E969A9851B}"/>
    <cellStyle name="ปกติ 10 3 8" xfId="6487" xr:uid="{F1E0737D-8BB4-4F82-AF83-FC0EF57ECAD1}"/>
    <cellStyle name="ปกติ 10 3 9" xfId="6488" xr:uid="{A24740AC-FF63-4910-8903-F876EE9712C2}"/>
    <cellStyle name="ปกติ 10 3 9 2" xfId="6489" xr:uid="{04B0A2F9-20A6-4333-AA75-5A04762544C7}"/>
    <cellStyle name="ปกติ 10_CPI_Y'52_TOP_GG 1" xfId="6490" xr:uid="{362D97C3-9915-4879-A277-14C2E05A8B89}"/>
    <cellStyle name="ปกติ 11" xfId="6491" xr:uid="{22677E7F-EC1A-4C9C-B504-D74A770A1E27}"/>
    <cellStyle name="ปกติ 11 2" xfId="6492" xr:uid="{5D0A9900-3626-4C07-9474-9E6720252B16}"/>
    <cellStyle name="ปกติ 11 3" xfId="6493" xr:uid="{7F6AA200-D77F-4C98-BB82-5DFB983679F7}"/>
    <cellStyle name="ปกติ 11_CPI_Y'52_TOP_GG 1" xfId="6494" xr:uid="{304707EF-FAD6-4F65-9E58-5B6CF345680A}"/>
    <cellStyle name="ปกติ 12" xfId="6495" xr:uid="{E3A70719-BCE8-426B-B22A-F38DC16E6A48}"/>
    <cellStyle name="ปกติ 12 2" xfId="6496" xr:uid="{3B6B5DAD-8C6F-4323-BA28-571FB3E013FC}"/>
    <cellStyle name="ปกติ 12 3" xfId="6497" xr:uid="{EA5F32EA-2FF2-4AAE-89E7-8BCEF5D34D60}"/>
    <cellStyle name="ปกติ 12_CPI_Y'52_TOP_GG 1" xfId="6498" xr:uid="{81D87918-5981-4637-8D11-183F2C8873A7}"/>
    <cellStyle name="ปกติ 13" xfId="6499" xr:uid="{058A42FF-9920-4350-AED5-597C335645F9}"/>
    <cellStyle name="ปกติ 14" xfId="6500" xr:uid="{3B83D98E-757C-40CC-99B3-2C26F903DA39}"/>
    <cellStyle name="ปกติ 15" xfId="6501" xr:uid="{44607D3E-CFA8-47F2-A0D3-C5F8FD3FC70B}"/>
    <cellStyle name="ปกติ 15 2" xfId="6502" xr:uid="{359049DD-DE39-46C3-93D4-2E941ED7274F}"/>
    <cellStyle name="ปกติ 15_IA_Increase 2009 (update Dec'09) " xfId="6503" xr:uid="{3BB225BB-0537-42F3-8AA2-52A7CD8CCE3F}"/>
    <cellStyle name="ปกติ 16" xfId="6504" xr:uid="{DCAC0299-7E19-4053-B76B-BFF1DFDB3A87}"/>
    <cellStyle name="ปกติ 16 2" xfId="6505" xr:uid="{B7CB50F0-9672-458B-811B-00419493EB93}"/>
    <cellStyle name="ปกติ 16 3" xfId="6506" xr:uid="{F40C379E-0ACC-4EF5-B179-DBF60C63E4C0}"/>
    <cellStyle name="ปกติ 16 4" xfId="6507" xr:uid="{7F9E5068-46A7-441A-A638-A3810043F3DC}"/>
    <cellStyle name="ปกติ 16 5" xfId="6508" xr:uid="{1EB460DD-E0D8-470C-927E-38F78E4962B2}"/>
    <cellStyle name="ปกติ 16 6" xfId="6509" xr:uid="{741CC805-7C11-44A6-B4DD-66AD7E187DE7}"/>
    <cellStyle name="ปกติ 17" xfId="6510" xr:uid="{C65C0A5D-F514-477A-96B7-3C5E74F188AC}"/>
    <cellStyle name="ปกติ 18" xfId="6511" xr:uid="{98A78E92-8C44-44D7-AFC8-3E4711C5630B}"/>
    <cellStyle name="ปกติ 18 10" xfId="6512" xr:uid="{3D0516D5-6754-43E2-9651-DC9DB936DF15}"/>
    <cellStyle name="ปกติ 18 11" xfId="6513" xr:uid="{A3319797-677E-4621-A256-25EA6CA9A09B}"/>
    <cellStyle name="ปกติ 18 12" xfId="6514" xr:uid="{E596971D-83FC-4B48-B71F-CCB98872E05F}"/>
    <cellStyle name="ปกติ 18 13" xfId="6515" xr:uid="{3F41341D-5EAC-422B-9824-C2828089F481}"/>
    <cellStyle name="ปกติ 18 14" xfId="6516" xr:uid="{7FCC7367-7961-41E4-880A-ADB1E9C5B6B7}"/>
    <cellStyle name="ปกติ 18 15" xfId="6517" xr:uid="{0429EA91-5526-42DA-B54B-C382A9FCBC9F}"/>
    <cellStyle name="ปกติ 18 16" xfId="6518" xr:uid="{52F90FD5-21CF-45C2-9938-40F30A97D43D}"/>
    <cellStyle name="ปกติ 18 17" xfId="6519" xr:uid="{0279AE0B-DBB5-4F40-ABF6-A4FC98E069E4}"/>
    <cellStyle name="ปกติ 18 18" xfId="6520" xr:uid="{001AED12-95CB-4B11-AD6B-0C15F93D6852}"/>
    <cellStyle name="ปกติ 18 19" xfId="6521" xr:uid="{55E550B1-3FEE-41C7-A3C4-24888CAF3ECA}"/>
    <cellStyle name="ปกติ 18 2" xfId="6522" xr:uid="{6A45D052-8767-461C-80BC-FBEEB3D48B9A}"/>
    <cellStyle name="ปกติ 18 20" xfId="6523" xr:uid="{062EEE9E-653B-434B-A982-C05394D66145}"/>
    <cellStyle name="ปกติ 18 21" xfId="6524" xr:uid="{51660297-3CBA-4EA9-AEB6-237E17373BC7}"/>
    <cellStyle name="ปกติ 18 22" xfId="6525" xr:uid="{C7D0C888-FCC2-42BA-A1D3-C8C1C8CCD274}"/>
    <cellStyle name="ปกติ 18 23" xfId="6526" xr:uid="{73F032B4-90AD-4583-8FB6-0E2A11017EBB}"/>
    <cellStyle name="ปกติ 18 24" xfId="6527" xr:uid="{17F11B13-E2C2-4AF0-AD45-325C1654A857}"/>
    <cellStyle name="ปกติ 18 3" xfId="6528" xr:uid="{844C72BE-E7AA-4B09-BF65-06C5652A146A}"/>
    <cellStyle name="ปกติ 18 4" xfId="6529" xr:uid="{76DA1891-C685-480A-994B-CF2859A19DE3}"/>
    <cellStyle name="ปกติ 18 5" xfId="6530" xr:uid="{84F2991B-0DFC-4A0F-B8F5-170425793404}"/>
    <cellStyle name="ปกติ 18 6" xfId="6531" xr:uid="{9C4A65C6-EBBE-4730-9E41-A8EE4457CC9D}"/>
    <cellStyle name="ปกติ 18 7" xfId="6532" xr:uid="{7B62728F-9939-4570-A7A6-4E043A547717}"/>
    <cellStyle name="ปกติ 18 8" xfId="6533" xr:uid="{14AB4676-882E-472B-9A1A-037B533F8B08}"/>
    <cellStyle name="ปกติ 18 9" xfId="6534" xr:uid="{40A3C2CD-3435-4B34-996D-0A08E90A1ECA}"/>
    <cellStyle name="ปกติ 19" xfId="6535" xr:uid="{50E2FD78-78B6-4934-AF7C-07434632BB33}"/>
    <cellStyle name="ปกติ 2" xfId="4" xr:uid="{00000000-0005-0000-0000-000082000000}"/>
    <cellStyle name="ปกติ 2 10" xfId="6537" xr:uid="{E39256C8-79F9-4BBB-9C6B-E706DCBE15B5}"/>
    <cellStyle name="ปกติ 2 11" xfId="6538" xr:uid="{CB4559F0-E3BD-4B96-826B-3683D0D103D3}"/>
    <cellStyle name="ปกติ 2 12" xfId="6539" xr:uid="{9D60B8CB-8781-4CB9-86AF-008524E1EBF2}"/>
    <cellStyle name="ปกติ 2 13" xfId="6540" xr:uid="{895D663C-2B1E-45D0-A32C-A956E27687E2}"/>
    <cellStyle name="ปกติ 2 14" xfId="6541" xr:uid="{8A89FE5F-1E84-4DBF-94A4-8165EF5F6D6D}"/>
    <cellStyle name="ปกติ 2 15" xfId="6542" xr:uid="{201C8DAA-D5EF-4BC4-8A25-141195F3058A}"/>
    <cellStyle name="ปกติ 2 16" xfId="6543" xr:uid="{EC0383E1-6DFF-46C3-83F5-73DA7AD97146}"/>
    <cellStyle name="ปกติ 2 17" xfId="6544" xr:uid="{6A60B22A-34DB-4749-925A-072C4F11A6D4}"/>
    <cellStyle name="ปกติ 2 18" xfId="6545" xr:uid="{82473C72-8A1B-44CE-9D52-CB3ACC45C667}"/>
    <cellStyle name="ปกติ 2 19" xfId="6546" xr:uid="{96EF1071-A171-4934-932E-70380E7C0BD5}"/>
    <cellStyle name="ปกติ 2 2" xfId="6547" xr:uid="{CB7BC265-E87E-4423-8B18-E0814E437480}"/>
    <cellStyle name="ปกติ 2 2 10" xfId="6548" xr:uid="{D8D0924E-C812-4DCA-BE10-0F69E2F1BD99}"/>
    <cellStyle name="ปกติ 2 2 11" xfId="6549" xr:uid="{E9892AF0-AAE6-4FC7-A335-CE030A56F51A}"/>
    <cellStyle name="ปกติ 2 2 12" xfId="6550" xr:uid="{CB5B9867-57BA-47EE-ADBC-D03C99EC0870}"/>
    <cellStyle name="ปกติ 2 2 13" xfId="6551" xr:uid="{1917681A-F27C-4E91-B6BE-D822A4DF575B}"/>
    <cellStyle name="ปกติ 2 2 14" xfId="6552" xr:uid="{83373C1F-8F2C-49E8-82F4-80929C8F8A62}"/>
    <cellStyle name="ปกติ 2 2 15" xfId="6553" xr:uid="{029C2D87-8DE9-4195-85D1-DF9B592CD0B3}"/>
    <cellStyle name="ปกติ 2 2 2" xfId="6554" xr:uid="{8B7E63C4-197B-40B3-ADA9-6D2CC2152C90}"/>
    <cellStyle name="ปกติ 2 2 2 2" xfId="6555" xr:uid="{279C3893-0AD8-4742-A08A-D7BE1D6F9C2C}"/>
    <cellStyle name="ปกติ 2 2 2 3" xfId="6556" xr:uid="{3B8E6E22-00AE-4599-B636-3C1D78284620}"/>
    <cellStyle name="ปกติ 2 2 2 4" xfId="6557" xr:uid="{36384DC2-4AC7-4A36-9214-D5F6B901B540}"/>
    <cellStyle name="ปกติ 2 2 2 5" xfId="6558" xr:uid="{912D5B4F-8146-4AFF-AC1F-58D2E5B3B334}"/>
    <cellStyle name="ปกติ 2 2 2 6" xfId="6559" xr:uid="{E1AF8ACE-E563-4DE8-BCAF-DFED72556350}"/>
    <cellStyle name="ปกติ 2 2 2 7" xfId="6560" xr:uid="{EE5B8EFF-3A1F-4793-AC31-73DC515DBB43}"/>
    <cellStyle name="ปกติ 2 2 2 8" xfId="6561" xr:uid="{C07DA5ED-1436-4FCD-83D8-ABA27D400D5D}"/>
    <cellStyle name="ปกติ 2 2 2_CPI_Y'52_TOP_GG 1" xfId="6562" xr:uid="{78400E25-0FEA-4ECD-BB16-00295AC350B3}"/>
    <cellStyle name="ปกติ 2 2 3" xfId="6563" xr:uid="{DD2E5823-D1D6-4CF1-8C37-AB45B04096DC}"/>
    <cellStyle name="ปกติ 2 2 3 2" xfId="6564" xr:uid="{7079B2BC-6B83-4ADB-A39C-C4C6DE00B94B}"/>
    <cellStyle name="ปกติ 2 2 4" xfId="6565" xr:uid="{235B45FD-6BDC-41B1-8CBD-23F28D6FEE8B}"/>
    <cellStyle name="ปกติ 2 2 5" xfId="6566" xr:uid="{FAB026C6-095F-46BC-89CC-19D35ACCC0D8}"/>
    <cellStyle name="ปกติ 2 2 6" xfId="6567" xr:uid="{E818577E-277E-45D4-BC5D-A7457BE5FEEA}"/>
    <cellStyle name="ปกติ 2 2 7" xfId="6568" xr:uid="{E0ADDE37-B80A-40B2-8078-1865B574AC39}"/>
    <cellStyle name="ปกติ 2 2 8" xfId="6569" xr:uid="{E49DD81C-EBD2-4849-9167-47A2BB714B18}"/>
    <cellStyle name="ปกติ 2 2 9" xfId="6570" xr:uid="{B85C632F-8715-46BB-9BFA-FCDBDA389F95}"/>
    <cellStyle name="ปกติ 2 2_Allowance%20IA(1)" xfId="6571" xr:uid="{ED9849AD-A0A6-4AF6-8E46-A44117B67A22}"/>
    <cellStyle name="ปกติ 2 20" xfId="6572" xr:uid="{19E8EF76-3457-4C3E-AF6B-6A4C136833ED}"/>
    <cellStyle name="ปกติ 2 21" xfId="6573" xr:uid="{43CE41A5-F37A-4BAA-84A4-EB9B4710C667}"/>
    <cellStyle name="ปกติ 2 22" xfId="6536" xr:uid="{A3E06D4C-89C1-4DB6-BE4B-7714155FD118}"/>
    <cellStyle name="ปกติ 2 3" xfId="6574" xr:uid="{B004E606-647F-474F-8ED8-D426BA9DDC67}"/>
    <cellStyle name="ปกติ 2 3 2" xfId="6575" xr:uid="{589CE9D1-0474-47E4-B589-743C98F4B91D}"/>
    <cellStyle name="ปกติ 2 3 3" xfId="6576" xr:uid="{22777C72-313C-4B2A-83ED-0F2571753FA4}"/>
    <cellStyle name="ปกติ 2 4" xfId="6577" xr:uid="{0EE0BDA9-9EEC-408B-AE4F-0B0CCCD2CC27}"/>
    <cellStyle name="ปกติ 2 5" xfId="6578" xr:uid="{7F7BEC93-B831-489F-B385-1E8DEAEF8EF0}"/>
    <cellStyle name="ปกติ 2 5 2" xfId="6579" xr:uid="{0AC0603A-179C-4087-9054-FF1070E2E178}"/>
    <cellStyle name="ปกติ 2 6" xfId="6580" xr:uid="{2F525883-E2E5-4E51-8BD2-3AB044BF6A3E}"/>
    <cellStyle name="ปกติ 2 7" xfId="6581" xr:uid="{3D2D1B38-E696-491F-9CC6-42C7692D8EEE}"/>
    <cellStyle name="ปกติ 2 7 2" xfId="6582" xr:uid="{1EA3F4F4-73A0-4DA4-A982-E84172D06C89}"/>
    <cellStyle name="ปกติ 2 7 3" xfId="6583" xr:uid="{F0D34D46-9C2C-4E3C-9792-3A833E26C43C}"/>
    <cellStyle name="ปกติ 2 7 4" xfId="6584" xr:uid="{0CC1BB70-5FB5-4F86-9F68-2E46DA5339F0}"/>
    <cellStyle name="ปกติ 2 7_WK_Master_ACT_Q3'09" xfId="6585" xr:uid="{2C78377E-62EC-40B7-8522-3CC952890AEA}"/>
    <cellStyle name="ปกติ 2 8" xfId="6586" xr:uid="{9E76F7A5-353A-4369-A2B8-A14ACC6C145D}"/>
    <cellStyle name="ปกติ 2 9" xfId="6587" xr:uid="{5F5130E7-443A-4A14-B9CD-C655D1BAAB81}"/>
    <cellStyle name="ปกติ 2_160800B1 CPI09 โปรแกรมคอมพิวเตอร์ - BOI_Q3" xfId="6588" xr:uid="{D9E0BCEB-E6CE-4227-91D1-E5D4B5209272}"/>
    <cellStyle name="ปกติ 20" xfId="6589" xr:uid="{1EA70907-72D7-41AB-B8A9-E55C0BF0750C}"/>
    <cellStyle name="ปกติ 20 2" xfId="6590" xr:uid="{159CF8F9-5FFB-4573-9A84-0CDC1BD19D93}"/>
    <cellStyle name="ปกติ 21" xfId="6591" xr:uid="{0B82F574-4870-45A8-8D7D-0F26322FC9FD}"/>
    <cellStyle name="ปกติ 26" xfId="6592" xr:uid="{F466829A-8BE0-4F5D-ADB5-B30D5DBFFFD8}"/>
    <cellStyle name="ปกติ 26 2" xfId="6593" xr:uid="{2DB5C843-7A4D-454E-90FA-70F74311F92B}"/>
    <cellStyle name="ปกติ 3" xfId="6594" xr:uid="{AE2F8EFC-4B57-45B2-8317-14B5842DF294}"/>
    <cellStyle name="ปกติ 3 2" xfId="6595" xr:uid="{7DB50CAF-E930-4315-86A3-47150C9F62F5}"/>
    <cellStyle name="ปกติ 3 2 2" xfId="6596" xr:uid="{FF71CE09-1301-437C-A07D-592C606CEBBE}"/>
    <cellStyle name="ปกติ 3 3" xfId="6597" xr:uid="{E8BE64F0-0DC9-4405-B51C-3C8097572277}"/>
    <cellStyle name="ปกติ 3 3 10" xfId="6598" xr:uid="{7BFA11E4-478E-4FF3-A9C7-3D020F71B65A}"/>
    <cellStyle name="ปกติ 3 3 10 2" xfId="6599" xr:uid="{BFC1336F-D321-4BE0-91D1-3756CA866F1E}"/>
    <cellStyle name="ปกติ 3 3 10 3" xfId="6600" xr:uid="{D4C7C84C-354B-49AD-A5CC-C554C4E64564}"/>
    <cellStyle name="ปกติ 3 3 10 4" xfId="6601" xr:uid="{F30CDE31-A4ED-4DE9-A7B8-5931264E4A68}"/>
    <cellStyle name="ปกติ 3 3 10 5" xfId="6602" xr:uid="{F7C499DC-1407-4F24-BC67-031E38BF5AD2}"/>
    <cellStyle name="ปกติ 3 3 10 6" xfId="6603" xr:uid="{09AF9511-E7EC-4D15-9229-09E749AA1E4D}"/>
    <cellStyle name="ปกติ 3 3 10 7" xfId="6604" xr:uid="{92D1EBCC-3AD4-4999-93E7-7813DDF251AC}"/>
    <cellStyle name="ปกติ 3 3 2" xfId="6605" xr:uid="{13536BCB-435A-4A75-91CB-971A7EC45171}"/>
    <cellStyle name="ปกติ 3 3 3" xfId="6606" xr:uid="{29170A2A-D518-41CC-9A71-E6D49CDE7E82}"/>
    <cellStyle name="ปกติ 3 3 4" xfId="6607" xr:uid="{292CA119-A0A4-41EE-8889-32DF1C526ED8}"/>
    <cellStyle name="ปกติ 3 3 4 2" xfId="6608" xr:uid="{A67F8175-6F82-459F-B9BC-E1B38C374A6B}"/>
    <cellStyle name="ปกติ 3 3 4 3" xfId="6609" xr:uid="{29E023C9-F38F-476F-ABF2-D522D9EC0BA2}"/>
    <cellStyle name="ปกติ 3 3 4 4" xfId="6610" xr:uid="{D27AB3C8-CF63-4DAC-855F-DDED1919C941}"/>
    <cellStyle name="ปกติ 3 3 4 5" xfId="6611" xr:uid="{FAB1C431-DE58-4EC9-BDC4-ECD58E4B5799}"/>
    <cellStyle name="ปกติ 3 3 4 6" xfId="6612" xr:uid="{F407B210-48F9-4D02-87FD-2F28C430B888}"/>
    <cellStyle name="ปกติ 3 3 5" xfId="6613" xr:uid="{46B789FF-E7A9-4E47-83FA-9C787C405439}"/>
    <cellStyle name="ปกติ 3 3 6" xfId="6614" xr:uid="{992C3767-27C1-47B5-9CDF-3FBB52EF4E19}"/>
    <cellStyle name="ปกติ 3 3 7" xfId="6615" xr:uid="{0E0E94B5-0A1B-4177-AF64-81BF77CCA040}"/>
    <cellStyle name="ปกติ 3 3 8" xfId="6616" xr:uid="{69C7353D-851F-4F58-87C7-4A936BB15F1C}"/>
    <cellStyle name="ปกติ 3 3 9" xfId="6617" xr:uid="{29BE15DC-2249-43C2-9AEF-64CA6EF751ED}"/>
    <cellStyle name="ปกติ 3 4" xfId="6618" xr:uid="{45EB2FC7-A0CF-4BA5-95F3-F1055D929DBA}"/>
    <cellStyle name="ปกติ 3 5" xfId="6619" xr:uid="{4844DAE3-A4D5-499F-A07A-5F4E4AB1C6E5}"/>
    <cellStyle name="ปกติ 3 6" xfId="6620" xr:uid="{4F09A18A-4F8A-471B-B573-86D5BD322E70}"/>
    <cellStyle name="ปกติ 3_CPI_Y'52_TOP_GG 1" xfId="6621" xr:uid="{3C46DBFC-68B3-4576-B032-CD9C3E873EBB}"/>
    <cellStyle name="ปกติ 4" xfId="6622" xr:uid="{E72B7DD1-930D-404A-9BF1-A1F08B2E7BAB}"/>
    <cellStyle name="ปกติ 4 2" xfId="6623" xr:uid="{A7FC147B-D8C1-4F1C-8613-601B82A11D80}"/>
    <cellStyle name="ปกติ 4 2 2" xfId="6624" xr:uid="{988DBFA2-2BA4-48D2-B13F-19A686E09B1C}"/>
    <cellStyle name="ปกติ 4 3" xfId="6625" xr:uid="{65C14660-EDF6-4F9C-BDAB-05F7F438C3E3}"/>
    <cellStyle name="ปกติ 4 4" xfId="6626" xr:uid="{93EA5C82-4E7C-45EB-90A8-DA94A779D448}"/>
    <cellStyle name="ปกติ 4 5" xfId="6627" xr:uid="{EB1380C2-0094-4AA8-BFAB-978BAFA1690F}"/>
    <cellStyle name="ปกติ 4 6" xfId="6628" xr:uid="{D3D52D8B-5591-4FC8-8BD7-D013C3DE5ED2}"/>
    <cellStyle name="ปกติ 4_CPI_Y'52_TOP_GG 1" xfId="6629" xr:uid="{E55F20CD-DB58-4D3F-A470-96BFA7675F90}"/>
    <cellStyle name="ปกติ 5" xfId="6630" xr:uid="{D96DFF52-61B5-4868-B231-F49095AEF29E}"/>
    <cellStyle name="ปกติ 5 2" xfId="6631" xr:uid="{ECFAE8B5-86E0-4083-84B5-A0CE89ED64C4}"/>
    <cellStyle name="ปกติ 5 2 2" xfId="6632" xr:uid="{24AE954F-D4CE-4F4B-B4A4-0BC11C18D69A}"/>
    <cellStyle name="ปกติ 5 2 3" xfId="6633" xr:uid="{CBE9F8EE-9142-4388-ADA0-0C2CC4BE4F0C}"/>
    <cellStyle name="ปกติ 5 2 4" xfId="6634" xr:uid="{7649F8A3-3ADC-4F88-9793-15B168D9EB55}"/>
    <cellStyle name="ปกติ 5 3" xfId="6635" xr:uid="{3723F481-172F-4F04-BC28-57AA79B26AAA}"/>
    <cellStyle name="ปกติ 5 4" xfId="6636" xr:uid="{76ECB7CF-0A01-44E4-A9B1-01192B6B9E10}"/>
    <cellStyle name="ปกติ 5 5" xfId="6637" xr:uid="{6DA07D16-EDF5-4C4B-A0FF-1AE0C4AA2B7E}"/>
    <cellStyle name="ปกติ 5 6" xfId="6638" xr:uid="{5AD87015-07F0-43A6-A240-B1E7A5F8C0E9}"/>
    <cellStyle name="ปกติ 5 7" xfId="6639" xr:uid="{7D4C4EFF-412B-4485-A1FF-7E4BB4FECB8E}"/>
    <cellStyle name="ปกติ 5_DetailCPI_1209" xfId="6640" xr:uid="{ABC154EA-1706-42FC-95D0-A9AB71D7AEE7}"/>
    <cellStyle name="ปกติ 6" xfId="6641" xr:uid="{3CDC72AD-CF21-481C-9005-868C8E6BE564}"/>
    <cellStyle name="ปกติ 6 2" xfId="6642" xr:uid="{80092E90-C4F7-4E2E-AE17-D6DE292BBE9C}"/>
    <cellStyle name="ปกติ 6 3" xfId="6643" xr:uid="{F448C69E-F83E-46F8-BE2F-BE1D8EA4E28F}"/>
    <cellStyle name="ปกติ 6 4" xfId="6644" xr:uid="{7FB6551B-C2D1-491B-8096-FE4A2D2F8D2A}"/>
    <cellStyle name="ปกติ 6_CPI_Y'52_TOP_GG 1" xfId="6645" xr:uid="{08A40E91-5485-4EC5-BFFF-EB22081E3FD9}"/>
    <cellStyle name="ปกติ 7" xfId="6646" xr:uid="{0AACC3C9-67FF-4766-9B60-985C3C8A0A87}"/>
    <cellStyle name="ปกติ 7 2" xfId="6647" xr:uid="{09531977-1219-4150-B2D4-209F40C55518}"/>
    <cellStyle name="ปกติ 8" xfId="6648" xr:uid="{6DC2991E-1538-41EF-908F-DC4F00CFF26F}"/>
    <cellStyle name="ปกติ 8 2" xfId="6649" xr:uid="{DCF4A18D-A7F6-4EFD-B152-480D0CB92EAC}"/>
    <cellStyle name="ปกติ 8 3" xfId="6650" xr:uid="{7AAA0DFF-8D07-480B-A73A-DF8380E7DBAA}"/>
    <cellStyle name="ปกติ 8 3 2" xfId="6651" xr:uid="{2C645943-BCCD-4DAD-B1E8-472E17E7A279}"/>
    <cellStyle name="ปกติ 8 4" xfId="152" xr:uid="{997FD3FE-42F4-4F8F-B4E8-A7BF5398E370}"/>
    <cellStyle name="ปกติ 8_CPI_Y'52_TOP_GG 1" xfId="6652" xr:uid="{722ADA7A-3B7E-4161-B887-87954F89233C}"/>
    <cellStyle name="ปกติ 9" xfId="6653" xr:uid="{1AABAB8B-85DA-4132-928A-5A66F1A12D2F}"/>
    <cellStyle name="ปกติ 9 2" xfId="6654" xr:uid="{E93E3301-8162-4A21-9D6E-6D1D8487368C}"/>
    <cellStyle name="ปกติ 9 3" xfId="6655" xr:uid="{9A15A319-43EF-47C2-8079-10DCA31BFA36}"/>
    <cellStyle name="ปกติ 9_CPI_Y'52_TOP_GG 1" xfId="6656" xr:uid="{AE43D7D1-9A01-45FF-AE16-10FF55940215}"/>
    <cellStyle name="ปกติ_Sheet1_Dcon-Mar'51-T2" xfId="7424" xr:uid="{3E1C921C-5F11-463C-8815-49BC317FD27F}"/>
    <cellStyle name="ป้อนค่า 2" xfId="6657" xr:uid="{6EC51899-B8E8-4DEC-815E-39AF2DF4ECF0}"/>
    <cellStyle name="ป้อนค่า 2 2" xfId="6658" xr:uid="{CAB62E44-18A7-497C-9304-B50F66A014A7}"/>
    <cellStyle name="ป้อนค่า 2 2 2" xfId="6659" xr:uid="{4C8C11E8-2607-4A23-B053-189B35C9AFCD}"/>
    <cellStyle name="ป้อนค่า 2 2 2 2" xfId="7389" xr:uid="{A55A5576-D4A2-4CA1-AE96-34DFAEA0D4F7}"/>
    <cellStyle name="ป้อนค่า 2 2 3" xfId="7388" xr:uid="{CD1E824E-95E3-46E0-A562-7B63DBDBD02C}"/>
    <cellStyle name="ป้อนค่า 2 3" xfId="6660" xr:uid="{892BEE9F-626C-48FA-AAE7-F005CA2D4D89}"/>
    <cellStyle name="ป้อนค่า 2 3 2" xfId="7390" xr:uid="{16947AB9-4C6C-4DDB-B656-ACCEBF864D95}"/>
    <cellStyle name="ป้อนค่า 2 4" xfId="7387" xr:uid="{51DB71C6-58CD-4EA2-8E96-37EE8BDC2745}"/>
    <cellStyle name="ป้อนค่า 3" xfId="6661" xr:uid="{FBC5C690-01C6-4ABE-863D-317DD29DB725}"/>
    <cellStyle name="ป้อนค่า 3 2" xfId="6662" xr:uid="{B58716F0-2641-4E4B-BB43-618723DAB7E5}"/>
    <cellStyle name="ป้อนค่า 3 2 2" xfId="7392" xr:uid="{BB8C5E68-AD0A-4120-AC97-5E5E64C47D13}"/>
    <cellStyle name="ป้อนค่า 3 3" xfId="7391" xr:uid="{B0F9B7DF-2FA3-48AC-A32F-6301E659DF3C}"/>
    <cellStyle name="ปานกลาง 2" xfId="6663" xr:uid="{1FF1CB1B-DB62-4183-91EF-F4DF26191048}"/>
    <cellStyle name="เปอร์เซ็นต์ 10" xfId="6664" xr:uid="{514AA0CB-952F-4D62-A8DC-EEE1B779762B}"/>
    <cellStyle name="เปอร์เซ็นต์ 10 2" xfId="6665" xr:uid="{0D51E94D-8A75-4652-9545-CD5F27300F54}"/>
    <cellStyle name="เปอร์เซ็นต์ 11" xfId="6666" xr:uid="{72BAB27D-E2EC-4285-B998-1DC513EC0524}"/>
    <cellStyle name="เปอร์เซ็นต์ 11 2" xfId="6667" xr:uid="{21E1CCD9-1219-40F6-AAD0-FA763E145768}"/>
    <cellStyle name="เปอร์เซ็นต์ 12" xfId="6668" xr:uid="{0959E1CB-F05C-4EAD-BE2D-1118A67F4A43}"/>
    <cellStyle name="เปอร์เซ็นต์ 13" xfId="6669" xr:uid="{38B475DB-A7FC-4AA0-8ADC-09FCB1C71444}"/>
    <cellStyle name="เปอร์เซ็นต์ 2" xfId="6670" xr:uid="{21A6E04E-A97A-438B-A516-CF83E600FE7D}"/>
    <cellStyle name="เปอร์เซ็นต์ 2 2" xfId="6671" xr:uid="{EDF5A3E3-8884-44A3-86F2-267396F255A5}"/>
    <cellStyle name="เปอร์เซ็นต์ 2 2 2" xfId="6672" xr:uid="{F6465209-9E10-4957-B52E-5BA84C3CCF17}"/>
    <cellStyle name="เปอร์เซ็นต์ 2 2 2 2" xfId="6673" xr:uid="{A9E073C4-11C3-4203-9E58-5CA517A9EB71}"/>
    <cellStyle name="เปอร์เซ็นต์ 2 3" xfId="6674" xr:uid="{FE1597DA-285D-49B4-83F9-94CD3F6BB346}"/>
    <cellStyle name="เปอร์เซ็นต์ 2 4" xfId="6675" xr:uid="{A0B99A2E-C12C-4539-8325-7B657433C5DF}"/>
    <cellStyle name="เปอร์เซ็นต์ 2 5" xfId="6676" xr:uid="{1E46B9C2-8641-4E75-98A8-E03343A63504}"/>
    <cellStyle name="เปอร์เซ็นต์ 3" xfId="6677" xr:uid="{0BCA3438-A2BF-45CB-9D2D-4E4DAC644E27}"/>
    <cellStyle name="เปอร์เซ็นต์ 3 2" xfId="6678" xr:uid="{0EB520DB-DEC7-49DD-85F9-5E77D9515278}"/>
    <cellStyle name="เปอร์เซ็นต์ 4" xfId="6679" xr:uid="{027DB691-349C-4DF7-9EC4-DD747152DC04}"/>
    <cellStyle name="เปอร์เซ็นต์ 4 2" xfId="6680" xr:uid="{65A01975-8BB5-4538-8CCF-7D29B023E8D9}"/>
    <cellStyle name="เปอร์เซ็นต์ 5" xfId="6681" xr:uid="{5A8D6CA0-4469-4193-91B6-CF6D3F037F44}"/>
    <cellStyle name="เปอร์เซ็นต์ 5 2" xfId="6682" xr:uid="{25F06CE6-3A2E-48AB-B838-9EB20BEE0F68}"/>
    <cellStyle name="เปอร์เซ็นต์ 5 2 2" xfId="6683" xr:uid="{0E23E433-E69C-4E38-890A-4B6A062C0046}"/>
    <cellStyle name="เปอร์เซ็นต์ 5 3" xfId="6684" xr:uid="{A2C0E52E-BDA8-42B6-98FB-545C758520F3}"/>
    <cellStyle name="เปอร์เซ็นต์ 6" xfId="6685" xr:uid="{7F34EBB9-AB03-434C-ADCE-9C927C2F6266}"/>
    <cellStyle name="เปอร์เซ็นต์ 6 2" xfId="6686" xr:uid="{BC3E28B6-43C6-4E9A-9EAD-CCB38931E88D}"/>
    <cellStyle name="เปอร์เซ็นต์ 7" xfId="6687" xr:uid="{1543EDA3-0ED5-44DC-BD3E-20DD8F3ABC04}"/>
    <cellStyle name="เปอร์เซ็นต์ 7 2" xfId="6688" xr:uid="{19CBC56F-38A9-4E63-A4D3-07FE8169A0F3}"/>
    <cellStyle name="เปอร์เซ็นต์ 8" xfId="6689" xr:uid="{CB1F7342-A125-4973-B5D8-8B07424FF2DA}"/>
    <cellStyle name="เปอร์เซ็นต์ 9" xfId="6690" xr:uid="{297CC1E9-68B7-47E7-8337-9251246873EF}"/>
    <cellStyle name="ผลรวม 2" xfId="6691" xr:uid="{DE0AD334-5C44-49E9-B66A-7FF1F6654448}"/>
    <cellStyle name="ผลรวม 2 2" xfId="6692" xr:uid="{4907CB2D-C6AF-4FD8-9953-2171532AB3D4}"/>
    <cellStyle name="ผลรวม 2 2 2" xfId="6693" xr:uid="{9D412FD2-9FD7-4BAC-883B-EC7985448ABA}"/>
    <cellStyle name="ผลรวม 2 2 2 2" xfId="7395" xr:uid="{041BC543-B520-4178-A630-BA241090D947}"/>
    <cellStyle name="ผลรวม 2 2 3" xfId="7394" xr:uid="{7213110D-233C-4DE1-96AC-E8D7D901E9A8}"/>
    <cellStyle name="ผลรวม 2 3" xfId="7393" xr:uid="{B8CEF396-00E3-4785-9F62-187AF0804683}"/>
    <cellStyle name="ผลรวม 3" xfId="6694" xr:uid="{7E4F2805-2FBE-4D06-8C21-E38E3DB3E9DB}"/>
    <cellStyle name="ผลรวม 3 2" xfId="6695" xr:uid="{B5EFEF8B-B613-4B0D-9B25-DDB2E95258B3}"/>
    <cellStyle name="ผลรวม 3 2 2" xfId="7397" xr:uid="{E0FACA94-CFA2-4DE5-8B99-4E067B461589}"/>
    <cellStyle name="ผลรวม 3 3" xfId="7396" xr:uid="{5892D355-745A-4C45-BDDE-E8D9386C9A74}"/>
    <cellStyle name="แย่ 2" xfId="6696" xr:uid="{D2D15F08-7EFE-4FD3-8489-E8E2D7736187}"/>
    <cellStyle name="ฤธถ [0]_95" xfId="116" xr:uid="{00000000-0005-0000-0000-000083000000}"/>
    <cellStyle name="ฤธถ_95" xfId="117" xr:uid="{00000000-0005-0000-0000-000084000000}"/>
    <cellStyle name="ล๋ศญ [0]_95" xfId="118" xr:uid="{00000000-0005-0000-0000-000085000000}"/>
    <cellStyle name="ล๋ศญ_95" xfId="119" xr:uid="{00000000-0005-0000-0000-000086000000}"/>
    <cellStyle name="ลักษณะ 1" xfId="6697" xr:uid="{1797AE34-21CC-4278-B32D-7C96C6D0B252}"/>
    <cellStyle name="วฅมุ_4ฟ๙ฝวภ " xfId="6698" xr:uid="{0472F327-DE0D-40B4-831F-811AD643E576}"/>
    <cellStyle name="ส่วนที่ถูกเน้น1 2" xfId="6699" xr:uid="{8C5EEAE8-EE64-45A2-9ED0-5D17CB3C3906}"/>
    <cellStyle name="ส่วนที่ถูกเน้น1 3" xfId="6700" xr:uid="{BA683103-138C-42F8-85CD-1D00425C61DB}"/>
    <cellStyle name="ส่วนที่ถูกเน้น2 2" xfId="6701" xr:uid="{E1FF2068-6B47-4753-96C1-C66446F91523}"/>
    <cellStyle name="ส่วนที่ถูกเน้น3 2" xfId="6702" xr:uid="{2E706FC0-E010-462D-946E-4FAB01EF683A}"/>
    <cellStyle name="ส่วนที่ถูกเน้น4 2" xfId="6703" xr:uid="{A425340A-0A55-4BC8-8AB8-27CA12C67A04}"/>
    <cellStyle name="ส่วนที่ถูกเน้น4 3" xfId="6704" xr:uid="{3B0D283C-4B21-4ECC-8365-E4B5898414E4}"/>
    <cellStyle name="ส่วนที่ถูกเน้น5 2" xfId="6705" xr:uid="{BFF33DA8-FCAF-406E-BD44-3EBF258BC797}"/>
    <cellStyle name="ส่วนที่ถูกเน้น6 2" xfId="6706" xr:uid="{8986FBF6-FFE0-47D8-BA45-EDC3F1426182}"/>
    <cellStyle name="แสดงผล 2" xfId="6707" xr:uid="{B412658C-9767-4CE8-A9F2-024BC948201F}"/>
    <cellStyle name="แสดงผล 2 2" xfId="6708" xr:uid="{6BADBD0E-215B-4F05-9121-970D3E8B48EB}"/>
    <cellStyle name="แสดงผล 2 2 2" xfId="6709" xr:uid="{01E496C2-25C3-44F1-9396-123821BF08B9}"/>
    <cellStyle name="แสดงผล 2 2 2 2" xfId="7400" xr:uid="{4D7C8169-617F-4522-B2AF-F75F8447BF08}"/>
    <cellStyle name="แสดงผล 2 2 3" xfId="7399" xr:uid="{21BE56F8-552B-4CD2-97E5-BA9B0DA5A43F}"/>
    <cellStyle name="แสดงผล 2 3" xfId="6710" xr:uid="{8E25D8CE-4FA7-4D99-B658-244478847CEE}"/>
    <cellStyle name="แสดงผล 2 3 2" xfId="7401" xr:uid="{F89BAF47-5ED7-4D4F-A0AC-159FF31DF571}"/>
    <cellStyle name="แสดงผล 2 4" xfId="7398" xr:uid="{4178426B-E8EE-48AC-824A-B636080CBFDC}"/>
    <cellStyle name="แสดงผล 3" xfId="6711" xr:uid="{EB3FD923-7CCE-4CCF-86E5-7E596E284E07}"/>
    <cellStyle name="แสดงผล 3 2" xfId="6712" xr:uid="{A104673A-F1D1-4E84-8640-5E840ADC883C}"/>
    <cellStyle name="แสดงผล 3 2 2" xfId="7403" xr:uid="{55F9C8AF-7B19-44A0-801D-8BE8576E2D1C}"/>
    <cellStyle name="แสดงผล 3 3" xfId="7402" xr:uid="{6C75AF04-DC5B-4CC2-94CE-B4B46DCB05C8}"/>
    <cellStyle name="หมายเหตุ 2" xfId="6713" xr:uid="{2CCDBB24-5B59-4065-A7D3-94EF7F8E2336}"/>
    <cellStyle name="หมายเหตุ 2 2" xfId="6714" xr:uid="{8D98D200-DEF6-452C-A3F8-138CD3E39CC7}"/>
    <cellStyle name="หมายเหตุ 2 2 2" xfId="6715" xr:uid="{52D8031D-71E6-4C1E-9783-C6AF0D13D136}"/>
    <cellStyle name="หมายเหตุ 2 2 2 2" xfId="7406" xr:uid="{EEAC665D-2011-46EB-8EEE-71A1DAAF9D28}"/>
    <cellStyle name="หมายเหตุ 2 2 3" xfId="7405" xr:uid="{60B70D87-5E92-4030-BD22-B2DE6E90FA16}"/>
    <cellStyle name="หมายเหตุ 2 3" xfId="6716" xr:uid="{30273FC5-EB8F-44D0-8A70-F1D0090A598E}"/>
    <cellStyle name="หมายเหตุ 2 3 2" xfId="7407" xr:uid="{5046BEAF-961B-4922-ACE6-2E4666D55F29}"/>
    <cellStyle name="หมายเหตุ 2 4" xfId="7404" xr:uid="{21758BAD-4625-4FC0-A78A-CDE5924F643E}"/>
    <cellStyle name="หมายเหตุ 3" xfId="6717" xr:uid="{4159D34C-DAEF-4417-93D9-194CA05190E7}"/>
    <cellStyle name="หมายเหตุ 3 2" xfId="6718" xr:uid="{621603BF-4367-434D-9220-A6C6F0E78D10}"/>
    <cellStyle name="หมายเหตุ 3 2 2" xfId="7409" xr:uid="{46CD8B03-86CF-4F9C-AB64-D88FF6CB3C33}"/>
    <cellStyle name="หมายเหตุ 3 3" xfId="7408" xr:uid="{0CDF7E60-7FEE-490D-8400-ADCA5E2C2CD6}"/>
    <cellStyle name="หมายเหตุ 4 2" xfId="6719" xr:uid="{5E28C2C8-2641-4B10-A198-33EE91CD012C}"/>
    <cellStyle name="หมายเหตุ 5 2" xfId="6720" xr:uid="{7D4FFF3D-5306-4E5B-91B4-C17FA3C13EEE}"/>
    <cellStyle name="หมายเหตุ 6 2" xfId="6721" xr:uid="{E87DFFFC-06C5-43F2-A633-52BEE0B20E82}"/>
    <cellStyle name="หมายเหตุ 7 2" xfId="6722" xr:uid="{F98B18B4-544D-4D64-AB55-971565595464}"/>
    <cellStyle name="หมายเหตุ 8" xfId="6723" xr:uid="{D3A569F2-85C8-4011-AFC3-3B128C7EB945}"/>
    <cellStyle name="หัวเรื่อง 1 2" xfId="6724" xr:uid="{3DFE23A3-E02F-4ECC-B369-3833A88523C8}"/>
    <cellStyle name="หัวเรื่อง 1 3" xfId="6725" xr:uid="{B3D2E177-AA15-46DF-83C1-8F3FC1FA7C08}"/>
    <cellStyle name="หัวเรื่อง 2 2" xfId="6726" xr:uid="{4E628B37-1283-41C5-AABC-CA7E8EF1FCB8}"/>
    <cellStyle name="หัวเรื่อง 2 3" xfId="6727" xr:uid="{236664F4-D15B-4135-BAC3-234FCF2B89A3}"/>
    <cellStyle name="หัวเรื่อง 3 2" xfId="6728" xr:uid="{52B16DD9-FC94-4116-BAAF-92C0C2634D60}"/>
    <cellStyle name="หัวเรื่อง 3 2 10" xfId="6729" xr:uid="{CC2ECF18-BE79-4BCF-B42D-6C2E46C37DAC}"/>
    <cellStyle name="หัวเรื่อง 3 2 10 2" xfId="6730" xr:uid="{E69300BB-E763-4E28-8A3D-31377139A074}"/>
    <cellStyle name="หัวเรื่อง 3 2 10 2 2" xfId="6731" xr:uid="{AB13BDED-4FA9-4C24-AF1B-EDBA82DB5C44}"/>
    <cellStyle name="หัวเรื่อง 3 2 10 3" xfId="6732" xr:uid="{B2F50ECC-955B-4FA3-AF4E-D7A20D7851C6}"/>
    <cellStyle name="หัวเรื่อง 3 2 10 3 2" xfId="6733" xr:uid="{111765ED-14AF-42D7-9A46-C98A9035EC78}"/>
    <cellStyle name="หัวเรื่อง 3 2 10 4" xfId="6734" xr:uid="{22CB51AB-E4C2-46E4-A85D-B4BA3C767601}"/>
    <cellStyle name="หัวเรื่อง 3 2 11" xfId="6735" xr:uid="{E4175FC3-DE28-4FD3-84D8-7CC291E91383}"/>
    <cellStyle name="หัวเรื่อง 3 2 11 2" xfId="6736" xr:uid="{4AE894AB-9D9C-4A61-9D2A-92CF6801C610}"/>
    <cellStyle name="หัวเรื่อง 3 2 11 2 2" xfId="6737" xr:uid="{88F47296-094D-44F3-9C6E-A3FC608DBF2E}"/>
    <cellStyle name="หัวเรื่อง 3 2 11 3" xfId="6738" xr:uid="{B3E2CAE3-8486-4FDA-A2EB-786D9572DFA4}"/>
    <cellStyle name="หัวเรื่อง 3 2 11 3 2" xfId="6739" xr:uid="{3F7DDDA1-F7BD-404C-9020-A3D48882F08A}"/>
    <cellStyle name="หัวเรื่อง 3 2 11 4" xfId="6740" xr:uid="{1FC456FD-CAED-4034-90A9-FF5BFC6754F7}"/>
    <cellStyle name="หัวเรื่อง 3 2 12" xfId="6741" xr:uid="{571D7560-5525-4300-A817-EBB5B2264EC8}"/>
    <cellStyle name="หัวเรื่อง 3 2 12 2" xfId="6742" xr:uid="{165369C4-37F1-4CE8-8C65-5905ED4936AD}"/>
    <cellStyle name="หัวเรื่อง 3 2 12 2 2" xfId="6743" xr:uid="{6679E2F1-74AF-4683-83A3-6AFD79BA99E6}"/>
    <cellStyle name="หัวเรื่อง 3 2 12 3" xfId="6744" xr:uid="{DEA73256-B817-41B6-9604-C94CDA5012DA}"/>
    <cellStyle name="หัวเรื่อง 3 2 12 3 2" xfId="6745" xr:uid="{81D78202-1E78-4F4B-91C8-A3138608DB34}"/>
    <cellStyle name="หัวเรื่อง 3 2 12 4" xfId="6746" xr:uid="{703F7744-4CAB-40F6-B1E8-AF5B52C77523}"/>
    <cellStyle name="หัวเรื่อง 3 2 13" xfId="6747" xr:uid="{371DC51E-A944-4159-9991-4971DA2EDBCF}"/>
    <cellStyle name="หัวเรื่อง 3 2 13 2" xfId="6748" xr:uid="{C90B5AD0-151F-4943-86D2-A113F7E8409C}"/>
    <cellStyle name="หัวเรื่อง 3 2 13 2 2" xfId="6749" xr:uid="{3D23D9FA-8A36-4D8A-99D9-7EBB709F00B3}"/>
    <cellStyle name="หัวเรื่อง 3 2 13 3" xfId="6750" xr:uid="{0953EE63-0BD7-4ED5-A680-00A3292210D7}"/>
    <cellStyle name="หัวเรื่อง 3 2 13 3 2" xfId="6751" xr:uid="{24313C3B-0055-4F46-83B5-EB835DA4ECF3}"/>
    <cellStyle name="หัวเรื่อง 3 2 13 4" xfId="6752" xr:uid="{B41F927E-1DCA-4DC7-A0BB-651E00A3BF25}"/>
    <cellStyle name="หัวเรื่อง 3 2 14" xfId="6753" xr:uid="{04745FFB-6A8B-405C-99B7-4156DC3490EF}"/>
    <cellStyle name="หัวเรื่อง 3 2 14 2" xfId="6754" xr:uid="{4C39C5DF-7BA2-4214-BABC-C94668406A1D}"/>
    <cellStyle name="หัวเรื่อง 3 2 14 2 2" xfId="6755" xr:uid="{5972422A-93EA-4BE6-8B8D-E07B88A0BFC6}"/>
    <cellStyle name="หัวเรื่อง 3 2 14 3" xfId="6756" xr:uid="{B79AE439-950A-4B69-A49C-CDC23772C85A}"/>
    <cellStyle name="หัวเรื่อง 3 2 14 3 2" xfId="6757" xr:uid="{9FAE531B-F00D-4F01-96B3-8C90CFF5D231}"/>
    <cellStyle name="หัวเรื่อง 3 2 14 4" xfId="6758" xr:uid="{2F815271-E84F-4A56-9AB7-FF8B2741A4DD}"/>
    <cellStyle name="หัวเรื่อง 3 2 15" xfId="6759" xr:uid="{8D0C3FD5-DDF6-40F5-9D0D-808779FA3972}"/>
    <cellStyle name="หัวเรื่อง 3 2 15 2" xfId="6760" xr:uid="{DEC47551-1F1E-4BFB-80F8-E17FD9290142}"/>
    <cellStyle name="หัวเรื่อง 3 2 15 2 2" xfId="6761" xr:uid="{4CFD6EA6-87F5-49C2-965F-CFDF997C92A0}"/>
    <cellStyle name="หัวเรื่อง 3 2 15 3" xfId="6762" xr:uid="{B3933207-5187-4808-9C84-53EDA1A3A1A3}"/>
    <cellStyle name="หัวเรื่อง 3 2 15 3 2" xfId="6763" xr:uid="{1ACB3C0D-6D15-4729-86AB-91DDA63ABD2D}"/>
    <cellStyle name="หัวเรื่อง 3 2 15 4" xfId="6764" xr:uid="{3E8DFE20-1B00-4EBB-A9C0-E8532571E6E1}"/>
    <cellStyle name="หัวเรื่อง 3 2 16" xfId="6765" xr:uid="{0A107710-12AE-4B4A-8C49-DCF3F9634FB1}"/>
    <cellStyle name="หัวเรื่อง 3 2 16 2" xfId="6766" xr:uid="{E6A7AFC6-407D-4984-9A9B-DC00C8F8344B}"/>
    <cellStyle name="หัวเรื่อง 3 2 17" xfId="6767" xr:uid="{15B4E59C-CD56-44A5-9D3B-D00C03156ED2}"/>
    <cellStyle name="หัวเรื่อง 3 2 17 2" xfId="6768" xr:uid="{B3F76865-85E1-4939-9BFF-DC16382C1654}"/>
    <cellStyle name="หัวเรื่อง 3 2 18" xfId="6769" xr:uid="{40FA5044-A79E-4B7C-98F8-CF520D825C03}"/>
    <cellStyle name="หัวเรื่อง 3 2 2" xfId="6770" xr:uid="{B9385381-1E5C-4AC7-A4A6-17DD96DAAA1E}"/>
    <cellStyle name="หัวเรื่อง 3 2 2 10" xfId="6771" xr:uid="{D985E3E2-9641-427D-8747-1AAA2FA0E251}"/>
    <cellStyle name="หัวเรื่อง 3 2 2 10 2" xfId="6772" xr:uid="{C4D2FBC6-36C8-4437-9FB9-0F2D235DFAC4}"/>
    <cellStyle name="หัวเรื่อง 3 2 2 11" xfId="6773" xr:uid="{B809001B-2CE4-4D2B-B782-973B38BC4418}"/>
    <cellStyle name="หัวเรื่อง 3 2 2 11 2" xfId="6774" xr:uid="{C16DB097-AD7C-437F-9074-92300033D911}"/>
    <cellStyle name="หัวเรื่อง 3 2 2 12" xfId="6775" xr:uid="{785E8501-434C-49C1-BF07-6783B6C79CE5}"/>
    <cellStyle name="หัวเรื่อง 3 2 2 12 2" xfId="6776" xr:uid="{710A5CA5-6C0D-434B-B03D-08091AEEFE2E}"/>
    <cellStyle name="หัวเรื่อง 3 2 2 13" xfId="6777" xr:uid="{4FC56000-28EC-4BA4-99AC-24C00E451A8A}"/>
    <cellStyle name="หัวเรื่อง 3 2 2 2" xfId="6778" xr:uid="{124F4ECF-1035-432A-BF9E-31AC24D26A1C}"/>
    <cellStyle name="หัวเรื่อง 3 2 2 2 2" xfId="6779" xr:uid="{60A4E359-6572-4AB2-9BAB-762784842903}"/>
    <cellStyle name="หัวเรื่อง 3 2 2 2 2 2" xfId="6780" xr:uid="{DA89EE52-553A-493C-9953-103B547242AB}"/>
    <cellStyle name="หัวเรื่อง 3 2 2 2 3" xfId="6781" xr:uid="{AA4DE8EC-DE8D-4982-A1B8-D6A8BD7B99A9}"/>
    <cellStyle name="หัวเรื่อง 3 2 2 2 3 2" xfId="6782" xr:uid="{01DAE8C2-9AF7-483C-9F5E-5FC73ED20C31}"/>
    <cellStyle name="หัวเรื่อง 3 2 2 2 4" xfId="6783" xr:uid="{74138486-DBAF-415C-A34D-3A54C6E8A167}"/>
    <cellStyle name="หัวเรื่อง 3 2 2 3" xfId="6784" xr:uid="{B79BEF13-D05A-4F50-B5CE-8090DBE85999}"/>
    <cellStyle name="หัวเรื่อง 3 2 2 3 2" xfId="6785" xr:uid="{C498C742-54CD-42DF-BB34-27D26DA3ABDB}"/>
    <cellStyle name="หัวเรื่อง 3 2 2 3 2 2" xfId="6786" xr:uid="{68A70F0C-9C29-4BBE-B76A-78D9EF11FCF9}"/>
    <cellStyle name="หัวเรื่อง 3 2 2 3 3" xfId="6787" xr:uid="{FD05A6E6-E4B3-493D-9173-08FAC89A5286}"/>
    <cellStyle name="หัวเรื่อง 3 2 2 3 3 2" xfId="6788" xr:uid="{A46F1D08-EEAD-4778-B3C5-622E84E7A9F1}"/>
    <cellStyle name="หัวเรื่อง 3 2 2 3 4" xfId="6789" xr:uid="{236DC016-20D2-4563-B4F4-01FA1834CFFE}"/>
    <cellStyle name="หัวเรื่อง 3 2 2 4" xfId="6790" xr:uid="{50016B0C-05BE-475D-8A86-90CFAA8CE6FB}"/>
    <cellStyle name="หัวเรื่อง 3 2 2 4 2" xfId="6791" xr:uid="{41D27A2E-C71B-49C2-8C1A-96892AA4B8A9}"/>
    <cellStyle name="หัวเรื่อง 3 2 2 4 2 2" xfId="6792" xr:uid="{8B7C91AC-C06C-4FBC-B4E6-950A5C6551BF}"/>
    <cellStyle name="หัวเรื่อง 3 2 2 4 3" xfId="6793" xr:uid="{F9B50702-3BEE-43A4-A48C-20AEBDCE5103}"/>
    <cellStyle name="หัวเรื่อง 3 2 2 4 3 2" xfId="6794" xr:uid="{5F206D10-CDCE-42CB-82BE-A5D92B56D608}"/>
    <cellStyle name="หัวเรื่อง 3 2 2 4 4" xfId="6795" xr:uid="{57C0813B-F353-480C-86BC-FB1249F3C9D0}"/>
    <cellStyle name="หัวเรื่อง 3 2 2 5" xfId="6796" xr:uid="{A1120C9B-B565-4C1A-9C7A-5C0E10F06870}"/>
    <cellStyle name="หัวเรื่อง 3 2 2 5 2" xfId="6797" xr:uid="{07E32B97-88C2-48AB-A1EA-F4E6E9E5589D}"/>
    <cellStyle name="หัวเรื่อง 3 2 2 5 2 2" xfId="6798" xr:uid="{2EE5CC9D-A88B-4F6F-8B38-9181D16BDEC1}"/>
    <cellStyle name="หัวเรื่อง 3 2 2 5 3" xfId="6799" xr:uid="{48433BA8-FC11-4039-A869-F677B41DAFFA}"/>
    <cellStyle name="หัวเรื่อง 3 2 2 5 3 2" xfId="6800" xr:uid="{529ECE79-D040-4214-B948-EBD4D5BAF7C6}"/>
    <cellStyle name="หัวเรื่อง 3 2 2 5 4" xfId="6801" xr:uid="{54F4C5FA-9436-403F-812C-91289EDD8BC2}"/>
    <cellStyle name="หัวเรื่อง 3 2 2 6" xfId="6802" xr:uid="{B04FF482-19B5-47A0-A7A5-75E3574CD314}"/>
    <cellStyle name="หัวเรื่อง 3 2 2 6 2" xfId="6803" xr:uid="{1635297C-C63A-4EFC-887D-C04EB98D03E1}"/>
    <cellStyle name="หัวเรื่อง 3 2 2 6 2 2" xfId="6804" xr:uid="{94EF137E-3BA5-40A7-B81C-37D0DA793CE3}"/>
    <cellStyle name="หัวเรื่อง 3 2 2 6 3" xfId="6805" xr:uid="{68B6D39A-24D6-45E2-86F8-D3EAB4EFE8D3}"/>
    <cellStyle name="หัวเรื่อง 3 2 2 6 3 2" xfId="6806" xr:uid="{B5962CD5-DC28-466D-9DB1-F84D83814E6D}"/>
    <cellStyle name="หัวเรื่อง 3 2 2 6 4" xfId="6807" xr:uid="{BC20CB73-5747-4AD9-A526-C29CD80728C1}"/>
    <cellStyle name="หัวเรื่อง 3 2 2 7" xfId="6808" xr:uid="{2B00D616-3E27-4E7B-B055-C31DA6FC7BD5}"/>
    <cellStyle name="หัวเรื่อง 3 2 2 7 2" xfId="6809" xr:uid="{6234DD65-2BE7-424F-9863-3E686F95B6E1}"/>
    <cellStyle name="หัวเรื่อง 3 2 2 7 2 2" xfId="6810" xr:uid="{16793C8D-29AA-4BE1-9F61-3B1906A0B493}"/>
    <cellStyle name="หัวเรื่อง 3 2 2 7 3" xfId="6811" xr:uid="{70CB1DD7-9E1F-4EC2-926E-CBDAD65D4624}"/>
    <cellStyle name="หัวเรื่อง 3 2 2 7 3 2" xfId="6812" xr:uid="{601B0E47-0269-4261-81E3-C056A064348A}"/>
    <cellStyle name="หัวเรื่อง 3 2 2 7 4" xfId="6813" xr:uid="{76141195-8044-401E-901C-8E3D5F92D613}"/>
    <cellStyle name="หัวเรื่อง 3 2 2 8" xfId="6814" xr:uid="{CEC298D5-59F4-4701-8E9A-976D9D453FD0}"/>
    <cellStyle name="หัวเรื่อง 3 2 2 8 2" xfId="6815" xr:uid="{5613837D-09F4-4CC4-8823-E82490C41749}"/>
    <cellStyle name="หัวเรื่อง 3 2 2 8 2 2" xfId="6816" xr:uid="{872CF9F2-3E09-461D-A02E-99F8CDFA1B2B}"/>
    <cellStyle name="หัวเรื่อง 3 2 2 8 3" xfId="6817" xr:uid="{AF76C2D3-6B47-4BE4-834F-8F9395A547EA}"/>
    <cellStyle name="หัวเรื่อง 3 2 2 8 3 2" xfId="6818" xr:uid="{458AC59D-5F86-4128-8205-28ED680FD4CD}"/>
    <cellStyle name="หัวเรื่อง 3 2 2 8 4" xfId="6819" xr:uid="{3A59D2D9-9A83-4C1C-8145-11D6EE1AFAE7}"/>
    <cellStyle name="หัวเรื่อง 3 2 2 9" xfId="6820" xr:uid="{29A030A3-3B87-44FA-A1DD-404EF36FDE28}"/>
    <cellStyle name="หัวเรื่อง 3 2 2 9 2" xfId="6821" xr:uid="{00F04A0C-77A9-49CC-A059-4651AABA46EA}"/>
    <cellStyle name="หัวเรื่อง 3 2 2 9 2 2" xfId="6822" xr:uid="{9825D8B9-6653-4025-99DC-14C2D6BFE97E}"/>
    <cellStyle name="หัวเรื่อง 3 2 2 9 3" xfId="6823" xr:uid="{2A5D8897-A9BB-4805-8954-7F96DEC0C725}"/>
    <cellStyle name="หัวเรื่อง 3 2 2 9 3 2" xfId="6824" xr:uid="{9BC4CEFF-7EF7-4503-A607-8B469C3C3BD8}"/>
    <cellStyle name="หัวเรื่อง 3 2 2 9 4" xfId="6825" xr:uid="{B02B421D-53E5-4960-B818-FC07FFD39BB0}"/>
    <cellStyle name="หัวเรื่อง 3 2 3" xfId="6826" xr:uid="{2893A310-0594-42EA-84A1-A5EB77876DE1}"/>
    <cellStyle name="หัวเรื่อง 3 2 3 10" xfId="6827" xr:uid="{F04E5175-E7D0-4C43-9C73-754124A6E973}"/>
    <cellStyle name="หัวเรื่อง 3 2 3 10 2" xfId="6828" xr:uid="{6E66FE84-73D8-4945-943E-094F26B29159}"/>
    <cellStyle name="หัวเรื่อง 3 2 3 11" xfId="6829" xr:uid="{8C035DFE-5D8F-4732-8C4E-1AFFC1516D88}"/>
    <cellStyle name="หัวเรื่อง 3 2 3 11 2" xfId="6830" xr:uid="{854BA29F-F3CB-46B3-B6D5-5B1F07FCF4C2}"/>
    <cellStyle name="หัวเรื่อง 3 2 3 12" xfId="6831" xr:uid="{F3867A29-FD85-4644-B86B-0BE8B180A7DB}"/>
    <cellStyle name="หัวเรื่อง 3 2 3 12 2" xfId="6832" xr:uid="{5D002062-75D2-4586-AFC3-AA4FF3BAC5BA}"/>
    <cellStyle name="หัวเรื่อง 3 2 3 13" xfId="6833" xr:uid="{5D158CDB-44E3-4CE4-A1C7-5F008D6F576A}"/>
    <cellStyle name="หัวเรื่อง 3 2 3 2" xfId="6834" xr:uid="{70106CEA-4968-404C-9A89-BB5E3A237564}"/>
    <cellStyle name="หัวเรื่อง 3 2 3 2 2" xfId="6835" xr:uid="{8F2B5F43-05C2-41D2-939E-AE7BDFDAD547}"/>
    <cellStyle name="หัวเรื่อง 3 2 3 2 2 2" xfId="6836" xr:uid="{59111207-B517-4199-8138-F310F4792656}"/>
    <cellStyle name="หัวเรื่อง 3 2 3 2 3" xfId="6837" xr:uid="{946E3413-BAF4-4BE0-9439-65870F65D7BC}"/>
    <cellStyle name="หัวเรื่อง 3 2 3 2 3 2" xfId="6838" xr:uid="{5A074950-5EC8-40A9-A6E0-6305A665BC88}"/>
    <cellStyle name="หัวเรื่อง 3 2 3 2 4" xfId="6839" xr:uid="{900296FA-CF3C-4673-9E7E-156E12C59FDE}"/>
    <cellStyle name="หัวเรื่อง 3 2 3 3" xfId="6840" xr:uid="{018EEA7E-6DEE-487F-B75D-A176F4B3A95A}"/>
    <cellStyle name="หัวเรื่อง 3 2 3 3 2" xfId="6841" xr:uid="{DA4E07F7-A6E9-48AE-AD7B-41AAAA540623}"/>
    <cellStyle name="หัวเรื่อง 3 2 3 3 2 2" xfId="6842" xr:uid="{A19D91E4-6F5D-4898-A4AD-5BEBB35918FF}"/>
    <cellStyle name="หัวเรื่อง 3 2 3 3 3" xfId="6843" xr:uid="{FE4C81AA-B88E-4270-BED8-7C80A1C4447D}"/>
    <cellStyle name="หัวเรื่อง 3 2 3 3 3 2" xfId="6844" xr:uid="{BAD53F46-4D25-4AE7-8736-00E0FC79341E}"/>
    <cellStyle name="หัวเรื่อง 3 2 3 3 4" xfId="6845" xr:uid="{6D2E26B7-4055-49DD-A9BC-95503BF287DF}"/>
    <cellStyle name="หัวเรื่อง 3 2 3 4" xfId="6846" xr:uid="{0FE9FCED-DC12-4216-A585-9FEA7FEEA926}"/>
    <cellStyle name="หัวเรื่อง 3 2 3 4 2" xfId="6847" xr:uid="{84DAEE65-2118-459B-9D10-BD65DEE8B12F}"/>
    <cellStyle name="หัวเรื่อง 3 2 3 4 2 2" xfId="6848" xr:uid="{45410646-9A61-432F-A4D6-B669FC535017}"/>
    <cellStyle name="หัวเรื่อง 3 2 3 4 3" xfId="6849" xr:uid="{A1181E0F-FDBC-4058-A5D0-5F9FDD9CEE66}"/>
    <cellStyle name="หัวเรื่อง 3 2 3 4 3 2" xfId="6850" xr:uid="{F138C6EA-DFB7-480B-A8B9-3845715A4506}"/>
    <cellStyle name="หัวเรื่อง 3 2 3 4 4" xfId="6851" xr:uid="{43FE8E76-4C71-419F-AF6C-922CAB4DA2F2}"/>
    <cellStyle name="หัวเรื่อง 3 2 3 5" xfId="6852" xr:uid="{EBCC8231-1399-4F3E-BFDE-539CEA9C04D7}"/>
    <cellStyle name="หัวเรื่อง 3 2 3 5 2" xfId="6853" xr:uid="{BF5B5465-00CF-4D63-A04D-5BE4E93195A5}"/>
    <cellStyle name="หัวเรื่อง 3 2 3 5 2 2" xfId="6854" xr:uid="{B860036A-A5BD-416D-93D8-9DAF899F96D6}"/>
    <cellStyle name="หัวเรื่อง 3 2 3 5 3" xfId="6855" xr:uid="{73AAB0FB-58F4-4B66-BC56-15049DBAA291}"/>
    <cellStyle name="หัวเรื่อง 3 2 3 5 3 2" xfId="6856" xr:uid="{912EF023-3E03-4BC8-831B-F83635A9DD3C}"/>
    <cellStyle name="หัวเรื่อง 3 2 3 5 4" xfId="6857" xr:uid="{C8254B54-E986-4E83-B91A-7F683B0B0402}"/>
    <cellStyle name="หัวเรื่อง 3 2 3 6" xfId="6858" xr:uid="{C15B263C-8621-4E2D-9DC5-7A8A629224AD}"/>
    <cellStyle name="หัวเรื่อง 3 2 3 6 2" xfId="6859" xr:uid="{A29320E7-1B93-4F9E-A1AC-793E0370C3C6}"/>
    <cellStyle name="หัวเรื่อง 3 2 3 6 2 2" xfId="6860" xr:uid="{74E396A0-5685-48E5-B3E6-2ED628A01D46}"/>
    <cellStyle name="หัวเรื่อง 3 2 3 6 3" xfId="6861" xr:uid="{581CFCA9-F816-4685-8E0E-87B2E56D57E1}"/>
    <cellStyle name="หัวเรื่อง 3 2 3 6 3 2" xfId="6862" xr:uid="{9BB7455B-1A94-448B-8816-D4BFE98321C7}"/>
    <cellStyle name="หัวเรื่อง 3 2 3 6 4" xfId="6863" xr:uid="{660F56BA-4D00-40C5-8D1E-F5043B914500}"/>
    <cellStyle name="หัวเรื่อง 3 2 3 7" xfId="6864" xr:uid="{DDE0F700-86D0-4E37-8E29-F486BC5F88A6}"/>
    <cellStyle name="หัวเรื่อง 3 2 3 7 2" xfId="6865" xr:uid="{DCC6C719-506E-4458-82BB-B6263E6F3AB3}"/>
    <cellStyle name="หัวเรื่อง 3 2 3 7 2 2" xfId="6866" xr:uid="{4B62987C-3E11-4A45-9302-A2FD87DC0B81}"/>
    <cellStyle name="หัวเรื่อง 3 2 3 7 3" xfId="6867" xr:uid="{2DBB3433-8873-410B-9D34-CD541A006E5C}"/>
    <cellStyle name="หัวเรื่อง 3 2 3 7 3 2" xfId="6868" xr:uid="{ADDABEF5-2242-47DD-A0D6-A1D11CD6EB9A}"/>
    <cellStyle name="หัวเรื่อง 3 2 3 7 4" xfId="6869" xr:uid="{DEF32957-C627-460A-8AB0-75FC2C195FEC}"/>
    <cellStyle name="หัวเรื่อง 3 2 3 8" xfId="6870" xr:uid="{CD9D68CB-2EC7-4644-AD8C-0ABD0D20B80F}"/>
    <cellStyle name="หัวเรื่อง 3 2 3 8 2" xfId="6871" xr:uid="{DF3BE97D-B242-45F9-B0EB-276E6FBD5F29}"/>
    <cellStyle name="หัวเรื่อง 3 2 3 8 2 2" xfId="6872" xr:uid="{B179E5AD-C66F-4800-A3C1-9417C9CCB9B2}"/>
    <cellStyle name="หัวเรื่อง 3 2 3 8 3" xfId="6873" xr:uid="{CDE9D4E2-EFA3-4F59-BF2D-FC8EAEBE7B67}"/>
    <cellStyle name="หัวเรื่อง 3 2 3 8 3 2" xfId="6874" xr:uid="{325FD187-1979-4F90-8821-12B40C82C12B}"/>
    <cellStyle name="หัวเรื่อง 3 2 3 8 4" xfId="6875" xr:uid="{05A29F61-EE75-4831-85BF-7C56AAA3BA6D}"/>
    <cellStyle name="หัวเรื่อง 3 2 3 9" xfId="6876" xr:uid="{416B0C31-4DBF-4E15-A2F8-8964C2CDFBFB}"/>
    <cellStyle name="หัวเรื่อง 3 2 3 9 2" xfId="6877" xr:uid="{26CB8A48-DCCE-4BB1-A859-8C3FD87057FF}"/>
    <cellStyle name="หัวเรื่อง 3 2 3 9 2 2" xfId="6878" xr:uid="{4E6D0F82-52E9-4BC1-B407-CD74E30FE0D0}"/>
    <cellStyle name="หัวเรื่อง 3 2 3 9 3" xfId="6879" xr:uid="{CF5622CB-AE9F-4119-91B7-EA4AAF5AEAC8}"/>
    <cellStyle name="หัวเรื่อง 3 2 3 9 3 2" xfId="6880" xr:uid="{205876B6-869F-4FCA-8284-1CB9444F77F2}"/>
    <cellStyle name="หัวเรื่อง 3 2 3 9 4" xfId="6881" xr:uid="{3D4B8697-AFA8-4E38-9EC6-68A774B1EFC7}"/>
    <cellStyle name="หัวเรื่อง 3 2 4" xfId="6882" xr:uid="{8368A21C-A824-4B4D-9387-ADC4E40BE2DB}"/>
    <cellStyle name="หัวเรื่อง 3 2 4 10" xfId="6883" xr:uid="{B1656F6E-A403-4103-8ECD-1514F16B6D24}"/>
    <cellStyle name="หัวเรื่อง 3 2 4 10 2" xfId="6884" xr:uid="{2B595EDD-B831-4ACF-98D0-5587112587C7}"/>
    <cellStyle name="หัวเรื่อง 3 2 4 11" xfId="6885" xr:uid="{5428EB65-4F8B-4933-8D79-FD2AC401D455}"/>
    <cellStyle name="หัวเรื่อง 3 2 4 11 2" xfId="6886" xr:uid="{6A91D53A-11D3-4F5E-8505-9DA89FDD7485}"/>
    <cellStyle name="หัวเรื่อง 3 2 4 12" xfId="6887" xr:uid="{B856D75E-7776-42B9-BCD5-A069FE21BD61}"/>
    <cellStyle name="หัวเรื่อง 3 2 4 12 2" xfId="6888" xr:uid="{EBECCBD4-AFC9-4C6D-A384-39605E974CDF}"/>
    <cellStyle name="หัวเรื่อง 3 2 4 13" xfId="6889" xr:uid="{14892890-6232-4437-8404-A02EDE96830D}"/>
    <cellStyle name="หัวเรื่อง 3 2 4 2" xfId="6890" xr:uid="{10731440-E2F5-4166-9BFC-C948DF962FAB}"/>
    <cellStyle name="หัวเรื่อง 3 2 4 2 2" xfId="6891" xr:uid="{EC71D9AE-D4F1-4168-B3F7-FADEAF7234D0}"/>
    <cellStyle name="หัวเรื่อง 3 2 4 2 2 2" xfId="6892" xr:uid="{4B2A673E-1223-4AA9-96B0-5AEBC8AACB11}"/>
    <cellStyle name="หัวเรื่อง 3 2 4 2 3" xfId="6893" xr:uid="{0DE51515-E5E6-4D27-ABE4-54ABAEA1A7E2}"/>
    <cellStyle name="หัวเรื่อง 3 2 4 2 3 2" xfId="6894" xr:uid="{1BA0F91C-ABE3-42F7-B094-E5375790BE68}"/>
    <cellStyle name="หัวเรื่อง 3 2 4 2 4" xfId="6895" xr:uid="{AA8EAF92-3F20-4C3D-8CBE-3320AAC4C2FE}"/>
    <cellStyle name="หัวเรื่อง 3 2 4 3" xfId="6896" xr:uid="{256F02AB-7E36-4CEE-BD9E-F361012D2D33}"/>
    <cellStyle name="หัวเรื่อง 3 2 4 3 2" xfId="6897" xr:uid="{0C717E91-62F8-4E75-8B3A-25CC1C3CAC2C}"/>
    <cellStyle name="หัวเรื่อง 3 2 4 3 2 2" xfId="6898" xr:uid="{EF67125E-A277-4EDB-A571-BD6ECC163612}"/>
    <cellStyle name="หัวเรื่อง 3 2 4 3 3" xfId="6899" xr:uid="{0142F473-2E63-4091-83B2-CF3F40E993F0}"/>
    <cellStyle name="หัวเรื่อง 3 2 4 3 3 2" xfId="6900" xr:uid="{4D1C8063-C1AC-478A-90D0-FF10E27FE7F9}"/>
    <cellStyle name="หัวเรื่อง 3 2 4 3 4" xfId="6901" xr:uid="{3C023458-5F2F-4682-A494-98D78DE729CD}"/>
    <cellStyle name="หัวเรื่อง 3 2 4 4" xfId="6902" xr:uid="{35CB288B-CC51-457C-A5FB-2A25B325AAD4}"/>
    <cellStyle name="หัวเรื่อง 3 2 4 4 2" xfId="6903" xr:uid="{B96D5E2B-C817-40EB-A34E-67B529326AFF}"/>
    <cellStyle name="หัวเรื่อง 3 2 4 4 2 2" xfId="6904" xr:uid="{F9322920-8A0E-4E35-9D44-93D60B45CE1F}"/>
    <cellStyle name="หัวเรื่อง 3 2 4 4 3" xfId="6905" xr:uid="{BA7279DD-29FC-434C-9FAA-C03B7E578BD1}"/>
    <cellStyle name="หัวเรื่อง 3 2 4 4 3 2" xfId="6906" xr:uid="{1674CE0C-2DD7-48B1-984B-B32F24E01E2A}"/>
    <cellStyle name="หัวเรื่อง 3 2 4 4 4" xfId="6907" xr:uid="{35FE5A6C-CDFB-4666-BAB3-7CF3AC4CD5F3}"/>
    <cellStyle name="หัวเรื่อง 3 2 4 5" xfId="6908" xr:uid="{96DD4E2A-58FD-4905-8EED-76E6221D5244}"/>
    <cellStyle name="หัวเรื่อง 3 2 4 5 2" xfId="6909" xr:uid="{AE3E3354-0D4F-4220-B1E7-9CBF66B9DCB7}"/>
    <cellStyle name="หัวเรื่อง 3 2 4 5 2 2" xfId="6910" xr:uid="{A5E1FD16-51A2-4337-96CD-D2CBED78CAAA}"/>
    <cellStyle name="หัวเรื่อง 3 2 4 5 3" xfId="6911" xr:uid="{B44D1E32-DE56-4924-AC18-F47713F9E9E1}"/>
    <cellStyle name="หัวเรื่อง 3 2 4 5 3 2" xfId="6912" xr:uid="{81C577CB-AAEA-43AD-9F2B-974A70A94C4B}"/>
    <cellStyle name="หัวเรื่อง 3 2 4 5 4" xfId="6913" xr:uid="{2ACF2597-BFE9-4C0C-9691-66A96D6585F7}"/>
    <cellStyle name="หัวเรื่อง 3 2 4 6" xfId="6914" xr:uid="{C96F63FD-342A-48B0-91C8-4E20E5C7F05A}"/>
    <cellStyle name="หัวเรื่อง 3 2 4 6 2" xfId="6915" xr:uid="{1DA5CFF7-7CA3-475C-B075-19579814BB85}"/>
    <cellStyle name="หัวเรื่อง 3 2 4 6 2 2" xfId="6916" xr:uid="{F18B5CF3-A1E6-4306-86F7-05813EAC553E}"/>
    <cellStyle name="หัวเรื่อง 3 2 4 6 3" xfId="6917" xr:uid="{9FD3DDD9-E78B-4396-A908-CF0904691A0B}"/>
    <cellStyle name="หัวเรื่อง 3 2 4 6 3 2" xfId="6918" xr:uid="{59AFE12A-C2AD-4850-AB6D-7A8085B80792}"/>
    <cellStyle name="หัวเรื่อง 3 2 4 6 4" xfId="6919" xr:uid="{AAD7CEBA-045E-4154-922E-1EFFA99AC9BF}"/>
    <cellStyle name="หัวเรื่อง 3 2 4 7" xfId="6920" xr:uid="{9255ABFB-C3F7-4BA2-A0B4-0437B3576788}"/>
    <cellStyle name="หัวเรื่อง 3 2 4 7 2" xfId="6921" xr:uid="{44DFD20E-A456-414B-B8B6-135962592BE1}"/>
    <cellStyle name="หัวเรื่อง 3 2 4 7 2 2" xfId="6922" xr:uid="{4C3E02BE-59F2-44D7-838D-2A14D2254EA7}"/>
    <cellStyle name="หัวเรื่อง 3 2 4 7 3" xfId="6923" xr:uid="{99112A03-D7A9-48D5-B4B7-C360561ED263}"/>
    <cellStyle name="หัวเรื่อง 3 2 4 7 3 2" xfId="6924" xr:uid="{C2F8169E-36E8-4BB2-B1ED-426BF4190E34}"/>
    <cellStyle name="หัวเรื่อง 3 2 4 7 4" xfId="6925" xr:uid="{1EBCFADE-D198-41A0-9B77-0700F508F12C}"/>
    <cellStyle name="หัวเรื่อง 3 2 4 8" xfId="6926" xr:uid="{459F892B-D657-4683-8A70-AC979025343F}"/>
    <cellStyle name="หัวเรื่อง 3 2 4 8 2" xfId="6927" xr:uid="{F008DB7F-2A18-4E32-8F59-A66102B10E03}"/>
    <cellStyle name="หัวเรื่อง 3 2 4 8 2 2" xfId="6928" xr:uid="{C14C88CF-E491-4F87-9292-6CBAAD60B746}"/>
    <cellStyle name="หัวเรื่อง 3 2 4 8 3" xfId="6929" xr:uid="{F568B7E8-0B12-4513-8429-C5720E640D4C}"/>
    <cellStyle name="หัวเรื่อง 3 2 4 8 3 2" xfId="6930" xr:uid="{71874AB0-70CA-4AC8-B11D-FB56C7087F10}"/>
    <cellStyle name="หัวเรื่อง 3 2 4 8 4" xfId="6931" xr:uid="{6E397941-4D79-4938-A8C3-D7E8A3550D3E}"/>
    <cellStyle name="หัวเรื่อง 3 2 4 9" xfId="6932" xr:uid="{6EB15A3A-FA62-4E3C-9A60-CB0E4A789B63}"/>
    <cellStyle name="หัวเรื่อง 3 2 4 9 2" xfId="6933" xr:uid="{8D656DDC-92FC-41CF-825D-AF16CB0D4AA0}"/>
    <cellStyle name="หัวเรื่อง 3 2 4 9 2 2" xfId="6934" xr:uid="{E2D8B03D-ECA7-4F5E-94F1-5B60E20ED330}"/>
    <cellStyle name="หัวเรื่อง 3 2 4 9 3" xfId="6935" xr:uid="{93AA836C-C05C-4B5F-8E64-011E8A5EAB24}"/>
    <cellStyle name="หัวเรื่อง 3 2 4 9 3 2" xfId="6936" xr:uid="{73509160-8EAE-495F-AF0C-E0F581AD5AAB}"/>
    <cellStyle name="หัวเรื่อง 3 2 4 9 4" xfId="6937" xr:uid="{8CE7515A-D235-4A3F-9040-9E1D0B4638FE}"/>
    <cellStyle name="หัวเรื่อง 3 2 5" xfId="6938" xr:uid="{CDB231C5-DCE4-4468-9967-A384A6BF34F7}"/>
    <cellStyle name="หัวเรื่อง 3 2 5 10" xfId="6939" xr:uid="{70986EE5-2354-404F-A669-BBE221CF571F}"/>
    <cellStyle name="หัวเรื่อง 3 2 5 10 2" xfId="6940" xr:uid="{3BDE5053-1005-4FA9-8EA6-602271B1FC86}"/>
    <cellStyle name="หัวเรื่อง 3 2 5 11" xfId="6941" xr:uid="{46D3DB7C-F2BF-4729-B196-B2DA75E757E1}"/>
    <cellStyle name="หัวเรื่อง 3 2 5 11 2" xfId="6942" xr:uid="{35052D3B-018C-46A7-A593-663A47207767}"/>
    <cellStyle name="หัวเรื่อง 3 2 5 12" xfId="6943" xr:uid="{4D2F5691-FE6A-446D-A5B3-2601B781E82F}"/>
    <cellStyle name="หัวเรื่อง 3 2 5 12 2" xfId="6944" xr:uid="{8822A704-1370-4A3E-B687-937BCFA22480}"/>
    <cellStyle name="หัวเรื่อง 3 2 5 13" xfId="6945" xr:uid="{A6841612-5212-45D4-B40C-1C6A15459009}"/>
    <cellStyle name="หัวเรื่อง 3 2 5 2" xfId="6946" xr:uid="{5AE18932-3F74-454A-98B0-7F96D11DC765}"/>
    <cellStyle name="หัวเรื่อง 3 2 5 2 2" xfId="6947" xr:uid="{24E966EA-12DC-4001-BC42-8E302614E94B}"/>
    <cellStyle name="หัวเรื่อง 3 2 5 2 2 2" xfId="6948" xr:uid="{08E3084C-AE0C-4A9E-9280-8946E0570105}"/>
    <cellStyle name="หัวเรื่อง 3 2 5 2 3" xfId="6949" xr:uid="{A0AE6843-52EC-4CAE-9040-77344459AAA3}"/>
    <cellStyle name="หัวเรื่อง 3 2 5 2 3 2" xfId="6950" xr:uid="{A8016DF6-EE38-4EEA-9365-001A112C929E}"/>
    <cellStyle name="หัวเรื่อง 3 2 5 2 4" xfId="6951" xr:uid="{D16585C5-FE69-4AE7-85B1-F6E2D1AB841D}"/>
    <cellStyle name="หัวเรื่อง 3 2 5 3" xfId="6952" xr:uid="{14A79A3A-1DC7-48DC-BB05-BA14D6FB6968}"/>
    <cellStyle name="หัวเรื่อง 3 2 5 3 2" xfId="6953" xr:uid="{16F50E38-0810-4A17-9CE6-D4A9D258F337}"/>
    <cellStyle name="หัวเรื่อง 3 2 5 3 2 2" xfId="6954" xr:uid="{EE46D9B3-F359-4365-8076-9E2C88C33FA7}"/>
    <cellStyle name="หัวเรื่อง 3 2 5 3 3" xfId="6955" xr:uid="{ECEEF9DC-9039-4690-A507-B73AB5B68C15}"/>
    <cellStyle name="หัวเรื่อง 3 2 5 3 3 2" xfId="6956" xr:uid="{531B36CF-A681-4B70-AFAA-3DCF6099A2B7}"/>
    <cellStyle name="หัวเรื่อง 3 2 5 3 4" xfId="6957" xr:uid="{3DFDADDB-358B-47C3-BCAB-865AC7FDFF4D}"/>
    <cellStyle name="หัวเรื่อง 3 2 5 4" xfId="6958" xr:uid="{913852B9-0AE4-4D81-B0E1-69A1797DEE8B}"/>
    <cellStyle name="หัวเรื่อง 3 2 5 4 2" xfId="6959" xr:uid="{7EB0114E-2E94-4A96-AD55-69D87EFC78BB}"/>
    <cellStyle name="หัวเรื่อง 3 2 5 4 2 2" xfId="6960" xr:uid="{DC554187-94B0-4E97-8EA8-2EAB6E85C9A9}"/>
    <cellStyle name="หัวเรื่อง 3 2 5 4 3" xfId="6961" xr:uid="{6D1B4BA3-0843-445E-863A-9959F1BEAFD4}"/>
    <cellStyle name="หัวเรื่อง 3 2 5 4 3 2" xfId="6962" xr:uid="{6EF90CA7-F8B6-4DC6-8FED-5171ED232527}"/>
    <cellStyle name="หัวเรื่อง 3 2 5 4 4" xfId="6963" xr:uid="{7A163C59-6EE2-44EA-A4BE-CD9E54C6FEBF}"/>
    <cellStyle name="หัวเรื่อง 3 2 5 5" xfId="6964" xr:uid="{CDA567F2-EE9C-4657-BC89-09D1D06AD96C}"/>
    <cellStyle name="หัวเรื่อง 3 2 5 5 2" xfId="6965" xr:uid="{BA78329B-23BC-48F6-9AA7-90A18696537B}"/>
    <cellStyle name="หัวเรื่อง 3 2 5 5 2 2" xfId="6966" xr:uid="{3B926DFE-C033-4951-81C7-6ABF352297E5}"/>
    <cellStyle name="หัวเรื่อง 3 2 5 5 3" xfId="6967" xr:uid="{DB321D09-3A46-4CBF-A52B-D618E67E0D13}"/>
    <cellStyle name="หัวเรื่อง 3 2 5 5 3 2" xfId="6968" xr:uid="{32617E89-A2B1-47C0-94AD-4BEF40ADE48D}"/>
    <cellStyle name="หัวเรื่อง 3 2 5 5 4" xfId="6969" xr:uid="{EC5A35E5-3035-4857-8770-419452C381C9}"/>
    <cellStyle name="หัวเรื่อง 3 2 5 6" xfId="6970" xr:uid="{5D34BC2C-FBED-4E35-AE16-B432457A2CD5}"/>
    <cellStyle name="หัวเรื่อง 3 2 5 6 2" xfId="6971" xr:uid="{04A1BE11-17CF-49BD-8C1C-A7C6082DF4D7}"/>
    <cellStyle name="หัวเรื่อง 3 2 5 6 2 2" xfId="6972" xr:uid="{C08D2DC9-F8AC-4239-A265-099D4F2C4A9F}"/>
    <cellStyle name="หัวเรื่อง 3 2 5 6 3" xfId="6973" xr:uid="{428828E6-BEA5-4E86-B6BB-1F809AF21986}"/>
    <cellStyle name="หัวเรื่อง 3 2 5 6 3 2" xfId="6974" xr:uid="{E19A20F2-4782-47BC-B6B9-F5F3D9BB82E0}"/>
    <cellStyle name="หัวเรื่อง 3 2 5 6 4" xfId="6975" xr:uid="{6EBAD163-EF76-40DE-8B75-45BFDD350334}"/>
    <cellStyle name="หัวเรื่อง 3 2 5 7" xfId="6976" xr:uid="{68DB9281-BBAC-4CFF-BE08-53E7E9E556B7}"/>
    <cellStyle name="หัวเรื่อง 3 2 5 7 2" xfId="6977" xr:uid="{143861C2-D574-435D-8675-171695F9E0F4}"/>
    <cellStyle name="หัวเรื่อง 3 2 5 7 2 2" xfId="6978" xr:uid="{A92E2B1D-8181-41EC-A502-458AE5AB9FA2}"/>
    <cellStyle name="หัวเรื่อง 3 2 5 7 3" xfId="6979" xr:uid="{263736DA-9D1A-46C6-AC40-CF313743A853}"/>
    <cellStyle name="หัวเรื่อง 3 2 5 7 3 2" xfId="6980" xr:uid="{44C780D6-A5AF-44CF-8694-DF3BE4C15F28}"/>
    <cellStyle name="หัวเรื่อง 3 2 5 7 4" xfId="6981" xr:uid="{B32EAD7D-D6FD-4543-9692-B560FC46AAFB}"/>
    <cellStyle name="หัวเรื่อง 3 2 5 8" xfId="6982" xr:uid="{0B70283B-041C-43D9-A9AC-078744E78DEF}"/>
    <cellStyle name="หัวเรื่อง 3 2 5 8 2" xfId="6983" xr:uid="{160BD2F6-3D66-42CA-AD26-329E2F3DB269}"/>
    <cellStyle name="หัวเรื่อง 3 2 5 8 2 2" xfId="6984" xr:uid="{FEC414C3-F3CA-4BEE-BDDC-2AA6C0187DDC}"/>
    <cellStyle name="หัวเรื่อง 3 2 5 8 3" xfId="6985" xr:uid="{97902A0E-1DB5-45AC-B10E-2E318EB2D8D0}"/>
    <cellStyle name="หัวเรื่อง 3 2 5 8 3 2" xfId="6986" xr:uid="{0BB6A854-E294-469D-ACD7-9CACE6AE93A4}"/>
    <cellStyle name="หัวเรื่อง 3 2 5 8 4" xfId="6987" xr:uid="{212303FA-1ABC-4677-9FD6-8418420387CD}"/>
    <cellStyle name="หัวเรื่อง 3 2 5 9" xfId="6988" xr:uid="{90F799B2-2CFE-4529-83E4-7777BFE4ADB9}"/>
    <cellStyle name="หัวเรื่อง 3 2 5 9 2" xfId="6989" xr:uid="{2C639667-AC1E-4553-8448-07DE9851554B}"/>
    <cellStyle name="หัวเรื่อง 3 2 5 9 2 2" xfId="6990" xr:uid="{25FCE28B-1C14-4BA7-A03E-EF6677B5042C}"/>
    <cellStyle name="หัวเรื่อง 3 2 5 9 3" xfId="6991" xr:uid="{523526D5-C0CF-43B9-879A-E5A0A063FB7E}"/>
    <cellStyle name="หัวเรื่อง 3 2 5 9 3 2" xfId="6992" xr:uid="{DA9E72A6-353D-4DA8-B27F-187B268077A2}"/>
    <cellStyle name="หัวเรื่อง 3 2 5 9 4" xfId="6993" xr:uid="{576F052C-B525-463F-BCC0-9F9F50CE0D73}"/>
    <cellStyle name="หัวเรื่อง 3 2 6" xfId="6994" xr:uid="{60453600-D2BA-4857-8106-67ADF5E28F37}"/>
    <cellStyle name="หัวเรื่อง 3 2 6 10" xfId="6995" xr:uid="{BD616134-EDE7-4D20-B78A-868F22CD6A55}"/>
    <cellStyle name="หัวเรื่อง 3 2 6 10 2" xfId="6996" xr:uid="{296DC2AD-B145-42AB-8C74-A4160091A0E7}"/>
    <cellStyle name="หัวเรื่อง 3 2 6 11" xfId="6997" xr:uid="{B9E7A4A7-F977-4D44-9A12-292053AC5D2C}"/>
    <cellStyle name="หัวเรื่อง 3 2 6 11 2" xfId="6998" xr:uid="{4B307BCA-C90D-4E05-B322-DBF2DBFCDA3E}"/>
    <cellStyle name="หัวเรื่อง 3 2 6 12" xfId="6999" xr:uid="{8B64A67F-2A6A-4178-973A-FE06E0AC4DED}"/>
    <cellStyle name="หัวเรื่อง 3 2 6 2" xfId="7000" xr:uid="{86676283-CDEB-462F-B61C-8739E1B269D7}"/>
    <cellStyle name="หัวเรื่อง 3 2 6 2 2" xfId="7001" xr:uid="{B7F66FAD-6394-48F8-9544-0DB75B99262F}"/>
    <cellStyle name="หัวเรื่อง 3 2 6 2 2 2" xfId="7002" xr:uid="{5448CAF8-55B9-4B52-9DAF-3E8E51B41C4E}"/>
    <cellStyle name="หัวเรื่อง 3 2 6 2 3" xfId="7003" xr:uid="{288D952B-0FD8-4106-972E-529B03768C23}"/>
    <cellStyle name="หัวเรื่อง 3 2 6 2 3 2" xfId="7004" xr:uid="{4A26857F-BBF1-4B35-97A8-7557E5FE71BF}"/>
    <cellStyle name="หัวเรื่อง 3 2 6 2 4" xfId="7005" xr:uid="{6E7CA554-CD22-4196-A62A-D47C7B8D95E5}"/>
    <cellStyle name="หัวเรื่อง 3 2 6 3" xfId="7006" xr:uid="{5210D11F-CDA8-4210-B71D-2CF755B27357}"/>
    <cellStyle name="หัวเรื่อง 3 2 6 3 2" xfId="7007" xr:uid="{6787F102-437F-4FC8-986C-ABE66B1B9584}"/>
    <cellStyle name="หัวเรื่อง 3 2 6 3 2 2" xfId="7008" xr:uid="{1F0402D6-0E2F-49A8-9B04-E7BF6DDF7B4C}"/>
    <cellStyle name="หัวเรื่อง 3 2 6 3 3" xfId="7009" xr:uid="{F989FB09-4BEC-429A-95A2-6DC6BF8C2F2C}"/>
    <cellStyle name="หัวเรื่อง 3 2 6 3 3 2" xfId="7010" xr:uid="{199BAF7B-4DAD-4391-A79A-8F17A1AF2B2D}"/>
    <cellStyle name="หัวเรื่อง 3 2 6 3 4" xfId="7011" xr:uid="{B73DA494-5A92-4B13-9CD9-2414C4163F69}"/>
    <cellStyle name="หัวเรื่อง 3 2 6 4" xfId="7012" xr:uid="{DF5598E6-9433-4BDB-BE2B-BE52DDFA1472}"/>
    <cellStyle name="หัวเรื่อง 3 2 6 4 2" xfId="7013" xr:uid="{E6DE4BD8-E6A1-4CBA-A911-F2BAEC3602F3}"/>
    <cellStyle name="หัวเรื่อง 3 2 6 4 2 2" xfId="7014" xr:uid="{27ADC062-64B7-48C4-9301-F194D2C0BD07}"/>
    <cellStyle name="หัวเรื่อง 3 2 6 4 3" xfId="7015" xr:uid="{1069E2EE-04C3-47D0-A3DE-D119F93184DD}"/>
    <cellStyle name="หัวเรื่อง 3 2 6 4 3 2" xfId="7016" xr:uid="{0499B16C-71D3-443B-A8D6-2E473840EF54}"/>
    <cellStyle name="หัวเรื่อง 3 2 6 4 4" xfId="7017" xr:uid="{4E3903A6-5060-4067-BEE6-59F258584F53}"/>
    <cellStyle name="หัวเรื่อง 3 2 6 5" xfId="7018" xr:uid="{38C39BED-088E-41D8-93AA-50760B36BA80}"/>
    <cellStyle name="หัวเรื่อง 3 2 6 5 2" xfId="7019" xr:uid="{1186CDCE-ADE9-4795-BF5F-3B0735461F9D}"/>
    <cellStyle name="หัวเรื่อง 3 2 6 5 2 2" xfId="7020" xr:uid="{47FFF50D-FD57-4C1F-9075-B43085309B4B}"/>
    <cellStyle name="หัวเรื่อง 3 2 6 5 3" xfId="7021" xr:uid="{E2DC9A75-7710-42CD-9B78-1DFC951F3039}"/>
    <cellStyle name="หัวเรื่อง 3 2 6 5 3 2" xfId="7022" xr:uid="{07E0AB78-2230-42A0-A7EE-ED37FD0D7F6E}"/>
    <cellStyle name="หัวเรื่อง 3 2 6 5 4" xfId="7023" xr:uid="{F8FD1816-415B-492F-850F-F274630B7DC1}"/>
    <cellStyle name="หัวเรื่อง 3 2 6 6" xfId="7024" xr:uid="{2B12EB49-CFBC-49F4-BCC7-BDDF9350109C}"/>
    <cellStyle name="หัวเรื่อง 3 2 6 6 2" xfId="7025" xr:uid="{F1A4E6E8-C5ED-4F05-B2EF-2AEB04B72239}"/>
    <cellStyle name="หัวเรื่อง 3 2 6 6 2 2" xfId="7026" xr:uid="{A03DC96D-977E-42EF-8928-797240D53D84}"/>
    <cellStyle name="หัวเรื่อง 3 2 6 6 3" xfId="7027" xr:uid="{A29387A7-E03B-477D-9862-DF375A94EFC9}"/>
    <cellStyle name="หัวเรื่อง 3 2 6 6 3 2" xfId="7028" xr:uid="{3F8674D2-CB62-47C9-A930-01956AF408BF}"/>
    <cellStyle name="หัวเรื่อง 3 2 6 6 4" xfId="7029" xr:uid="{C1ECD78F-D40D-47E9-B6D5-77C346C852BA}"/>
    <cellStyle name="หัวเรื่อง 3 2 6 7" xfId="7030" xr:uid="{E4D707F5-3B5E-4A0F-B0DC-FD678FA6D19A}"/>
    <cellStyle name="หัวเรื่อง 3 2 6 7 2" xfId="7031" xr:uid="{E4E7E846-C12C-4108-B00F-1FB3D9EC3FD9}"/>
    <cellStyle name="หัวเรื่อง 3 2 6 7 2 2" xfId="7032" xr:uid="{E4B588F7-6A54-42D4-972D-67B0E654042E}"/>
    <cellStyle name="หัวเรื่อง 3 2 6 7 3" xfId="7033" xr:uid="{49C33862-D94D-40CE-8AE5-E319F0B07AF5}"/>
    <cellStyle name="หัวเรื่อง 3 2 6 7 3 2" xfId="7034" xr:uid="{32C8972B-A88B-4D82-A74F-8C6B02D118ED}"/>
    <cellStyle name="หัวเรื่อง 3 2 6 7 4" xfId="7035" xr:uid="{5A2662DE-428C-4802-9310-BA78D0E44F78}"/>
    <cellStyle name="หัวเรื่อง 3 2 6 8" xfId="7036" xr:uid="{67F07D2C-D5C5-4B30-934E-2D6678E71A01}"/>
    <cellStyle name="หัวเรื่อง 3 2 6 8 2" xfId="7037" xr:uid="{176B339C-2AD7-418A-A34C-32D97BC7CE40}"/>
    <cellStyle name="หัวเรื่อง 3 2 6 8 2 2" xfId="7038" xr:uid="{BDC6C441-FF43-4462-9CFC-F674882E9C4E}"/>
    <cellStyle name="หัวเรื่อง 3 2 6 8 3" xfId="7039" xr:uid="{0282AE08-07D8-440D-8186-0F5C9D588BAF}"/>
    <cellStyle name="หัวเรื่อง 3 2 6 8 3 2" xfId="7040" xr:uid="{1710BAD0-F4FC-45E3-A2AA-FFC0F7B91370}"/>
    <cellStyle name="หัวเรื่อง 3 2 6 8 4" xfId="7041" xr:uid="{096197D0-2867-412A-B13F-9763DB238E4E}"/>
    <cellStyle name="หัวเรื่อง 3 2 6 9" xfId="7042" xr:uid="{F28F0619-BAD0-455E-9591-3F3A9EB9F50B}"/>
    <cellStyle name="หัวเรื่อง 3 2 6 9 2" xfId="7043" xr:uid="{27199B02-2583-4D85-A059-132A519F89A6}"/>
    <cellStyle name="หัวเรื่อง 3 2 6 9 2 2" xfId="7044" xr:uid="{E69096F4-FD65-4EA2-94C4-0D8F269923EE}"/>
    <cellStyle name="หัวเรื่อง 3 2 6 9 3" xfId="7045" xr:uid="{CD8569EF-9469-417E-A087-17F60FD3E67B}"/>
    <cellStyle name="หัวเรื่อง 3 2 6 9 3 2" xfId="7046" xr:uid="{6B943828-14FE-4956-B5BB-1084406C3908}"/>
    <cellStyle name="หัวเรื่อง 3 2 6 9 4" xfId="7047" xr:uid="{C1A8C234-1D3A-422C-8749-96E707CE3B76}"/>
    <cellStyle name="หัวเรื่อง 3 2 7" xfId="7048" xr:uid="{C6E3D830-7192-451F-A348-284C3827F601}"/>
    <cellStyle name="หัวเรื่อง 3 2 7 2" xfId="7049" xr:uid="{3B82D909-3C7E-4D28-955D-E9CDE5A873A5}"/>
    <cellStyle name="หัวเรื่อง 3 2 7 2 2" xfId="7050" xr:uid="{EF34BD7A-4F9A-40AE-BED6-9BA28AC1F3A0}"/>
    <cellStyle name="หัวเรื่อง 3 2 7 3" xfId="7051" xr:uid="{4F224819-F862-4B54-BB87-E1AA3C9E57EA}"/>
    <cellStyle name="หัวเรื่อง 3 2 7 3 2" xfId="7052" xr:uid="{25AB08F5-99DF-4F21-9675-C5C9D8B5EAE1}"/>
    <cellStyle name="หัวเรื่อง 3 2 7 4" xfId="7053" xr:uid="{6B94C98C-01F2-4794-AB40-37DD8D565476}"/>
    <cellStyle name="หัวเรื่อง 3 2 8" xfId="7054" xr:uid="{57564E9C-5127-4E47-9164-F3B5747251EF}"/>
    <cellStyle name="หัวเรื่อง 3 2 8 2" xfId="7055" xr:uid="{F1A5FF2C-E3D4-4508-9C74-BD1CD644CCEC}"/>
    <cellStyle name="หัวเรื่อง 3 2 8 2 2" xfId="7056" xr:uid="{24B0EC1B-B633-4034-92F8-C4CC74D488C5}"/>
    <cellStyle name="หัวเรื่อง 3 2 8 3" xfId="7057" xr:uid="{2BEA0A04-A189-495D-9E8A-ABA4F89C1A3D}"/>
    <cellStyle name="หัวเรื่อง 3 2 8 3 2" xfId="7058" xr:uid="{3950AC44-2D9A-440E-8FDB-AFAADE76036D}"/>
    <cellStyle name="หัวเรื่อง 3 2 8 4" xfId="7059" xr:uid="{E34BE246-1EAF-43F7-AB8F-0DD751DA951F}"/>
    <cellStyle name="หัวเรื่อง 3 2 9" xfId="7060" xr:uid="{54A1F54B-DE75-45C2-BD80-3E6437445A06}"/>
    <cellStyle name="หัวเรื่อง 3 2 9 2" xfId="7061" xr:uid="{A16A1BBA-6E18-4F9D-8BC7-EC0B1428C8B5}"/>
    <cellStyle name="หัวเรื่อง 3 2 9 2 2" xfId="7062" xr:uid="{B1BD6491-8DA2-43D2-B4F2-C085C3CF0447}"/>
    <cellStyle name="หัวเรื่อง 3 2 9 3" xfId="7063" xr:uid="{0A4F7F50-00C5-4317-B7BC-76BA48E9C81D}"/>
    <cellStyle name="หัวเรื่อง 3 2 9 3 2" xfId="7064" xr:uid="{E92CB631-7B6D-457B-8B7E-209400D07ED7}"/>
    <cellStyle name="หัวเรื่อง 3 2 9 4" xfId="7065" xr:uid="{E24B27C6-76A7-46A4-B541-61B53002C4FF}"/>
    <cellStyle name="หัวเรื่อง 3 3" xfId="7066" xr:uid="{80BFFD3F-3C96-4CCF-BBE6-1A92C2E0421A}"/>
    <cellStyle name="หัวเรื่อง 4 2" xfId="7067" xr:uid="{9B625DB1-14C4-4C7B-89FD-56222ECBBC51}"/>
    <cellStyle name="หัวเรื่อง 4 3" xfId="7068" xr:uid="{8E28F427-DAE4-4653-9133-46C191ACE823}"/>
    <cellStyle name="백분율 3" xfId="7069" xr:uid="{CCA6469F-4726-4FBE-BBB1-7191A0A97A9C}"/>
    <cellStyle name="쉼표_MapleSEA_RoyaltyReport_Sep2005_Sample1" xfId="7070" xr:uid="{F0C51CF7-64C9-43F3-998B-270F238F29A3}"/>
    <cellStyle name="표준 2" xfId="7071" xr:uid="{A7D6F28E-1827-4431-9EC3-D05546A3B7A7}"/>
    <cellStyle name="표준_HWASHIN-FAX2-SEND2k1114" xfId="7072" xr:uid="{88225CEB-29B2-4DA0-8EFA-10DD641B8440}"/>
    <cellStyle name="一般 2" xfId="7073" xr:uid="{5F7EB911-E355-473A-9E49-ECB60775289B}"/>
    <cellStyle name="一般_2003 ETC Profit Plan" xfId="7074" xr:uid="{C9E83BEE-4C9D-48C8-9726-17AAB1E2E5F9}"/>
    <cellStyle name="中等" xfId="7075" xr:uid="{3704A6C1-1666-4C21-BAA1-95B40256127D}"/>
    <cellStyle name="備註" xfId="7076" xr:uid="{D807CE0D-3839-42DC-9E2C-3130FB200765}"/>
    <cellStyle name="備註 2" xfId="7077" xr:uid="{ADC7C232-BED6-47F1-B629-83341EB9123A}"/>
    <cellStyle name="備註 2 2" xfId="7412" xr:uid="{5043EE38-90D1-4177-A537-304C191E2BFC}"/>
    <cellStyle name="備註 3" xfId="7411" xr:uid="{4E53DF9A-6C38-45BE-96C7-DD3A99A325B7}"/>
    <cellStyle name="千分位_FR-SA-03-B Goods Returned Form Update 24-5-2006" xfId="7078" xr:uid="{153E50F6-D6C9-41E9-808E-E8D7E2531071}"/>
    <cellStyle name="合計" xfId="7079" xr:uid="{49D09303-2350-4F98-BD19-BE0FA9FFC907}"/>
    <cellStyle name="合計 2" xfId="7080" xr:uid="{16663B6D-E970-4AD4-B8E0-77A34F2FB7AA}"/>
    <cellStyle name="合計 2 2" xfId="7414" xr:uid="{545C5DE0-A829-466F-B485-148DDAD7AF06}"/>
    <cellStyle name="合計 3" xfId="7413" xr:uid="{B33DCB25-D648-4DF5-A69A-DBC850744C7B}"/>
    <cellStyle name="壞" xfId="7081" xr:uid="{023E163B-7117-4DC8-B1DF-F00D0E62F03C}"/>
    <cellStyle name="壞_05 May 2011" xfId="7082" xr:uid="{4FB0DC17-3DEA-42D7-82C3-86A359D251C1}"/>
    <cellStyle name="壞_06 Jun 2010" xfId="7083" xr:uid="{D55BD930-3A74-4545-B2D0-CABC9242933C}"/>
    <cellStyle name="壞_1.4 2011 EEMT Overhead Budget 版2 (4)" xfId="7084" xr:uid="{5107D254-3C5D-4BD2-9C2E-8280919C3E02}"/>
    <cellStyle name="壞_12 Dec 2011" xfId="7085" xr:uid="{788BFC6E-10D5-449B-ADDC-78A80ADFE97F}"/>
    <cellStyle name="壞_2010 Income Statement" xfId="7086" xr:uid="{A67FB64E-BA5E-4D0B-B864-36754B886628}"/>
    <cellStyle name="壞_2011 Income Statement" xfId="7087" xr:uid="{C29DB497-7604-4D13-9FB2-CB4811B79819}"/>
    <cellStyle name="壞_3.3 2010 Profit plan - Mid-year overhead budget detail (THAILAND) 審核後版本 (3)" xfId="7088" xr:uid="{55E4B08D-FABC-47B2-B8C9-660D8F502D7B}"/>
    <cellStyle name="壞_Book2" xfId="7089" xr:uid="{CC0F4B76-D05A-423A-9F07-0C839890E173}"/>
    <cellStyle name="壞_Book2_1" xfId="7090" xr:uid="{6CC7B07F-880A-41DF-A953-0462F6B1E4D6}"/>
    <cellStyle name="壞_CASH FLOW PROJECTION 2009 R.1" xfId="7091" xr:uid="{9D056557-5443-424B-B52A-B55437943B61}"/>
    <cellStyle name="壞_Detail Exp Mar12" xfId="7092" xr:uid="{9FB49EA5-600F-4B15-8151-72692DB1640D}"/>
    <cellStyle name="壞_Diff Analysis 2012" xfId="7093" xr:uid="{9B466245-F435-430A-8F9B-89640FD46B26}"/>
    <cellStyle name="壞_EEMT- 2010 Budget (update 13 Nov 09) 年 經費預算明細(11 13報告) - use this" xfId="7094" xr:uid="{DDFBE635-4815-425F-86B8-B2067A4F4247}"/>
    <cellStyle name="壞_EEMT final 2009 mid-year budget-revise formula by Candy (rev 2)" xfId="7095" xr:uid="{781E5217-49DA-4C76-B22D-EE69C773531B}"/>
    <cellStyle name="壞_Sale - Expense 010110 to 280410" xfId="7096" xr:uid="{8D56F365-DD4D-4C67-A86F-2E86994631E3}"/>
    <cellStyle name="壞_Step 2 - Step 3 Budget-EEMT2010-original approved amt+revision amt by Candy" xfId="7097" xr:uid="{0E7E3EFB-4551-43B3-9443-9920A92CD491}"/>
    <cellStyle name="壞_Step 2 - Step 4 - 2010 Budget" xfId="7098" xr:uid="{224A3AAE-3434-4B42-A69F-81C28CF8D6B9}"/>
    <cellStyle name="好" xfId="7099" xr:uid="{EC7B9297-15DF-4971-BA78-C3D2B3B61CB9}"/>
    <cellStyle name="好_05 May 2011" xfId="7100" xr:uid="{4F609AD9-E2AA-46CB-A2B3-037A32CEB298}"/>
    <cellStyle name="好_06 Jun 2010" xfId="7101" xr:uid="{27EEBDD9-CF4A-448B-9E9B-86D87737DEF3}"/>
    <cellStyle name="好_1.4 2011 EEMT Overhead Budget 版2 (4)" xfId="7102" xr:uid="{099138C7-9511-447A-85DB-A91D07B82870}"/>
    <cellStyle name="好_12 Dec 2011" xfId="7103" xr:uid="{64B5CBAB-684C-480F-8F10-867002BA8ABF}"/>
    <cellStyle name="好_2010 Income Statement" xfId="7104" xr:uid="{2C8780B8-E3BB-4FBC-9F80-0408FF772304}"/>
    <cellStyle name="好_2011 Income Statement" xfId="7105" xr:uid="{2FE88489-15B7-4773-908A-BEE995BF05F5}"/>
    <cellStyle name="好_3.3 2010 Profit plan - Mid-year overhead budget detail (THAILAND) 審核後版本 (3)" xfId="7106" xr:uid="{2D8F5D52-3A39-4160-B2F9-148648DA3751}"/>
    <cellStyle name="好_Book2" xfId="7107" xr:uid="{ED9C792F-4F8F-49CE-8F6E-C3FBF78BBE39}"/>
    <cellStyle name="好_Book2_1" xfId="7108" xr:uid="{611EE516-2741-4AD1-BD15-EEE38C767858}"/>
    <cellStyle name="好_CASH FLOW PROJECTION 2009 R.1" xfId="7109" xr:uid="{B4240A71-DACC-4706-A387-10DA54E528D2}"/>
    <cellStyle name="好_Detail Exp Mar12" xfId="7110" xr:uid="{EF4F483B-35A8-4002-9D4C-EF19430320A5}"/>
    <cellStyle name="好_Diff Analysis 2012" xfId="7111" xr:uid="{1FA4051F-40AF-4DE1-937E-63D6427D3C28}"/>
    <cellStyle name="好_EEMT- 2010 Budget (update 13 Nov 09) 年 經費預算明細(11 13報告) - use this" xfId="7112" xr:uid="{F01FA475-DB78-4A47-B1CF-C9AF06C7C6BA}"/>
    <cellStyle name="好_EEMT final 2009 mid-year budget-revise formula by Candy (rev 2)" xfId="7113" xr:uid="{AAE87AC1-86D3-4645-B1A9-9DF059D7E236}"/>
    <cellStyle name="好_Sale - Expense 010110 to 280410" xfId="7114" xr:uid="{089EE3AC-FE33-4DF1-8020-DEA8353C98E9}"/>
    <cellStyle name="好_Step 2 - Step 3 Budget-EEMT2010-original approved amt+revision amt by Candy" xfId="7115" xr:uid="{B7504127-F7DD-4D0F-901F-2C5056524AE8}"/>
    <cellStyle name="好_Step 2 - Step 4 - 2010 Budget" xfId="7116" xr:uid="{FD8BE1AF-CE8B-420E-951A-090A442D9731}"/>
    <cellStyle name="常规_Invt Rep-CRL-0106" xfId="7117" xr:uid="{3844E89F-CBCF-4DEC-A116-E5645102F70A}"/>
    <cellStyle name="折り返し" xfId="7118" xr:uid="{6D590A86-8E8C-4392-8F59-CAEF7F615697}"/>
    <cellStyle name="桁区切り [0.00]_PL Original 2005" xfId="7119" xr:uid="{E56984F3-3832-49E3-B67E-EBF2517728B4}"/>
    <cellStyle name="桁区切り_FS2000" xfId="7120" xr:uid="{2186D9D7-FBDE-4CB7-85D3-F5EFBE98B9B8}"/>
    <cellStyle name="標準_0202BMS" xfId="7121" xr:uid="{2DB3BE0B-4181-452A-B137-C59668133195}"/>
    <cellStyle name="標題" xfId="7122" xr:uid="{0D069967-988A-4E67-A70D-D672EAB12127}"/>
    <cellStyle name="標題 1" xfId="7123" xr:uid="{147A24F0-E328-42DA-901A-442BDA4D3722}"/>
    <cellStyle name="標題 1 1" xfId="7124" xr:uid="{E8DAA08F-7477-4364-B273-BDC2C2612AF0}"/>
    <cellStyle name="標題 1_05 May 2011" xfId="7125" xr:uid="{7EC9DFCB-F2B8-47D4-B0B0-92A74A7F0FC0}"/>
    <cellStyle name="標題 2" xfId="7126" xr:uid="{A29A0245-910E-49C9-98D4-83EEF4DF9A19}"/>
    <cellStyle name="標題 2 1" xfId="7127" xr:uid="{6BD30E32-EACF-407E-A715-C3FD3DC0A4A1}"/>
    <cellStyle name="標題 2_05 May 2011" xfId="7128" xr:uid="{F0154802-CB53-457F-8624-80FC2FB18FB8}"/>
    <cellStyle name="標題 3" xfId="7129" xr:uid="{9A79A926-EF45-450D-91DC-89A71CA01CB9}"/>
    <cellStyle name="標題 4" xfId="7130" xr:uid="{F942F607-C6A0-450A-9443-56DB2B7C5153}"/>
    <cellStyle name="標題_05 May 2011" xfId="7131" xr:uid="{DFEB9EB7-711D-43E7-8925-78715CA9B568}"/>
    <cellStyle name="檢查儲存格" xfId="7132" xr:uid="{BCCAB59E-21FA-4CBE-A55B-01D7D37A84E9}"/>
    <cellStyle name="見出し１" xfId="7133" xr:uid="{5805D0BF-04F3-49E3-B4A4-67726992CB16}"/>
    <cellStyle name="計算方式" xfId="7134" xr:uid="{FFA5EF70-BF32-440D-A6CE-6642E51799AB}"/>
    <cellStyle name="計算方式 2" xfId="7135" xr:uid="{0FAC5286-0B37-420D-B20C-0AD63F976F75}"/>
    <cellStyle name="計算方式 2 2" xfId="7417" xr:uid="{095F1876-CE3B-4DBD-ACAA-54068A629A90}"/>
    <cellStyle name="計算方式 3" xfId="7416" xr:uid="{879B51E3-4F08-42C7-809E-B1EEBCFAACFD}"/>
    <cellStyle name="說明文字" xfId="7136" xr:uid="{B47B542E-71E9-481A-AFEC-3D03C1FF3E12}"/>
    <cellStyle name="警告文字" xfId="7137" xr:uid="{1D6E435E-845D-46E7-B2B8-1B466AEE247D}"/>
    <cellStyle name="貨幣_FR-SA-03-B Goods Returned Form Update 24-5-2006" xfId="7138" xr:uid="{F0A6E976-2EEB-4D6E-8752-E6151E7054D0}"/>
    <cellStyle name="輔色1" xfId="7139" xr:uid="{66249A37-76E0-4E06-8AEA-A574A864895A}"/>
    <cellStyle name="輔色2" xfId="7140" xr:uid="{CB8DFA8C-D6AC-43C2-8FF5-395BA8C3BB54}"/>
    <cellStyle name="輔色3" xfId="7141" xr:uid="{8E30336E-9A14-4903-9207-87FDB5D2C299}"/>
    <cellStyle name="輔色4" xfId="7142" xr:uid="{7308262A-6AEA-41A2-B928-2C904A4294F4}"/>
    <cellStyle name="輔色5" xfId="7143" xr:uid="{041810AC-2640-4443-92A2-1558BAD83A2D}"/>
    <cellStyle name="輔色6" xfId="7144" xr:uid="{C00AECFC-500B-4922-9F50-3C02CD3E63ED}"/>
    <cellStyle name="輸入" xfId="7145" xr:uid="{BAFD1A5F-F43F-4485-B0DB-BD5EADC8203F}"/>
    <cellStyle name="輸入 2" xfId="7146" xr:uid="{FDE67743-C7C9-41FE-A0AC-DF03872A029A}"/>
    <cellStyle name="輸入 2 2" xfId="7420" xr:uid="{E242B803-8FD7-41E1-A88A-B9643B8C2559}"/>
    <cellStyle name="輸入 3" xfId="7419" xr:uid="{C5C27113-928F-439B-A60A-1B47A0D74643}"/>
    <cellStyle name="輸出" xfId="7147" xr:uid="{EFE316C6-D355-4A71-80F8-2FE373A34C97}"/>
    <cellStyle name="輸出 2" xfId="7148" xr:uid="{00FF0CB8-61F4-48D7-9DBF-0918E81F49F0}"/>
    <cellStyle name="輸出 2 2" xfId="7422" xr:uid="{E08E9FA1-5ADE-4F01-A83A-2941FC9A5D7C}"/>
    <cellStyle name="輸出 3" xfId="7421" xr:uid="{A48D16E9-86AE-4AD4-A578-74FD7CFCF075}"/>
    <cellStyle name="連結的儲存格" xfId="7149" xr:uid="{B4316925-8EA8-4623-84C7-558F29E05F11}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90"/>
  <sheetViews>
    <sheetView showGridLines="0" tabSelected="1" zoomScaleNormal="100" zoomScaleSheetLayoutView="80" workbookViewId="0">
      <selection activeCell="B12" sqref="B12"/>
    </sheetView>
  </sheetViews>
  <sheetFormatPr defaultColWidth="7.1796875" defaultRowHeight="21.65" customHeight="1"/>
  <cols>
    <col min="1" max="1" width="3.08984375" style="36" customWidth="1"/>
    <col min="2" max="2" width="34.54296875" style="36" customWidth="1"/>
    <col min="3" max="3" width="5.7265625" style="2" customWidth="1"/>
    <col min="4" max="4" width="1.08984375" style="2" customWidth="1"/>
    <col min="5" max="5" width="15.36328125" style="2" customWidth="1"/>
    <col min="6" max="6" width="1.08984375" style="2" customWidth="1"/>
    <col min="7" max="7" width="15.08984375" style="2" bestFit="1" customWidth="1"/>
    <col min="8" max="8" width="1.08984375" style="2" customWidth="1"/>
    <col min="9" max="9" width="15" style="2" customWidth="1"/>
    <col min="10" max="10" width="1.08984375" style="2" customWidth="1"/>
    <col min="11" max="11" width="15.7265625" style="2" customWidth="1"/>
    <col min="12" max="12" width="1.08984375" style="1" customWidth="1"/>
    <col min="13" max="253" width="7.1796875" style="2"/>
    <col min="254" max="254" width="3.1796875" style="2" customWidth="1"/>
    <col min="255" max="255" width="50.7265625" style="2" customWidth="1"/>
    <col min="256" max="256" width="9.1796875" style="2" customWidth="1"/>
    <col min="257" max="257" width="1.08984375" style="2" customWidth="1"/>
    <col min="258" max="258" width="10" style="2" bestFit="1" customWidth="1"/>
    <col min="259" max="259" width="1.08984375" style="2" customWidth="1"/>
    <col min="260" max="260" width="10" style="2" bestFit="1" customWidth="1"/>
    <col min="261" max="261" width="7.1796875" style="2"/>
    <col min="262" max="262" width="9.08984375" style="2" bestFit="1" customWidth="1"/>
    <col min="263" max="263" width="10" style="2" bestFit="1" customWidth="1"/>
    <col min="264" max="509" width="7.1796875" style="2"/>
    <col min="510" max="510" width="3.1796875" style="2" customWidth="1"/>
    <col min="511" max="511" width="50.7265625" style="2" customWidth="1"/>
    <col min="512" max="512" width="9.1796875" style="2" customWidth="1"/>
    <col min="513" max="513" width="1.08984375" style="2" customWidth="1"/>
    <col min="514" max="514" width="10" style="2" bestFit="1" customWidth="1"/>
    <col min="515" max="515" width="1.08984375" style="2" customWidth="1"/>
    <col min="516" max="516" width="10" style="2" bestFit="1" customWidth="1"/>
    <col min="517" max="517" width="7.1796875" style="2"/>
    <col min="518" max="518" width="9.08984375" style="2" bestFit="1" customWidth="1"/>
    <col min="519" max="519" width="10" style="2" bestFit="1" customWidth="1"/>
    <col min="520" max="765" width="7.1796875" style="2"/>
    <col min="766" max="766" width="3.1796875" style="2" customWidth="1"/>
    <col min="767" max="767" width="50.7265625" style="2" customWidth="1"/>
    <col min="768" max="768" width="9.1796875" style="2" customWidth="1"/>
    <col min="769" max="769" width="1.08984375" style="2" customWidth="1"/>
    <col min="770" max="770" width="10" style="2" bestFit="1" customWidth="1"/>
    <col min="771" max="771" width="1.08984375" style="2" customWidth="1"/>
    <col min="772" max="772" width="10" style="2" bestFit="1" customWidth="1"/>
    <col min="773" max="773" width="7.1796875" style="2"/>
    <col min="774" max="774" width="9.08984375" style="2" bestFit="1" customWidth="1"/>
    <col min="775" max="775" width="10" style="2" bestFit="1" customWidth="1"/>
    <col min="776" max="1021" width="7.1796875" style="2"/>
    <col min="1022" max="1022" width="3.1796875" style="2" customWidth="1"/>
    <col min="1023" max="1023" width="50.7265625" style="2" customWidth="1"/>
    <col min="1024" max="1024" width="9.1796875" style="2" customWidth="1"/>
    <col min="1025" max="1025" width="1.08984375" style="2" customWidth="1"/>
    <col min="1026" max="1026" width="10" style="2" bestFit="1" customWidth="1"/>
    <col min="1027" max="1027" width="1.08984375" style="2" customWidth="1"/>
    <col min="1028" max="1028" width="10" style="2" bestFit="1" customWidth="1"/>
    <col min="1029" max="1029" width="7.1796875" style="2"/>
    <col min="1030" max="1030" width="9.08984375" style="2" bestFit="1" customWidth="1"/>
    <col min="1031" max="1031" width="10" style="2" bestFit="1" customWidth="1"/>
    <col min="1032" max="1277" width="7.1796875" style="2"/>
    <col min="1278" max="1278" width="3.1796875" style="2" customWidth="1"/>
    <col min="1279" max="1279" width="50.7265625" style="2" customWidth="1"/>
    <col min="1280" max="1280" width="9.1796875" style="2" customWidth="1"/>
    <col min="1281" max="1281" width="1.08984375" style="2" customWidth="1"/>
    <col min="1282" max="1282" width="10" style="2" bestFit="1" customWidth="1"/>
    <col min="1283" max="1283" width="1.08984375" style="2" customWidth="1"/>
    <col min="1284" max="1284" width="10" style="2" bestFit="1" customWidth="1"/>
    <col min="1285" max="1285" width="7.1796875" style="2"/>
    <col min="1286" max="1286" width="9.08984375" style="2" bestFit="1" customWidth="1"/>
    <col min="1287" max="1287" width="10" style="2" bestFit="1" customWidth="1"/>
    <col min="1288" max="1533" width="7.1796875" style="2"/>
    <col min="1534" max="1534" width="3.1796875" style="2" customWidth="1"/>
    <col min="1535" max="1535" width="50.7265625" style="2" customWidth="1"/>
    <col min="1536" max="1536" width="9.1796875" style="2" customWidth="1"/>
    <col min="1537" max="1537" width="1.08984375" style="2" customWidth="1"/>
    <col min="1538" max="1538" width="10" style="2" bestFit="1" customWidth="1"/>
    <col min="1539" max="1539" width="1.08984375" style="2" customWidth="1"/>
    <col min="1540" max="1540" width="10" style="2" bestFit="1" customWidth="1"/>
    <col min="1541" max="1541" width="7.1796875" style="2"/>
    <col min="1542" max="1542" width="9.08984375" style="2" bestFit="1" customWidth="1"/>
    <col min="1543" max="1543" width="10" style="2" bestFit="1" customWidth="1"/>
    <col min="1544" max="1789" width="7.1796875" style="2"/>
    <col min="1790" max="1790" width="3.1796875" style="2" customWidth="1"/>
    <col min="1791" max="1791" width="50.7265625" style="2" customWidth="1"/>
    <col min="1792" max="1792" width="9.1796875" style="2" customWidth="1"/>
    <col min="1793" max="1793" width="1.08984375" style="2" customWidth="1"/>
    <col min="1794" max="1794" width="10" style="2" bestFit="1" customWidth="1"/>
    <col min="1795" max="1795" width="1.08984375" style="2" customWidth="1"/>
    <col min="1796" max="1796" width="10" style="2" bestFit="1" customWidth="1"/>
    <col min="1797" max="1797" width="7.1796875" style="2"/>
    <col min="1798" max="1798" width="9.08984375" style="2" bestFit="1" customWidth="1"/>
    <col min="1799" max="1799" width="10" style="2" bestFit="1" customWidth="1"/>
    <col min="1800" max="2045" width="7.1796875" style="2"/>
    <col min="2046" max="2046" width="3.1796875" style="2" customWidth="1"/>
    <col min="2047" max="2047" width="50.7265625" style="2" customWidth="1"/>
    <col min="2048" max="2048" width="9.1796875" style="2" customWidth="1"/>
    <col min="2049" max="2049" width="1.08984375" style="2" customWidth="1"/>
    <col min="2050" max="2050" width="10" style="2" bestFit="1" customWidth="1"/>
    <col min="2051" max="2051" width="1.08984375" style="2" customWidth="1"/>
    <col min="2052" max="2052" width="10" style="2" bestFit="1" customWidth="1"/>
    <col min="2053" max="2053" width="7.1796875" style="2"/>
    <col min="2054" max="2054" width="9.08984375" style="2" bestFit="1" customWidth="1"/>
    <col min="2055" max="2055" width="10" style="2" bestFit="1" customWidth="1"/>
    <col min="2056" max="2301" width="7.1796875" style="2"/>
    <col min="2302" max="2302" width="3.1796875" style="2" customWidth="1"/>
    <col min="2303" max="2303" width="50.7265625" style="2" customWidth="1"/>
    <col min="2304" max="2304" width="9.1796875" style="2" customWidth="1"/>
    <col min="2305" max="2305" width="1.08984375" style="2" customWidth="1"/>
    <col min="2306" max="2306" width="10" style="2" bestFit="1" customWidth="1"/>
    <col min="2307" max="2307" width="1.08984375" style="2" customWidth="1"/>
    <col min="2308" max="2308" width="10" style="2" bestFit="1" customWidth="1"/>
    <col min="2309" max="2309" width="7.1796875" style="2"/>
    <col min="2310" max="2310" width="9.08984375" style="2" bestFit="1" customWidth="1"/>
    <col min="2311" max="2311" width="10" style="2" bestFit="1" customWidth="1"/>
    <col min="2312" max="2557" width="7.1796875" style="2"/>
    <col min="2558" max="2558" width="3.1796875" style="2" customWidth="1"/>
    <col min="2559" max="2559" width="50.7265625" style="2" customWidth="1"/>
    <col min="2560" max="2560" width="9.1796875" style="2" customWidth="1"/>
    <col min="2561" max="2561" width="1.08984375" style="2" customWidth="1"/>
    <col min="2562" max="2562" width="10" style="2" bestFit="1" customWidth="1"/>
    <col min="2563" max="2563" width="1.08984375" style="2" customWidth="1"/>
    <col min="2564" max="2564" width="10" style="2" bestFit="1" customWidth="1"/>
    <col min="2565" max="2565" width="7.1796875" style="2"/>
    <col min="2566" max="2566" width="9.08984375" style="2" bestFit="1" customWidth="1"/>
    <col min="2567" max="2567" width="10" style="2" bestFit="1" customWidth="1"/>
    <col min="2568" max="2813" width="7.1796875" style="2"/>
    <col min="2814" max="2814" width="3.1796875" style="2" customWidth="1"/>
    <col min="2815" max="2815" width="50.7265625" style="2" customWidth="1"/>
    <col min="2816" max="2816" width="9.1796875" style="2" customWidth="1"/>
    <col min="2817" max="2817" width="1.08984375" style="2" customWidth="1"/>
    <col min="2818" max="2818" width="10" style="2" bestFit="1" customWidth="1"/>
    <col min="2819" max="2819" width="1.08984375" style="2" customWidth="1"/>
    <col min="2820" max="2820" width="10" style="2" bestFit="1" customWidth="1"/>
    <col min="2821" max="2821" width="7.1796875" style="2"/>
    <col min="2822" max="2822" width="9.08984375" style="2" bestFit="1" customWidth="1"/>
    <col min="2823" max="2823" width="10" style="2" bestFit="1" customWidth="1"/>
    <col min="2824" max="3069" width="7.1796875" style="2"/>
    <col min="3070" max="3070" width="3.1796875" style="2" customWidth="1"/>
    <col min="3071" max="3071" width="50.7265625" style="2" customWidth="1"/>
    <col min="3072" max="3072" width="9.1796875" style="2" customWidth="1"/>
    <col min="3073" max="3073" width="1.08984375" style="2" customWidth="1"/>
    <col min="3074" max="3074" width="10" style="2" bestFit="1" customWidth="1"/>
    <col min="3075" max="3075" width="1.08984375" style="2" customWidth="1"/>
    <col min="3076" max="3076" width="10" style="2" bestFit="1" customWidth="1"/>
    <col min="3077" max="3077" width="7.1796875" style="2"/>
    <col min="3078" max="3078" width="9.08984375" style="2" bestFit="1" customWidth="1"/>
    <col min="3079" max="3079" width="10" style="2" bestFit="1" customWidth="1"/>
    <col min="3080" max="3325" width="7.1796875" style="2"/>
    <col min="3326" max="3326" width="3.1796875" style="2" customWidth="1"/>
    <col min="3327" max="3327" width="50.7265625" style="2" customWidth="1"/>
    <col min="3328" max="3328" width="9.1796875" style="2" customWidth="1"/>
    <col min="3329" max="3329" width="1.08984375" style="2" customWidth="1"/>
    <col min="3330" max="3330" width="10" style="2" bestFit="1" customWidth="1"/>
    <col min="3331" max="3331" width="1.08984375" style="2" customWidth="1"/>
    <col min="3332" max="3332" width="10" style="2" bestFit="1" customWidth="1"/>
    <col min="3333" max="3333" width="7.1796875" style="2"/>
    <col min="3334" max="3334" width="9.08984375" style="2" bestFit="1" customWidth="1"/>
    <col min="3335" max="3335" width="10" style="2" bestFit="1" customWidth="1"/>
    <col min="3336" max="3581" width="7.1796875" style="2"/>
    <col min="3582" max="3582" width="3.1796875" style="2" customWidth="1"/>
    <col min="3583" max="3583" width="50.7265625" style="2" customWidth="1"/>
    <col min="3584" max="3584" width="9.1796875" style="2" customWidth="1"/>
    <col min="3585" max="3585" width="1.08984375" style="2" customWidth="1"/>
    <col min="3586" max="3586" width="10" style="2" bestFit="1" customWidth="1"/>
    <col min="3587" max="3587" width="1.08984375" style="2" customWidth="1"/>
    <col min="3588" max="3588" width="10" style="2" bestFit="1" customWidth="1"/>
    <col min="3589" max="3589" width="7.1796875" style="2"/>
    <col min="3590" max="3590" width="9.08984375" style="2" bestFit="1" customWidth="1"/>
    <col min="3591" max="3591" width="10" style="2" bestFit="1" customWidth="1"/>
    <col min="3592" max="3837" width="7.1796875" style="2"/>
    <col min="3838" max="3838" width="3.1796875" style="2" customWidth="1"/>
    <col min="3839" max="3839" width="50.7265625" style="2" customWidth="1"/>
    <col min="3840" max="3840" width="9.1796875" style="2" customWidth="1"/>
    <col min="3841" max="3841" width="1.08984375" style="2" customWidth="1"/>
    <col min="3842" max="3842" width="10" style="2" bestFit="1" customWidth="1"/>
    <col min="3843" max="3843" width="1.08984375" style="2" customWidth="1"/>
    <col min="3844" max="3844" width="10" style="2" bestFit="1" customWidth="1"/>
    <col min="3845" max="3845" width="7.1796875" style="2"/>
    <col min="3846" max="3846" width="9.08984375" style="2" bestFit="1" customWidth="1"/>
    <col min="3847" max="3847" width="10" style="2" bestFit="1" customWidth="1"/>
    <col min="3848" max="4093" width="7.1796875" style="2"/>
    <col min="4094" max="4094" width="3.1796875" style="2" customWidth="1"/>
    <col min="4095" max="4095" width="50.7265625" style="2" customWidth="1"/>
    <col min="4096" max="4096" width="9.1796875" style="2" customWidth="1"/>
    <col min="4097" max="4097" width="1.08984375" style="2" customWidth="1"/>
    <col min="4098" max="4098" width="10" style="2" bestFit="1" customWidth="1"/>
    <col min="4099" max="4099" width="1.08984375" style="2" customWidth="1"/>
    <col min="4100" max="4100" width="10" style="2" bestFit="1" customWidth="1"/>
    <col min="4101" max="4101" width="7.1796875" style="2"/>
    <col min="4102" max="4102" width="9.08984375" style="2" bestFit="1" customWidth="1"/>
    <col min="4103" max="4103" width="10" style="2" bestFit="1" customWidth="1"/>
    <col min="4104" max="4349" width="7.1796875" style="2"/>
    <col min="4350" max="4350" width="3.1796875" style="2" customWidth="1"/>
    <col min="4351" max="4351" width="50.7265625" style="2" customWidth="1"/>
    <col min="4352" max="4352" width="9.1796875" style="2" customWidth="1"/>
    <col min="4353" max="4353" width="1.08984375" style="2" customWidth="1"/>
    <col min="4354" max="4354" width="10" style="2" bestFit="1" customWidth="1"/>
    <col min="4355" max="4355" width="1.08984375" style="2" customWidth="1"/>
    <col min="4356" max="4356" width="10" style="2" bestFit="1" customWidth="1"/>
    <col min="4357" max="4357" width="7.1796875" style="2"/>
    <col min="4358" max="4358" width="9.08984375" style="2" bestFit="1" customWidth="1"/>
    <col min="4359" max="4359" width="10" style="2" bestFit="1" customWidth="1"/>
    <col min="4360" max="4605" width="7.1796875" style="2"/>
    <col min="4606" max="4606" width="3.1796875" style="2" customWidth="1"/>
    <col min="4607" max="4607" width="50.7265625" style="2" customWidth="1"/>
    <col min="4608" max="4608" width="9.1796875" style="2" customWidth="1"/>
    <col min="4609" max="4609" width="1.08984375" style="2" customWidth="1"/>
    <col min="4610" max="4610" width="10" style="2" bestFit="1" customWidth="1"/>
    <col min="4611" max="4611" width="1.08984375" style="2" customWidth="1"/>
    <col min="4612" max="4612" width="10" style="2" bestFit="1" customWidth="1"/>
    <col min="4613" max="4613" width="7.1796875" style="2"/>
    <col min="4614" max="4614" width="9.08984375" style="2" bestFit="1" customWidth="1"/>
    <col min="4615" max="4615" width="10" style="2" bestFit="1" customWidth="1"/>
    <col min="4616" max="4861" width="7.1796875" style="2"/>
    <col min="4862" max="4862" width="3.1796875" style="2" customWidth="1"/>
    <col min="4863" max="4863" width="50.7265625" style="2" customWidth="1"/>
    <col min="4864" max="4864" width="9.1796875" style="2" customWidth="1"/>
    <col min="4865" max="4865" width="1.08984375" style="2" customWidth="1"/>
    <col min="4866" max="4866" width="10" style="2" bestFit="1" customWidth="1"/>
    <col min="4867" max="4867" width="1.08984375" style="2" customWidth="1"/>
    <col min="4868" max="4868" width="10" style="2" bestFit="1" customWidth="1"/>
    <col min="4869" max="4869" width="7.1796875" style="2"/>
    <col min="4870" max="4870" width="9.08984375" style="2" bestFit="1" customWidth="1"/>
    <col min="4871" max="4871" width="10" style="2" bestFit="1" customWidth="1"/>
    <col min="4872" max="5117" width="7.1796875" style="2"/>
    <col min="5118" max="5118" width="3.1796875" style="2" customWidth="1"/>
    <col min="5119" max="5119" width="50.7265625" style="2" customWidth="1"/>
    <col min="5120" max="5120" width="9.1796875" style="2" customWidth="1"/>
    <col min="5121" max="5121" width="1.08984375" style="2" customWidth="1"/>
    <col min="5122" max="5122" width="10" style="2" bestFit="1" customWidth="1"/>
    <col min="5123" max="5123" width="1.08984375" style="2" customWidth="1"/>
    <col min="5124" max="5124" width="10" style="2" bestFit="1" customWidth="1"/>
    <col min="5125" max="5125" width="7.1796875" style="2"/>
    <col min="5126" max="5126" width="9.08984375" style="2" bestFit="1" customWidth="1"/>
    <col min="5127" max="5127" width="10" style="2" bestFit="1" customWidth="1"/>
    <col min="5128" max="5373" width="7.1796875" style="2"/>
    <col min="5374" max="5374" width="3.1796875" style="2" customWidth="1"/>
    <col min="5375" max="5375" width="50.7265625" style="2" customWidth="1"/>
    <col min="5376" max="5376" width="9.1796875" style="2" customWidth="1"/>
    <col min="5377" max="5377" width="1.08984375" style="2" customWidth="1"/>
    <col min="5378" max="5378" width="10" style="2" bestFit="1" customWidth="1"/>
    <col min="5379" max="5379" width="1.08984375" style="2" customWidth="1"/>
    <col min="5380" max="5380" width="10" style="2" bestFit="1" customWidth="1"/>
    <col min="5381" max="5381" width="7.1796875" style="2"/>
    <col min="5382" max="5382" width="9.08984375" style="2" bestFit="1" customWidth="1"/>
    <col min="5383" max="5383" width="10" style="2" bestFit="1" customWidth="1"/>
    <col min="5384" max="5629" width="7.1796875" style="2"/>
    <col min="5630" max="5630" width="3.1796875" style="2" customWidth="1"/>
    <col min="5631" max="5631" width="50.7265625" style="2" customWidth="1"/>
    <col min="5632" max="5632" width="9.1796875" style="2" customWidth="1"/>
    <col min="5633" max="5633" width="1.08984375" style="2" customWidth="1"/>
    <col min="5634" max="5634" width="10" style="2" bestFit="1" customWidth="1"/>
    <col min="5635" max="5635" width="1.08984375" style="2" customWidth="1"/>
    <col min="5636" max="5636" width="10" style="2" bestFit="1" customWidth="1"/>
    <col min="5637" max="5637" width="7.1796875" style="2"/>
    <col min="5638" max="5638" width="9.08984375" style="2" bestFit="1" customWidth="1"/>
    <col min="5639" max="5639" width="10" style="2" bestFit="1" customWidth="1"/>
    <col min="5640" max="5885" width="7.1796875" style="2"/>
    <col min="5886" max="5886" width="3.1796875" style="2" customWidth="1"/>
    <col min="5887" max="5887" width="50.7265625" style="2" customWidth="1"/>
    <col min="5888" max="5888" width="9.1796875" style="2" customWidth="1"/>
    <col min="5889" max="5889" width="1.08984375" style="2" customWidth="1"/>
    <col min="5890" max="5890" width="10" style="2" bestFit="1" customWidth="1"/>
    <col min="5891" max="5891" width="1.08984375" style="2" customWidth="1"/>
    <col min="5892" max="5892" width="10" style="2" bestFit="1" customWidth="1"/>
    <col min="5893" max="5893" width="7.1796875" style="2"/>
    <col min="5894" max="5894" width="9.08984375" style="2" bestFit="1" customWidth="1"/>
    <col min="5895" max="5895" width="10" style="2" bestFit="1" customWidth="1"/>
    <col min="5896" max="6141" width="7.1796875" style="2"/>
    <col min="6142" max="6142" width="3.1796875" style="2" customWidth="1"/>
    <col min="6143" max="6143" width="50.7265625" style="2" customWidth="1"/>
    <col min="6144" max="6144" width="9.1796875" style="2" customWidth="1"/>
    <col min="6145" max="6145" width="1.08984375" style="2" customWidth="1"/>
    <col min="6146" max="6146" width="10" style="2" bestFit="1" customWidth="1"/>
    <col min="6147" max="6147" width="1.08984375" style="2" customWidth="1"/>
    <col min="6148" max="6148" width="10" style="2" bestFit="1" customWidth="1"/>
    <col min="6149" max="6149" width="7.1796875" style="2"/>
    <col min="6150" max="6150" width="9.08984375" style="2" bestFit="1" customWidth="1"/>
    <col min="6151" max="6151" width="10" style="2" bestFit="1" customWidth="1"/>
    <col min="6152" max="6397" width="7.1796875" style="2"/>
    <col min="6398" max="6398" width="3.1796875" style="2" customWidth="1"/>
    <col min="6399" max="6399" width="50.7265625" style="2" customWidth="1"/>
    <col min="6400" max="6400" width="9.1796875" style="2" customWidth="1"/>
    <col min="6401" max="6401" width="1.08984375" style="2" customWidth="1"/>
    <col min="6402" max="6402" width="10" style="2" bestFit="1" customWidth="1"/>
    <col min="6403" max="6403" width="1.08984375" style="2" customWidth="1"/>
    <col min="6404" max="6404" width="10" style="2" bestFit="1" customWidth="1"/>
    <col min="6405" max="6405" width="7.1796875" style="2"/>
    <col min="6406" max="6406" width="9.08984375" style="2" bestFit="1" customWidth="1"/>
    <col min="6407" max="6407" width="10" style="2" bestFit="1" customWidth="1"/>
    <col min="6408" max="6653" width="7.1796875" style="2"/>
    <col min="6654" max="6654" width="3.1796875" style="2" customWidth="1"/>
    <col min="6655" max="6655" width="50.7265625" style="2" customWidth="1"/>
    <col min="6656" max="6656" width="9.1796875" style="2" customWidth="1"/>
    <col min="6657" max="6657" width="1.08984375" style="2" customWidth="1"/>
    <col min="6658" max="6658" width="10" style="2" bestFit="1" customWidth="1"/>
    <col min="6659" max="6659" width="1.08984375" style="2" customWidth="1"/>
    <col min="6660" max="6660" width="10" style="2" bestFit="1" customWidth="1"/>
    <col min="6661" max="6661" width="7.1796875" style="2"/>
    <col min="6662" max="6662" width="9.08984375" style="2" bestFit="1" customWidth="1"/>
    <col min="6663" max="6663" width="10" style="2" bestFit="1" customWidth="1"/>
    <col min="6664" max="6909" width="7.1796875" style="2"/>
    <col min="6910" max="6910" width="3.1796875" style="2" customWidth="1"/>
    <col min="6911" max="6911" width="50.7265625" style="2" customWidth="1"/>
    <col min="6912" max="6912" width="9.1796875" style="2" customWidth="1"/>
    <col min="6913" max="6913" width="1.08984375" style="2" customWidth="1"/>
    <col min="6914" max="6914" width="10" style="2" bestFit="1" customWidth="1"/>
    <col min="6915" max="6915" width="1.08984375" style="2" customWidth="1"/>
    <col min="6916" max="6916" width="10" style="2" bestFit="1" customWidth="1"/>
    <col min="6917" max="6917" width="7.1796875" style="2"/>
    <col min="6918" max="6918" width="9.08984375" style="2" bestFit="1" customWidth="1"/>
    <col min="6919" max="6919" width="10" style="2" bestFit="1" customWidth="1"/>
    <col min="6920" max="7165" width="7.1796875" style="2"/>
    <col min="7166" max="7166" width="3.1796875" style="2" customWidth="1"/>
    <col min="7167" max="7167" width="50.7265625" style="2" customWidth="1"/>
    <col min="7168" max="7168" width="9.1796875" style="2" customWidth="1"/>
    <col min="7169" max="7169" width="1.08984375" style="2" customWidth="1"/>
    <col min="7170" max="7170" width="10" style="2" bestFit="1" customWidth="1"/>
    <col min="7171" max="7171" width="1.08984375" style="2" customWidth="1"/>
    <col min="7172" max="7172" width="10" style="2" bestFit="1" customWidth="1"/>
    <col min="7173" max="7173" width="7.1796875" style="2"/>
    <col min="7174" max="7174" width="9.08984375" style="2" bestFit="1" customWidth="1"/>
    <col min="7175" max="7175" width="10" style="2" bestFit="1" customWidth="1"/>
    <col min="7176" max="7421" width="7.1796875" style="2"/>
    <col min="7422" max="7422" width="3.1796875" style="2" customWidth="1"/>
    <col min="7423" max="7423" width="50.7265625" style="2" customWidth="1"/>
    <col min="7424" max="7424" width="9.1796875" style="2" customWidth="1"/>
    <col min="7425" max="7425" width="1.08984375" style="2" customWidth="1"/>
    <col min="7426" max="7426" width="10" style="2" bestFit="1" customWidth="1"/>
    <col min="7427" max="7427" width="1.08984375" style="2" customWidth="1"/>
    <col min="7428" max="7428" width="10" style="2" bestFit="1" customWidth="1"/>
    <col min="7429" max="7429" width="7.1796875" style="2"/>
    <col min="7430" max="7430" width="9.08984375" style="2" bestFit="1" customWidth="1"/>
    <col min="7431" max="7431" width="10" style="2" bestFit="1" customWidth="1"/>
    <col min="7432" max="7677" width="7.1796875" style="2"/>
    <col min="7678" max="7678" width="3.1796875" style="2" customWidth="1"/>
    <col min="7679" max="7679" width="50.7265625" style="2" customWidth="1"/>
    <col min="7680" max="7680" width="9.1796875" style="2" customWidth="1"/>
    <col min="7681" max="7681" width="1.08984375" style="2" customWidth="1"/>
    <col min="7682" max="7682" width="10" style="2" bestFit="1" customWidth="1"/>
    <col min="7683" max="7683" width="1.08984375" style="2" customWidth="1"/>
    <col min="7684" max="7684" width="10" style="2" bestFit="1" customWidth="1"/>
    <col min="7685" max="7685" width="7.1796875" style="2"/>
    <col min="7686" max="7686" width="9.08984375" style="2" bestFit="1" customWidth="1"/>
    <col min="7687" max="7687" width="10" style="2" bestFit="1" customWidth="1"/>
    <col min="7688" max="7933" width="7.1796875" style="2"/>
    <col min="7934" max="7934" width="3.1796875" style="2" customWidth="1"/>
    <col min="7935" max="7935" width="50.7265625" style="2" customWidth="1"/>
    <col min="7936" max="7936" width="9.1796875" style="2" customWidth="1"/>
    <col min="7937" max="7937" width="1.08984375" style="2" customWidth="1"/>
    <col min="7938" max="7938" width="10" style="2" bestFit="1" customWidth="1"/>
    <col min="7939" max="7939" width="1.08984375" style="2" customWidth="1"/>
    <col min="7940" max="7940" width="10" style="2" bestFit="1" customWidth="1"/>
    <col min="7941" max="7941" width="7.1796875" style="2"/>
    <col min="7942" max="7942" width="9.08984375" style="2" bestFit="1" customWidth="1"/>
    <col min="7943" max="7943" width="10" style="2" bestFit="1" customWidth="1"/>
    <col min="7944" max="8189" width="7.1796875" style="2"/>
    <col min="8190" max="8190" width="3.1796875" style="2" customWidth="1"/>
    <col min="8191" max="8191" width="50.7265625" style="2" customWidth="1"/>
    <col min="8192" max="8192" width="9.1796875" style="2" customWidth="1"/>
    <col min="8193" max="8193" width="1.08984375" style="2" customWidth="1"/>
    <col min="8194" max="8194" width="10" style="2" bestFit="1" customWidth="1"/>
    <col min="8195" max="8195" width="1.08984375" style="2" customWidth="1"/>
    <col min="8196" max="8196" width="10" style="2" bestFit="1" customWidth="1"/>
    <col min="8197" max="8197" width="7.1796875" style="2"/>
    <col min="8198" max="8198" width="9.08984375" style="2" bestFit="1" customWidth="1"/>
    <col min="8199" max="8199" width="10" style="2" bestFit="1" customWidth="1"/>
    <col min="8200" max="8445" width="7.1796875" style="2"/>
    <col min="8446" max="8446" width="3.1796875" style="2" customWidth="1"/>
    <col min="8447" max="8447" width="50.7265625" style="2" customWidth="1"/>
    <col min="8448" max="8448" width="9.1796875" style="2" customWidth="1"/>
    <col min="8449" max="8449" width="1.08984375" style="2" customWidth="1"/>
    <col min="8450" max="8450" width="10" style="2" bestFit="1" customWidth="1"/>
    <col min="8451" max="8451" width="1.08984375" style="2" customWidth="1"/>
    <col min="8452" max="8452" width="10" style="2" bestFit="1" customWidth="1"/>
    <col min="8453" max="8453" width="7.1796875" style="2"/>
    <col min="8454" max="8454" width="9.08984375" style="2" bestFit="1" customWidth="1"/>
    <col min="8455" max="8455" width="10" style="2" bestFit="1" customWidth="1"/>
    <col min="8456" max="8701" width="7.1796875" style="2"/>
    <col min="8702" max="8702" width="3.1796875" style="2" customWidth="1"/>
    <col min="8703" max="8703" width="50.7265625" style="2" customWidth="1"/>
    <col min="8704" max="8704" width="9.1796875" style="2" customWidth="1"/>
    <col min="8705" max="8705" width="1.08984375" style="2" customWidth="1"/>
    <col min="8706" max="8706" width="10" style="2" bestFit="1" customWidth="1"/>
    <col min="8707" max="8707" width="1.08984375" style="2" customWidth="1"/>
    <col min="8708" max="8708" width="10" style="2" bestFit="1" customWidth="1"/>
    <col min="8709" max="8709" width="7.1796875" style="2"/>
    <col min="8710" max="8710" width="9.08984375" style="2" bestFit="1" customWidth="1"/>
    <col min="8711" max="8711" width="10" style="2" bestFit="1" customWidth="1"/>
    <col min="8712" max="8957" width="7.1796875" style="2"/>
    <col min="8958" max="8958" width="3.1796875" style="2" customWidth="1"/>
    <col min="8959" max="8959" width="50.7265625" style="2" customWidth="1"/>
    <col min="8960" max="8960" width="9.1796875" style="2" customWidth="1"/>
    <col min="8961" max="8961" width="1.08984375" style="2" customWidth="1"/>
    <col min="8962" max="8962" width="10" style="2" bestFit="1" customWidth="1"/>
    <col min="8963" max="8963" width="1.08984375" style="2" customWidth="1"/>
    <col min="8964" max="8964" width="10" style="2" bestFit="1" customWidth="1"/>
    <col min="8965" max="8965" width="7.1796875" style="2"/>
    <col min="8966" max="8966" width="9.08984375" style="2" bestFit="1" customWidth="1"/>
    <col min="8967" max="8967" width="10" style="2" bestFit="1" customWidth="1"/>
    <col min="8968" max="9213" width="7.1796875" style="2"/>
    <col min="9214" max="9214" width="3.1796875" style="2" customWidth="1"/>
    <col min="9215" max="9215" width="50.7265625" style="2" customWidth="1"/>
    <col min="9216" max="9216" width="9.1796875" style="2" customWidth="1"/>
    <col min="9217" max="9217" width="1.08984375" style="2" customWidth="1"/>
    <col min="9218" max="9218" width="10" style="2" bestFit="1" customWidth="1"/>
    <col min="9219" max="9219" width="1.08984375" style="2" customWidth="1"/>
    <col min="9220" max="9220" width="10" style="2" bestFit="1" customWidth="1"/>
    <col min="9221" max="9221" width="7.1796875" style="2"/>
    <col min="9222" max="9222" width="9.08984375" style="2" bestFit="1" customWidth="1"/>
    <col min="9223" max="9223" width="10" style="2" bestFit="1" customWidth="1"/>
    <col min="9224" max="9469" width="7.1796875" style="2"/>
    <col min="9470" max="9470" width="3.1796875" style="2" customWidth="1"/>
    <col min="9471" max="9471" width="50.7265625" style="2" customWidth="1"/>
    <col min="9472" max="9472" width="9.1796875" style="2" customWidth="1"/>
    <col min="9473" max="9473" width="1.08984375" style="2" customWidth="1"/>
    <col min="9474" max="9474" width="10" style="2" bestFit="1" customWidth="1"/>
    <col min="9475" max="9475" width="1.08984375" style="2" customWidth="1"/>
    <col min="9476" max="9476" width="10" style="2" bestFit="1" customWidth="1"/>
    <col min="9477" max="9477" width="7.1796875" style="2"/>
    <col min="9478" max="9478" width="9.08984375" style="2" bestFit="1" customWidth="1"/>
    <col min="9479" max="9479" width="10" style="2" bestFit="1" customWidth="1"/>
    <col min="9480" max="9725" width="7.1796875" style="2"/>
    <col min="9726" max="9726" width="3.1796875" style="2" customWidth="1"/>
    <col min="9727" max="9727" width="50.7265625" style="2" customWidth="1"/>
    <col min="9728" max="9728" width="9.1796875" style="2" customWidth="1"/>
    <col min="9729" max="9729" width="1.08984375" style="2" customWidth="1"/>
    <col min="9730" max="9730" width="10" style="2" bestFit="1" customWidth="1"/>
    <col min="9731" max="9731" width="1.08984375" style="2" customWidth="1"/>
    <col min="9732" max="9732" width="10" style="2" bestFit="1" customWidth="1"/>
    <col min="9733" max="9733" width="7.1796875" style="2"/>
    <col min="9734" max="9734" width="9.08984375" style="2" bestFit="1" customWidth="1"/>
    <col min="9735" max="9735" width="10" style="2" bestFit="1" customWidth="1"/>
    <col min="9736" max="9981" width="7.1796875" style="2"/>
    <col min="9982" max="9982" width="3.1796875" style="2" customWidth="1"/>
    <col min="9983" max="9983" width="50.7265625" style="2" customWidth="1"/>
    <col min="9984" max="9984" width="9.1796875" style="2" customWidth="1"/>
    <col min="9985" max="9985" width="1.08984375" style="2" customWidth="1"/>
    <col min="9986" max="9986" width="10" style="2" bestFit="1" customWidth="1"/>
    <col min="9987" max="9987" width="1.08984375" style="2" customWidth="1"/>
    <col min="9988" max="9988" width="10" style="2" bestFit="1" customWidth="1"/>
    <col min="9989" max="9989" width="7.1796875" style="2"/>
    <col min="9990" max="9990" width="9.08984375" style="2" bestFit="1" customWidth="1"/>
    <col min="9991" max="9991" width="10" style="2" bestFit="1" customWidth="1"/>
    <col min="9992" max="10237" width="7.1796875" style="2"/>
    <col min="10238" max="10238" width="3.1796875" style="2" customWidth="1"/>
    <col min="10239" max="10239" width="50.7265625" style="2" customWidth="1"/>
    <col min="10240" max="10240" width="9.1796875" style="2" customWidth="1"/>
    <col min="10241" max="10241" width="1.08984375" style="2" customWidth="1"/>
    <col min="10242" max="10242" width="10" style="2" bestFit="1" customWidth="1"/>
    <col min="10243" max="10243" width="1.08984375" style="2" customWidth="1"/>
    <col min="10244" max="10244" width="10" style="2" bestFit="1" customWidth="1"/>
    <col min="10245" max="10245" width="7.1796875" style="2"/>
    <col min="10246" max="10246" width="9.08984375" style="2" bestFit="1" customWidth="1"/>
    <col min="10247" max="10247" width="10" style="2" bestFit="1" customWidth="1"/>
    <col min="10248" max="10493" width="7.1796875" style="2"/>
    <col min="10494" max="10494" width="3.1796875" style="2" customWidth="1"/>
    <col min="10495" max="10495" width="50.7265625" style="2" customWidth="1"/>
    <col min="10496" max="10496" width="9.1796875" style="2" customWidth="1"/>
    <col min="10497" max="10497" width="1.08984375" style="2" customWidth="1"/>
    <col min="10498" max="10498" width="10" style="2" bestFit="1" customWidth="1"/>
    <col min="10499" max="10499" width="1.08984375" style="2" customWidth="1"/>
    <col min="10500" max="10500" width="10" style="2" bestFit="1" customWidth="1"/>
    <col min="10501" max="10501" width="7.1796875" style="2"/>
    <col min="10502" max="10502" width="9.08984375" style="2" bestFit="1" customWidth="1"/>
    <col min="10503" max="10503" width="10" style="2" bestFit="1" customWidth="1"/>
    <col min="10504" max="10749" width="7.1796875" style="2"/>
    <col min="10750" max="10750" width="3.1796875" style="2" customWidth="1"/>
    <col min="10751" max="10751" width="50.7265625" style="2" customWidth="1"/>
    <col min="10752" max="10752" width="9.1796875" style="2" customWidth="1"/>
    <col min="10753" max="10753" width="1.08984375" style="2" customWidth="1"/>
    <col min="10754" max="10754" width="10" style="2" bestFit="1" customWidth="1"/>
    <col min="10755" max="10755" width="1.08984375" style="2" customWidth="1"/>
    <col min="10756" max="10756" width="10" style="2" bestFit="1" customWidth="1"/>
    <col min="10757" max="10757" width="7.1796875" style="2"/>
    <col min="10758" max="10758" width="9.08984375" style="2" bestFit="1" customWidth="1"/>
    <col min="10759" max="10759" width="10" style="2" bestFit="1" customWidth="1"/>
    <col min="10760" max="11005" width="7.1796875" style="2"/>
    <col min="11006" max="11006" width="3.1796875" style="2" customWidth="1"/>
    <col min="11007" max="11007" width="50.7265625" style="2" customWidth="1"/>
    <col min="11008" max="11008" width="9.1796875" style="2" customWidth="1"/>
    <col min="11009" max="11009" width="1.08984375" style="2" customWidth="1"/>
    <col min="11010" max="11010" width="10" style="2" bestFit="1" customWidth="1"/>
    <col min="11011" max="11011" width="1.08984375" style="2" customWidth="1"/>
    <col min="11012" max="11012" width="10" style="2" bestFit="1" customWidth="1"/>
    <col min="11013" max="11013" width="7.1796875" style="2"/>
    <col min="11014" max="11014" width="9.08984375" style="2" bestFit="1" customWidth="1"/>
    <col min="11015" max="11015" width="10" style="2" bestFit="1" customWidth="1"/>
    <col min="11016" max="11261" width="7.1796875" style="2"/>
    <col min="11262" max="11262" width="3.1796875" style="2" customWidth="1"/>
    <col min="11263" max="11263" width="50.7265625" style="2" customWidth="1"/>
    <col min="11264" max="11264" width="9.1796875" style="2" customWidth="1"/>
    <col min="11265" max="11265" width="1.08984375" style="2" customWidth="1"/>
    <col min="11266" max="11266" width="10" style="2" bestFit="1" customWidth="1"/>
    <col min="11267" max="11267" width="1.08984375" style="2" customWidth="1"/>
    <col min="11268" max="11268" width="10" style="2" bestFit="1" customWidth="1"/>
    <col min="11269" max="11269" width="7.1796875" style="2"/>
    <col min="11270" max="11270" width="9.08984375" style="2" bestFit="1" customWidth="1"/>
    <col min="11271" max="11271" width="10" style="2" bestFit="1" customWidth="1"/>
    <col min="11272" max="11517" width="7.1796875" style="2"/>
    <col min="11518" max="11518" width="3.1796875" style="2" customWidth="1"/>
    <col min="11519" max="11519" width="50.7265625" style="2" customWidth="1"/>
    <col min="11520" max="11520" width="9.1796875" style="2" customWidth="1"/>
    <col min="11521" max="11521" width="1.08984375" style="2" customWidth="1"/>
    <col min="11522" max="11522" width="10" style="2" bestFit="1" customWidth="1"/>
    <col min="11523" max="11523" width="1.08984375" style="2" customWidth="1"/>
    <col min="11524" max="11524" width="10" style="2" bestFit="1" customWidth="1"/>
    <col min="11525" max="11525" width="7.1796875" style="2"/>
    <col min="11526" max="11526" width="9.08984375" style="2" bestFit="1" customWidth="1"/>
    <col min="11527" max="11527" width="10" style="2" bestFit="1" customWidth="1"/>
    <col min="11528" max="11773" width="7.1796875" style="2"/>
    <col min="11774" max="11774" width="3.1796875" style="2" customWidth="1"/>
    <col min="11775" max="11775" width="50.7265625" style="2" customWidth="1"/>
    <col min="11776" max="11776" width="9.1796875" style="2" customWidth="1"/>
    <col min="11777" max="11777" width="1.08984375" style="2" customWidth="1"/>
    <col min="11778" max="11778" width="10" style="2" bestFit="1" customWidth="1"/>
    <col min="11779" max="11779" width="1.08984375" style="2" customWidth="1"/>
    <col min="11780" max="11780" width="10" style="2" bestFit="1" customWidth="1"/>
    <col min="11781" max="11781" width="7.1796875" style="2"/>
    <col min="11782" max="11782" width="9.08984375" style="2" bestFit="1" customWidth="1"/>
    <col min="11783" max="11783" width="10" style="2" bestFit="1" customWidth="1"/>
    <col min="11784" max="12029" width="7.1796875" style="2"/>
    <col min="12030" max="12030" width="3.1796875" style="2" customWidth="1"/>
    <col min="12031" max="12031" width="50.7265625" style="2" customWidth="1"/>
    <col min="12032" max="12032" width="9.1796875" style="2" customWidth="1"/>
    <col min="12033" max="12033" width="1.08984375" style="2" customWidth="1"/>
    <col min="12034" max="12034" width="10" style="2" bestFit="1" customWidth="1"/>
    <col min="12035" max="12035" width="1.08984375" style="2" customWidth="1"/>
    <col min="12036" max="12036" width="10" style="2" bestFit="1" customWidth="1"/>
    <col min="12037" max="12037" width="7.1796875" style="2"/>
    <col min="12038" max="12038" width="9.08984375" style="2" bestFit="1" customWidth="1"/>
    <col min="12039" max="12039" width="10" style="2" bestFit="1" customWidth="1"/>
    <col min="12040" max="12285" width="7.1796875" style="2"/>
    <col min="12286" max="12286" width="3.1796875" style="2" customWidth="1"/>
    <col min="12287" max="12287" width="50.7265625" style="2" customWidth="1"/>
    <col min="12288" max="12288" width="9.1796875" style="2" customWidth="1"/>
    <col min="12289" max="12289" width="1.08984375" style="2" customWidth="1"/>
    <col min="12290" max="12290" width="10" style="2" bestFit="1" customWidth="1"/>
    <col min="12291" max="12291" width="1.08984375" style="2" customWidth="1"/>
    <col min="12292" max="12292" width="10" style="2" bestFit="1" customWidth="1"/>
    <col min="12293" max="12293" width="7.1796875" style="2"/>
    <col min="12294" max="12294" width="9.08984375" style="2" bestFit="1" customWidth="1"/>
    <col min="12295" max="12295" width="10" style="2" bestFit="1" customWidth="1"/>
    <col min="12296" max="12541" width="7.1796875" style="2"/>
    <col min="12542" max="12542" width="3.1796875" style="2" customWidth="1"/>
    <col min="12543" max="12543" width="50.7265625" style="2" customWidth="1"/>
    <col min="12544" max="12544" width="9.1796875" style="2" customWidth="1"/>
    <col min="12545" max="12545" width="1.08984375" style="2" customWidth="1"/>
    <col min="12546" max="12546" width="10" style="2" bestFit="1" customWidth="1"/>
    <col min="12547" max="12547" width="1.08984375" style="2" customWidth="1"/>
    <col min="12548" max="12548" width="10" style="2" bestFit="1" customWidth="1"/>
    <col min="12549" max="12549" width="7.1796875" style="2"/>
    <col min="12550" max="12550" width="9.08984375" style="2" bestFit="1" customWidth="1"/>
    <col min="12551" max="12551" width="10" style="2" bestFit="1" customWidth="1"/>
    <col min="12552" max="12797" width="7.1796875" style="2"/>
    <col min="12798" max="12798" width="3.1796875" style="2" customWidth="1"/>
    <col min="12799" max="12799" width="50.7265625" style="2" customWidth="1"/>
    <col min="12800" max="12800" width="9.1796875" style="2" customWidth="1"/>
    <col min="12801" max="12801" width="1.08984375" style="2" customWidth="1"/>
    <col min="12802" max="12802" width="10" style="2" bestFit="1" customWidth="1"/>
    <col min="12803" max="12803" width="1.08984375" style="2" customWidth="1"/>
    <col min="12804" max="12804" width="10" style="2" bestFit="1" customWidth="1"/>
    <col min="12805" max="12805" width="7.1796875" style="2"/>
    <col min="12806" max="12806" width="9.08984375" style="2" bestFit="1" customWidth="1"/>
    <col min="12807" max="12807" width="10" style="2" bestFit="1" customWidth="1"/>
    <col min="12808" max="13053" width="7.1796875" style="2"/>
    <col min="13054" max="13054" width="3.1796875" style="2" customWidth="1"/>
    <col min="13055" max="13055" width="50.7265625" style="2" customWidth="1"/>
    <col min="13056" max="13056" width="9.1796875" style="2" customWidth="1"/>
    <col min="13057" max="13057" width="1.08984375" style="2" customWidth="1"/>
    <col min="13058" max="13058" width="10" style="2" bestFit="1" customWidth="1"/>
    <col min="13059" max="13059" width="1.08984375" style="2" customWidth="1"/>
    <col min="13060" max="13060" width="10" style="2" bestFit="1" customWidth="1"/>
    <col min="13061" max="13061" width="7.1796875" style="2"/>
    <col min="13062" max="13062" width="9.08984375" style="2" bestFit="1" customWidth="1"/>
    <col min="13063" max="13063" width="10" style="2" bestFit="1" customWidth="1"/>
    <col min="13064" max="13309" width="7.1796875" style="2"/>
    <col min="13310" max="13310" width="3.1796875" style="2" customWidth="1"/>
    <col min="13311" max="13311" width="50.7265625" style="2" customWidth="1"/>
    <col min="13312" max="13312" width="9.1796875" style="2" customWidth="1"/>
    <col min="13313" max="13313" width="1.08984375" style="2" customWidth="1"/>
    <col min="13314" max="13314" width="10" style="2" bestFit="1" customWidth="1"/>
    <col min="13315" max="13315" width="1.08984375" style="2" customWidth="1"/>
    <col min="13316" max="13316" width="10" style="2" bestFit="1" customWidth="1"/>
    <col min="13317" max="13317" width="7.1796875" style="2"/>
    <col min="13318" max="13318" width="9.08984375" style="2" bestFit="1" customWidth="1"/>
    <col min="13319" max="13319" width="10" style="2" bestFit="1" customWidth="1"/>
    <col min="13320" max="13565" width="7.1796875" style="2"/>
    <col min="13566" max="13566" width="3.1796875" style="2" customWidth="1"/>
    <col min="13567" max="13567" width="50.7265625" style="2" customWidth="1"/>
    <col min="13568" max="13568" width="9.1796875" style="2" customWidth="1"/>
    <col min="13569" max="13569" width="1.08984375" style="2" customWidth="1"/>
    <col min="13570" max="13570" width="10" style="2" bestFit="1" customWidth="1"/>
    <col min="13571" max="13571" width="1.08984375" style="2" customWidth="1"/>
    <col min="13572" max="13572" width="10" style="2" bestFit="1" customWidth="1"/>
    <col min="13573" max="13573" width="7.1796875" style="2"/>
    <col min="13574" max="13574" width="9.08984375" style="2" bestFit="1" customWidth="1"/>
    <col min="13575" max="13575" width="10" style="2" bestFit="1" customWidth="1"/>
    <col min="13576" max="13821" width="7.1796875" style="2"/>
    <col min="13822" max="13822" width="3.1796875" style="2" customWidth="1"/>
    <col min="13823" max="13823" width="50.7265625" style="2" customWidth="1"/>
    <col min="13824" max="13824" width="9.1796875" style="2" customWidth="1"/>
    <col min="13825" max="13825" width="1.08984375" style="2" customWidth="1"/>
    <col min="13826" max="13826" width="10" style="2" bestFit="1" customWidth="1"/>
    <col min="13827" max="13827" width="1.08984375" style="2" customWidth="1"/>
    <col min="13828" max="13828" width="10" style="2" bestFit="1" customWidth="1"/>
    <col min="13829" max="13829" width="7.1796875" style="2"/>
    <col min="13830" max="13830" width="9.08984375" style="2" bestFit="1" customWidth="1"/>
    <col min="13831" max="13831" width="10" style="2" bestFit="1" customWidth="1"/>
    <col min="13832" max="14077" width="7.1796875" style="2"/>
    <col min="14078" max="14078" width="3.1796875" style="2" customWidth="1"/>
    <col min="14079" max="14079" width="50.7265625" style="2" customWidth="1"/>
    <col min="14080" max="14080" width="9.1796875" style="2" customWidth="1"/>
    <col min="14081" max="14081" width="1.08984375" style="2" customWidth="1"/>
    <col min="14082" max="14082" width="10" style="2" bestFit="1" customWidth="1"/>
    <col min="14083" max="14083" width="1.08984375" style="2" customWidth="1"/>
    <col min="14084" max="14084" width="10" style="2" bestFit="1" customWidth="1"/>
    <col min="14085" max="14085" width="7.1796875" style="2"/>
    <col min="14086" max="14086" width="9.08984375" style="2" bestFit="1" customWidth="1"/>
    <col min="14087" max="14087" width="10" style="2" bestFit="1" customWidth="1"/>
    <col min="14088" max="14333" width="7.1796875" style="2"/>
    <col min="14334" max="14334" width="3.1796875" style="2" customWidth="1"/>
    <col min="14335" max="14335" width="50.7265625" style="2" customWidth="1"/>
    <col min="14336" max="14336" width="9.1796875" style="2" customWidth="1"/>
    <col min="14337" max="14337" width="1.08984375" style="2" customWidth="1"/>
    <col min="14338" max="14338" width="10" style="2" bestFit="1" customWidth="1"/>
    <col min="14339" max="14339" width="1.08984375" style="2" customWidth="1"/>
    <col min="14340" max="14340" width="10" style="2" bestFit="1" customWidth="1"/>
    <col min="14341" max="14341" width="7.1796875" style="2"/>
    <col min="14342" max="14342" width="9.08984375" style="2" bestFit="1" customWidth="1"/>
    <col min="14343" max="14343" width="10" style="2" bestFit="1" customWidth="1"/>
    <col min="14344" max="14589" width="7.1796875" style="2"/>
    <col min="14590" max="14590" width="3.1796875" style="2" customWidth="1"/>
    <col min="14591" max="14591" width="50.7265625" style="2" customWidth="1"/>
    <col min="14592" max="14592" width="9.1796875" style="2" customWidth="1"/>
    <col min="14593" max="14593" width="1.08984375" style="2" customWidth="1"/>
    <col min="14594" max="14594" width="10" style="2" bestFit="1" customWidth="1"/>
    <col min="14595" max="14595" width="1.08984375" style="2" customWidth="1"/>
    <col min="14596" max="14596" width="10" style="2" bestFit="1" customWidth="1"/>
    <col min="14597" max="14597" width="7.1796875" style="2"/>
    <col min="14598" max="14598" width="9.08984375" style="2" bestFit="1" customWidth="1"/>
    <col min="14599" max="14599" width="10" style="2" bestFit="1" customWidth="1"/>
    <col min="14600" max="14845" width="7.1796875" style="2"/>
    <col min="14846" max="14846" width="3.1796875" style="2" customWidth="1"/>
    <col min="14847" max="14847" width="50.7265625" style="2" customWidth="1"/>
    <col min="14848" max="14848" width="9.1796875" style="2" customWidth="1"/>
    <col min="14849" max="14849" width="1.08984375" style="2" customWidth="1"/>
    <col min="14850" max="14850" width="10" style="2" bestFit="1" customWidth="1"/>
    <col min="14851" max="14851" width="1.08984375" style="2" customWidth="1"/>
    <col min="14852" max="14852" width="10" style="2" bestFit="1" customWidth="1"/>
    <col min="14853" max="14853" width="7.1796875" style="2"/>
    <col min="14854" max="14854" width="9.08984375" style="2" bestFit="1" customWidth="1"/>
    <col min="14855" max="14855" width="10" style="2" bestFit="1" customWidth="1"/>
    <col min="14856" max="15101" width="7.1796875" style="2"/>
    <col min="15102" max="15102" width="3.1796875" style="2" customWidth="1"/>
    <col min="15103" max="15103" width="50.7265625" style="2" customWidth="1"/>
    <col min="15104" max="15104" width="9.1796875" style="2" customWidth="1"/>
    <col min="15105" max="15105" width="1.08984375" style="2" customWidth="1"/>
    <col min="15106" max="15106" width="10" style="2" bestFit="1" customWidth="1"/>
    <col min="15107" max="15107" width="1.08984375" style="2" customWidth="1"/>
    <col min="15108" max="15108" width="10" style="2" bestFit="1" customWidth="1"/>
    <col min="15109" max="15109" width="7.1796875" style="2"/>
    <col min="15110" max="15110" width="9.08984375" style="2" bestFit="1" customWidth="1"/>
    <col min="15111" max="15111" width="10" style="2" bestFit="1" customWidth="1"/>
    <col min="15112" max="15357" width="7.1796875" style="2"/>
    <col min="15358" max="15358" width="3.1796875" style="2" customWidth="1"/>
    <col min="15359" max="15359" width="50.7265625" style="2" customWidth="1"/>
    <col min="15360" max="15360" width="9.1796875" style="2" customWidth="1"/>
    <col min="15361" max="15361" width="1.08984375" style="2" customWidth="1"/>
    <col min="15362" max="15362" width="10" style="2" bestFit="1" customWidth="1"/>
    <col min="15363" max="15363" width="1.08984375" style="2" customWidth="1"/>
    <col min="15364" max="15364" width="10" style="2" bestFit="1" customWidth="1"/>
    <col min="15365" max="15365" width="7.1796875" style="2"/>
    <col min="15366" max="15366" width="9.08984375" style="2" bestFit="1" customWidth="1"/>
    <col min="15367" max="15367" width="10" style="2" bestFit="1" customWidth="1"/>
    <col min="15368" max="15613" width="7.1796875" style="2"/>
    <col min="15614" max="15614" width="3.1796875" style="2" customWidth="1"/>
    <col min="15615" max="15615" width="50.7265625" style="2" customWidth="1"/>
    <col min="15616" max="15616" width="9.1796875" style="2" customWidth="1"/>
    <col min="15617" max="15617" width="1.08984375" style="2" customWidth="1"/>
    <col min="15618" max="15618" width="10" style="2" bestFit="1" customWidth="1"/>
    <col min="15619" max="15619" width="1.08984375" style="2" customWidth="1"/>
    <col min="15620" max="15620" width="10" style="2" bestFit="1" customWidth="1"/>
    <col min="15621" max="15621" width="7.1796875" style="2"/>
    <col min="15622" max="15622" width="9.08984375" style="2" bestFit="1" customWidth="1"/>
    <col min="15623" max="15623" width="10" style="2" bestFit="1" customWidth="1"/>
    <col min="15624" max="15869" width="7.1796875" style="2"/>
    <col min="15870" max="15870" width="3.1796875" style="2" customWidth="1"/>
    <col min="15871" max="15871" width="50.7265625" style="2" customWidth="1"/>
    <col min="15872" max="15872" width="9.1796875" style="2" customWidth="1"/>
    <col min="15873" max="15873" width="1.08984375" style="2" customWidth="1"/>
    <col min="15874" max="15874" width="10" style="2" bestFit="1" customWidth="1"/>
    <col min="15875" max="15875" width="1.08984375" style="2" customWidth="1"/>
    <col min="15876" max="15876" width="10" style="2" bestFit="1" customWidth="1"/>
    <col min="15877" max="15877" width="7.1796875" style="2"/>
    <col min="15878" max="15878" width="9.08984375" style="2" bestFit="1" customWidth="1"/>
    <col min="15879" max="15879" width="10" style="2" bestFit="1" customWidth="1"/>
    <col min="15880" max="16125" width="7.1796875" style="2"/>
    <col min="16126" max="16126" width="3.1796875" style="2" customWidth="1"/>
    <col min="16127" max="16127" width="50.7265625" style="2" customWidth="1"/>
    <col min="16128" max="16128" width="9.1796875" style="2" customWidth="1"/>
    <col min="16129" max="16129" width="1.08984375" style="2" customWidth="1"/>
    <col min="16130" max="16130" width="10" style="2" bestFit="1" customWidth="1"/>
    <col min="16131" max="16131" width="1.08984375" style="2" customWidth="1"/>
    <col min="16132" max="16132" width="10" style="2" bestFit="1" customWidth="1"/>
    <col min="16133" max="16133" width="7.1796875" style="2"/>
    <col min="16134" max="16134" width="9.08984375" style="2" bestFit="1" customWidth="1"/>
    <col min="16135" max="16135" width="10" style="2" bestFit="1" customWidth="1"/>
    <col min="16136" max="16384" width="7.1796875" style="2"/>
  </cols>
  <sheetData>
    <row r="1" spans="1:12" ht="21.65" customHeight="1">
      <c r="A1" s="196">
        <v>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2" ht="21.6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2" ht="21.65" customHeight="1">
      <c r="A3" s="197" t="s">
        <v>73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2" ht="21.65" customHeight="1">
      <c r="A4" s="197" t="s">
        <v>137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2" ht="21.6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59</v>
      </c>
    </row>
    <row r="6" spans="1:12" ht="21.65" customHeight="1">
      <c r="A6" s="3"/>
      <c r="B6" s="3"/>
      <c r="C6" s="3"/>
      <c r="D6" s="3"/>
      <c r="E6" s="198" t="s">
        <v>155</v>
      </c>
      <c r="F6" s="198"/>
      <c r="G6" s="198"/>
      <c r="H6" s="3"/>
      <c r="I6" s="3"/>
      <c r="J6" s="3"/>
      <c r="K6" s="3"/>
    </row>
    <row r="7" spans="1:12" ht="21.65" customHeight="1">
      <c r="A7" s="3"/>
      <c r="B7" s="3"/>
      <c r="C7" s="3"/>
      <c r="D7" s="3"/>
      <c r="E7" s="195" t="s">
        <v>154</v>
      </c>
      <c r="F7" s="195"/>
      <c r="G7" s="195"/>
      <c r="H7" s="3"/>
      <c r="I7" s="195" t="s">
        <v>1</v>
      </c>
      <c r="J7" s="195"/>
      <c r="K7" s="195"/>
    </row>
    <row r="8" spans="1:12" ht="21.65" customHeight="1">
      <c r="A8" s="3"/>
      <c r="B8" s="3"/>
      <c r="C8" s="3"/>
      <c r="D8" s="3"/>
      <c r="E8" s="5" t="s">
        <v>2</v>
      </c>
      <c r="F8" s="3"/>
      <c r="G8" s="6"/>
      <c r="H8" s="7"/>
      <c r="I8" s="5" t="s">
        <v>2</v>
      </c>
      <c r="J8" s="3"/>
      <c r="K8" s="6"/>
    </row>
    <row r="9" spans="1:12" ht="21.65" customHeight="1">
      <c r="A9" s="8"/>
      <c r="B9" s="8"/>
      <c r="C9" s="9"/>
      <c r="D9" s="9"/>
      <c r="E9" s="5" t="s">
        <v>3</v>
      </c>
      <c r="F9" s="9"/>
      <c r="G9" s="10" t="s">
        <v>4</v>
      </c>
      <c r="H9" s="7"/>
      <c r="I9" s="5" t="s">
        <v>3</v>
      </c>
      <c r="J9" s="9"/>
      <c r="K9" s="10" t="s">
        <v>4</v>
      </c>
    </row>
    <row r="10" spans="1:12" ht="21.65" customHeight="1">
      <c r="A10" s="8" t="s">
        <v>5</v>
      </c>
      <c r="B10" s="8"/>
      <c r="C10" s="11" t="s">
        <v>6</v>
      </c>
      <c r="D10" s="12"/>
      <c r="E10" s="13" t="s">
        <v>165</v>
      </c>
      <c r="F10" s="12"/>
      <c r="G10" s="14" t="s">
        <v>166</v>
      </c>
      <c r="H10" s="6"/>
      <c r="I10" s="13" t="s">
        <v>165</v>
      </c>
      <c r="J10" s="149"/>
      <c r="K10" s="14" t="s">
        <v>166</v>
      </c>
    </row>
    <row r="11" spans="1:12" ht="21.65" customHeight="1">
      <c r="A11" s="8"/>
      <c r="B11" s="8"/>
      <c r="C11" s="12"/>
      <c r="D11" s="12"/>
      <c r="E11" s="15"/>
      <c r="F11" s="12"/>
      <c r="G11" s="15"/>
      <c r="H11" s="16"/>
      <c r="I11" s="16"/>
      <c r="J11" s="17"/>
      <c r="K11" s="16"/>
    </row>
    <row r="12" spans="1:12" ht="21.65" customHeight="1">
      <c r="A12" s="18" t="s">
        <v>7</v>
      </c>
      <c r="B12" s="18"/>
      <c r="C12" s="12"/>
      <c r="D12" s="12"/>
      <c r="E12" s="9"/>
      <c r="F12" s="12"/>
      <c r="G12" s="9"/>
      <c r="H12" s="12"/>
      <c r="I12" s="9"/>
      <c r="J12" s="9"/>
      <c r="K12" s="9"/>
      <c r="L12" s="19"/>
    </row>
    <row r="13" spans="1:12" ht="21.65" customHeight="1">
      <c r="A13" s="20" t="s">
        <v>8</v>
      </c>
      <c r="B13" s="20"/>
      <c r="C13" s="83"/>
      <c r="D13" s="83"/>
      <c r="E13" s="62">
        <v>2840</v>
      </c>
      <c r="F13" s="83"/>
      <c r="G13" s="62">
        <v>1299</v>
      </c>
      <c r="H13" s="83"/>
      <c r="I13" s="62">
        <v>2840</v>
      </c>
      <c r="J13" s="62"/>
      <c r="K13" s="62">
        <v>1299</v>
      </c>
      <c r="L13" s="19"/>
    </row>
    <row r="14" spans="1:12" ht="21.65" customHeight="1">
      <c r="A14" s="110" t="s">
        <v>90</v>
      </c>
      <c r="B14" s="23"/>
      <c r="C14" s="83">
        <v>5</v>
      </c>
      <c r="D14" s="83"/>
      <c r="E14" s="62">
        <v>60100</v>
      </c>
      <c r="F14" s="83"/>
      <c r="G14" s="62">
        <v>66277</v>
      </c>
      <c r="H14" s="83"/>
      <c r="I14" s="62">
        <v>60100</v>
      </c>
      <c r="J14" s="62"/>
      <c r="K14" s="62">
        <v>66277</v>
      </c>
      <c r="L14" s="19"/>
    </row>
    <row r="15" spans="1:12" ht="21.65" customHeight="1">
      <c r="A15" s="20" t="s">
        <v>9</v>
      </c>
      <c r="B15" s="20"/>
      <c r="C15" s="83">
        <v>6</v>
      </c>
      <c r="D15" s="83"/>
      <c r="E15" s="62">
        <v>110718</v>
      </c>
      <c r="F15" s="83"/>
      <c r="G15" s="62">
        <v>111783</v>
      </c>
      <c r="H15" s="83"/>
      <c r="I15" s="62">
        <v>110718</v>
      </c>
      <c r="J15" s="62"/>
      <c r="K15" s="62">
        <v>111783</v>
      </c>
      <c r="L15" s="19"/>
    </row>
    <row r="16" spans="1:12" ht="21.65" customHeight="1">
      <c r="A16" s="131" t="s">
        <v>91</v>
      </c>
      <c r="B16" s="20"/>
      <c r="C16" s="83">
        <v>7</v>
      </c>
      <c r="D16" s="83"/>
      <c r="E16" s="62">
        <v>1000</v>
      </c>
      <c r="F16" s="83"/>
      <c r="G16" s="62">
        <v>1000</v>
      </c>
      <c r="H16" s="83"/>
      <c r="I16" s="62">
        <v>1000</v>
      </c>
      <c r="J16" s="155"/>
      <c r="K16" s="62">
        <v>1000</v>
      </c>
      <c r="L16" s="19"/>
    </row>
    <row r="17" spans="1:12" ht="21.65" customHeight="1">
      <c r="A17" s="20" t="s">
        <v>10</v>
      </c>
      <c r="B17" s="20"/>
      <c r="C17" s="83"/>
      <c r="D17" s="83"/>
      <c r="E17" s="62">
        <v>25059</v>
      </c>
      <c r="F17" s="83"/>
      <c r="G17" s="62">
        <v>18957</v>
      </c>
      <c r="H17" s="83"/>
      <c r="I17" s="62">
        <v>25059</v>
      </c>
      <c r="J17" s="62"/>
      <c r="K17" s="62">
        <v>18957</v>
      </c>
      <c r="L17" s="19"/>
    </row>
    <row r="18" spans="1:12" ht="21.65" customHeight="1">
      <c r="A18" s="8" t="s">
        <v>11</v>
      </c>
      <c r="B18" s="8"/>
      <c r="C18" s="83"/>
      <c r="D18" s="83"/>
      <c r="E18" s="95">
        <f>SUM(E13:E17)</f>
        <v>199717</v>
      </c>
      <c r="F18" s="83"/>
      <c r="G18" s="95">
        <f>SUM(G13:G17)</f>
        <v>199316</v>
      </c>
      <c r="H18" s="83"/>
      <c r="I18" s="95">
        <f>SUM(I13:I17)</f>
        <v>199717</v>
      </c>
      <c r="J18" s="63"/>
      <c r="K18" s="95">
        <f>SUM(K13:K17)</f>
        <v>199316</v>
      </c>
      <c r="L18" s="19"/>
    </row>
    <row r="19" spans="1:12" ht="21.65" customHeight="1">
      <c r="A19" s="20"/>
      <c r="B19" s="20"/>
      <c r="C19" s="12"/>
      <c r="D19" s="12"/>
      <c r="E19" s="22"/>
      <c r="F19" s="12"/>
      <c r="G19" s="22"/>
      <c r="H19" s="12"/>
      <c r="I19" s="22"/>
      <c r="J19" s="22"/>
      <c r="K19" s="22"/>
      <c r="L19" s="19"/>
    </row>
    <row r="20" spans="1:12" ht="21.65" customHeight="1">
      <c r="A20" s="18" t="s">
        <v>12</v>
      </c>
      <c r="B20" s="18"/>
      <c r="C20" s="12"/>
      <c r="D20" s="12"/>
      <c r="E20" s="22"/>
      <c r="F20" s="12"/>
      <c r="G20" s="22"/>
      <c r="H20" s="12"/>
      <c r="I20" s="22"/>
      <c r="J20" s="22"/>
      <c r="K20" s="22"/>
      <c r="L20" s="19"/>
    </row>
    <row r="21" spans="1:12" ht="21.65" customHeight="1">
      <c r="A21" s="127" t="s">
        <v>92</v>
      </c>
      <c r="B21" s="18"/>
      <c r="C21" s="83">
        <v>7</v>
      </c>
      <c r="D21" s="83"/>
      <c r="E21" s="62">
        <v>901</v>
      </c>
      <c r="F21" s="83"/>
      <c r="G21" s="62">
        <v>901</v>
      </c>
      <c r="H21" s="83"/>
      <c r="I21" s="62">
        <v>901</v>
      </c>
      <c r="J21" s="62"/>
      <c r="K21" s="62">
        <v>901</v>
      </c>
      <c r="L21" s="19"/>
    </row>
    <row r="22" spans="1:12" ht="21.65" customHeight="1">
      <c r="A22" s="20" t="s">
        <v>15</v>
      </c>
      <c r="B22" s="18"/>
      <c r="C22" s="83">
        <v>8</v>
      </c>
      <c r="D22" s="83"/>
      <c r="E22" s="62">
        <v>95284</v>
      </c>
      <c r="F22" s="83"/>
      <c r="G22" s="62">
        <v>101980</v>
      </c>
      <c r="H22" s="83"/>
      <c r="I22" s="62">
        <v>68203</v>
      </c>
      <c r="J22" s="62"/>
      <c r="K22" s="62">
        <v>68203</v>
      </c>
      <c r="L22" s="19"/>
    </row>
    <row r="23" spans="1:12" ht="21.65" customHeight="1">
      <c r="A23" s="20" t="s">
        <v>89</v>
      </c>
      <c r="B23" s="18"/>
      <c r="C23" s="83">
        <v>9</v>
      </c>
      <c r="D23" s="83"/>
      <c r="E23" s="62">
        <v>97180</v>
      </c>
      <c r="F23" s="83"/>
      <c r="G23" s="62">
        <v>97890</v>
      </c>
      <c r="H23" s="83"/>
      <c r="I23" s="62">
        <v>97180</v>
      </c>
      <c r="J23" s="62"/>
      <c r="K23" s="62">
        <v>97890</v>
      </c>
      <c r="L23" s="19"/>
    </row>
    <row r="24" spans="1:12" ht="21.65" customHeight="1">
      <c r="A24" s="20" t="s">
        <v>16</v>
      </c>
      <c r="B24" s="18"/>
      <c r="C24" s="83">
        <v>10</v>
      </c>
      <c r="D24" s="83"/>
      <c r="E24" s="62">
        <v>1078414</v>
      </c>
      <c r="F24" s="83"/>
      <c r="G24" s="62">
        <v>1089192</v>
      </c>
      <c r="H24" s="83"/>
      <c r="I24" s="62">
        <v>1078414</v>
      </c>
      <c r="J24" s="62"/>
      <c r="K24" s="62">
        <v>1089192</v>
      </c>
      <c r="L24" s="19"/>
    </row>
    <row r="25" spans="1:12" ht="21.65" customHeight="1">
      <c r="A25" s="20" t="s">
        <v>17</v>
      </c>
      <c r="B25" s="18"/>
      <c r="C25" s="83"/>
      <c r="D25" s="83"/>
      <c r="E25" s="62">
        <v>29619</v>
      </c>
      <c r="F25" s="83"/>
      <c r="G25" s="62">
        <v>28455</v>
      </c>
      <c r="H25" s="83"/>
      <c r="I25" s="62">
        <v>29619</v>
      </c>
      <c r="J25" s="62"/>
      <c r="K25" s="62">
        <v>28455</v>
      </c>
      <c r="L25" s="19"/>
    </row>
    <row r="26" spans="1:12" s="132" customFormat="1" ht="21.65" customHeight="1">
      <c r="A26" s="127" t="s">
        <v>93</v>
      </c>
      <c r="B26" s="126"/>
      <c r="C26" s="156">
        <v>11</v>
      </c>
      <c r="D26" s="156"/>
      <c r="E26" s="150">
        <v>1909</v>
      </c>
      <c r="F26" s="156"/>
      <c r="G26" s="139">
        <v>0</v>
      </c>
      <c r="H26" s="156"/>
      <c r="I26" s="150">
        <v>1909</v>
      </c>
      <c r="J26" s="150"/>
      <c r="K26" s="139">
        <v>0</v>
      </c>
    </row>
    <row r="27" spans="1:12" ht="21.65" customHeight="1">
      <c r="A27" s="20" t="s">
        <v>18</v>
      </c>
      <c r="B27" s="18"/>
      <c r="C27" s="83"/>
      <c r="D27" s="83"/>
      <c r="E27" s="62">
        <v>609</v>
      </c>
      <c r="F27" s="83"/>
      <c r="G27" s="62">
        <v>956</v>
      </c>
      <c r="H27" s="83"/>
      <c r="I27" s="62">
        <v>609</v>
      </c>
      <c r="J27" s="62"/>
      <c r="K27" s="62">
        <v>956</v>
      </c>
      <c r="L27" s="19"/>
    </row>
    <row r="28" spans="1:12" ht="21.65" customHeight="1">
      <c r="A28" s="20" t="s">
        <v>19</v>
      </c>
      <c r="B28" s="20"/>
      <c r="C28" s="83"/>
      <c r="D28" s="83"/>
      <c r="E28" s="62">
        <v>1420</v>
      </c>
      <c r="F28" s="83"/>
      <c r="G28" s="62">
        <v>1359</v>
      </c>
      <c r="H28" s="83"/>
      <c r="I28" s="62">
        <v>1420</v>
      </c>
      <c r="J28" s="157"/>
      <c r="K28" s="62">
        <v>1359</v>
      </c>
      <c r="L28" s="19"/>
    </row>
    <row r="29" spans="1:12" ht="21.65" customHeight="1">
      <c r="A29" s="8" t="s">
        <v>13</v>
      </c>
      <c r="B29" s="8"/>
      <c r="C29" s="83"/>
      <c r="D29" s="83"/>
      <c r="E29" s="95">
        <f>SUM(E21:E28)</f>
        <v>1305336</v>
      </c>
      <c r="F29" s="83"/>
      <c r="G29" s="95">
        <f>SUM(G21:G28)</f>
        <v>1320733</v>
      </c>
      <c r="H29" s="83"/>
      <c r="I29" s="95">
        <f>SUM(I21:I28)</f>
        <v>1278255</v>
      </c>
      <c r="J29" s="63"/>
      <c r="K29" s="95">
        <f>SUM(K21:K28)</f>
        <v>1286956</v>
      </c>
      <c r="L29" s="19"/>
    </row>
    <row r="30" spans="1:12" ht="21.65" customHeight="1" thickBot="1">
      <c r="A30" s="8" t="s">
        <v>14</v>
      </c>
      <c r="B30" s="8"/>
      <c r="C30" s="83"/>
      <c r="D30" s="83"/>
      <c r="E30" s="64">
        <f>+E18+E29</f>
        <v>1505053</v>
      </c>
      <c r="F30" s="83"/>
      <c r="G30" s="64">
        <f>G18+G29</f>
        <v>1520049</v>
      </c>
      <c r="H30" s="83"/>
      <c r="I30" s="64">
        <f>I18+I29</f>
        <v>1477972</v>
      </c>
      <c r="J30" s="63"/>
      <c r="K30" s="64">
        <f>K18+K29</f>
        <v>1486272</v>
      </c>
      <c r="L30" s="19"/>
    </row>
    <row r="31" spans="1:12" ht="21.65" customHeight="1" thickTop="1">
      <c r="A31" s="8"/>
      <c r="B31" s="8"/>
      <c r="C31" s="12"/>
      <c r="D31" s="12"/>
      <c r="E31" s="25"/>
      <c r="F31" s="12"/>
      <c r="G31" s="25"/>
      <c r="H31" s="12"/>
      <c r="I31" s="25"/>
      <c r="J31" s="25"/>
      <c r="K31" s="25"/>
      <c r="L31" s="19"/>
    </row>
    <row r="32" spans="1:12" ht="21.65" customHeight="1">
      <c r="A32" s="196">
        <v>2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"/>
    </row>
    <row r="33" spans="1:12" ht="21.65" customHeight="1">
      <c r="A33" s="197" t="s">
        <v>0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"/>
    </row>
    <row r="34" spans="1:12" ht="21.65" customHeight="1">
      <c r="A34" s="197" t="s">
        <v>73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"/>
    </row>
    <row r="35" spans="1:12" ht="21.65" customHeight="1">
      <c r="A35" s="197" t="s">
        <v>137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"/>
    </row>
    <row r="36" spans="1:12" ht="21.6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4" t="s">
        <v>59</v>
      </c>
      <c r="L36" s="19"/>
    </row>
    <row r="37" spans="1:12" ht="21.65" customHeight="1">
      <c r="A37" s="3"/>
      <c r="B37" s="3"/>
      <c r="C37" s="3"/>
      <c r="D37" s="3"/>
      <c r="E37" s="198" t="s">
        <v>155</v>
      </c>
      <c r="F37" s="198"/>
      <c r="G37" s="198"/>
      <c r="H37" s="3"/>
      <c r="I37" s="3"/>
      <c r="J37" s="3"/>
      <c r="K37" s="3"/>
      <c r="L37" s="19"/>
    </row>
    <row r="38" spans="1:12" ht="21.65" customHeight="1">
      <c r="A38" s="3"/>
      <c r="B38" s="3"/>
      <c r="C38" s="3"/>
      <c r="D38" s="3"/>
      <c r="E38" s="195" t="s">
        <v>154</v>
      </c>
      <c r="F38" s="195"/>
      <c r="G38" s="195"/>
      <c r="H38" s="3"/>
      <c r="I38" s="195" t="s">
        <v>1</v>
      </c>
      <c r="J38" s="195"/>
      <c r="K38" s="195"/>
      <c r="L38" s="19"/>
    </row>
    <row r="39" spans="1:12" ht="21.65" customHeight="1">
      <c r="A39" s="3"/>
      <c r="B39" s="3"/>
      <c r="C39" s="3"/>
      <c r="D39" s="3"/>
      <c r="E39" s="5" t="s">
        <v>2</v>
      </c>
      <c r="F39" s="3"/>
      <c r="G39" s="5"/>
      <c r="H39" s="26"/>
      <c r="I39" s="5" t="s">
        <v>2</v>
      </c>
      <c r="J39" s="5"/>
      <c r="K39" s="5"/>
      <c r="L39" s="19"/>
    </row>
    <row r="40" spans="1:12" ht="21.65" customHeight="1">
      <c r="A40" s="8"/>
      <c r="B40" s="8"/>
      <c r="C40" s="9"/>
      <c r="D40" s="9"/>
      <c r="E40" s="5" t="s">
        <v>3</v>
      </c>
      <c r="F40" s="9"/>
      <c r="G40" s="5" t="s">
        <v>4</v>
      </c>
      <c r="H40" s="26"/>
      <c r="I40" s="5" t="s">
        <v>3</v>
      </c>
      <c r="J40" s="5"/>
      <c r="K40" s="5" t="s">
        <v>4</v>
      </c>
      <c r="L40" s="19"/>
    </row>
    <row r="41" spans="1:12" ht="21.65" customHeight="1">
      <c r="A41" s="8" t="s">
        <v>20</v>
      </c>
      <c r="B41" s="8"/>
      <c r="C41" s="12" t="s">
        <v>6</v>
      </c>
      <c r="D41" s="12"/>
      <c r="E41" s="13" t="s">
        <v>165</v>
      </c>
      <c r="F41" s="149"/>
      <c r="G41" s="14" t="s">
        <v>166</v>
      </c>
      <c r="H41" s="6"/>
      <c r="I41" s="13" t="s">
        <v>165</v>
      </c>
      <c r="J41" s="149"/>
      <c r="K41" s="14" t="s">
        <v>166</v>
      </c>
    </row>
    <row r="42" spans="1:12" ht="21.65" customHeight="1">
      <c r="A42" s="8"/>
      <c r="B42" s="8"/>
      <c r="C42" s="12"/>
      <c r="D42" s="12"/>
      <c r="E42" s="15"/>
      <c r="F42" s="12"/>
      <c r="G42" s="15"/>
      <c r="H42" s="16"/>
      <c r="I42" s="16"/>
      <c r="J42" s="17"/>
      <c r="K42" s="16"/>
    </row>
    <row r="43" spans="1:12" ht="21.65" customHeight="1">
      <c r="A43" s="18" t="s">
        <v>21</v>
      </c>
      <c r="B43" s="20"/>
      <c r="C43" s="27"/>
      <c r="D43" s="27"/>
      <c r="E43" s="27"/>
      <c r="F43" s="27"/>
      <c r="G43" s="27"/>
      <c r="H43" s="27"/>
      <c r="I43" s="9"/>
      <c r="J43" s="9"/>
      <c r="K43" s="9"/>
      <c r="L43" s="19"/>
    </row>
    <row r="44" spans="1:12" ht="21.65" customHeight="1">
      <c r="A44" s="20" t="s">
        <v>27</v>
      </c>
      <c r="B44" s="18"/>
      <c r="C44" s="12"/>
      <c r="D44" s="27"/>
      <c r="E44" s="21"/>
      <c r="F44" s="27"/>
      <c r="G44" s="21"/>
      <c r="H44" s="27"/>
      <c r="I44" s="21"/>
      <c r="J44" s="21"/>
      <c r="K44" s="21"/>
      <c r="L44" s="19"/>
    </row>
    <row r="45" spans="1:12" ht="21.65" customHeight="1">
      <c r="A45" s="20" t="s">
        <v>28</v>
      </c>
      <c r="B45" s="18"/>
      <c r="C45" s="158">
        <v>12</v>
      </c>
      <c r="D45" s="159"/>
      <c r="E45" s="160">
        <v>70000</v>
      </c>
      <c r="F45" s="159"/>
      <c r="G45" s="160">
        <v>136766</v>
      </c>
      <c r="H45" s="159"/>
      <c r="I45" s="160">
        <v>70000</v>
      </c>
      <c r="J45" s="160"/>
      <c r="K45" s="160">
        <v>136766</v>
      </c>
      <c r="L45" s="19"/>
    </row>
    <row r="46" spans="1:12" ht="21.65" customHeight="1">
      <c r="A46" s="127" t="s">
        <v>95</v>
      </c>
      <c r="B46" s="18"/>
      <c r="C46" s="158">
        <v>13</v>
      </c>
      <c r="D46" s="159"/>
      <c r="E46" s="160">
        <v>81508</v>
      </c>
      <c r="F46" s="159"/>
      <c r="G46" s="160">
        <v>73065</v>
      </c>
      <c r="H46" s="159"/>
      <c r="I46" s="160">
        <v>81508</v>
      </c>
      <c r="J46" s="160"/>
      <c r="K46" s="160">
        <v>73065</v>
      </c>
      <c r="L46" s="19"/>
    </row>
    <row r="47" spans="1:12" ht="21.65" customHeight="1">
      <c r="A47" s="20" t="s">
        <v>29</v>
      </c>
      <c r="B47" s="18"/>
      <c r="C47" s="158"/>
      <c r="D47" s="159"/>
      <c r="E47" s="160"/>
      <c r="F47" s="159"/>
      <c r="G47" s="160"/>
      <c r="H47" s="159"/>
      <c r="I47" s="160"/>
      <c r="J47" s="160"/>
      <c r="K47" s="160"/>
      <c r="L47" s="19"/>
    </row>
    <row r="48" spans="1:12" ht="21.65" customHeight="1">
      <c r="A48" s="20" t="s">
        <v>30</v>
      </c>
      <c r="B48" s="18"/>
      <c r="C48" s="158">
        <v>14</v>
      </c>
      <c r="D48" s="159"/>
      <c r="E48" s="160">
        <v>9412</v>
      </c>
      <c r="F48" s="159"/>
      <c r="G48" s="160">
        <v>7843</v>
      </c>
      <c r="H48" s="159"/>
      <c r="I48" s="160">
        <v>9412</v>
      </c>
      <c r="J48" s="160"/>
      <c r="K48" s="160">
        <v>7843</v>
      </c>
      <c r="L48" s="19"/>
    </row>
    <row r="49" spans="1:12" ht="21.65" customHeight="1">
      <c r="A49" s="20" t="s">
        <v>96</v>
      </c>
      <c r="B49" s="18"/>
      <c r="C49" s="158">
        <v>15</v>
      </c>
      <c r="D49" s="159"/>
      <c r="E49" s="160">
        <v>1045</v>
      </c>
      <c r="F49" s="159"/>
      <c r="G49" s="160">
        <v>128</v>
      </c>
      <c r="H49" s="159"/>
      <c r="I49" s="160">
        <v>1045</v>
      </c>
      <c r="J49" s="160"/>
      <c r="K49" s="160">
        <v>128</v>
      </c>
      <c r="L49" s="19"/>
    </row>
    <row r="50" spans="1:12" s="132" customFormat="1" ht="21.65" customHeight="1">
      <c r="A50" s="20" t="s">
        <v>94</v>
      </c>
      <c r="B50" s="126"/>
      <c r="C50" s="161">
        <v>20</v>
      </c>
      <c r="D50" s="162"/>
      <c r="E50" s="163">
        <v>125</v>
      </c>
      <c r="F50" s="162"/>
      <c r="G50" s="164">
        <v>19</v>
      </c>
      <c r="H50" s="162"/>
      <c r="I50" s="163">
        <v>125</v>
      </c>
      <c r="J50" s="164"/>
      <c r="K50" s="164">
        <v>19</v>
      </c>
    </row>
    <row r="51" spans="1:12" ht="21.65" customHeight="1">
      <c r="A51" s="20" t="s">
        <v>31</v>
      </c>
      <c r="B51" s="28"/>
      <c r="C51" s="158"/>
      <c r="D51" s="158"/>
      <c r="E51" s="160">
        <v>962</v>
      </c>
      <c r="F51" s="158"/>
      <c r="G51" s="160">
        <v>1233</v>
      </c>
      <c r="H51" s="158"/>
      <c r="I51" s="160">
        <v>962</v>
      </c>
      <c r="J51" s="160"/>
      <c r="K51" s="160">
        <v>1233</v>
      </c>
      <c r="L51" s="19"/>
    </row>
    <row r="52" spans="1:12" ht="21.65" customHeight="1">
      <c r="A52" s="8" t="s">
        <v>22</v>
      </c>
      <c r="B52" s="8"/>
      <c r="C52" s="158"/>
      <c r="D52" s="158"/>
      <c r="E52" s="165">
        <f>SUM(E43:E51)</f>
        <v>163052</v>
      </c>
      <c r="F52" s="158"/>
      <c r="G52" s="165">
        <f>SUM(G43:G51)</f>
        <v>219054</v>
      </c>
      <c r="H52" s="158"/>
      <c r="I52" s="165">
        <f>SUM(I45:I51)</f>
        <v>163052</v>
      </c>
      <c r="J52" s="166"/>
      <c r="K52" s="165">
        <f>SUM(K44:K51)</f>
        <v>219054</v>
      </c>
      <c r="L52" s="19"/>
    </row>
    <row r="53" spans="1:12" ht="21.65" customHeight="1">
      <c r="A53" s="20"/>
      <c r="B53" s="20"/>
      <c r="C53" s="158"/>
      <c r="D53" s="158"/>
      <c r="E53" s="167"/>
      <c r="F53" s="158"/>
      <c r="G53" s="167"/>
      <c r="H53" s="158"/>
      <c r="I53" s="167"/>
      <c r="J53" s="168"/>
      <c r="K53" s="168"/>
      <c r="L53" s="19"/>
    </row>
    <row r="54" spans="1:12" ht="21.65" customHeight="1">
      <c r="A54" s="18" t="s">
        <v>23</v>
      </c>
      <c r="B54" s="28"/>
      <c r="C54" s="158"/>
      <c r="D54" s="158"/>
      <c r="E54" s="167"/>
      <c r="F54" s="158"/>
      <c r="G54" s="167"/>
      <c r="H54" s="158"/>
      <c r="I54" s="167"/>
      <c r="J54" s="168"/>
      <c r="K54" s="168"/>
      <c r="L54" s="19"/>
    </row>
    <row r="55" spans="1:12" ht="21.65" customHeight="1">
      <c r="A55" s="20" t="s">
        <v>156</v>
      </c>
      <c r="B55" s="28"/>
      <c r="C55" s="158">
        <v>14</v>
      </c>
      <c r="D55" s="158"/>
      <c r="E55" s="169">
        <v>45882</v>
      </c>
      <c r="F55" s="169"/>
      <c r="G55" s="169">
        <v>32157</v>
      </c>
      <c r="H55" s="169"/>
      <c r="I55" s="169">
        <v>45882</v>
      </c>
      <c r="J55" s="169"/>
      <c r="K55" s="169">
        <v>32157</v>
      </c>
      <c r="L55" s="19"/>
    </row>
    <row r="56" spans="1:12" ht="21.65" customHeight="1">
      <c r="A56" s="127" t="s">
        <v>97</v>
      </c>
      <c r="B56" s="28"/>
      <c r="C56" s="158">
        <v>15</v>
      </c>
      <c r="D56" s="158"/>
      <c r="E56" s="169">
        <v>654</v>
      </c>
      <c r="F56" s="159"/>
      <c r="G56" s="169">
        <v>283</v>
      </c>
      <c r="H56" s="159"/>
      <c r="I56" s="169">
        <v>654</v>
      </c>
      <c r="J56" s="160"/>
      <c r="K56" s="169">
        <v>283</v>
      </c>
      <c r="L56" s="19"/>
    </row>
    <row r="57" spans="1:12" ht="21.65" customHeight="1">
      <c r="A57" s="20" t="s">
        <v>32</v>
      </c>
      <c r="B57" s="28"/>
      <c r="C57" s="158">
        <v>17</v>
      </c>
      <c r="D57" s="158"/>
      <c r="E57" s="168">
        <v>176531</v>
      </c>
      <c r="F57" s="159"/>
      <c r="G57" s="168">
        <v>177412</v>
      </c>
      <c r="H57" s="159"/>
      <c r="I57" s="168">
        <v>176531</v>
      </c>
      <c r="J57" s="160"/>
      <c r="K57" s="168">
        <v>177412</v>
      </c>
      <c r="L57" s="19"/>
    </row>
    <row r="58" spans="1:12" ht="21.65" customHeight="1">
      <c r="A58" s="127" t="s">
        <v>157</v>
      </c>
      <c r="B58" s="28"/>
      <c r="C58" s="158">
        <v>16</v>
      </c>
      <c r="D58" s="158"/>
      <c r="E58" s="160">
        <v>41838</v>
      </c>
      <c r="F58" s="159"/>
      <c r="G58" s="170">
        <v>37443</v>
      </c>
      <c r="H58" s="159"/>
      <c r="I58" s="160">
        <v>41838</v>
      </c>
      <c r="J58" s="160"/>
      <c r="K58" s="170">
        <v>37443</v>
      </c>
      <c r="L58" s="19"/>
    </row>
    <row r="59" spans="1:12" ht="21.65" customHeight="1">
      <c r="A59" s="20" t="s">
        <v>82</v>
      </c>
      <c r="B59" s="28"/>
      <c r="C59" s="158"/>
      <c r="D59" s="158"/>
      <c r="E59" s="160">
        <v>784</v>
      </c>
      <c r="F59" s="159"/>
      <c r="G59" s="169">
        <v>784</v>
      </c>
      <c r="H59" s="159"/>
      <c r="I59" s="160">
        <v>784</v>
      </c>
      <c r="J59" s="160"/>
      <c r="K59" s="169">
        <v>784</v>
      </c>
      <c r="L59" s="19"/>
    </row>
    <row r="60" spans="1:12" ht="21.65" customHeight="1">
      <c r="A60" s="8" t="s">
        <v>24</v>
      </c>
      <c r="B60" s="8"/>
      <c r="C60" s="158"/>
      <c r="D60" s="158"/>
      <c r="E60" s="165">
        <f>SUM(E55:E59)</f>
        <v>265689</v>
      </c>
      <c r="F60" s="158"/>
      <c r="G60" s="165">
        <f>SUM(G55:G59)</f>
        <v>248079</v>
      </c>
      <c r="H60" s="158"/>
      <c r="I60" s="165">
        <f>SUM(I55:I59)</f>
        <v>265689</v>
      </c>
      <c r="J60" s="166"/>
      <c r="K60" s="165">
        <f>SUM(K55:K59)</f>
        <v>248079</v>
      </c>
      <c r="L60" s="19"/>
    </row>
    <row r="61" spans="1:12" ht="21.65" customHeight="1">
      <c r="A61" s="8" t="s">
        <v>25</v>
      </c>
      <c r="B61" s="8"/>
      <c r="C61" s="158"/>
      <c r="D61" s="158"/>
      <c r="E61" s="165">
        <f>E52+E60</f>
        <v>428741</v>
      </c>
      <c r="F61" s="158"/>
      <c r="G61" s="165">
        <f>G52+G60</f>
        <v>467133</v>
      </c>
      <c r="H61" s="158"/>
      <c r="I61" s="165">
        <f>I52+I60</f>
        <v>428741</v>
      </c>
      <c r="J61" s="166"/>
      <c r="K61" s="165">
        <f>K52+K60</f>
        <v>467133</v>
      </c>
      <c r="L61" s="19"/>
    </row>
    <row r="62" spans="1:12" ht="21.65" customHeight="1">
      <c r="A62" s="8"/>
      <c r="B62" s="8"/>
      <c r="C62" s="12"/>
      <c r="D62" s="12"/>
      <c r="E62" s="29"/>
      <c r="F62" s="12"/>
      <c r="G62" s="29"/>
      <c r="H62" s="12"/>
      <c r="I62" s="29"/>
      <c r="J62" s="24"/>
      <c r="K62" s="29"/>
      <c r="L62" s="19"/>
    </row>
    <row r="63" spans="1:12" ht="21.65" customHeight="1">
      <c r="A63" s="196">
        <v>3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"/>
    </row>
    <row r="64" spans="1:12" ht="21.65" customHeight="1">
      <c r="A64" s="197" t="s">
        <v>0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"/>
    </row>
    <row r="65" spans="1:12" ht="21.65" customHeight="1">
      <c r="A65" s="197" t="s">
        <v>73</v>
      </c>
      <c r="B65" s="197"/>
      <c r="C65" s="197"/>
      <c r="D65" s="197"/>
      <c r="E65" s="197"/>
      <c r="F65" s="197"/>
      <c r="G65" s="197"/>
      <c r="H65" s="197"/>
      <c r="I65" s="197"/>
      <c r="J65" s="197"/>
      <c r="K65" s="197"/>
      <c r="L65" s="19"/>
    </row>
    <row r="66" spans="1:12" ht="21.65" customHeight="1">
      <c r="A66" s="197" t="s">
        <v>137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"/>
    </row>
    <row r="67" spans="1:12" ht="21.6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4" t="s">
        <v>59</v>
      </c>
      <c r="L67" s="19"/>
    </row>
    <row r="68" spans="1:12" ht="21.65" customHeight="1">
      <c r="A68" s="3"/>
      <c r="B68" s="3"/>
      <c r="C68" s="3"/>
      <c r="D68" s="3"/>
      <c r="E68" s="198" t="s">
        <v>155</v>
      </c>
      <c r="F68" s="198"/>
      <c r="G68" s="198"/>
      <c r="H68" s="3"/>
      <c r="I68" s="3"/>
      <c r="J68" s="3"/>
      <c r="K68" s="3"/>
      <c r="L68" s="19"/>
    </row>
    <row r="69" spans="1:12" ht="21.65" customHeight="1">
      <c r="A69" s="3"/>
      <c r="B69" s="3"/>
      <c r="C69" s="3"/>
      <c r="D69" s="3"/>
      <c r="E69" s="195" t="s">
        <v>154</v>
      </c>
      <c r="F69" s="195"/>
      <c r="G69" s="195"/>
      <c r="H69" s="3"/>
      <c r="I69" s="195" t="s">
        <v>1</v>
      </c>
      <c r="J69" s="195"/>
      <c r="K69" s="195"/>
      <c r="L69" s="19"/>
    </row>
    <row r="70" spans="1:12" ht="21.65" customHeight="1">
      <c r="A70" s="3"/>
      <c r="B70" s="3"/>
      <c r="C70" s="3"/>
      <c r="D70" s="3"/>
      <c r="E70" s="5" t="s">
        <v>2</v>
      </c>
      <c r="F70" s="3"/>
      <c r="G70" s="5"/>
      <c r="H70" s="26"/>
      <c r="I70" s="5" t="s">
        <v>2</v>
      </c>
      <c r="J70" s="5"/>
      <c r="K70" s="5"/>
      <c r="L70" s="19"/>
    </row>
    <row r="71" spans="1:12" ht="21.65" customHeight="1">
      <c r="A71" s="8"/>
      <c r="B71" s="8"/>
      <c r="C71" s="9"/>
      <c r="D71" s="9"/>
      <c r="E71" s="5" t="s">
        <v>3</v>
      </c>
      <c r="F71" s="9"/>
      <c r="G71" s="5" t="s">
        <v>4</v>
      </c>
      <c r="H71" s="26"/>
      <c r="I71" s="5" t="s">
        <v>3</v>
      </c>
      <c r="J71" s="5"/>
      <c r="K71" s="5" t="s">
        <v>4</v>
      </c>
      <c r="L71" s="19"/>
    </row>
    <row r="72" spans="1:12" ht="21.65" customHeight="1">
      <c r="A72" s="8" t="s">
        <v>20</v>
      </c>
      <c r="B72" s="8"/>
      <c r="C72" s="12" t="s">
        <v>6</v>
      </c>
      <c r="D72" s="12"/>
      <c r="E72" s="13" t="s">
        <v>165</v>
      </c>
      <c r="F72" s="149"/>
      <c r="G72" s="14" t="s">
        <v>166</v>
      </c>
      <c r="H72" s="6"/>
      <c r="I72" s="13" t="s">
        <v>165</v>
      </c>
      <c r="J72" s="149"/>
      <c r="K72" s="14" t="s">
        <v>166</v>
      </c>
      <c r="L72" s="19"/>
    </row>
    <row r="73" spans="1:12" ht="21.65" customHeight="1">
      <c r="A73" s="20"/>
      <c r="B73" s="20"/>
      <c r="C73" s="9"/>
      <c r="D73" s="12"/>
      <c r="E73" s="12"/>
      <c r="F73" s="12"/>
      <c r="G73" s="12"/>
      <c r="H73" s="12"/>
      <c r="I73" s="199"/>
      <c r="J73" s="199"/>
      <c r="K73" s="199"/>
      <c r="L73" s="19"/>
    </row>
    <row r="74" spans="1:12" ht="21.65" customHeight="1">
      <c r="A74" s="18" t="s">
        <v>75</v>
      </c>
      <c r="B74" s="18"/>
      <c r="C74" s="12"/>
      <c r="D74" s="12"/>
      <c r="E74" s="30"/>
      <c r="F74" s="12"/>
      <c r="G74" s="30"/>
      <c r="H74" s="12"/>
      <c r="I74" s="30"/>
      <c r="J74" s="31"/>
      <c r="K74" s="30"/>
      <c r="L74" s="19"/>
    </row>
    <row r="75" spans="1:12" ht="21.65" customHeight="1">
      <c r="A75" s="20" t="s">
        <v>33</v>
      </c>
      <c r="B75" s="20"/>
      <c r="C75" s="12"/>
      <c r="D75" s="9"/>
      <c r="E75" s="9"/>
      <c r="F75" s="9"/>
      <c r="G75" s="9"/>
      <c r="H75" s="9"/>
      <c r="I75" s="9"/>
      <c r="J75" s="9"/>
      <c r="K75" s="9"/>
      <c r="L75" s="19"/>
    </row>
    <row r="76" spans="1:12" ht="21.65" customHeight="1">
      <c r="A76" s="20" t="s">
        <v>34</v>
      </c>
      <c r="B76" s="20"/>
      <c r="C76" s="12"/>
      <c r="D76" s="31"/>
      <c r="E76" s="65"/>
      <c r="F76" s="65"/>
      <c r="G76" s="65"/>
      <c r="H76" s="65"/>
      <c r="I76" s="65"/>
      <c r="J76" s="65"/>
      <c r="K76" s="65"/>
      <c r="L76" s="19"/>
    </row>
    <row r="77" spans="1:12" ht="21.65" customHeight="1" thickBot="1">
      <c r="A77" s="28" t="s">
        <v>167</v>
      </c>
      <c r="B77" s="32"/>
      <c r="C77" s="12"/>
      <c r="D77" s="31"/>
      <c r="E77" s="96">
        <v>176243</v>
      </c>
      <c r="F77" s="65"/>
      <c r="G77" s="96">
        <v>176243</v>
      </c>
      <c r="H77" s="65"/>
      <c r="I77" s="96">
        <v>176243</v>
      </c>
      <c r="J77" s="65"/>
      <c r="K77" s="96">
        <v>176243</v>
      </c>
      <c r="L77" s="19"/>
    </row>
    <row r="78" spans="1:12" ht="21.65" customHeight="1" thickTop="1">
      <c r="A78" s="20" t="s">
        <v>35</v>
      </c>
      <c r="B78" s="22"/>
      <c r="C78" s="12"/>
      <c r="D78" s="31"/>
      <c r="E78" s="65"/>
      <c r="F78" s="65"/>
      <c r="G78" s="65"/>
      <c r="H78" s="65"/>
      <c r="I78" s="65"/>
      <c r="J78" s="65"/>
      <c r="K78" s="65"/>
      <c r="L78" s="19"/>
    </row>
    <row r="79" spans="1:12" ht="21.65" customHeight="1">
      <c r="A79" s="28" t="s">
        <v>167</v>
      </c>
      <c r="B79" s="32"/>
      <c r="C79" s="12"/>
      <c r="D79" s="9"/>
      <c r="E79" s="62">
        <v>176243</v>
      </c>
      <c r="F79" s="171"/>
      <c r="G79" s="62">
        <v>176243</v>
      </c>
      <c r="H79" s="171"/>
      <c r="I79" s="62">
        <v>176243</v>
      </c>
      <c r="J79" s="62"/>
      <c r="K79" s="62">
        <v>176243</v>
      </c>
      <c r="L79" s="19"/>
    </row>
    <row r="80" spans="1:12" ht="21.65" customHeight="1">
      <c r="A80" s="20" t="s">
        <v>39</v>
      </c>
      <c r="B80" s="32"/>
      <c r="C80" s="12"/>
      <c r="D80" s="9"/>
      <c r="E80" s="62">
        <v>125668</v>
      </c>
      <c r="F80" s="171"/>
      <c r="G80" s="62">
        <v>125668</v>
      </c>
      <c r="H80" s="171"/>
      <c r="I80" s="62">
        <v>125668</v>
      </c>
      <c r="J80" s="62"/>
      <c r="K80" s="62">
        <v>125668</v>
      </c>
      <c r="L80" s="19"/>
    </row>
    <row r="81" spans="1:19" ht="21.65" customHeight="1">
      <c r="A81" s="20" t="s">
        <v>74</v>
      </c>
      <c r="B81" s="8"/>
      <c r="C81" s="12"/>
      <c r="D81" s="12"/>
      <c r="E81" s="172"/>
      <c r="F81" s="83"/>
      <c r="G81" s="58"/>
      <c r="H81" s="83"/>
      <c r="I81" s="172"/>
      <c r="J81" s="173"/>
      <c r="K81" s="58"/>
      <c r="L81" s="19"/>
    </row>
    <row r="82" spans="1:19" ht="21.65" customHeight="1">
      <c r="A82" s="20" t="s">
        <v>36</v>
      </c>
      <c r="B82" s="20"/>
      <c r="C82" s="12"/>
      <c r="D82" s="12"/>
      <c r="E82" s="173"/>
      <c r="F82" s="83"/>
      <c r="G82" s="62"/>
      <c r="H82" s="83"/>
      <c r="I82" s="173"/>
      <c r="J82" s="171"/>
      <c r="K82" s="62"/>
      <c r="L82" s="19"/>
    </row>
    <row r="83" spans="1:19" ht="21.65" customHeight="1">
      <c r="A83" s="20" t="s">
        <v>37</v>
      </c>
      <c r="B83" s="20"/>
      <c r="C83" s="12"/>
      <c r="D83" s="27"/>
      <c r="E83" s="62">
        <v>15431</v>
      </c>
      <c r="F83" s="173"/>
      <c r="G83" s="62">
        <v>15431</v>
      </c>
      <c r="H83" s="173"/>
      <c r="I83" s="62">
        <v>15431</v>
      </c>
      <c r="J83" s="62"/>
      <c r="K83" s="62">
        <v>15431</v>
      </c>
      <c r="L83" s="19"/>
    </row>
    <row r="84" spans="1:19" ht="21.65" customHeight="1">
      <c r="A84" s="20" t="s">
        <v>38</v>
      </c>
      <c r="B84" s="20"/>
      <c r="C84" s="12"/>
      <c r="D84" s="27"/>
      <c r="E84" s="62">
        <v>-63351</v>
      </c>
      <c r="F84" s="173"/>
      <c r="G84" s="62">
        <v>-86747</v>
      </c>
      <c r="H84" s="173"/>
      <c r="I84" s="62">
        <v>-90432</v>
      </c>
      <c r="J84" s="62"/>
      <c r="K84" s="62">
        <v>-120524</v>
      </c>
      <c r="L84" s="19"/>
    </row>
    <row r="85" spans="1:19" ht="21.65" customHeight="1">
      <c r="A85" s="20" t="s">
        <v>76</v>
      </c>
      <c r="B85" s="18"/>
      <c r="C85" s="12"/>
      <c r="D85" s="12"/>
      <c r="E85" s="62">
        <v>822321</v>
      </c>
      <c r="F85" s="83"/>
      <c r="G85" s="62">
        <v>822321</v>
      </c>
      <c r="H85" s="83"/>
      <c r="I85" s="62">
        <v>822321</v>
      </c>
      <c r="J85" s="62"/>
      <c r="K85" s="62">
        <v>822321</v>
      </c>
      <c r="L85" s="19"/>
    </row>
    <row r="86" spans="1:19" ht="21.65" customHeight="1">
      <c r="A86" s="8" t="s">
        <v>26</v>
      </c>
      <c r="B86" s="20"/>
      <c r="C86" s="12"/>
      <c r="D86" s="12"/>
      <c r="E86" s="95">
        <f>SUM(E79:E85)</f>
        <v>1076312</v>
      </c>
      <c r="F86" s="83"/>
      <c r="G86" s="95">
        <f>SUM(G79:G85)</f>
        <v>1052916</v>
      </c>
      <c r="H86" s="83"/>
      <c r="I86" s="95">
        <f>SUM(I79:I85)</f>
        <v>1049231</v>
      </c>
      <c r="J86" s="63"/>
      <c r="K86" s="95">
        <f>SUM(K79:K85)</f>
        <v>1019139</v>
      </c>
      <c r="L86" s="19"/>
    </row>
    <row r="87" spans="1:19" ht="21.65" customHeight="1" thickBot="1">
      <c r="A87" s="8" t="s">
        <v>77</v>
      </c>
      <c r="B87" s="20"/>
      <c r="C87" s="12"/>
      <c r="D87" s="12"/>
      <c r="E87" s="64">
        <f>E61+E86</f>
        <v>1505053</v>
      </c>
      <c r="F87" s="83"/>
      <c r="G87" s="64">
        <f>G61+G86</f>
        <v>1520049</v>
      </c>
      <c r="H87" s="83"/>
      <c r="I87" s="64">
        <f>I61+I86</f>
        <v>1477972</v>
      </c>
      <c r="J87" s="63"/>
      <c r="K87" s="64">
        <f>K61+K86</f>
        <v>1486272</v>
      </c>
      <c r="L87" s="33"/>
      <c r="M87" s="19"/>
      <c r="N87" s="19"/>
      <c r="O87" s="19"/>
      <c r="P87" s="19"/>
      <c r="Q87" s="19"/>
      <c r="R87" s="19"/>
      <c r="S87" s="19"/>
    </row>
    <row r="88" spans="1:19" ht="21.65" customHeight="1" thickTop="1">
      <c r="A88" s="28"/>
      <c r="B88" s="32"/>
      <c r="C88" s="12"/>
      <c r="D88" s="12"/>
      <c r="E88" s="34"/>
      <c r="F88" s="12"/>
      <c r="G88" s="34"/>
      <c r="H88" s="12"/>
      <c r="I88" s="34"/>
      <c r="J88" s="21"/>
      <c r="K88" s="34"/>
      <c r="L88" s="19"/>
    </row>
    <row r="89" spans="1:19" ht="21.65" customHeight="1">
      <c r="A89" s="18"/>
      <c r="B89" s="18"/>
      <c r="C89" s="12"/>
      <c r="D89" s="12"/>
      <c r="E89" s="144"/>
      <c r="F89" s="12"/>
      <c r="G89" s="144"/>
      <c r="H89" s="12"/>
      <c r="I89" s="144"/>
      <c r="J89" s="9"/>
      <c r="K89" s="144"/>
    </row>
    <row r="90" spans="1:19" ht="21.65" customHeight="1">
      <c r="A90" s="20"/>
      <c r="B90" s="20"/>
      <c r="C90" s="35"/>
      <c r="D90" s="12"/>
      <c r="E90" s="21"/>
      <c r="F90" s="12"/>
      <c r="G90" s="21"/>
      <c r="H90" s="12"/>
      <c r="I90" s="21"/>
      <c r="J90" s="21"/>
      <c r="K90" s="21"/>
    </row>
  </sheetData>
  <mergeCells count="22">
    <mergeCell ref="E69:G69"/>
    <mergeCell ref="I69:K69"/>
    <mergeCell ref="I73:K73"/>
    <mergeCell ref="A63:K63"/>
    <mergeCell ref="A64:K64"/>
    <mergeCell ref="A65:K65"/>
    <mergeCell ref="A66:K66"/>
    <mergeCell ref="E68:G68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6692913385826772" right="0.11811023622047245" top="0.39370078740157483" bottom="0" header="0.11811023622047245" footer="0"/>
  <pageSetup paperSize="9" scale="84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61"/>
  <sheetViews>
    <sheetView showGridLines="0" topLeftCell="A37" zoomScaleNormal="100" zoomScaleSheetLayoutView="80" workbookViewId="0">
      <selection activeCell="T112" sqref="T112"/>
    </sheetView>
  </sheetViews>
  <sheetFormatPr defaultColWidth="7.1796875" defaultRowHeight="21.65" customHeight="1"/>
  <cols>
    <col min="1" max="1" width="3.08984375" style="36" customWidth="1"/>
    <col min="2" max="2" width="41.1796875" style="36" customWidth="1"/>
    <col min="3" max="3" width="4.08984375" style="2" customWidth="1"/>
    <col min="4" max="4" width="1.08984375" style="2" customWidth="1"/>
    <col min="5" max="5" width="14.81640625" style="2" customWidth="1"/>
    <col min="6" max="6" width="1.08984375" style="2" customWidth="1"/>
    <col min="7" max="7" width="14.54296875" style="2" customWidth="1"/>
    <col min="8" max="8" width="1.08984375" style="2" customWidth="1"/>
    <col min="9" max="9" width="14.90625" style="2" customWidth="1"/>
    <col min="10" max="10" width="1.81640625" style="2" customWidth="1"/>
    <col min="11" max="11" width="13.90625" style="2" customWidth="1"/>
    <col min="12" max="12" width="2" style="1" customWidth="1"/>
    <col min="13" max="13" width="5.08984375" style="2" bestFit="1" customWidth="1"/>
    <col min="14" max="256" width="7.1796875" style="2"/>
    <col min="257" max="257" width="3.1796875" style="2" customWidth="1"/>
    <col min="258" max="258" width="50.7265625" style="2" customWidth="1"/>
    <col min="259" max="259" width="9.1796875" style="2" customWidth="1"/>
    <col min="260" max="260" width="1.08984375" style="2" customWidth="1"/>
    <col min="261" max="261" width="10" style="2" bestFit="1" customWidth="1"/>
    <col min="262" max="262" width="1.08984375" style="2" customWidth="1"/>
    <col min="263" max="263" width="10" style="2" bestFit="1" customWidth="1"/>
    <col min="264" max="264" width="7.1796875" style="2"/>
    <col min="265" max="265" width="9.08984375" style="2" bestFit="1" customWidth="1"/>
    <col min="266" max="266" width="10" style="2" bestFit="1" customWidth="1"/>
    <col min="267" max="512" width="7.1796875" style="2"/>
    <col min="513" max="513" width="3.1796875" style="2" customWidth="1"/>
    <col min="514" max="514" width="50.7265625" style="2" customWidth="1"/>
    <col min="515" max="515" width="9.1796875" style="2" customWidth="1"/>
    <col min="516" max="516" width="1.08984375" style="2" customWidth="1"/>
    <col min="517" max="517" width="10" style="2" bestFit="1" customWidth="1"/>
    <col min="518" max="518" width="1.08984375" style="2" customWidth="1"/>
    <col min="519" max="519" width="10" style="2" bestFit="1" customWidth="1"/>
    <col min="520" max="520" width="7.1796875" style="2"/>
    <col min="521" max="521" width="9.08984375" style="2" bestFit="1" customWidth="1"/>
    <col min="522" max="522" width="10" style="2" bestFit="1" customWidth="1"/>
    <col min="523" max="768" width="7.1796875" style="2"/>
    <col min="769" max="769" width="3.1796875" style="2" customWidth="1"/>
    <col min="770" max="770" width="50.7265625" style="2" customWidth="1"/>
    <col min="771" max="771" width="9.1796875" style="2" customWidth="1"/>
    <col min="772" max="772" width="1.08984375" style="2" customWidth="1"/>
    <col min="773" max="773" width="10" style="2" bestFit="1" customWidth="1"/>
    <col min="774" max="774" width="1.08984375" style="2" customWidth="1"/>
    <col min="775" max="775" width="10" style="2" bestFit="1" customWidth="1"/>
    <col min="776" max="776" width="7.1796875" style="2"/>
    <col min="777" max="777" width="9.08984375" style="2" bestFit="1" customWidth="1"/>
    <col min="778" max="778" width="10" style="2" bestFit="1" customWidth="1"/>
    <col min="779" max="1024" width="7.1796875" style="2"/>
    <col min="1025" max="1025" width="3.1796875" style="2" customWidth="1"/>
    <col min="1026" max="1026" width="50.7265625" style="2" customWidth="1"/>
    <col min="1027" max="1027" width="9.1796875" style="2" customWidth="1"/>
    <col min="1028" max="1028" width="1.08984375" style="2" customWidth="1"/>
    <col min="1029" max="1029" width="10" style="2" bestFit="1" customWidth="1"/>
    <col min="1030" max="1030" width="1.08984375" style="2" customWidth="1"/>
    <col min="1031" max="1031" width="10" style="2" bestFit="1" customWidth="1"/>
    <col min="1032" max="1032" width="7.1796875" style="2"/>
    <col min="1033" max="1033" width="9.08984375" style="2" bestFit="1" customWidth="1"/>
    <col min="1034" max="1034" width="10" style="2" bestFit="1" customWidth="1"/>
    <col min="1035" max="1280" width="7.1796875" style="2"/>
    <col min="1281" max="1281" width="3.1796875" style="2" customWidth="1"/>
    <col min="1282" max="1282" width="50.7265625" style="2" customWidth="1"/>
    <col min="1283" max="1283" width="9.1796875" style="2" customWidth="1"/>
    <col min="1284" max="1284" width="1.08984375" style="2" customWidth="1"/>
    <col min="1285" max="1285" width="10" style="2" bestFit="1" customWidth="1"/>
    <col min="1286" max="1286" width="1.08984375" style="2" customWidth="1"/>
    <col min="1287" max="1287" width="10" style="2" bestFit="1" customWidth="1"/>
    <col min="1288" max="1288" width="7.1796875" style="2"/>
    <col min="1289" max="1289" width="9.08984375" style="2" bestFit="1" customWidth="1"/>
    <col min="1290" max="1290" width="10" style="2" bestFit="1" customWidth="1"/>
    <col min="1291" max="1536" width="7.1796875" style="2"/>
    <col min="1537" max="1537" width="3.1796875" style="2" customWidth="1"/>
    <col min="1538" max="1538" width="50.7265625" style="2" customWidth="1"/>
    <col min="1539" max="1539" width="9.1796875" style="2" customWidth="1"/>
    <col min="1540" max="1540" width="1.08984375" style="2" customWidth="1"/>
    <col min="1541" max="1541" width="10" style="2" bestFit="1" customWidth="1"/>
    <col min="1542" max="1542" width="1.08984375" style="2" customWidth="1"/>
    <col min="1543" max="1543" width="10" style="2" bestFit="1" customWidth="1"/>
    <col min="1544" max="1544" width="7.1796875" style="2"/>
    <col min="1545" max="1545" width="9.08984375" style="2" bestFit="1" customWidth="1"/>
    <col min="1546" max="1546" width="10" style="2" bestFit="1" customWidth="1"/>
    <col min="1547" max="1792" width="7.1796875" style="2"/>
    <col min="1793" max="1793" width="3.1796875" style="2" customWidth="1"/>
    <col min="1794" max="1794" width="50.7265625" style="2" customWidth="1"/>
    <col min="1795" max="1795" width="9.1796875" style="2" customWidth="1"/>
    <col min="1796" max="1796" width="1.08984375" style="2" customWidth="1"/>
    <col min="1797" max="1797" width="10" style="2" bestFit="1" customWidth="1"/>
    <col min="1798" max="1798" width="1.08984375" style="2" customWidth="1"/>
    <col min="1799" max="1799" width="10" style="2" bestFit="1" customWidth="1"/>
    <col min="1800" max="1800" width="7.1796875" style="2"/>
    <col min="1801" max="1801" width="9.08984375" style="2" bestFit="1" customWidth="1"/>
    <col min="1802" max="1802" width="10" style="2" bestFit="1" customWidth="1"/>
    <col min="1803" max="2048" width="7.1796875" style="2"/>
    <col min="2049" max="2049" width="3.1796875" style="2" customWidth="1"/>
    <col min="2050" max="2050" width="50.7265625" style="2" customWidth="1"/>
    <col min="2051" max="2051" width="9.1796875" style="2" customWidth="1"/>
    <col min="2052" max="2052" width="1.08984375" style="2" customWidth="1"/>
    <col min="2053" max="2053" width="10" style="2" bestFit="1" customWidth="1"/>
    <col min="2054" max="2054" width="1.08984375" style="2" customWidth="1"/>
    <col min="2055" max="2055" width="10" style="2" bestFit="1" customWidth="1"/>
    <col min="2056" max="2056" width="7.1796875" style="2"/>
    <col min="2057" max="2057" width="9.08984375" style="2" bestFit="1" customWidth="1"/>
    <col min="2058" max="2058" width="10" style="2" bestFit="1" customWidth="1"/>
    <col min="2059" max="2304" width="7.1796875" style="2"/>
    <col min="2305" max="2305" width="3.1796875" style="2" customWidth="1"/>
    <col min="2306" max="2306" width="50.7265625" style="2" customWidth="1"/>
    <col min="2307" max="2307" width="9.1796875" style="2" customWidth="1"/>
    <col min="2308" max="2308" width="1.08984375" style="2" customWidth="1"/>
    <col min="2309" max="2309" width="10" style="2" bestFit="1" customWidth="1"/>
    <col min="2310" max="2310" width="1.08984375" style="2" customWidth="1"/>
    <col min="2311" max="2311" width="10" style="2" bestFit="1" customWidth="1"/>
    <col min="2312" max="2312" width="7.1796875" style="2"/>
    <col min="2313" max="2313" width="9.08984375" style="2" bestFit="1" customWidth="1"/>
    <col min="2314" max="2314" width="10" style="2" bestFit="1" customWidth="1"/>
    <col min="2315" max="2560" width="7.1796875" style="2"/>
    <col min="2561" max="2561" width="3.1796875" style="2" customWidth="1"/>
    <col min="2562" max="2562" width="50.7265625" style="2" customWidth="1"/>
    <col min="2563" max="2563" width="9.1796875" style="2" customWidth="1"/>
    <col min="2564" max="2564" width="1.08984375" style="2" customWidth="1"/>
    <col min="2565" max="2565" width="10" style="2" bestFit="1" customWidth="1"/>
    <col min="2566" max="2566" width="1.08984375" style="2" customWidth="1"/>
    <col min="2567" max="2567" width="10" style="2" bestFit="1" customWidth="1"/>
    <col min="2568" max="2568" width="7.1796875" style="2"/>
    <col min="2569" max="2569" width="9.08984375" style="2" bestFit="1" customWidth="1"/>
    <col min="2570" max="2570" width="10" style="2" bestFit="1" customWidth="1"/>
    <col min="2571" max="2816" width="7.1796875" style="2"/>
    <col min="2817" max="2817" width="3.1796875" style="2" customWidth="1"/>
    <col min="2818" max="2818" width="50.7265625" style="2" customWidth="1"/>
    <col min="2819" max="2819" width="9.1796875" style="2" customWidth="1"/>
    <col min="2820" max="2820" width="1.08984375" style="2" customWidth="1"/>
    <col min="2821" max="2821" width="10" style="2" bestFit="1" customWidth="1"/>
    <col min="2822" max="2822" width="1.08984375" style="2" customWidth="1"/>
    <col min="2823" max="2823" width="10" style="2" bestFit="1" customWidth="1"/>
    <col min="2824" max="2824" width="7.1796875" style="2"/>
    <col min="2825" max="2825" width="9.08984375" style="2" bestFit="1" customWidth="1"/>
    <col min="2826" max="2826" width="10" style="2" bestFit="1" customWidth="1"/>
    <col min="2827" max="3072" width="7.1796875" style="2"/>
    <col min="3073" max="3073" width="3.1796875" style="2" customWidth="1"/>
    <col min="3074" max="3074" width="50.7265625" style="2" customWidth="1"/>
    <col min="3075" max="3075" width="9.1796875" style="2" customWidth="1"/>
    <col min="3076" max="3076" width="1.08984375" style="2" customWidth="1"/>
    <col min="3077" max="3077" width="10" style="2" bestFit="1" customWidth="1"/>
    <col min="3078" max="3078" width="1.08984375" style="2" customWidth="1"/>
    <col min="3079" max="3079" width="10" style="2" bestFit="1" customWidth="1"/>
    <col min="3080" max="3080" width="7.1796875" style="2"/>
    <col min="3081" max="3081" width="9.08984375" style="2" bestFit="1" customWidth="1"/>
    <col min="3082" max="3082" width="10" style="2" bestFit="1" customWidth="1"/>
    <col min="3083" max="3328" width="7.1796875" style="2"/>
    <col min="3329" max="3329" width="3.1796875" style="2" customWidth="1"/>
    <col min="3330" max="3330" width="50.7265625" style="2" customWidth="1"/>
    <col min="3331" max="3331" width="9.1796875" style="2" customWidth="1"/>
    <col min="3332" max="3332" width="1.08984375" style="2" customWidth="1"/>
    <col min="3333" max="3333" width="10" style="2" bestFit="1" customWidth="1"/>
    <col min="3334" max="3334" width="1.08984375" style="2" customWidth="1"/>
    <col min="3335" max="3335" width="10" style="2" bestFit="1" customWidth="1"/>
    <col min="3336" max="3336" width="7.1796875" style="2"/>
    <col min="3337" max="3337" width="9.08984375" style="2" bestFit="1" customWidth="1"/>
    <col min="3338" max="3338" width="10" style="2" bestFit="1" customWidth="1"/>
    <col min="3339" max="3584" width="7.1796875" style="2"/>
    <col min="3585" max="3585" width="3.1796875" style="2" customWidth="1"/>
    <col min="3586" max="3586" width="50.7265625" style="2" customWidth="1"/>
    <col min="3587" max="3587" width="9.1796875" style="2" customWidth="1"/>
    <col min="3588" max="3588" width="1.08984375" style="2" customWidth="1"/>
    <col min="3589" max="3589" width="10" style="2" bestFit="1" customWidth="1"/>
    <col min="3590" max="3590" width="1.08984375" style="2" customWidth="1"/>
    <col min="3591" max="3591" width="10" style="2" bestFit="1" customWidth="1"/>
    <col min="3592" max="3592" width="7.1796875" style="2"/>
    <col min="3593" max="3593" width="9.08984375" style="2" bestFit="1" customWidth="1"/>
    <col min="3594" max="3594" width="10" style="2" bestFit="1" customWidth="1"/>
    <col min="3595" max="3840" width="7.1796875" style="2"/>
    <col min="3841" max="3841" width="3.1796875" style="2" customWidth="1"/>
    <col min="3842" max="3842" width="50.7265625" style="2" customWidth="1"/>
    <col min="3843" max="3843" width="9.1796875" style="2" customWidth="1"/>
    <col min="3844" max="3844" width="1.08984375" style="2" customWidth="1"/>
    <col min="3845" max="3845" width="10" style="2" bestFit="1" customWidth="1"/>
    <col min="3846" max="3846" width="1.08984375" style="2" customWidth="1"/>
    <col min="3847" max="3847" width="10" style="2" bestFit="1" customWidth="1"/>
    <col min="3848" max="3848" width="7.1796875" style="2"/>
    <col min="3849" max="3849" width="9.08984375" style="2" bestFit="1" customWidth="1"/>
    <col min="3850" max="3850" width="10" style="2" bestFit="1" customWidth="1"/>
    <col min="3851" max="4096" width="7.1796875" style="2"/>
    <col min="4097" max="4097" width="3.1796875" style="2" customWidth="1"/>
    <col min="4098" max="4098" width="50.7265625" style="2" customWidth="1"/>
    <col min="4099" max="4099" width="9.1796875" style="2" customWidth="1"/>
    <col min="4100" max="4100" width="1.08984375" style="2" customWidth="1"/>
    <col min="4101" max="4101" width="10" style="2" bestFit="1" customWidth="1"/>
    <col min="4102" max="4102" width="1.08984375" style="2" customWidth="1"/>
    <col min="4103" max="4103" width="10" style="2" bestFit="1" customWidth="1"/>
    <col min="4104" max="4104" width="7.1796875" style="2"/>
    <col min="4105" max="4105" width="9.08984375" style="2" bestFit="1" customWidth="1"/>
    <col min="4106" max="4106" width="10" style="2" bestFit="1" customWidth="1"/>
    <col min="4107" max="4352" width="7.1796875" style="2"/>
    <col min="4353" max="4353" width="3.1796875" style="2" customWidth="1"/>
    <col min="4354" max="4354" width="50.7265625" style="2" customWidth="1"/>
    <col min="4355" max="4355" width="9.1796875" style="2" customWidth="1"/>
    <col min="4356" max="4356" width="1.08984375" style="2" customWidth="1"/>
    <col min="4357" max="4357" width="10" style="2" bestFit="1" customWidth="1"/>
    <col min="4358" max="4358" width="1.08984375" style="2" customWidth="1"/>
    <col min="4359" max="4359" width="10" style="2" bestFit="1" customWidth="1"/>
    <col min="4360" max="4360" width="7.1796875" style="2"/>
    <col min="4361" max="4361" width="9.08984375" style="2" bestFit="1" customWidth="1"/>
    <col min="4362" max="4362" width="10" style="2" bestFit="1" customWidth="1"/>
    <col min="4363" max="4608" width="7.1796875" style="2"/>
    <col min="4609" max="4609" width="3.1796875" style="2" customWidth="1"/>
    <col min="4610" max="4610" width="50.7265625" style="2" customWidth="1"/>
    <col min="4611" max="4611" width="9.1796875" style="2" customWidth="1"/>
    <col min="4612" max="4612" width="1.08984375" style="2" customWidth="1"/>
    <col min="4613" max="4613" width="10" style="2" bestFit="1" customWidth="1"/>
    <col min="4614" max="4614" width="1.08984375" style="2" customWidth="1"/>
    <col min="4615" max="4615" width="10" style="2" bestFit="1" customWidth="1"/>
    <col min="4616" max="4616" width="7.1796875" style="2"/>
    <col min="4617" max="4617" width="9.08984375" style="2" bestFit="1" customWidth="1"/>
    <col min="4618" max="4618" width="10" style="2" bestFit="1" customWidth="1"/>
    <col min="4619" max="4864" width="7.1796875" style="2"/>
    <col min="4865" max="4865" width="3.1796875" style="2" customWidth="1"/>
    <col min="4866" max="4866" width="50.7265625" style="2" customWidth="1"/>
    <col min="4867" max="4867" width="9.1796875" style="2" customWidth="1"/>
    <col min="4868" max="4868" width="1.08984375" style="2" customWidth="1"/>
    <col min="4869" max="4869" width="10" style="2" bestFit="1" customWidth="1"/>
    <col min="4870" max="4870" width="1.08984375" style="2" customWidth="1"/>
    <col min="4871" max="4871" width="10" style="2" bestFit="1" customWidth="1"/>
    <col min="4872" max="4872" width="7.1796875" style="2"/>
    <col min="4873" max="4873" width="9.08984375" style="2" bestFit="1" customWidth="1"/>
    <col min="4874" max="4874" width="10" style="2" bestFit="1" customWidth="1"/>
    <col min="4875" max="5120" width="7.1796875" style="2"/>
    <col min="5121" max="5121" width="3.1796875" style="2" customWidth="1"/>
    <col min="5122" max="5122" width="50.7265625" style="2" customWidth="1"/>
    <col min="5123" max="5123" width="9.1796875" style="2" customWidth="1"/>
    <col min="5124" max="5124" width="1.08984375" style="2" customWidth="1"/>
    <col min="5125" max="5125" width="10" style="2" bestFit="1" customWidth="1"/>
    <col min="5126" max="5126" width="1.08984375" style="2" customWidth="1"/>
    <col min="5127" max="5127" width="10" style="2" bestFit="1" customWidth="1"/>
    <col min="5128" max="5128" width="7.1796875" style="2"/>
    <col min="5129" max="5129" width="9.08984375" style="2" bestFit="1" customWidth="1"/>
    <col min="5130" max="5130" width="10" style="2" bestFit="1" customWidth="1"/>
    <col min="5131" max="5376" width="7.1796875" style="2"/>
    <col min="5377" max="5377" width="3.1796875" style="2" customWidth="1"/>
    <col min="5378" max="5378" width="50.7265625" style="2" customWidth="1"/>
    <col min="5379" max="5379" width="9.1796875" style="2" customWidth="1"/>
    <col min="5380" max="5380" width="1.08984375" style="2" customWidth="1"/>
    <col min="5381" max="5381" width="10" style="2" bestFit="1" customWidth="1"/>
    <col min="5382" max="5382" width="1.08984375" style="2" customWidth="1"/>
    <col min="5383" max="5383" width="10" style="2" bestFit="1" customWidth="1"/>
    <col min="5384" max="5384" width="7.1796875" style="2"/>
    <col min="5385" max="5385" width="9.08984375" style="2" bestFit="1" customWidth="1"/>
    <col min="5386" max="5386" width="10" style="2" bestFit="1" customWidth="1"/>
    <col min="5387" max="5632" width="7.1796875" style="2"/>
    <col min="5633" max="5633" width="3.1796875" style="2" customWidth="1"/>
    <col min="5634" max="5634" width="50.7265625" style="2" customWidth="1"/>
    <col min="5635" max="5635" width="9.1796875" style="2" customWidth="1"/>
    <col min="5636" max="5636" width="1.08984375" style="2" customWidth="1"/>
    <col min="5637" max="5637" width="10" style="2" bestFit="1" customWidth="1"/>
    <col min="5638" max="5638" width="1.08984375" style="2" customWidth="1"/>
    <col min="5639" max="5639" width="10" style="2" bestFit="1" customWidth="1"/>
    <col min="5640" max="5640" width="7.1796875" style="2"/>
    <col min="5641" max="5641" width="9.08984375" style="2" bestFit="1" customWidth="1"/>
    <col min="5642" max="5642" width="10" style="2" bestFit="1" customWidth="1"/>
    <col min="5643" max="5888" width="7.1796875" style="2"/>
    <col min="5889" max="5889" width="3.1796875" style="2" customWidth="1"/>
    <col min="5890" max="5890" width="50.7265625" style="2" customWidth="1"/>
    <col min="5891" max="5891" width="9.1796875" style="2" customWidth="1"/>
    <col min="5892" max="5892" width="1.08984375" style="2" customWidth="1"/>
    <col min="5893" max="5893" width="10" style="2" bestFit="1" customWidth="1"/>
    <col min="5894" max="5894" width="1.08984375" style="2" customWidth="1"/>
    <col min="5895" max="5895" width="10" style="2" bestFit="1" customWidth="1"/>
    <col min="5896" max="5896" width="7.1796875" style="2"/>
    <col min="5897" max="5897" width="9.08984375" style="2" bestFit="1" customWidth="1"/>
    <col min="5898" max="5898" width="10" style="2" bestFit="1" customWidth="1"/>
    <col min="5899" max="6144" width="7.1796875" style="2"/>
    <col min="6145" max="6145" width="3.1796875" style="2" customWidth="1"/>
    <col min="6146" max="6146" width="50.7265625" style="2" customWidth="1"/>
    <col min="6147" max="6147" width="9.1796875" style="2" customWidth="1"/>
    <col min="6148" max="6148" width="1.08984375" style="2" customWidth="1"/>
    <col min="6149" max="6149" width="10" style="2" bestFit="1" customWidth="1"/>
    <col min="6150" max="6150" width="1.08984375" style="2" customWidth="1"/>
    <col min="6151" max="6151" width="10" style="2" bestFit="1" customWidth="1"/>
    <col min="6152" max="6152" width="7.1796875" style="2"/>
    <col min="6153" max="6153" width="9.08984375" style="2" bestFit="1" customWidth="1"/>
    <col min="6154" max="6154" width="10" style="2" bestFit="1" customWidth="1"/>
    <col min="6155" max="6400" width="7.1796875" style="2"/>
    <col min="6401" max="6401" width="3.1796875" style="2" customWidth="1"/>
    <col min="6402" max="6402" width="50.7265625" style="2" customWidth="1"/>
    <col min="6403" max="6403" width="9.1796875" style="2" customWidth="1"/>
    <col min="6404" max="6404" width="1.08984375" style="2" customWidth="1"/>
    <col min="6405" max="6405" width="10" style="2" bestFit="1" customWidth="1"/>
    <col min="6406" max="6406" width="1.08984375" style="2" customWidth="1"/>
    <col min="6407" max="6407" width="10" style="2" bestFit="1" customWidth="1"/>
    <col min="6408" max="6408" width="7.1796875" style="2"/>
    <col min="6409" max="6409" width="9.08984375" style="2" bestFit="1" customWidth="1"/>
    <col min="6410" max="6410" width="10" style="2" bestFit="1" customWidth="1"/>
    <col min="6411" max="6656" width="7.1796875" style="2"/>
    <col min="6657" max="6657" width="3.1796875" style="2" customWidth="1"/>
    <col min="6658" max="6658" width="50.7265625" style="2" customWidth="1"/>
    <col min="6659" max="6659" width="9.1796875" style="2" customWidth="1"/>
    <col min="6660" max="6660" width="1.08984375" style="2" customWidth="1"/>
    <col min="6661" max="6661" width="10" style="2" bestFit="1" customWidth="1"/>
    <col min="6662" max="6662" width="1.08984375" style="2" customWidth="1"/>
    <col min="6663" max="6663" width="10" style="2" bestFit="1" customWidth="1"/>
    <col min="6664" max="6664" width="7.1796875" style="2"/>
    <col min="6665" max="6665" width="9.08984375" style="2" bestFit="1" customWidth="1"/>
    <col min="6666" max="6666" width="10" style="2" bestFit="1" customWidth="1"/>
    <col min="6667" max="6912" width="7.1796875" style="2"/>
    <col min="6913" max="6913" width="3.1796875" style="2" customWidth="1"/>
    <col min="6914" max="6914" width="50.7265625" style="2" customWidth="1"/>
    <col min="6915" max="6915" width="9.1796875" style="2" customWidth="1"/>
    <col min="6916" max="6916" width="1.08984375" style="2" customWidth="1"/>
    <col min="6917" max="6917" width="10" style="2" bestFit="1" customWidth="1"/>
    <col min="6918" max="6918" width="1.08984375" style="2" customWidth="1"/>
    <col min="6919" max="6919" width="10" style="2" bestFit="1" customWidth="1"/>
    <col min="6920" max="6920" width="7.1796875" style="2"/>
    <col min="6921" max="6921" width="9.08984375" style="2" bestFit="1" customWidth="1"/>
    <col min="6922" max="6922" width="10" style="2" bestFit="1" customWidth="1"/>
    <col min="6923" max="7168" width="7.1796875" style="2"/>
    <col min="7169" max="7169" width="3.1796875" style="2" customWidth="1"/>
    <col min="7170" max="7170" width="50.7265625" style="2" customWidth="1"/>
    <col min="7171" max="7171" width="9.1796875" style="2" customWidth="1"/>
    <col min="7172" max="7172" width="1.08984375" style="2" customWidth="1"/>
    <col min="7173" max="7173" width="10" style="2" bestFit="1" customWidth="1"/>
    <col min="7174" max="7174" width="1.08984375" style="2" customWidth="1"/>
    <col min="7175" max="7175" width="10" style="2" bestFit="1" customWidth="1"/>
    <col min="7176" max="7176" width="7.1796875" style="2"/>
    <col min="7177" max="7177" width="9.08984375" style="2" bestFit="1" customWidth="1"/>
    <col min="7178" max="7178" width="10" style="2" bestFit="1" customWidth="1"/>
    <col min="7179" max="7424" width="7.1796875" style="2"/>
    <col min="7425" max="7425" width="3.1796875" style="2" customWidth="1"/>
    <col min="7426" max="7426" width="50.7265625" style="2" customWidth="1"/>
    <col min="7427" max="7427" width="9.1796875" style="2" customWidth="1"/>
    <col min="7428" max="7428" width="1.08984375" style="2" customWidth="1"/>
    <col min="7429" max="7429" width="10" style="2" bestFit="1" customWidth="1"/>
    <col min="7430" max="7430" width="1.08984375" style="2" customWidth="1"/>
    <col min="7431" max="7431" width="10" style="2" bestFit="1" customWidth="1"/>
    <col min="7432" max="7432" width="7.1796875" style="2"/>
    <col min="7433" max="7433" width="9.08984375" style="2" bestFit="1" customWidth="1"/>
    <col min="7434" max="7434" width="10" style="2" bestFit="1" customWidth="1"/>
    <col min="7435" max="7680" width="7.1796875" style="2"/>
    <col min="7681" max="7681" width="3.1796875" style="2" customWidth="1"/>
    <col min="7682" max="7682" width="50.7265625" style="2" customWidth="1"/>
    <col min="7683" max="7683" width="9.1796875" style="2" customWidth="1"/>
    <col min="7684" max="7684" width="1.08984375" style="2" customWidth="1"/>
    <col min="7685" max="7685" width="10" style="2" bestFit="1" customWidth="1"/>
    <col min="7686" max="7686" width="1.08984375" style="2" customWidth="1"/>
    <col min="7687" max="7687" width="10" style="2" bestFit="1" customWidth="1"/>
    <col min="7688" max="7688" width="7.1796875" style="2"/>
    <col min="7689" max="7689" width="9.08984375" style="2" bestFit="1" customWidth="1"/>
    <col min="7690" max="7690" width="10" style="2" bestFit="1" customWidth="1"/>
    <col min="7691" max="7936" width="7.1796875" style="2"/>
    <col min="7937" max="7937" width="3.1796875" style="2" customWidth="1"/>
    <col min="7938" max="7938" width="50.7265625" style="2" customWidth="1"/>
    <col min="7939" max="7939" width="9.1796875" style="2" customWidth="1"/>
    <col min="7940" max="7940" width="1.08984375" style="2" customWidth="1"/>
    <col min="7941" max="7941" width="10" style="2" bestFit="1" customWidth="1"/>
    <col min="7942" max="7942" width="1.08984375" style="2" customWidth="1"/>
    <col min="7943" max="7943" width="10" style="2" bestFit="1" customWidth="1"/>
    <col min="7944" max="7944" width="7.1796875" style="2"/>
    <col min="7945" max="7945" width="9.08984375" style="2" bestFit="1" customWidth="1"/>
    <col min="7946" max="7946" width="10" style="2" bestFit="1" customWidth="1"/>
    <col min="7947" max="8192" width="7.1796875" style="2"/>
    <col min="8193" max="8193" width="3.1796875" style="2" customWidth="1"/>
    <col min="8194" max="8194" width="50.7265625" style="2" customWidth="1"/>
    <col min="8195" max="8195" width="9.1796875" style="2" customWidth="1"/>
    <col min="8196" max="8196" width="1.08984375" style="2" customWidth="1"/>
    <col min="8197" max="8197" width="10" style="2" bestFit="1" customWidth="1"/>
    <col min="8198" max="8198" width="1.08984375" style="2" customWidth="1"/>
    <col min="8199" max="8199" width="10" style="2" bestFit="1" customWidth="1"/>
    <col min="8200" max="8200" width="7.1796875" style="2"/>
    <col min="8201" max="8201" width="9.08984375" style="2" bestFit="1" customWidth="1"/>
    <col min="8202" max="8202" width="10" style="2" bestFit="1" customWidth="1"/>
    <col min="8203" max="8448" width="7.1796875" style="2"/>
    <col min="8449" max="8449" width="3.1796875" style="2" customWidth="1"/>
    <col min="8450" max="8450" width="50.7265625" style="2" customWidth="1"/>
    <col min="8451" max="8451" width="9.1796875" style="2" customWidth="1"/>
    <col min="8452" max="8452" width="1.08984375" style="2" customWidth="1"/>
    <col min="8453" max="8453" width="10" style="2" bestFit="1" customWidth="1"/>
    <col min="8454" max="8454" width="1.08984375" style="2" customWidth="1"/>
    <col min="8455" max="8455" width="10" style="2" bestFit="1" customWidth="1"/>
    <col min="8456" max="8456" width="7.1796875" style="2"/>
    <col min="8457" max="8457" width="9.08984375" style="2" bestFit="1" customWidth="1"/>
    <col min="8458" max="8458" width="10" style="2" bestFit="1" customWidth="1"/>
    <col min="8459" max="8704" width="7.1796875" style="2"/>
    <col min="8705" max="8705" width="3.1796875" style="2" customWidth="1"/>
    <col min="8706" max="8706" width="50.7265625" style="2" customWidth="1"/>
    <col min="8707" max="8707" width="9.1796875" style="2" customWidth="1"/>
    <col min="8708" max="8708" width="1.08984375" style="2" customWidth="1"/>
    <col min="8709" max="8709" width="10" style="2" bestFit="1" customWidth="1"/>
    <col min="8710" max="8710" width="1.08984375" style="2" customWidth="1"/>
    <col min="8711" max="8711" width="10" style="2" bestFit="1" customWidth="1"/>
    <col min="8712" max="8712" width="7.1796875" style="2"/>
    <col min="8713" max="8713" width="9.08984375" style="2" bestFit="1" customWidth="1"/>
    <col min="8714" max="8714" width="10" style="2" bestFit="1" customWidth="1"/>
    <col min="8715" max="8960" width="7.1796875" style="2"/>
    <col min="8961" max="8961" width="3.1796875" style="2" customWidth="1"/>
    <col min="8962" max="8962" width="50.7265625" style="2" customWidth="1"/>
    <col min="8963" max="8963" width="9.1796875" style="2" customWidth="1"/>
    <col min="8964" max="8964" width="1.08984375" style="2" customWidth="1"/>
    <col min="8965" max="8965" width="10" style="2" bestFit="1" customWidth="1"/>
    <col min="8966" max="8966" width="1.08984375" style="2" customWidth="1"/>
    <col min="8967" max="8967" width="10" style="2" bestFit="1" customWidth="1"/>
    <col min="8968" max="8968" width="7.1796875" style="2"/>
    <col min="8969" max="8969" width="9.08984375" style="2" bestFit="1" customWidth="1"/>
    <col min="8970" max="8970" width="10" style="2" bestFit="1" customWidth="1"/>
    <col min="8971" max="9216" width="7.1796875" style="2"/>
    <col min="9217" max="9217" width="3.1796875" style="2" customWidth="1"/>
    <col min="9218" max="9218" width="50.7265625" style="2" customWidth="1"/>
    <col min="9219" max="9219" width="9.1796875" style="2" customWidth="1"/>
    <col min="9220" max="9220" width="1.08984375" style="2" customWidth="1"/>
    <col min="9221" max="9221" width="10" style="2" bestFit="1" customWidth="1"/>
    <col min="9222" max="9222" width="1.08984375" style="2" customWidth="1"/>
    <col min="9223" max="9223" width="10" style="2" bestFit="1" customWidth="1"/>
    <col min="9224" max="9224" width="7.1796875" style="2"/>
    <col min="9225" max="9225" width="9.08984375" style="2" bestFit="1" customWidth="1"/>
    <col min="9226" max="9226" width="10" style="2" bestFit="1" customWidth="1"/>
    <col min="9227" max="9472" width="7.1796875" style="2"/>
    <col min="9473" max="9473" width="3.1796875" style="2" customWidth="1"/>
    <col min="9474" max="9474" width="50.7265625" style="2" customWidth="1"/>
    <col min="9475" max="9475" width="9.1796875" style="2" customWidth="1"/>
    <col min="9476" max="9476" width="1.08984375" style="2" customWidth="1"/>
    <col min="9477" max="9477" width="10" style="2" bestFit="1" customWidth="1"/>
    <col min="9478" max="9478" width="1.08984375" style="2" customWidth="1"/>
    <col min="9479" max="9479" width="10" style="2" bestFit="1" customWidth="1"/>
    <col min="9480" max="9480" width="7.1796875" style="2"/>
    <col min="9481" max="9481" width="9.08984375" style="2" bestFit="1" customWidth="1"/>
    <col min="9482" max="9482" width="10" style="2" bestFit="1" customWidth="1"/>
    <col min="9483" max="9728" width="7.1796875" style="2"/>
    <col min="9729" max="9729" width="3.1796875" style="2" customWidth="1"/>
    <col min="9730" max="9730" width="50.7265625" style="2" customWidth="1"/>
    <col min="9731" max="9731" width="9.1796875" style="2" customWidth="1"/>
    <col min="9732" max="9732" width="1.08984375" style="2" customWidth="1"/>
    <col min="9733" max="9733" width="10" style="2" bestFit="1" customWidth="1"/>
    <col min="9734" max="9734" width="1.08984375" style="2" customWidth="1"/>
    <col min="9735" max="9735" width="10" style="2" bestFit="1" customWidth="1"/>
    <col min="9736" max="9736" width="7.1796875" style="2"/>
    <col min="9737" max="9737" width="9.08984375" style="2" bestFit="1" customWidth="1"/>
    <col min="9738" max="9738" width="10" style="2" bestFit="1" customWidth="1"/>
    <col min="9739" max="9984" width="7.1796875" style="2"/>
    <col min="9985" max="9985" width="3.1796875" style="2" customWidth="1"/>
    <col min="9986" max="9986" width="50.7265625" style="2" customWidth="1"/>
    <col min="9987" max="9987" width="9.1796875" style="2" customWidth="1"/>
    <col min="9988" max="9988" width="1.08984375" style="2" customWidth="1"/>
    <col min="9989" max="9989" width="10" style="2" bestFit="1" customWidth="1"/>
    <col min="9990" max="9990" width="1.08984375" style="2" customWidth="1"/>
    <col min="9991" max="9991" width="10" style="2" bestFit="1" customWidth="1"/>
    <col min="9992" max="9992" width="7.1796875" style="2"/>
    <col min="9993" max="9993" width="9.08984375" style="2" bestFit="1" customWidth="1"/>
    <col min="9994" max="9994" width="10" style="2" bestFit="1" customWidth="1"/>
    <col min="9995" max="10240" width="7.1796875" style="2"/>
    <col min="10241" max="10241" width="3.1796875" style="2" customWidth="1"/>
    <col min="10242" max="10242" width="50.7265625" style="2" customWidth="1"/>
    <col min="10243" max="10243" width="9.1796875" style="2" customWidth="1"/>
    <col min="10244" max="10244" width="1.08984375" style="2" customWidth="1"/>
    <col min="10245" max="10245" width="10" style="2" bestFit="1" customWidth="1"/>
    <col min="10246" max="10246" width="1.08984375" style="2" customWidth="1"/>
    <col min="10247" max="10247" width="10" style="2" bestFit="1" customWidth="1"/>
    <col min="10248" max="10248" width="7.1796875" style="2"/>
    <col min="10249" max="10249" width="9.08984375" style="2" bestFit="1" customWidth="1"/>
    <col min="10250" max="10250" width="10" style="2" bestFit="1" customWidth="1"/>
    <col min="10251" max="10496" width="7.1796875" style="2"/>
    <col min="10497" max="10497" width="3.1796875" style="2" customWidth="1"/>
    <col min="10498" max="10498" width="50.7265625" style="2" customWidth="1"/>
    <col min="10499" max="10499" width="9.1796875" style="2" customWidth="1"/>
    <col min="10500" max="10500" width="1.08984375" style="2" customWidth="1"/>
    <col min="10501" max="10501" width="10" style="2" bestFit="1" customWidth="1"/>
    <col min="10502" max="10502" width="1.08984375" style="2" customWidth="1"/>
    <col min="10503" max="10503" width="10" style="2" bestFit="1" customWidth="1"/>
    <col min="10504" max="10504" width="7.1796875" style="2"/>
    <col min="10505" max="10505" width="9.08984375" style="2" bestFit="1" customWidth="1"/>
    <col min="10506" max="10506" width="10" style="2" bestFit="1" customWidth="1"/>
    <col min="10507" max="10752" width="7.1796875" style="2"/>
    <col min="10753" max="10753" width="3.1796875" style="2" customWidth="1"/>
    <col min="10754" max="10754" width="50.7265625" style="2" customWidth="1"/>
    <col min="10755" max="10755" width="9.1796875" style="2" customWidth="1"/>
    <col min="10756" max="10756" width="1.08984375" style="2" customWidth="1"/>
    <col min="10757" max="10757" width="10" style="2" bestFit="1" customWidth="1"/>
    <col min="10758" max="10758" width="1.08984375" style="2" customWidth="1"/>
    <col min="10759" max="10759" width="10" style="2" bestFit="1" customWidth="1"/>
    <col min="10760" max="10760" width="7.1796875" style="2"/>
    <col min="10761" max="10761" width="9.08984375" style="2" bestFit="1" customWidth="1"/>
    <col min="10762" max="10762" width="10" style="2" bestFit="1" customWidth="1"/>
    <col min="10763" max="11008" width="7.1796875" style="2"/>
    <col min="11009" max="11009" width="3.1796875" style="2" customWidth="1"/>
    <col min="11010" max="11010" width="50.7265625" style="2" customWidth="1"/>
    <col min="11011" max="11011" width="9.1796875" style="2" customWidth="1"/>
    <col min="11012" max="11012" width="1.08984375" style="2" customWidth="1"/>
    <col min="11013" max="11013" width="10" style="2" bestFit="1" customWidth="1"/>
    <col min="11014" max="11014" width="1.08984375" style="2" customWidth="1"/>
    <col min="11015" max="11015" width="10" style="2" bestFit="1" customWidth="1"/>
    <col min="11016" max="11016" width="7.1796875" style="2"/>
    <col min="11017" max="11017" width="9.08984375" style="2" bestFit="1" customWidth="1"/>
    <col min="11018" max="11018" width="10" style="2" bestFit="1" customWidth="1"/>
    <col min="11019" max="11264" width="7.1796875" style="2"/>
    <col min="11265" max="11265" width="3.1796875" style="2" customWidth="1"/>
    <col min="11266" max="11266" width="50.7265625" style="2" customWidth="1"/>
    <col min="11267" max="11267" width="9.1796875" style="2" customWidth="1"/>
    <col min="11268" max="11268" width="1.08984375" style="2" customWidth="1"/>
    <col min="11269" max="11269" width="10" style="2" bestFit="1" customWidth="1"/>
    <col min="11270" max="11270" width="1.08984375" style="2" customWidth="1"/>
    <col min="11271" max="11271" width="10" style="2" bestFit="1" customWidth="1"/>
    <col min="11272" max="11272" width="7.1796875" style="2"/>
    <col min="11273" max="11273" width="9.08984375" style="2" bestFit="1" customWidth="1"/>
    <col min="11274" max="11274" width="10" style="2" bestFit="1" customWidth="1"/>
    <col min="11275" max="11520" width="7.1796875" style="2"/>
    <col min="11521" max="11521" width="3.1796875" style="2" customWidth="1"/>
    <col min="11522" max="11522" width="50.7265625" style="2" customWidth="1"/>
    <col min="11523" max="11523" width="9.1796875" style="2" customWidth="1"/>
    <col min="11524" max="11524" width="1.08984375" style="2" customWidth="1"/>
    <col min="11525" max="11525" width="10" style="2" bestFit="1" customWidth="1"/>
    <col min="11526" max="11526" width="1.08984375" style="2" customWidth="1"/>
    <col min="11527" max="11527" width="10" style="2" bestFit="1" customWidth="1"/>
    <col min="11528" max="11528" width="7.1796875" style="2"/>
    <col min="11529" max="11529" width="9.08984375" style="2" bestFit="1" customWidth="1"/>
    <col min="11530" max="11530" width="10" style="2" bestFit="1" customWidth="1"/>
    <col min="11531" max="11776" width="7.1796875" style="2"/>
    <col min="11777" max="11777" width="3.1796875" style="2" customWidth="1"/>
    <col min="11778" max="11778" width="50.7265625" style="2" customWidth="1"/>
    <col min="11779" max="11779" width="9.1796875" style="2" customWidth="1"/>
    <col min="11780" max="11780" width="1.08984375" style="2" customWidth="1"/>
    <col min="11781" max="11781" width="10" style="2" bestFit="1" customWidth="1"/>
    <col min="11782" max="11782" width="1.08984375" style="2" customWidth="1"/>
    <col min="11783" max="11783" width="10" style="2" bestFit="1" customWidth="1"/>
    <col min="11784" max="11784" width="7.1796875" style="2"/>
    <col min="11785" max="11785" width="9.08984375" style="2" bestFit="1" customWidth="1"/>
    <col min="11786" max="11786" width="10" style="2" bestFit="1" customWidth="1"/>
    <col min="11787" max="12032" width="7.1796875" style="2"/>
    <col min="12033" max="12033" width="3.1796875" style="2" customWidth="1"/>
    <col min="12034" max="12034" width="50.7265625" style="2" customWidth="1"/>
    <col min="12035" max="12035" width="9.1796875" style="2" customWidth="1"/>
    <col min="12036" max="12036" width="1.08984375" style="2" customWidth="1"/>
    <col min="12037" max="12037" width="10" style="2" bestFit="1" customWidth="1"/>
    <col min="12038" max="12038" width="1.08984375" style="2" customWidth="1"/>
    <col min="12039" max="12039" width="10" style="2" bestFit="1" customWidth="1"/>
    <col min="12040" max="12040" width="7.1796875" style="2"/>
    <col min="12041" max="12041" width="9.08984375" style="2" bestFit="1" customWidth="1"/>
    <col min="12042" max="12042" width="10" style="2" bestFit="1" customWidth="1"/>
    <col min="12043" max="12288" width="7.1796875" style="2"/>
    <col min="12289" max="12289" width="3.1796875" style="2" customWidth="1"/>
    <col min="12290" max="12290" width="50.7265625" style="2" customWidth="1"/>
    <col min="12291" max="12291" width="9.1796875" style="2" customWidth="1"/>
    <col min="12292" max="12292" width="1.08984375" style="2" customWidth="1"/>
    <col min="12293" max="12293" width="10" style="2" bestFit="1" customWidth="1"/>
    <col min="12294" max="12294" width="1.08984375" style="2" customWidth="1"/>
    <col min="12295" max="12295" width="10" style="2" bestFit="1" customWidth="1"/>
    <col min="12296" max="12296" width="7.1796875" style="2"/>
    <col min="12297" max="12297" width="9.08984375" style="2" bestFit="1" customWidth="1"/>
    <col min="12298" max="12298" width="10" style="2" bestFit="1" customWidth="1"/>
    <col min="12299" max="12544" width="7.1796875" style="2"/>
    <col min="12545" max="12545" width="3.1796875" style="2" customWidth="1"/>
    <col min="12546" max="12546" width="50.7265625" style="2" customWidth="1"/>
    <col min="12547" max="12547" width="9.1796875" style="2" customWidth="1"/>
    <col min="12548" max="12548" width="1.08984375" style="2" customWidth="1"/>
    <col min="12549" max="12549" width="10" style="2" bestFit="1" customWidth="1"/>
    <col min="12550" max="12550" width="1.08984375" style="2" customWidth="1"/>
    <col min="12551" max="12551" width="10" style="2" bestFit="1" customWidth="1"/>
    <col min="12552" max="12552" width="7.1796875" style="2"/>
    <col min="12553" max="12553" width="9.08984375" style="2" bestFit="1" customWidth="1"/>
    <col min="12554" max="12554" width="10" style="2" bestFit="1" customWidth="1"/>
    <col min="12555" max="12800" width="7.1796875" style="2"/>
    <col min="12801" max="12801" width="3.1796875" style="2" customWidth="1"/>
    <col min="12802" max="12802" width="50.7265625" style="2" customWidth="1"/>
    <col min="12803" max="12803" width="9.1796875" style="2" customWidth="1"/>
    <col min="12804" max="12804" width="1.08984375" style="2" customWidth="1"/>
    <col min="12805" max="12805" width="10" style="2" bestFit="1" customWidth="1"/>
    <col min="12806" max="12806" width="1.08984375" style="2" customWidth="1"/>
    <col min="12807" max="12807" width="10" style="2" bestFit="1" customWidth="1"/>
    <col min="12808" max="12808" width="7.1796875" style="2"/>
    <col min="12809" max="12809" width="9.08984375" style="2" bestFit="1" customWidth="1"/>
    <col min="12810" max="12810" width="10" style="2" bestFit="1" customWidth="1"/>
    <col min="12811" max="13056" width="7.1796875" style="2"/>
    <col min="13057" max="13057" width="3.1796875" style="2" customWidth="1"/>
    <col min="13058" max="13058" width="50.7265625" style="2" customWidth="1"/>
    <col min="13059" max="13059" width="9.1796875" style="2" customWidth="1"/>
    <col min="13060" max="13060" width="1.08984375" style="2" customWidth="1"/>
    <col min="13061" max="13061" width="10" style="2" bestFit="1" customWidth="1"/>
    <col min="13062" max="13062" width="1.08984375" style="2" customWidth="1"/>
    <col min="13063" max="13063" width="10" style="2" bestFit="1" customWidth="1"/>
    <col min="13064" max="13064" width="7.1796875" style="2"/>
    <col min="13065" max="13065" width="9.08984375" style="2" bestFit="1" customWidth="1"/>
    <col min="13066" max="13066" width="10" style="2" bestFit="1" customWidth="1"/>
    <col min="13067" max="13312" width="7.1796875" style="2"/>
    <col min="13313" max="13313" width="3.1796875" style="2" customWidth="1"/>
    <col min="13314" max="13314" width="50.7265625" style="2" customWidth="1"/>
    <col min="13315" max="13315" width="9.1796875" style="2" customWidth="1"/>
    <col min="13316" max="13316" width="1.08984375" style="2" customWidth="1"/>
    <col min="13317" max="13317" width="10" style="2" bestFit="1" customWidth="1"/>
    <col min="13318" max="13318" width="1.08984375" style="2" customWidth="1"/>
    <col min="13319" max="13319" width="10" style="2" bestFit="1" customWidth="1"/>
    <col min="13320" max="13320" width="7.1796875" style="2"/>
    <col min="13321" max="13321" width="9.08984375" style="2" bestFit="1" customWidth="1"/>
    <col min="13322" max="13322" width="10" style="2" bestFit="1" customWidth="1"/>
    <col min="13323" max="13568" width="7.1796875" style="2"/>
    <col min="13569" max="13569" width="3.1796875" style="2" customWidth="1"/>
    <col min="13570" max="13570" width="50.7265625" style="2" customWidth="1"/>
    <col min="13571" max="13571" width="9.1796875" style="2" customWidth="1"/>
    <col min="13572" max="13572" width="1.08984375" style="2" customWidth="1"/>
    <col min="13573" max="13573" width="10" style="2" bestFit="1" customWidth="1"/>
    <col min="13574" max="13574" width="1.08984375" style="2" customWidth="1"/>
    <col min="13575" max="13575" width="10" style="2" bestFit="1" customWidth="1"/>
    <col min="13576" max="13576" width="7.1796875" style="2"/>
    <col min="13577" max="13577" width="9.08984375" style="2" bestFit="1" customWidth="1"/>
    <col min="13578" max="13578" width="10" style="2" bestFit="1" customWidth="1"/>
    <col min="13579" max="13824" width="7.1796875" style="2"/>
    <col min="13825" max="13825" width="3.1796875" style="2" customWidth="1"/>
    <col min="13826" max="13826" width="50.7265625" style="2" customWidth="1"/>
    <col min="13827" max="13827" width="9.1796875" style="2" customWidth="1"/>
    <col min="13828" max="13828" width="1.08984375" style="2" customWidth="1"/>
    <col min="13829" max="13829" width="10" style="2" bestFit="1" customWidth="1"/>
    <col min="13830" max="13830" width="1.08984375" style="2" customWidth="1"/>
    <col min="13831" max="13831" width="10" style="2" bestFit="1" customWidth="1"/>
    <col min="13832" max="13832" width="7.1796875" style="2"/>
    <col min="13833" max="13833" width="9.08984375" style="2" bestFit="1" customWidth="1"/>
    <col min="13834" max="13834" width="10" style="2" bestFit="1" customWidth="1"/>
    <col min="13835" max="14080" width="7.1796875" style="2"/>
    <col min="14081" max="14081" width="3.1796875" style="2" customWidth="1"/>
    <col min="14082" max="14082" width="50.7265625" style="2" customWidth="1"/>
    <col min="14083" max="14083" width="9.1796875" style="2" customWidth="1"/>
    <col min="14084" max="14084" width="1.08984375" style="2" customWidth="1"/>
    <col min="14085" max="14085" width="10" style="2" bestFit="1" customWidth="1"/>
    <col min="14086" max="14086" width="1.08984375" style="2" customWidth="1"/>
    <col min="14087" max="14087" width="10" style="2" bestFit="1" customWidth="1"/>
    <col min="14088" max="14088" width="7.1796875" style="2"/>
    <col min="14089" max="14089" width="9.08984375" style="2" bestFit="1" customWidth="1"/>
    <col min="14090" max="14090" width="10" style="2" bestFit="1" customWidth="1"/>
    <col min="14091" max="14336" width="7.1796875" style="2"/>
    <col min="14337" max="14337" width="3.1796875" style="2" customWidth="1"/>
    <col min="14338" max="14338" width="50.7265625" style="2" customWidth="1"/>
    <col min="14339" max="14339" width="9.1796875" style="2" customWidth="1"/>
    <col min="14340" max="14340" width="1.08984375" style="2" customWidth="1"/>
    <col min="14341" max="14341" width="10" style="2" bestFit="1" customWidth="1"/>
    <col min="14342" max="14342" width="1.08984375" style="2" customWidth="1"/>
    <col min="14343" max="14343" width="10" style="2" bestFit="1" customWidth="1"/>
    <col min="14344" max="14344" width="7.1796875" style="2"/>
    <col min="14345" max="14345" width="9.08984375" style="2" bestFit="1" customWidth="1"/>
    <col min="14346" max="14346" width="10" style="2" bestFit="1" customWidth="1"/>
    <col min="14347" max="14592" width="7.1796875" style="2"/>
    <col min="14593" max="14593" width="3.1796875" style="2" customWidth="1"/>
    <col min="14594" max="14594" width="50.7265625" style="2" customWidth="1"/>
    <col min="14595" max="14595" width="9.1796875" style="2" customWidth="1"/>
    <col min="14596" max="14596" width="1.08984375" style="2" customWidth="1"/>
    <col min="14597" max="14597" width="10" style="2" bestFit="1" customWidth="1"/>
    <col min="14598" max="14598" width="1.08984375" style="2" customWidth="1"/>
    <col min="14599" max="14599" width="10" style="2" bestFit="1" customWidth="1"/>
    <col min="14600" max="14600" width="7.1796875" style="2"/>
    <col min="14601" max="14601" width="9.08984375" style="2" bestFit="1" customWidth="1"/>
    <col min="14602" max="14602" width="10" style="2" bestFit="1" customWidth="1"/>
    <col min="14603" max="14848" width="7.1796875" style="2"/>
    <col min="14849" max="14849" width="3.1796875" style="2" customWidth="1"/>
    <col min="14850" max="14850" width="50.7265625" style="2" customWidth="1"/>
    <col min="14851" max="14851" width="9.1796875" style="2" customWidth="1"/>
    <col min="14852" max="14852" width="1.08984375" style="2" customWidth="1"/>
    <col min="14853" max="14853" width="10" style="2" bestFit="1" customWidth="1"/>
    <col min="14854" max="14854" width="1.08984375" style="2" customWidth="1"/>
    <col min="14855" max="14855" width="10" style="2" bestFit="1" customWidth="1"/>
    <col min="14856" max="14856" width="7.1796875" style="2"/>
    <col min="14857" max="14857" width="9.08984375" style="2" bestFit="1" customWidth="1"/>
    <col min="14858" max="14858" width="10" style="2" bestFit="1" customWidth="1"/>
    <col min="14859" max="15104" width="7.1796875" style="2"/>
    <col min="15105" max="15105" width="3.1796875" style="2" customWidth="1"/>
    <col min="15106" max="15106" width="50.7265625" style="2" customWidth="1"/>
    <col min="15107" max="15107" width="9.1796875" style="2" customWidth="1"/>
    <col min="15108" max="15108" width="1.08984375" style="2" customWidth="1"/>
    <col min="15109" max="15109" width="10" style="2" bestFit="1" customWidth="1"/>
    <col min="15110" max="15110" width="1.08984375" style="2" customWidth="1"/>
    <col min="15111" max="15111" width="10" style="2" bestFit="1" customWidth="1"/>
    <col min="15112" max="15112" width="7.1796875" style="2"/>
    <col min="15113" max="15113" width="9.08984375" style="2" bestFit="1" customWidth="1"/>
    <col min="15114" max="15114" width="10" style="2" bestFit="1" customWidth="1"/>
    <col min="15115" max="15360" width="7.1796875" style="2"/>
    <col min="15361" max="15361" width="3.1796875" style="2" customWidth="1"/>
    <col min="15362" max="15362" width="50.7265625" style="2" customWidth="1"/>
    <col min="15363" max="15363" width="9.1796875" style="2" customWidth="1"/>
    <col min="15364" max="15364" width="1.08984375" style="2" customWidth="1"/>
    <col min="15365" max="15365" width="10" style="2" bestFit="1" customWidth="1"/>
    <col min="15366" max="15366" width="1.08984375" style="2" customWidth="1"/>
    <col min="15367" max="15367" width="10" style="2" bestFit="1" customWidth="1"/>
    <col min="15368" max="15368" width="7.1796875" style="2"/>
    <col min="15369" max="15369" width="9.08984375" style="2" bestFit="1" customWidth="1"/>
    <col min="15370" max="15370" width="10" style="2" bestFit="1" customWidth="1"/>
    <col min="15371" max="15616" width="7.1796875" style="2"/>
    <col min="15617" max="15617" width="3.1796875" style="2" customWidth="1"/>
    <col min="15618" max="15618" width="50.7265625" style="2" customWidth="1"/>
    <col min="15619" max="15619" width="9.1796875" style="2" customWidth="1"/>
    <col min="15620" max="15620" width="1.08984375" style="2" customWidth="1"/>
    <col min="15621" max="15621" width="10" style="2" bestFit="1" customWidth="1"/>
    <col min="15622" max="15622" width="1.08984375" style="2" customWidth="1"/>
    <col min="15623" max="15623" width="10" style="2" bestFit="1" customWidth="1"/>
    <col min="15624" max="15624" width="7.1796875" style="2"/>
    <col min="15625" max="15625" width="9.08984375" style="2" bestFit="1" customWidth="1"/>
    <col min="15626" max="15626" width="10" style="2" bestFit="1" customWidth="1"/>
    <col min="15627" max="15872" width="7.1796875" style="2"/>
    <col min="15873" max="15873" width="3.1796875" style="2" customWidth="1"/>
    <col min="15874" max="15874" width="50.7265625" style="2" customWidth="1"/>
    <col min="15875" max="15875" width="9.1796875" style="2" customWidth="1"/>
    <col min="15876" max="15876" width="1.08984375" style="2" customWidth="1"/>
    <col min="15877" max="15877" width="10" style="2" bestFit="1" customWidth="1"/>
    <col min="15878" max="15878" width="1.08984375" style="2" customWidth="1"/>
    <col min="15879" max="15879" width="10" style="2" bestFit="1" customWidth="1"/>
    <col min="15880" max="15880" width="7.1796875" style="2"/>
    <col min="15881" max="15881" width="9.08984375" style="2" bestFit="1" customWidth="1"/>
    <col min="15882" max="15882" width="10" style="2" bestFit="1" customWidth="1"/>
    <col min="15883" max="16128" width="7.1796875" style="2"/>
    <col min="16129" max="16129" width="3.1796875" style="2" customWidth="1"/>
    <col min="16130" max="16130" width="50.7265625" style="2" customWidth="1"/>
    <col min="16131" max="16131" width="9.1796875" style="2" customWidth="1"/>
    <col min="16132" max="16132" width="1.08984375" style="2" customWidth="1"/>
    <col min="16133" max="16133" width="10" style="2" bestFit="1" customWidth="1"/>
    <col min="16134" max="16134" width="1.08984375" style="2" customWidth="1"/>
    <col min="16135" max="16135" width="10" style="2" bestFit="1" customWidth="1"/>
    <col min="16136" max="16136" width="7.1796875" style="2"/>
    <col min="16137" max="16137" width="9.08984375" style="2" bestFit="1" customWidth="1"/>
    <col min="16138" max="16138" width="10" style="2" bestFit="1" customWidth="1"/>
    <col min="16139" max="16384" width="7.1796875" style="2"/>
  </cols>
  <sheetData>
    <row r="1" spans="1:12" ht="21.65" customHeight="1">
      <c r="A1" s="196">
        <v>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"/>
    </row>
    <row r="2" spans="1:12" ht="21.6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"/>
    </row>
    <row r="3" spans="1:12" ht="21.65" customHeight="1">
      <c r="A3" s="197" t="s">
        <v>40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"/>
    </row>
    <row r="4" spans="1:12" ht="21.65" customHeight="1">
      <c r="A4" s="197" t="s">
        <v>138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"/>
    </row>
    <row r="5" spans="1:12" ht="21.6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59</v>
      </c>
      <c r="L5" s="19"/>
    </row>
    <row r="6" spans="1:12" ht="21.65" customHeight="1">
      <c r="A6" s="3"/>
      <c r="B6" s="3"/>
      <c r="C6" s="3"/>
      <c r="D6" s="3"/>
      <c r="E6" s="198" t="s">
        <v>155</v>
      </c>
      <c r="F6" s="198"/>
      <c r="G6" s="198"/>
      <c r="H6" s="3"/>
      <c r="I6" s="3"/>
      <c r="J6" s="3"/>
      <c r="K6" s="3"/>
      <c r="L6" s="19"/>
    </row>
    <row r="7" spans="1:12" ht="21.65" customHeight="1">
      <c r="A7" s="3"/>
      <c r="B7" s="3"/>
      <c r="C7" s="3"/>
      <c r="D7" s="3"/>
      <c r="E7" s="195" t="s">
        <v>154</v>
      </c>
      <c r="F7" s="195"/>
      <c r="G7" s="195"/>
      <c r="H7" s="3"/>
      <c r="I7" s="195" t="s">
        <v>1</v>
      </c>
      <c r="J7" s="195"/>
      <c r="K7" s="195"/>
      <c r="L7" s="19"/>
    </row>
    <row r="8" spans="1:12" ht="21.65" customHeight="1">
      <c r="A8" s="8"/>
      <c r="B8" s="8"/>
      <c r="C8" s="12" t="s">
        <v>6</v>
      </c>
      <c r="D8" s="12"/>
      <c r="E8" s="37" t="s">
        <v>165</v>
      </c>
      <c r="F8" s="12"/>
      <c r="G8" s="37" t="s">
        <v>168</v>
      </c>
      <c r="H8" s="16"/>
      <c r="I8" s="37" t="s">
        <v>165</v>
      </c>
      <c r="J8" s="149"/>
      <c r="K8" s="37" t="s">
        <v>168</v>
      </c>
      <c r="L8" s="19"/>
    </row>
    <row r="9" spans="1:12" ht="21.65" customHeight="1">
      <c r="A9" s="18" t="s">
        <v>41</v>
      </c>
      <c r="B9" s="8"/>
      <c r="C9" s="35"/>
      <c r="D9" s="12"/>
      <c r="E9" s="21"/>
      <c r="F9" s="12"/>
      <c r="G9" s="21"/>
      <c r="H9" s="12"/>
      <c r="I9" s="21"/>
      <c r="J9" s="21"/>
      <c r="K9" s="21"/>
      <c r="L9" s="19"/>
    </row>
    <row r="10" spans="1:12" ht="21.65" customHeight="1">
      <c r="A10" s="20" t="s">
        <v>42</v>
      </c>
      <c r="B10" s="8"/>
      <c r="C10" s="83"/>
      <c r="D10" s="83"/>
      <c r="E10" s="62">
        <v>179492</v>
      </c>
      <c r="F10" s="83"/>
      <c r="G10" s="62">
        <v>204718</v>
      </c>
      <c r="H10" s="83"/>
      <c r="I10" s="62">
        <v>179492</v>
      </c>
      <c r="J10" s="62"/>
      <c r="K10" s="62">
        <v>204718</v>
      </c>
      <c r="L10" s="19"/>
    </row>
    <row r="11" spans="1:12" ht="21.65" customHeight="1">
      <c r="A11" s="20" t="s">
        <v>83</v>
      </c>
      <c r="B11" s="8"/>
      <c r="C11" s="83">
        <v>8.1999999999999993</v>
      </c>
      <c r="D11" s="83"/>
      <c r="E11" s="107">
        <v>0</v>
      </c>
      <c r="F11" s="83"/>
      <c r="G11" s="107">
        <v>0</v>
      </c>
      <c r="H11" s="83"/>
      <c r="I11" s="107">
        <v>0</v>
      </c>
      <c r="J11" s="62"/>
      <c r="K11" s="107">
        <v>0</v>
      </c>
      <c r="L11" s="19"/>
    </row>
    <row r="12" spans="1:12" ht="21.65" customHeight="1">
      <c r="A12" s="20" t="s">
        <v>43</v>
      </c>
      <c r="B12" s="8"/>
      <c r="C12" s="83"/>
      <c r="D12" s="83"/>
      <c r="E12" s="62">
        <v>5362</v>
      </c>
      <c r="F12" s="83"/>
      <c r="G12" s="62">
        <v>6677</v>
      </c>
      <c r="H12" s="83"/>
      <c r="I12" s="62">
        <v>5362</v>
      </c>
      <c r="J12" s="62"/>
      <c r="K12" s="62">
        <v>6677</v>
      </c>
      <c r="L12" s="19"/>
    </row>
    <row r="13" spans="1:12" ht="21.65" customHeight="1">
      <c r="A13" s="8" t="s">
        <v>44</v>
      </c>
      <c r="B13" s="8"/>
      <c r="C13" s="83"/>
      <c r="D13" s="83"/>
      <c r="E13" s="95">
        <f>SUM(E10:E12)</f>
        <v>184854</v>
      </c>
      <c r="F13" s="83"/>
      <c r="G13" s="95">
        <f>SUM(G10:G12)</f>
        <v>211395</v>
      </c>
      <c r="H13" s="83"/>
      <c r="I13" s="95">
        <f>SUM(I10:I12)</f>
        <v>184854</v>
      </c>
      <c r="J13" s="63"/>
      <c r="K13" s="95">
        <f>SUM(K10:K12)</f>
        <v>211395</v>
      </c>
      <c r="L13" s="19"/>
    </row>
    <row r="14" spans="1:12" ht="21.65" customHeight="1">
      <c r="A14" s="18" t="s">
        <v>45</v>
      </c>
      <c r="B14" s="31"/>
      <c r="C14" s="65"/>
      <c r="D14" s="65"/>
      <c r="E14" s="65"/>
      <c r="F14" s="65"/>
      <c r="G14" s="65"/>
      <c r="H14" s="65"/>
      <c r="I14" s="65"/>
      <c r="J14" s="65"/>
      <c r="K14" s="65"/>
      <c r="L14" s="19"/>
    </row>
    <row r="15" spans="1:12" ht="21.65" customHeight="1">
      <c r="A15" s="20" t="s">
        <v>46</v>
      </c>
      <c r="B15" s="31"/>
      <c r="C15" s="65"/>
      <c r="D15" s="65"/>
      <c r="E15" s="62">
        <v>146119</v>
      </c>
      <c r="F15" s="65"/>
      <c r="G15" s="62">
        <v>175307</v>
      </c>
      <c r="H15" s="65"/>
      <c r="I15" s="62">
        <v>146119</v>
      </c>
      <c r="J15" s="62"/>
      <c r="K15" s="62">
        <v>175307</v>
      </c>
      <c r="L15" s="19"/>
    </row>
    <row r="16" spans="1:12" ht="21.65" customHeight="1">
      <c r="A16" s="127" t="s">
        <v>98</v>
      </c>
      <c r="B16" s="31"/>
      <c r="C16" s="83"/>
      <c r="D16" s="65"/>
      <c r="E16" s="62">
        <v>14841</v>
      </c>
      <c r="F16" s="65"/>
      <c r="G16" s="62">
        <v>16790</v>
      </c>
      <c r="H16" s="65"/>
      <c r="I16" s="62">
        <v>14841</v>
      </c>
      <c r="J16" s="62"/>
      <c r="K16" s="62">
        <v>16790</v>
      </c>
      <c r="L16" s="19"/>
    </row>
    <row r="17" spans="1:15" ht="21.65" customHeight="1">
      <c r="A17" s="20" t="s">
        <v>47</v>
      </c>
      <c r="B17" s="8"/>
      <c r="C17" s="83"/>
      <c r="D17" s="171"/>
      <c r="E17" s="62">
        <v>14300</v>
      </c>
      <c r="F17" s="171"/>
      <c r="G17" s="62">
        <v>9492</v>
      </c>
      <c r="H17" s="171"/>
      <c r="I17" s="62">
        <v>14300</v>
      </c>
      <c r="J17" s="62"/>
      <c r="K17" s="62">
        <v>9492</v>
      </c>
      <c r="L17" s="19"/>
    </row>
    <row r="18" spans="1:15" ht="21.65" customHeight="1">
      <c r="A18" s="8" t="s">
        <v>48</v>
      </c>
      <c r="B18" s="20"/>
      <c r="C18" s="83"/>
      <c r="D18" s="83"/>
      <c r="E18" s="95">
        <f>SUM(E15:E17)</f>
        <v>175260</v>
      </c>
      <c r="F18" s="83"/>
      <c r="G18" s="95">
        <f>SUM(G15:G17)</f>
        <v>201589</v>
      </c>
      <c r="H18" s="83"/>
      <c r="I18" s="95">
        <f>SUM(I15:I17)</f>
        <v>175260</v>
      </c>
      <c r="J18" s="63"/>
      <c r="K18" s="95">
        <f>SUM(K15:K17)</f>
        <v>201589</v>
      </c>
      <c r="L18" s="19"/>
    </row>
    <row r="19" spans="1:15" ht="21.65" customHeight="1">
      <c r="A19" s="125" t="s">
        <v>121</v>
      </c>
      <c r="B19" s="20"/>
      <c r="C19" s="83"/>
      <c r="D19" s="83"/>
      <c r="E19" s="174">
        <f>E13-E18</f>
        <v>9594</v>
      </c>
      <c r="F19" s="83"/>
      <c r="G19" s="174">
        <f>G13-G18</f>
        <v>9806</v>
      </c>
      <c r="H19" s="175"/>
      <c r="I19" s="174">
        <f>I13-I18</f>
        <v>9594</v>
      </c>
      <c r="J19" s="174"/>
      <c r="K19" s="174">
        <f>K13-K18</f>
        <v>9806</v>
      </c>
      <c r="L19" s="19"/>
    </row>
    <row r="20" spans="1:15" ht="21.65" customHeight="1">
      <c r="A20" s="20" t="s">
        <v>49</v>
      </c>
      <c r="B20" s="18"/>
      <c r="C20" s="83"/>
      <c r="D20" s="83"/>
      <c r="E20" s="62">
        <v>-1221</v>
      </c>
      <c r="F20" s="83"/>
      <c r="G20" s="62">
        <v>-2367</v>
      </c>
      <c r="H20" s="83"/>
      <c r="I20" s="62">
        <v>-1221</v>
      </c>
      <c r="J20" s="62"/>
      <c r="K20" s="62">
        <v>-2367</v>
      </c>
      <c r="L20" s="19"/>
    </row>
    <row r="21" spans="1:15" ht="21.65" customHeight="1">
      <c r="A21" s="20" t="s">
        <v>105</v>
      </c>
      <c r="B21" s="18"/>
      <c r="C21" s="83"/>
      <c r="D21" s="83"/>
      <c r="E21" s="62"/>
      <c r="F21" s="83"/>
      <c r="G21" s="62"/>
      <c r="H21" s="83"/>
      <c r="I21" s="62"/>
      <c r="J21" s="62"/>
      <c r="K21" s="62"/>
      <c r="L21" s="19"/>
    </row>
    <row r="22" spans="1:15" ht="21.65" customHeight="1">
      <c r="A22" s="20" t="s">
        <v>106</v>
      </c>
      <c r="B22" s="20"/>
      <c r="C22" s="83"/>
      <c r="D22" s="83"/>
      <c r="E22" s="176">
        <v>2403</v>
      </c>
      <c r="F22" s="83"/>
      <c r="G22" s="176">
        <v>3182</v>
      </c>
      <c r="H22" s="83"/>
      <c r="I22" s="177">
        <v>0</v>
      </c>
      <c r="J22" s="62"/>
      <c r="K22" s="177">
        <v>0</v>
      </c>
      <c r="L22" s="19"/>
    </row>
    <row r="23" spans="1:15" ht="21.65" customHeight="1">
      <c r="A23" s="8" t="s">
        <v>151</v>
      </c>
      <c r="B23" s="20"/>
      <c r="C23" s="83"/>
      <c r="D23" s="83"/>
      <c r="E23" s="63">
        <f>SUM(E19:E22)</f>
        <v>10776</v>
      </c>
      <c r="F23" s="178"/>
      <c r="G23" s="63">
        <f>SUM(G19:G22)</f>
        <v>10621</v>
      </c>
      <c r="H23" s="178"/>
      <c r="I23" s="63">
        <f>SUM(I19:I22)</f>
        <v>8373</v>
      </c>
      <c r="J23" s="65"/>
      <c r="K23" s="63">
        <f>SUM(K19:K22)</f>
        <v>7439</v>
      </c>
      <c r="L23" s="19"/>
    </row>
    <row r="24" spans="1:15" ht="21.65" customHeight="1">
      <c r="A24" s="20" t="s">
        <v>122</v>
      </c>
      <c r="B24" s="38"/>
      <c r="C24" s="83">
        <v>17</v>
      </c>
      <c r="D24" s="83"/>
      <c r="E24" s="177">
        <v>-33</v>
      </c>
      <c r="F24" s="83"/>
      <c r="G24" s="177">
        <v>-234</v>
      </c>
      <c r="H24" s="83"/>
      <c r="I24" s="177">
        <v>-33</v>
      </c>
      <c r="J24" s="62"/>
      <c r="K24" s="177">
        <v>-234</v>
      </c>
      <c r="L24" s="19"/>
    </row>
    <row r="25" spans="1:15" ht="21.65" customHeight="1" thickBot="1">
      <c r="A25" s="8" t="s">
        <v>99</v>
      </c>
      <c r="B25" s="8"/>
      <c r="C25" s="83"/>
      <c r="D25" s="83"/>
      <c r="E25" s="64">
        <f>E23-E24</f>
        <v>10809</v>
      </c>
      <c r="F25" s="83"/>
      <c r="G25" s="64">
        <f>G23-G24</f>
        <v>10855</v>
      </c>
      <c r="H25" s="83"/>
      <c r="I25" s="64">
        <f>I23-I24</f>
        <v>8406</v>
      </c>
      <c r="J25" s="63"/>
      <c r="K25" s="64">
        <f>K23-K24</f>
        <v>7673</v>
      </c>
      <c r="L25" s="19"/>
    </row>
    <row r="26" spans="1:15" ht="11.4" customHeight="1" thickTop="1">
      <c r="A26" s="20"/>
      <c r="B26" s="20"/>
      <c r="C26" s="83"/>
      <c r="D26" s="83"/>
      <c r="E26" s="171"/>
      <c r="F26" s="83"/>
      <c r="G26" s="171"/>
      <c r="H26" s="83"/>
      <c r="I26" s="171"/>
      <c r="J26" s="171"/>
      <c r="K26" s="171"/>
      <c r="L26" s="19"/>
    </row>
    <row r="27" spans="1:15" s="58" customFormat="1" ht="21.65" customHeight="1">
      <c r="A27" s="86" t="s">
        <v>69</v>
      </c>
      <c r="B27" s="60"/>
      <c r="C27" s="83"/>
      <c r="D27" s="83"/>
      <c r="E27" s="107"/>
      <c r="F27" s="83"/>
      <c r="G27" s="107"/>
      <c r="H27" s="83"/>
      <c r="I27" s="107"/>
      <c r="J27" s="62"/>
      <c r="K27" s="107"/>
      <c r="L27" s="57"/>
      <c r="O27" s="66"/>
    </row>
    <row r="28" spans="1:15" s="58" customFormat="1" ht="21.65" customHeight="1">
      <c r="A28" s="140" t="s">
        <v>158</v>
      </c>
      <c r="B28" s="60"/>
      <c r="C28" s="83"/>
      <c r="D28" s="83"/>
      <c r="E28" s="107"/>
      <c r="F28" s="83"/>
      <c r="G28" s="107"/>
      <c r="H28" s="83"/>
      <c r="I28" s="107"/>
      <c r="J28" s="62"/>
      <c r="K28" s="107"/>
      <c r="L28" s="57"/>
      <c r="O28" s="66"/>
    </row>
    <row r="29" spans="1:15" s="58" customFormat="1" ht="21.65" customHeight="1">
      <c r="A29" s="124" t="s">
        <v>101</v>
      </c>
      <c r="B29" s="60"/>
      <c r="C29" s="83"/>
      <c r="D29" s="83"/>
      <c r="E29" s="107">
        <v>0</v>
      </c>
      <c r="F29" s="83"/>
      <c r="G29" s="107">
        <v>0</v>
      </c>
      <c r="H29" s="83"/>
      <c r="I29" s="107">
        <v>0</v>
      </c>
      <c r="J29" s="62"/>
      <c r="K29" s="107">
        <v>0</v>
      </c>
      <c r="L29" s="57"/>
      <c r="O29" s="66"/>
    </row>
    <row r="30" spans="1:15" s="58" customFormat="1" ht="21.65" customHeight="1">
      <c r="A30" s="127" t="s">
        <v>102</v>
      </c>
      <c r="B30" s="60"/>
      <c r="C30" s="83"/>
      <c r="D30" s="83"/>
      <c r="E30" s="107"/>
      <c r="F30" s="83"/>
      <c r="G30" s="107"/>
      <c r="H30" s="83"/>
      <c r="I30" s="107"/>
      <c r="J30" s="62"/>
      <c r="K30" s="107"/>
      <c r="L30" s="57"/>
      <c r="O30" s="66"/>
    </row>
    <row r="31" spans="1:15" s="58" customFormat="1" ht="21.65" customHeight="1">
      <c r="A31" s="127" t="s">
        <v>159</v>
      </c>
      <c r="B31" s="60"/>
      <c r="C31" s="83">
        <v>8.1999999999999993</v>
      </c>
      <c r="D31" s="83"/>
      <c r="E31" s="107">
        <v>0</v>
      </c>
      <c r="F31" s="83"/>
      <c r="G31" s="107">
        <v>0</v>
      </c>
      <c r="H31" s="83"/>
      <c r="I31" s="107">
        <v>0</v>
      </c>
      <c r="J31" s="62"/>
      <c r="K31" s="107">
        <v>0</v>
      </c>
      <c r="L31" s="57"/>
      <c r="O31" s="66"/>
    </row>
    <row r="32" spans="1:15" s="58" customFormat="1" ht="21.65" customHeight="1">
      <c r="A32" s="124" t="s">
        <v>103</v>
      </c>
      <c r="B32" s="60"/>
      <c r="C32" s="83"/>
      <c r="D32" s="83"/>
      <c r="E32" s="107"/>
      <c r="F32" s="83"/>
      <c r="G32" s="107"/>
      <c r="H32" s="83"/>
      <c r="I32" s="107"/>
      <c r="J32" s="62"/>
      <c r="K32" s="107"/>
      <c r="L32" s="57"/>
      <c r="O32" s="66"/>
    </row>
    <row r="33" spans="1:15" s="58" customFormat="1" ht="21.65" customHeight="1">
      <c r="A33" s="127" t="s">
        <v>134</v>
      </c>
      <c r="B33" s="60"/>
      <c r="C33" s="83"/>
      <c r="D33" s="83"/>
      <c r="E33" s="179">
        <v>0</v>
      </c>
      <c r="F33" s="83"/>
      <c r="G33" s="179">
        <v>0</v>
      </c>
      <c r="H33" s="83"/>
      <c r="I33" s="179">
        <v>0</v>
      </c>
      <c r="J33" s="180"/>
      <c r="K33" s="179">
        <v>0</v>
      </c>
      <c r="L33" s="57"/>
      <c r="O33" s="66"/>
    </row>
    <row r="34" spans="1:15" s="58" customFormat="1" ht="21.65" customHeight="1">
      <c r="A34" s="140" t="s">
        <v>133</v>
      </c>
      <c r="B34" s="60"/>
      <c r="C34" s="83"/>
      <c r="D34" s="83"/>
      <c r="E34" s="81"/>
      <c r="F34" s="175"/>
      <c r="G34" s="81"/>
      <c r="H34" s="175"/>
      <c r="I34" s="81"/>
      <c r="J34" s="180"/>
      <c r="K34" s="81"/>
      <c r="L34" s="57"/>
      <c r="O34" s="66"/>
    </row>
    <row r="35" spans="1:15" s="132" customFormat="1" ht="21.65" customHeight="1">
      <c r="A35" s="140" t="s">
        <v>134</v>
      </c>
      <c r="B35" s="126"/>
      <c r="C35" s="156"/>
      <c r="D35" s="156"/>
      <c r="E35" s="181">
        <f>SUM(E28:E33)</f>
        <v>0</v>
      </c>
      <c r="F35" s="182"/>
      <c r="G35" s="181">
        <f>SUM(G28:G33)</f>
        <v>0</v>
      </c>
      <c r="H35" s="182"/>
      <c r="I35" s="181">
        <f>SUM(I28:I33)</f>
        <v>0</v>
      </c>
      <c r="J35" s="183"/>
      <c r="K35" s="181">
        <f>SUM(K28:K33)</f>
        <v>0</v>
      </c>
      <c r="L35" s="122"/>
    </row>
    <row r="36" spans="1:15" s="58" customFormat="1" ht="21.65" customHeight="1">
      <c r="A36" s="88" t="s">
        <v>135</v>
      </c>
      <c r="B36" s="60"/>
      <c r="C36" s="83"/>
      <c r="D36" s="83"/>
      <c r="E36" s="184"/>
      <c r="F36" s="83"/>
      <c r="G36" s="185"/>
      <c r="H36" s="83"/>
      <c r="I36" s="107"/>
      <c r="J36" s="62"/>
      <c r="K36" s="185"/>
      <c r="L36" s="57"/>
      <c r="O36" s="66"/>
    </row>
    <row r="37" spans="1:15" s="58" customFormat="1" ht="21.65" customHeight="1">
      <c r="A37" s="87" t="s">
        <v>60</v>
      </c>
      <c r="B37" s="60"/>
      <c r="C37" s="83"/>
      <c r="D37" s="83"/>
      <c r="E37" s="186">
        <f>SUM(E29:E33)</f>
        <v>0</v>
      </c>
      <c r="F37" s="178"/>
      <c r="G37" s="186">
        <f>SUM(G35)</f>
        <v>0</v>
      </c>
      <c r="H37" s="178"/>
      <c r="I37" s="186">
        <f>SUM(I29:I33)</f>
        <v>0</v>
      </c>
      <c r="J37" s="63"/>
      <c r="K37" s="186">
        <f>SUM(K35)</f>
        <v>0</v>
      </c>
      <c r="L37" s="57"/>
      <c r="O37" s="66"/>
    </row>
    <row r="38" spans="1:15" s="58" customFormat="1" ht="21.65" customHeight="1" thickBot="1">
      <c r="A38" s="125" t="s">
        <v>104</v>
      </c>
      <c r="B38" s="61"/>
      <c r="C38" s="67"/>
      <c r="D38" s="83"/>
      <c r="E38" s="187">
        <f>E25+E37</f>
        <v>10809</v>
      </c>
      <c r="F38" s="83"/>
      <c r="G38" s="64">
        <f>G25+G37</f>
        <v>10855</v>
      </c>
      <c r="H38" s="83"/>
      <c r="I38" s="64">
        <f>I25+I37</f>
        <v>8406</v>
      </c>
      <c r="J38" s="63"/>
      <c r="K38" s="187">
        <f>K25+K37</f>
        <v>7673</v>
      </c>
      <c r="L38" s="57"/>
      <c r="O38" s="66"/>
    </row>
    <row r="39" spans="1:15" s="58" customFormat="1" ht="8" customHeight="1" thickTop="1">
      <c r="A39" s="59"/>
      <c r="B39" s="68"/>
      <c r="L39" s="57"/>
      <c r="O39" s="66"/>
    </row>
    <row r="40" spans="1:15" s="58" customFormat="1" ht="21.65" customHeight="1">
      <c r="A40" s="123" t="s">
        <v>120</v>
      </c>
      <c r="B40" s="68"/>
      <c r="C40" s="83">
        <v>19</v>
      </c>
      <c r="G40" s="69"/>
      <c r="H40" s="69"/>
      <c r="I40" s="69"/>
      <c r="J40" s="69"/>
      <c r="K40" s="69"/>
      <c r="L40" s="57"/>
      <c r="O40" s="66"/>
    </row>
    <row r="41" spans="1:15" s="58" customFormat="1" ht="21.65" customHeight="1">
      <c r="A41" s="20" t="s">
        <v>118</v>
      </c>
      <c r="B41" s="68"/>
      <c r="E41" s="69"/>
      <c r="F41" s="69"/>
      <c r="G41" s="70"/>
      <c r="H41" s="69"/>
      <c r="I41" s="69"/>
      <c r="J41" s="69"/>
      <c r="K41" s="70"/>
      <c r="L41" s="57"/>
      <c r="O41" s="66"/>
    </row>
    <row r="42" spans="1:15" s="58" customFormat="1" ht="21.65" customHeight="1" thickBot="1">
      <c r="A42" s="20" t="s">
        <v>119</v>
      </c>
      <c r="B42" s="68"/>
      <c r="E42" s="71">
        <v>0.61331139355424424</v>
      </c>
      <c r="F42" s="83"/>
      <c r="G42" s="71">
        <v>0.62</v>
      </c>
      <c r="H42" s="83"/>
      <c r="I42" s="71">
        <v>0.47696323195642304</v>
      </c>
      <c r="J42" s="63"/>
      <c r="K42" s="71">
        <v>0.44</v>
      </c>
      <c r="L42" s="57"/>
      <c r="O42" s="66"/>
    </row>
    <row r="43" spans="1:15" s="58" customFormat="1" ht="21.65" customHeight="1" thickTop="1">
      <c r="A43" s="61"/>
      <c r="B43" s="68"/>
      <c r="E43" s="143"/>
      <c r="F43" s="83"/>
      <c r="G43" s="143"/>
      <c r="H43" s="83"/>
      <c r="I43" s="143"/>
      <c r="J43" s="63"/>
      <c r="K43" s="143"/>
      <c r="L43" s="57"/>
      <c r="O43" s="66"/>
    </row>
    <row r="44" spans="1:15" ht="21.65" customHeight="1">
      <c r="A44" s="196">
        <v>5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"/>
    </row>
    <row r="45" spans="1:15" ht="21.65" customHeight="1">
      <c r="A45" s="197" t="s">
        <v>0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"/>
    </row>
    <row r="46" spans="1:15" ht="21.65" customHeight="1">
      <c r="A46" s="197" t="s">
        <v>40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"/>
    </row>
    <row r="47" spans="1:15" ht="22.25" customHeight="1">
      <c r="A47" s="197" t="s">
        <v>139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"/>
    </row>
    <row r="48" spans="1:15" ht="21" customHeight="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4" t="s">
        <v>59</v>
      </c>
      <c r="L48" s="19"/>
    </row>
    <row r="49" spans="1:14" ht="20" customHeight="1">
      <c r="A49" s="105"/>
      <c r="B49" s="105"/>
      <c r="C49" s="105"/>
      <c r="D49" s="105"/>
      <c r="E49" s="198" t="s">
        <v>155</v>
      </c>
      <c r="F49" s="198"/>
      <c r="G49" s="198"/>
      <c r="H49" s="105"/>
      <c r="I49" s="105"/>
      <c r="J49" s="105"/>
      <c r="K49" s="105"/>
      <c r="L49" s="19"/>
    </row>
    <row r="50" spans="1:14" ht="21.65" customHeight="1">
      <c r="A50" s="105"/>
      <c r="B50" s="105"/>
      <c r="C50" s="105"/>
      <c r="D50" s="105"/>
      <c r="E50" s="195" t="s">
        <v>154</v>
      </c>
      <c r="F50" s="195"/>
      <c r="G50" s="195"/>
      <c r="H50" s="105"/>
      <c r="I50" s="195" t="s">
        <v>1</v>
      </c>
      <c r="J50" s="195"/>
      <c r="K50" s="195"/>
      <c r="L50" s="19"/>
    </row>
    <row r="51" spans="1:14" ht="21.65" customHeight="1">
      <c r="A51" s="8"/>
      <c r="B51" s="8"/>
      <c r="C51" s="104" t="s">
        <v>6</v>
      </c>
      <c r="D51" s="104"/>
      <c r="E51" s="37" t="s">
        <v>165</v>
      </c>
      <c r="F51" s="149"/>
      <c r="G51" s="37" t="s">
        <v>168</v>
      </c>
      <c r="H51" s="16"/>
      <c r="I51" s="37" t="s">
        <v>165</v>
      </c>
      <c r="J51" s="149"/>
      <c r="K51" s="37" t="s">
        <v>168</v>
      </c>
      <c r="L51" s="19"/>
    </row>
    <row r="52" spans="1:14" ht="21" customHeight="1">
      <c r="A52" s="18" t="s">
        <v>41</v>
      </c>
      <c r="B52" s="8"/>
      <c r="C52" s="67"/>
      <c r="D52" s="83"/>
      <c r="E52" s="62"/>
      <c r="F52" s="83"/>
      <c r="G52" s="62"/>
      <c r="H52" s="83"/>
      <c r="I52" s="62"/>
      <c r="J52" s="62"/>
      <c r="K52" s="62"/>
      <c r="L52" s="19"/>
    </row>
    <row r="53" spans="1:14" ht="21.65" customHeight="1">
      <c r="A53" s="20" t="s">
        <v>42</v>
      </c>
      <c r="B53" s="8"/>
      <c r="C53" s="83"/>
      <c r="D53" s="83"/>
      <c r="E53" s="62">
        <v>536982</v>
      </c>
      <c r="F53" s="83"/>
      <c r="G53" s="62">
        <v>581384</v>
      </c>
      <c r="H53" s="83"/>
      <c r="I53" s="62">
        <v>536982</v>
      </c>
      <c r="J53" s="62"/>
      <c r="K53" s="62">
        <v>581384</v>
      </c>
      <c r="L53" s="19"/>
    </row>
    <row r="54" spans="1:14" ht="21.65" customHeight="1">
      <c r="A54" s="20" t="s">
        <v>83</v>
      </c>
      <c r="B54" s="8"/>
      <c r="C54" s="83">
        <v>8.1999999999999993</v>
      </c>
      <c r="D54" s="83"/>
      <c r="E54" s="107">
        <v>0</v>
      </c>
      <c r="F54" s="83"/>
      <c r="G54" s="107">
        <v>0</v>
      </c>
      <c r="H54" s="83"/>
      <c r="I54" s="62">
        <v>13640</v>
      </c>
      <c r="J54" s="62"/>
      <c r="K54" s="62">
        <v>13640</v>
      </c>
      <c r="L54" s="19"/>
    </row>
    <row r="55" spans="1:14" ht="21.65" customHeight="1">
      <c r="A55" s="20" t="s">
        <v>43</v>
      </c>
      <c r="B55" s="8"/>
      <c r="C55" s="83"/>
      <c r="D55" s="83"/>
      <c r="E55" s="62">
        <v>15582</v>
      </c>
      <c r="F55" s="83"/>
      <c r="G55" s="62">
        <v>14562</v>
      </c>
      <c r="H55" s="83"/>
      <c r="I55" s="62">
        <v>15582</v>
      </c>
      <c r="J55" s="62"/>
      <c r="K55" s="62">
        <v>14562</v>
      </c>
      <c r="L55" s="19"/>
    </row>
    <row r="56" spans="1:14" ht="21.65" customHeight="1">
      <c r="A56" s="8" t="s">
        <v>44</v>
      </c>
      <c r="B56" s="8"/>
      <c r="C56" s="83"/>
      <c r="D56" s="83"/>
      <c r="E56" s="95">
        <f>SUM(E53:E55)</f>
        <v>552564</v>
      </c>
      <c r="F56" s="83"/>
      <c r="G56" s="95">
        <f>SUM(G53:G55)</f>
        <v>595946</v>
      </c>
      <c r="H56" s="83"/>
      <c r="I56" s="95">
        <f>SUM(I53:I55)</f>
        <v>566204</v>
      </c>
      <c r="J56" s="63"/>
      <c r="K56" s="95">
        <f>SUM(K53:K55)</f>
        <v>609586</v>
      </c>
      <c r="L56" s="19"/>
      <c r="N56" s="53"/>
    </row>
    <row r="57" spans="1:14" ht="21.65" customHeight="1">
      <c r="A57" s="18" t="s">
        <v>45</v>
      </c>
      <c r="B57" s="31"/>
      <c r="C57" s="65"/>
      <c r="D57" s="65"/>
      <c r="E57" s="65"/>
      <c r="F57" s="65"/>
      <c r="G57" s="65"/>
      <c r="H57" s="65"/>
      <c r="I57" s="65"/>
      <c r="J57" s="65"/>
      <c r="K57" s="65"/>
      <c r="L57" s="19"/>
    </row>
    <row r="58" spans="1:14" ht="21.65" customHeight="1">
      <c r="A58" s="20" t="s">
        <v>46</v>
      </c>
      <c r="B58" s="31"/>
      <c r="C58" s="65"/>
      <c r="D58" s="65"/>
      <c r="E58" s="62">
        <v>441325</v>
      </c>
      <c r="F58" s="65"/>
      <c r="G58" s="62">
        <v>503511</v>
      </c>
      <c r="H58" s="65"/>
      <c r="I58" s="62">
        <v>441325</v>
      </c>
      <c r="J58" s="62"/>
      <c r="K58" s="62">
        <v>503511</v>
      </c>
      <c r="L58" s="19"/>
    </row>
    <row r="59" spans="1:14" ht="21.65" customHeight="1">
      <c r="A59" s="127" t="s">
        <v>98</v>
      </c>
      <c r="B59" s="31"/>
      <c r="C59" s="83"/>
      <c r="D59" s="65"/>
      <c r="E59" s="62">
        <v>45639</v>
      </c>
      <c r="F59" s="65"/>
      <c r="G59" s="62">
        <v>55181</v>
      </c>
      <c r="H59" s="65"/>
      <c r="I59" s="62">
        <v>45639</v>
      </c>
      <c r="J59" s="62"/>
      <c r="K59" s="62">
        <v>55181</v>
      </c>
      <c r="L59" s="19"/>
    </row>
    <row r="60" spans="1:14" ht="21.65" customHeight="1">
      <c r="A60" s="20" t="s">
        <v>47</v>
      </c>
      <c r="B60" s="8"/>
      <c r="C60" s="83"/>
      <c r="D60" s="171"/>
      <c r="E60" s="62">
        <v>42994</v>
      </c>
      <c r="F60" s="171"/>
      <c r="G60" s="62">
        <v>34451</v>
      </c>
      <c r="H60" s="171"/>
      <c r="I60" s="62">
        <v>42994</v>
      </c>
      <c r="J60" s="62"/>
      <c r="K60" s="62">
        <v>34451</v>
      </c>
      <c r="L60" s="19"/>
    </row>
    <row r="61" spans="1:14" ht="21.65" customHeight="1">
      <c r="A61" s="8" t="s">
        <v>48</v>
      </c>
      <c r="B61" s="20"/>
      <c r="C61" s="83"/>
      <c r="D61" s="83"/>
      <c r="E61" s="95">
        <f>SUM(E58:E60)</f>
        <v>529958</v>
      </c>
      <c r="F61" s="83"/>
      <c r="G61" s="95">
        <f>SUM(G58:G60)</f>
        <v>593143</v>
      </c>
      <c r="H61" s="83"/>
      <c r="I61" s="95">
        <f>SUM(I58:I60)</f>
        <v>529958</v>
      </c>
      <c r="J61" s="63"/>
      <c r="K61" s="95">
        <f>SUM(K58:K60)</f>
        <v>593143</v>
      </c>
      <c r="L61" s="19"/>
    </row>
    <row r="62" spans="1:14" ht="21.65" customHeight="1">
      <c r="A62" s="125" t="s">
        <v>121</v>
      </c>
      <c r="B62" s="20"/>
      <c r="C62" s="83"/>
      <c r="D62" s="83"/>
      <c r="E62" s="174">
        <f>E56-E61</f>
        <v>22606</v>
      </c>
      <c r="F62" s="83"/>
      <c r="G62" s="174">
        <f>G56-G61</f>
        <v>2803</v>
      </c>
      <c r="H62" s="175"/>
      <c r="I62" s="174">
        <f>I56-I61</f>
        <v>36246</v>
      </c>
      <c r="J62" s="174"/>
      <c r="K62" s="174">
        <f>K56-K61</f>
        <v>16443</v>
      </c>
      <c r="L62" s="19"/>
      <c r="N62" s="53"/>
    </row>
    <row r="63" spans="1:14" ht="21.65" customHeight="1">
      <c r="A63" s="20" t="s">
        <v>49</v>
      </c>
      <c r="B63" s="18"/>
      <c r="C63" s="83"/>
      <c r="D63" s="83"/>
      <c r="E63" s="62">
        <v>-4529</v>
      </c>
      <c r="F63" s="83"/>
      <c r="G63" s="62">
        <v>-7477</v>
      </c>
      <c r="H63" s="83"/>
      <c r="I63" s="62">
        <v>-4529</v>
      </c>
      <c r="J63" s="62"/>
      <c r="K63" s="62">
        <v>-7477</v>
      </c>
      <c r="L63" s="19"/>
    </row>
    <row r="64" spans="1:14" ht="21.65" customHeight="1">
      <c r="A64" s="127" t="s">
        <v>105</v>
      </c>
      <c r="B64" s="20"/>
      <c r="C64" s="83"/>
      <c r="D64" s="83"/>
      <c r="E64" s="180"/>
      <c r="F64" s="175"/>
      <c r="G64" s="180"/>
      <c r="H64" s="175"/>
      <c r="I64" s="81"/>
      <c r="J64" s="180"/>
      <c r="K64" s="81"/>
      <c r="L64" s="19"/>
    </row>
    <row r="65" spans="1:15" ht="19.25" customHeight="1">
      <c r="A65" s="127" t="s">
        <v>106</v>
      </c>
      <c r="B65" s="20"/>
      <c r="C65" s="83">
        <v>8.1999999999999993</v>
      </c>
      <c r="D65" s="83"/>
      <c r="E65" s="188">
        <v>6903</v>
      </c>
      <c r="F65" s="83"/>
      <c r="G65" s="188">
        <v>9467</v>
      </c>
      <c r="H65" s="83"/>
      <c r="I65" s="179">
        <v>0</v>
      </c>
      <c r="J65" s="62"/>
      <c r="K65" s="179">
        <v>0</v>
      </c>
      <c r="L65" s="19"/>
    </row>
    <row r="66" spans="1:15" ht="21.65" customHeight="1">
      <c r="A66" s="151" t="s">
        <v>151</v>
      </c>
      <c r="B66" s="131"/>
      <c r="C66" s="83"/>
      <c r="D66" s="83"/>
      <c r="E66" s="63">
        <f>SUM(E62:E65)</f>
        <v>24980</v>
      </c>
      <c r="F66" s="178"/>
      <c r="G66" s="63">
        <f>SUM(G62:G65)</f>
        <v>4793</v>
      </c>
      <c r="H66" s="178"/>
      <c r="I66" s="63">
        <f>SUM(I62:I65)</f>
        <v>31717</v>
      </c>
      <c r="J66" s="65"/>
      <c r="K66" s="63">
        <f>SUM(K62:K65)</f>
        <v>8966</v>
      </c>
      <c r="L66" s="19"/>
    </row>
    <row r="67" spans="1:15" ht="21.65" customHeight="1">
      <c r="A67" s="131" t="s">
        <v>122</v>
      </c>
      <c r="B67" s="152"/>
      <c r="C67" s="83">
        <v>17</v>
      </c>
      <c r="D67" s="83"/>
      <c r="E67" s="177">
        <v>-380</v>
      </c>
      <c r="F67" s="83"/>
      <c r="G67" s="177">
        <v>-1416</v>
      </c>
      <c r="H67" s="83"/>
      <c r="I67" s="177">
        <v>-380</v>
      </c>
      <c r="J67" s="62"/>
      <c r="K67" s="177">
        <v>-1416</v>
      </c>
      <c r="L67" s="19"/>
    </row>
    <row r="68" spans="1:15" ht="21.65" customHeight="1" thickBot="1">
      <c r="A68" s="151" t="s">
        <v>146</v>
      </c>
      <c r="B68" s="151"/>
      <c r="C68" s="83"/>
      <c r="D68" s="83"/>
      <c r="E68" s="64">
        <f>E66-E67</f>
        <v>25360</v>
      </c>
      <c r="F68" s="83"/>
      <c r="G68" s="64">
        <f>G66-G67</f>
        <v>6209</v>
      </c>
      <c r="H68" s="83"/>
      <c r="I68" s="64">
        <f>I66-I67</f>
        <v>32097</v>
      </c>
      <c r="J68" s="63"/>
      <c r="K68" s="64">
        <f>K66-K67</f>
        <v>10382</v>
      </c>
      <c r="L68" s="19"/>
      <c r="N68" s="145">
        <f>E68-'SCH_(E)'!J25</f>
        <v>0</v>
      </c>
      <c r="O68" s="145">
        <f>I68-'SCH_(S)'!J23</f>
        <v>0</v>
      </c>
    </row>
    <row r="69" spans="1:15" ht="5.4" customHeight="1" thickTop="1">
      <c r="A69" s="131"/>
      <c r="B69" s="131"/>
      <c r="C69" s="83"/>
      <c r="D69" s="83"/>
      <c r="E69" s="171"/>
      <c r="F69" s="83"/>
      <c r="G69" s="171"/>
      <c r="H69" s="83"/>
      <c r="I69" s="171"/>
      <c r="J69" s="171"/>
      <c r="K69" s="171"/>
      <c r="L69" s="19"/>
    </row>
    <row r="70" spans="1:15" s="58" customFormat="1" ht="21.65" customHeight="1">
      <c r="A70" s="153" t="s">
        <v>69</v>
      </c>
      <c r="B70" s="154"/>
      <c r="C70" s="83"/>
      <c r="D70" s="83"/>
      <c r="E70" s="107"/>
      <c r="F70" s="83"/>
      <c r="G70" s="107"/>
      <c r="H70" s="83"/>
      <c r="I70" s="107"/>
      <c r="J70" s="62"/>
      <c r="K70" s="107"/>
      <c r="L70" s="57"/>
      <c r="O70" s="66"/>
    </row>
    <row r="71" spans="1:15" s="58" customFormat="1" ht="20" customHeight="1">
      <c r="A71" s="140" t="s">
        <v>158</v>
      </c>
      <c r="B71" s="154"/>
      <c r="C71" s="83"/>
      <c r="D71" s="83"/>
      <c r="E71" s="107"/>
      <c r="F71" s="83"/>
      <c r="G71" s="107"/>
      <c r="H71" s="83"/>
      <c r="I71" s="107"/>
      <c r="J71" s="62"/>
      <c r="K71" s="107"/>
      <c r="L71" s="57"/>
      <c r="O71" s="66"/>
    </row>
    <row r="72" spans="1:15" s="58" customFormat="1" ht="21.65" customHeight="1">
      <c r="A72" s="124" t="s">
        <v>100</v>
      </c>
      <c r="B72" s="154"/>
      <c r="C72" s="83"/>
      <c r="D72" s="83"/>
      <c r="E72" s="107">
        <v>0</v>
      </c>
      <c r="F72" s="83"/>
      <c r="G72" s="107">
        <v>599400</v>
      </c>
      <c r="H72" s="83"/>
      <c r="I72" s="107">
        <v>0</v>
      </c>
      <c r="J72" s="62"/>
      <c r="K72" s="107">
        <v>599400</v>
      </c>
      <c r="L72" s="57"/>
      <c r="O72" s="66"/>
    </row>
    <row r="73" spans="1:15" s="58" customFormat="1" ht="21.65" customHeight="1">
      <c r="A73" s="124" t="s">
        <v>101</v>
      </c>
      <c r="B73" s="154"/>
      <c r="C73" s="83"/>
      <c r="D73" s="83"/>
      <c r="E73" s="107">
        <v>-2415</v>
      </c>
      <c r="F73" s="83"/>
      <c r="G73" s="107">
        <v>-2564</v>
      </c>
      <c r="H73" s="83"/>
      <c r="I73" s="107">
        <v>-2415</v>
      </c>
      <c r="J73" s="62"/>
      <c r="K73" s="107">
        <v>-2564</v>
      </c>
      <c r="L73" s="57"/>
      <c r="O73" s="66"/>
    </row>
    <row r="74" spans="1:15" s="58" customFormat="1" ht="21.65" customHeight="1">
      <c r="A74" s="127" t="s">
        <v>102</v>
      </c>
      <c r="B74" s="154"/>
      <c r="C74" s="83"/>
      <c r="D74" s="83"/>
      <c r="E74" s="107"/>
      <c r="F74" s="83"/>
      <c r="G74" s="107"/>
      <c r="H74" s="83"/>
      <c r="I74" s="107"/>
      <c r="J74" s="62"/>
      <c r="K74" s="107"/>
      <c r="L74" s="57"/>
      <c r="O74" s="66"/>
    </row>
    <row r="75" spans="1:15" s="58" customFormat="1" ht="21.65" customHeight="1">
      <c r="A75" s="127" t="s">
        <v>159</v>
      </c>
      <c r="B75" s="154"/>
      <c r="C75" s="83">
        <v>8.1999999999999993</v>
      </c>
      <c r="D75" s="83"/>
      <c r="E75" s="107">
        <v>41</v>
      </c>
      <c r="F75" s="83"/>
      <c r="G75" s="107">
        <v>5</v>
      </c>
      <c r="H75" s="83"/>
      <c r="I75" s="107">
        <v>0</v>
      </c>
      <c r="J75" s="62"/>
      <c r="K75" s="107">
        <v>0</v>
      </c>
      <c r="L75" s="57"/>
      <c r="O75" s="66"/>
    </row>
    <row r="76" spans="1:15" s="58" customFormat="1" ht="21.65" customHeight="1">
      <c r="A76" s="124" t="s">
        <v>103</v>
      </c>
      <c r="B76" s="154"/>
      <c r="C76" s="83"/>
      <c r="D76" s="83"/>
      <c r="E76" s="107"/>
      <c r="F76" s="83"/>
      <c r="G76" s="107"/>
      <c r="H76" s="83"/>
      <c r="I76" s="107"/>
      <c r="J76" s="62"/>
      <c r="K76" s="107"/>
      <c r="L76" s="57"/>
      <c r="O76" s="66"/>
    </row>
    <row r="77" spans="1:15" s="58" customFormat="1" ht="21.65" customHeight="1">
      <c r="A77" s="127" t="s">
        <v>134</v>
      </c>
      <c r="B77" s="154"/>
      <c r="C77" s="83"/>
      <c r="D77" s="83"/>
      <c r="E77" s="179">
        <v>483</v>
      </c>
      <c r="F77" s="175"/>
      <c r="G77" s="179">
        <v>-119368</v>
      </c>
      <c r="H77" s="175"/>
      <c r="I77" s="179">
        <v>483</v>
      </c>
      <c r="J77" s="180"/>
      <c r="K77" s="179">
        <v>-119368</v>
      </c>
      <c r="L77" s="141"/>
      <c r="O77" s="66"/>
    </row>
    <row r="78" spans="1:15" s="58" customFormat="1" ht="21.65" customHeight="1">
      <c r="A78" s="140" t="s">
        <v>133</v>
      </c>
      <c r="B78" s="154"/>
      <c r="C78" s="83"/>
      <c r="D78" s="83"/>
      <c r="E78" s="81"/>
      <c r="F78" s="175"/>
      <c r="G78" s="81"/>
      <c r="H78" s="175"/>
      <c r="I78" s="81"/>
      <c r="J78" s="180"/>
      <c r="K78" s="81"/>
      <c r="L78" s="141"/>
      <c r="O78" s="66"/>
    </row>
    <row r="79" spans="1:15" s="58" customFormat="1" ht="21.65" customHeight="1">
      <c r="A79" s="140" t="s">
        <v>134</v>
      </c>
      <c r="B79" s="126"/>
      <c r="C79" s="83"/>
      <c r="D79" s="83"/>
      <c r="E79" s="188">
        <f>SUM(E72:E77)</f>
        <v>-1891</v>
      </c>
      <c r="F79" s="83"/>
      <c r="G79" s="189">
        <f>SUM(G70:G77)</f>
        <v>477473</v>
      </c>
      <c r="H79" s="83"/>
      <c r="I79" s="188">
        <f>SUM(I72:I77)</f>
        <v>-1932</v>
      </c>
      <c r="J79" s="62"/>
      <c r="K79" s="189">
        <f>SUM(K70:K77)</f>
        <v>477468</v>
      </c>
      <c r="L79" s="57"/>
      <c r="O79" s="66"/>
    </row>
    <row r="80" spans="1:15" s="58" customFormat="1" ht="21.65" customHeight="1">
      <c r="A80" s="123" t="s">
        <v>107</v>
      </c>
      <c r="B80" s="154"/>
      <c r="C80" s="83"/>
      <c r="D80" s="83"/>
      <c r="E80" s="180"/>
      <c r="F80" s="83"/>
      <c r="G80" s="190"/>
      <c r="H80" s="83"/>
      <c r="I80" s="107"/>
      <c r="J80" s="62"/>
      <c r="K80" s="190"/>
      <c r="L80" s="57"/>
      <c r="O80" s="66"/>
    </row>
    <row r="81" spans="1:15" s="58" customFormat="1" ht="21" customHeight="1">
      <c r="A81" s="153" t="s">
        <v>60</v>
      </c>
      <c r="B81" s="154"/>
      <c r="C81" s="83"/>
      <c r="D81" s="83"/>
      <c r="E81" s="186">
        <f>SUM(E72:E77)</f>
        <v>-1891</v>
      </c>
      <c r="F81" s="178"/>
      <c r="G81" s="186">
        <f>SUM(G72:G77)</f>
        <v>477473</v>
      </c>
      <c r="H81" s="178"/>
      <c r="I81" s="186">
        <f>SUM(I72:I77)</f>
        <v>-1932</v>
      </c>
      <c r="J81" s="63"/>
      <c r="K81" s="186">
        <f>SUM(K72:K77)</f>
        <v>477468</v>
      </c>
      <c r="L81" s="57"/>
      <c r="O81" s="66"/>
    </row>
    <row r="82" spans="1:15" s="58" customFormat="1" ht="21.65" customHeight="1" thickBot="1">
      <c r="A82" s="151" t="s">
        <v>147</v>
      </c>
      <c r="B82" s="131"/>
      <c r="C82" s="67"/>
      <c r="D82" s="83"/>
      <c r="E82" s="187">
        <f>E68+E81</f>
        <v>23469</v>
      </c>
      <c r="F82" s="83"/>
      <c r="G82" s="64">
        <f>G68+G81</f>
        <v>483682</v>
      </c>
      <c r="H82" s="83"/>
      <c r="I82" s="64">
        <f>I68+I81</f>
        <v>30165</v>
      </c>
      <c r="J82" s="63"/>
      <c r="K82" s="187">
        <f>K68+K81</f>
        <v>487850</v>
      </c>
      <c r="L82" s="57"/>
      <c r="O82" s="66"/>
    </row>
    <row r="83" spans="1:15" s="58" customFormat="1" ht="5.4" customHeight="1" thickTop="1">
      <c r="A83" s="59"/>
      <c r="B83" s="68"/>
      <c r="L83" s="57"/>
      <c r="O83" s="66"/>
    </row>
    <row r="84" spans="1:15" s="58" customFormat="1" ht="21.65" customHeight="1">
      <c r="A84" s="123" t="s">
        <v>148</v>
      </c>
      <c r="B84" s="68"/>
      <c r="C84" s="83">
        <v>19</v>
      </c>
      <c r="G84" s="69"/>
      <c r="H84" s="69"/>
      <c r="I84" s="69"/>
      <c r="J84" s="69"/>
      <c r="K84" s="69"/>
      <c r="L84" s="57"/>
      <c r="O84" s="66"/>
    </row>
    <row r="85" spans="1:15" s="58" customFormat="1" ht="19.25" customHeight="1">
      <c r="A85" s="127" t="s">
        <v>118</v>
      </c>
      <c r="B85" s="68"/>
      <c r="E85" s="69"/>
      <c r="F85" s="69"/>
      <c r="G85" s="70"/>
      <c r="H85" s="69"/>
      <c r="I85" s="69"/>
      <c r="J85" s="69"/>
      <c r="K85" s="70"/>
      <c r="L85" s="57"/>
      <c r="O85" s="66"/>
    </row>
    <row r="86" spans="1:15" s="58" customFormat="1" ht="21.65" customHeight="1" thickBot="1">
      <c r="A86" s="127" t="s">
        <v>119</v>
      </c>
      <c r="B86" s="68"/>
      <c r="E86" s="71">
        <v>1.44</v>
      </c>
      <c r="F86" s="83"/>
      <c r="G86" s="71">
        <v>0.35</v>
      </c>
      <c r="H86" s="83"/>
      <c r="I86" s="71">
        <v>1.82</v>
      </c>
      <c r="J86" s="63"/>
      <c r="K86" s="71">
        <v>0.59</v>
      </c>
      <c r="L86" s="57"/>
      <c r="O86" s="66"/>
    </row>
    <row r="87" spans="1:15" s="58" customFormat="1" ht="19.25" customHeight="1" thickTop="1">
      <c r="A87" s="61"/>
      <c r="B87" s="68"/>
      <c r="E87" s="143"/>
      <c r="F87" s="83"/>
      <c r="G87" s="143"/>
      <c r="H87" s="83"/>
      <c r="I87" s="143"/>
      <c r="J87" s="63"/>
      <c r="K87" s="143"/>
      <c r="L87" s="57"/>
      <c r="O87" s="66"/>
    </row>
    <row r="88" spans="1:15" ht="21.65" customHeight="1">
      <c r="A88" s="196">
        <v>8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"/>
    </row>
    <row r="89" spans="1:15" ht="21.65" customHeight="1">
      <c r="A89" s="197" t="s">
        <v>0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"/>
    </row>
    <row r="90" spans="1:15" ht="21.65" customHeight="1">
      <c r="A90" s="197" t="s">
        <v>51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"/>
    </row>
    <row r="91" spans="1:15" ht="21.65" customHeight="1">
      <c r="A91" s="197" t="s">
        <v>139</v>
      </c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"/>
    </row>
    <row r="92" spans="1:15" ht="21.6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4" t="s">
        <v>59</v>
      </c>
      <c r="L92" s="19"/>
    </row>
    <row r="93" spans="1:15" ht="21.65" customHeight="1">
      <c r="A93" s="3"/>
      <c r="B93" s="3"/>
      <c r="C93" s="3"/>
      <c r="D93" s="3"/>
      <c r="E93" s="198" t="s">
        <v>155</v>
      </c>
      <c r="F93" s="198"/>
      <c r="G93" s="198"/>
      <c r="H93" s="3"/>
      <c r="I93" s="3"/>
      <c r="J93" s="3"/>
      <c r="K93" s="3"/>
      <c r="L93" s="19"/>
    </row>
    <row r="94" spans="1:15" ht="21.65" customHeight="1">
      <c r="A94" s="3"/>
      <c r="B94" s="3"/>
      <c r="C94" s="3"/>
      <c r="D94" s="3"/>
      <c r="E94" s="195" t="s">
        <v>154</v>
      </c>
      <c r="F94" s="195"/>
      <c r="G94" s="195"/>
      <c r="H94" s="3"/>
      <c r="I94" s="195" t="s">
        <v>1</v>
      </c>
      <c r="J94" s="195"/>
      <c r="K94" s="195"/>
      <c r="L94" s="19"/>
    </row>
    <row r="95" spans="1:15" ht="21.65" customHeight="1">
      <c r="A95" s="8"/>
      <c r="B95" s="8"/>
      <c r="C95" s="12" t="s">
        <v>6</v>
      </c>
      <c r="D95" s="12"/>
      <c r="E95" s="37" t="s">
        <v>165</v>
      </c>
      <c r="F95" s="149"/>
      <c r="G95" s="37" t="s">
        <v>168</v>
      </c>
      <c r="H95" s="16"/>
      <c r="I95" s="37" t="s">
        <v>165</v>
      </c>
      <c r="J95" s="149"/>
      <c r="K95" s="37" t="s">
        <v>168</v>
      </c>
      <c r="L95" s="19"/>
    </row>
    <row r="96" spans="1:15" ht="21.65" customHeight="1">
      <c r="A96" s="18" t="s">
        <v>56</v>
      </c>
      <c r="B96" s="8"/>
      <c r="C96" s="35"/>
      <c r="D96" s="12"/>
      <c r="E96" s="21"/>
      <c r="F96" s="12"/>
      <c r="G96" s="21"/>
      <c r="H96" s="12"/>
      <c r="I96" s="21"/>
      <c r="J96" s="21"/>
      <c r="K96" s="21"/>
      <c r="L96" s="19"/>
    </row>
    <row r="97" spans="1:15" ht="21.65" customHeight="1">
      <c r="A97" s="127" t="s">
        <v>149</v>
      </c>
      <c r="B97" s="8"/>
      <c r="C97" s="83"/>
      <c r="D97" s="83"/>
      <c r="E97" s="62">
        <v>24980</v>
      </c>
      <c r="F97" s="83"/>
      <c r="G97" s="62">
        <v>4793</v>
      </c>
      <c r="H97" s="83"/>
      <c r="I97" s="62">
        <v>31717</v>
      </c>
      <c r="J97" s="62"/>
      <c r="K97" s="62">
        <v>8966</v>
      </c>
      <c r="L97" s="19"/>
      <c r="N97" s="145"/>
      <c r="O97" s="145"/>
    </row>
    <row r="98" spans="1:15" ht="21.65" customHeight="1">
      <c r="A98" s="39" t="s">
        <v>160</v>
      </c>
      <c r="B98" s="8"/>
      <c r="C98" s="83"/>
      <c r="D98" s="83"/>
      <c r="E98" s="62"/>
      <c r="F98" s="83"/>
      <c r="G98" s="62"/>
      <c r="H98" s="83"/>
      <c r="I98" s="62"/>
      <c r="J98" s="62"/>
      <c r="K98" s="62"/>
      <c r="L98" s="19"/>
    </row>
    <row r="99" spans="1:15" ht="21.65" customHeight="1">
      <c r="A99" s="39" t="s">
        <v>57</v>
      </c>
      <c r="B99" s="8"/>
      <c r="C99" s="83"/>
      <c r="D99" s="83"/>
      <c r="E99" s="62"/>
      <c r="F99" s="83"/>
      <c r="G99" s="62"/>
      <c r="H99" s="83"/>
      <c r="I99" s="62"/>
      <c r="J99" s="62"/>
      <c r="K99" s="62"/>
      <c r="L99" s="19"/>
    </row>
    <row r="100" spans="1:15" ht="21.65" customHeight="1">
      <c r="A100" s="20" t="s">
        <v>58</v>
      </c>
      <c r="B100" s="8"/>
      <c r="C100" s="83"/>
      <c r="D100" s="83"/>
      <c r="E100" s="62">
        <v>18664</v>
      </c>
      <c r="F100" s="83"/>
      <c r="G100" s="62">
        <v>18347</v>
      </c>
      <c r="H100" s="83"/>
      <c r="I100" s="62">
        <v>18664</v>
      </c>
      <c r="J100" s="62"/>
      <c r="K100" s="62">
        <v>18347</v>
      </c>
      <c r="L100" s="19"/>
    </row>
    <row r="101" spans="1:15" ht="21.65" customHeight="1">
      <c r="A101" s="131" t="s">
        <v>152</v>
      </c>
      <c r="B101" s="8"/>
      <c r="C101" s="83">
        <v>5</v>
      </c>
      <c r="D101" s="83"/>
      <c r="E101" s="62">
        <v>-12</v>
      </c>
      <c r="F101" s="83"/>
      <c r="G101" s="62">
        <v>-499</v>
      </c>
      <c r="H101" s="83"/>
      <c r="I101" s="62">
        <v>-12</v>
      </c>
      <c r="J101" s="62"/>
      <c r="K101" s="62">
        <v>-499</v>
      </c>
      <c r="L101" s="19"/>
    </row>
    <row r="102" spans="1:15" ht="21.65" customHeight="1">
      <c r="A102" s="127" t="s">
        <v>123</v>
      </c>
      <c r="B102" s="8"/>
      <c r="C102" s="83"/>
      <c r="D102" s="83"/>
      <c r="E102" s="62">
        <v>694</v>
      </c>
      <c r="F102" s="83"/>
      <c r="G102" s="62">
        <v>1683</v>
      </c>
      <c r="H102" s="83"/>
      <c r="I102" s="62">
        <v>694</v>
      </c>
      <c r="J102" s="62"/>
      <c r="K102" s="62">
        <v>1683</v>
      </c>
      <c r="L102" s="19"/>
    </row>
    <row r="103" spans="1:15" ht="21.65" customHeight="1">
      <c r="A103" s="20" t="s">
        <v>81</v>
      </c>
      <c r="B103" s="8"/>
      <c r="C103" s="83"/>
      <c r="D103" s="83"/>
      <c r="E103" s="139">
        <v>0</v>
      </c>
      <c r="F103" s="83"/>
      <c r="G103" s="81">
        <v>-1365</v>
      </c>
      <c r="H103" s="83"/>
      <c r="I103" s="139">
        <v>0</v>
      </c>
      <c r="J103" s="62"/>
      <c r="K103" s="81">
        <v>-1365</v>
      </c>
      <c r="L103" s="19"/>
    </row>
    <row r="104" spans="1:15" ht="21.65" customHeight="1">
      <c r="A104" s="127" t="s">
        <v>105</v>
      </c>
      <c r="B104" s="8"/>
      <c r="C104" s="83"/>
      <c r="D104" s="83"/>
      <c r="E104" s="62"/>
      <c r="F104" s="83"/>
      <c r="G104" s="81"/>
      <c r="H104" s="83"/>
      <c r="I104" s="81"/>
      <c r="J104" s="62"/>
      <c r="K104" s="58"/>
      <c r="L104" s="19"/>
    </row>
    <row r="105" spans="1:15" ht="21.65" customHeight="1">
      <c r="A105" s="127" t="s">
        <v>106</v>
      </c>
      <c r="B105" s="59"/>
      <c r="C105" s="83">
        <v>8</v>
      </c>
      <c r="D105" s="83"/>
      <c r="E105" s="62">
        <v>-6903</v>
      </c>
      <c r="F105" s="83"/>
      <c r="G105" s="62">
        <v>-9467</v>
      </c>
      <c r="H105" s="83"/>
      <c r="I105" s="81">
        <v>0</v>
      </c>
      <c r="J105" s="62"/>
      <c r="K105" s="81">
        <v>0</v>
      </c>
      <c r="L105" s="19"/>
    </row>
    <row r="106" spans="1:15" ht="21.65" customHeight="1">
      <c r="A106" s="131" t="s">
        <v>83</v>
      </c>
      <c r="B106" s="59"/>
      <c r="C106" s="83"/>
      <c r="D106" s="83"/>
      <c r="E106" s="139">
        <v>0</v>
      </c>
      <c r="F106" s="83"/>
      <c r="G106" s="81">
        <v>0</v>
      </c>
      <c r="H106" s="83"/>
      <c r="I106" s="81">
        <v>-13640</v>
      </c>
      <c r="J106" s="62"/>
      <c r="K106" s="81">
        <v>-13640</v>
      </c>
      <c r="L106" s="19"/>
    </row>
    <row r="107" spans="1:15" ht="21.65" customHeight="1">
      <c r="A107" s="20" t="s">
        <v>61</v>
      </c>
      <c r="B107" s="8"/>
      <c r="C107" s="83"/>
      <c r="D107" s="83"/>
      <c r="E107" s="81">
        <v>1980</v>
      </c>
      <c r="F107" s="83"/>
      <c r="G107" s="62">
        <v>7471</v>
      </c>
      <c r="H107" s="83"/>
      <c r="I107" s="62">
        <v>1980</v>
      </c>
      <c r="J107" s="62"/>
      <c r="K107" s="62">
        <v>7471</v>
      </c>
      <c r="L107" s="19"/>
    </row>
    <row r="108" spans="1:15" ht="21.65" customHeight="1">
      <c r="A108" s="127" t="s">
        <v>161</v>
      </c>
      <c r="B108" s="8"/>
      <c r="C108" s="83"/>
      <c r="D108" s="83"/>
      <c r="E108" s="62">
        <v>-150</v>
      </c>
      <c r="F108" s="83"/>
      <c r="G108" s="62">
        <v>-222</v>
      </c>
      <c r="H108" s="83"/>
      <c r="I108" s="62">
        <v>-150</v>
      </c>
      <c r="J108" s="62"/>
      <c r="K108" s="62">
        <v>-222</v>
      </c>
      <c r="L108" s="19"/>
    </row>
    <row r="109" spans="1:15" ht="21.65" customHeight="1">
      <c r="A109" s="127" t="s">
        <v>140</v>
      </c>
      <c r="B109" s="8"/>
      <c r="C109" s="83"/>
      <c r="D109" s="83"/>
      <c r="E109" s="62">
        <v>125</v>
      </c>
      <c r="F109" s="83"/>
      <c r="G109" s="81">
        <v>0</v>
      </c>
      <c r="H109" s="83"/>
      <c r="I109" s="62">
        <v>125</v>
      </c>
      <c r="J109" s="62"/>
      <c r="K109" s="81">
        <v>0</v>
      </c>
      <c r="L109" s="19"/>
    </row>
    <row r="110" spans="1:15" ht="21.65" customHeight="1">
      <c r="A110" s="20" t="s">
        <v>71</v>
      </c>
      <c r="B110" s="8"/>
      <c r="C110" s="83"/>
      <c r="D110" s="83"/>
      <c r="E110" s="62">
        <v>-18</v>
      </c>
      <c r="F110" s="83"/>
      <c r="G110" s="81">
        <v>-45</v>
      </c>
      <c r="H110" s="83"/>
      <c r="I110" s="81">
        <v>-18</v>
      </c>
      <c r="J110" s="62"/>
      <c r="K110" s="81">
        <v>-45</v>
      </c>
      <c r="L110" s="19"/>
    </row>
    <row r="111" spans="1:15" ht="21.65" customHeight="1">
      <c r="A111" s="20" t="s">
        <v>79</v>
      </c>
      <c r="B111" s="8"/>
      <c r="C111" s="83"/>
      <c r="D111" s="83"/>
      <c r="E111" s="81">
        <v>4529</v>
      </c>
      <c r="F111" s="83"/>
      <c r="G111" s="62">
        <v>7477</v>
      </c>
      <c r="H111" s="83"/>
      <c r="I111" s="62">
        <v>4529</v>
      </c>
      <c r="J111" s="62"/>
      <c r="K111" s="62">
        <v>7477</v>
      </c>
      <c r="L111" s="19"/>
    </row>
    <row r="112" spans="1:15" ht="21.65" customHeight="1">
      <c r="A112" s="8"/>
      <c r="B112" s="8"/>
      <c r="C112" s="83"/>
      <c r="D112" s="83"/>
      <c r="E112" s="184">
        <f>SUM(E97:E111)</f>
        <v>43889</v>
      </c>
      <c r="F112" s="175"/>
      <c r="G112" s="184">
        <f>SUM(G97:G111)</f>
        <v>28173</v>
      </c>
      <c r="H112" s="175"/>
      <c r="I112" s="184">
        <f>SUM(I97:I111)</f>
        <v>43889</v>
      </c>
      <c r="J112" s="180"/>
      <c r="K112" s="184">
        <f>SUM(K97:K111)</f>
        <v>28173</v>
      </c>
      <c r="L112" s="19"/>
    </row>
    <row r="113" spans="1:12" ht="21.65" customHeight="1">
      <c r="A113" s="121" t="s">
        <v>62</v>
      </c>
      <c r="B113" s="31"/>
      <c r="C113" s="65"/>
      <c r="D113" s="65"/>
      <c r="E113" s="65"/>
      <c r="F113" s="65"/>
      <c r="G113" s="65"/>
      <c r="H113" s="65"/>
      <c r="I113" s="65"/>
      <c r="J113" s="65"/>
      <c r="K113" s="65"/>
      <c r="L113" s="19"/>
    </row>
    <row r="114" spans="1:12" ht="21.65" customHeight="1">
      <c r="A114" s="20" t="s">
        <v>90</v>
      </c>
      <c r="B114" s="31"/>
      <c r="C114" s="65"/>
      <c r="D114" s="65"/>
      <c r="E114" s="62">
        <v>6262</v>
      </c>
      <c r="F114" s="65"/>
      <c r="G114" s="62">
        <v>13892</v>
      </c>
      <c r="H114" s="65"/>
      <c r="I114" s="62">
        <v>6262</v>
      </c>
      <c r="J114" s="62"/>
      <c r="K114" s="62">
        <v>13892</v>
      </c>
      <c r="L114" s="19"/>
    </row>
    <row r="115" spans="1:12" ht="21.65" customHeight="1">
      <c r="A115" s="20" t="s">
        <v>9</v>
      </c>
      <c r="B115" s="31"/>
      <c r="C115" s="65"/>
      <c r="D115" s="65"/>
      <c r="E115" s="62">
        <v>371</v>
      </c>
      <c r="F115" s="65"/>
      <c r="G115" s="62">
        <v>-6296</v>
      </c>
      <c r="H115" s="65"/>
      <c r="I115" s="62">
        <v>371</v>
      </c>
      <c r="J115" s="62"/>
      <c r="K115" s="62">
        <v>-6296</v>
      </c>
      <c r="L115" s="19"/>
    </row>
    <row r="116" spans="1:12" ht="21.65" customHeight="1">
      <c r="A116" s="20" t="s">
        <v>10</v>
      </c>
      <c r="B116" s="31"/>
      <c r="C116" s="65"/>
      <c r="D116" s="65"/>
      <c r="E116" s="62">
        <v>-6083</v>
      </c>
      <c r="F116" s="65"/>
      <c r="G116" s="150">
        <v>23073</v>
      </c>
      <c r="H116" s="65"/>
      <c r="I116" s="62">
        <v>-6083</v>
      </c>
      <c r="J116" s="62"/>
      <c r="K116" s="150">
        <v>23073</v>
      </c>
      <c r="L116" s="19"/>
    </row>
    <row r="117" spans="1:12" ht="21.65" customHeight="1">
      <c r="A117" s="20" t="s">
        <v>19</v>
      </c>
      <c r="B117" s="31"/>
      <c r="C117" s="65"/>
      <c r="D117" s="65"/>
      <c r="E117" s="62">
        <v>-61</v>
      </c>
      <c r="F117" s="65"/>
      <c r="G117" s="62">
        <v>673</v>
      </c>
      <c r="H117" s="65"/>
      <c r="I117" s="62">
        <v>-61</v>
      </c>
      <c r="J117" s="62"/>
      <c r="K117" s="62">
        <v>673</v>
      </c>
      <c r="L117" s="19"/>
    </row>
    <row r="118" spans="1:12" ht="21.65" customHeight="1">
      <c r="A118" s="127" t="s">
        <v>95</v>
      </c>
      <c r="B118" s="31"/>
      <c r="C118" s="65"/>
      <c r="D118" s="65"/>
      <c r="E118" s="62">
        <v>5931</v>
      </c>
      <c r="F118" s="65"/>
      <c r="G118" s="150">
        <v>-16601</v>
      </c>
      <c r="H118" s="65"/>
      <c r="I118" s="62">
        <v>5931</v>
      </c>
      <c r="J118" s="62"/>
      <c r="K118" s="150">
        <v>-16601</v>
      </c>
      <c r="L118" s="19"/>
    </row>
    <row r="119" spans="1:12" ht="21.65" customHeight="1">
      <c r="A119" s="131" t="s">
        <v>94</v>
      </c>
      <c r="B119" s="31"/>
      <c r="C119" s="65"/>
      <c r="D119" s="65"/>
      <c r="E119" s="62">
        <v>-20</v>
      </c>
      <c r="F119" s="65"/>
      <c r="G119" s="139">
        <v>0</v>
      </c>
      <c r="H119" s="65"/>
      <c r="I119" s="62">
        <v>-20</v>
      </c>
      <c r="J119" s="62"/>
      <c r="K119" s="139">
        <v>0</v>
      </c>
      <c r="L119" s="19"/>
    </row>
    <row r="120" spans="1:12" ht="21.65" customHeight="1">
      <c r="A120" s="20" t="s">
        <v>31</v>
      </c>
      <c r="B120" s="31"/>
      <c r="C120" s="65"/>
      <c r="D120" s="65"/>
      <c r="E120" s="62">
        <v>-271</v>
      </c>
      <c r="F120" s="65"/>
      <c r="G120" s="62">
        <v>-592</v>
      </c>
      <c r="H120" s="65"/>
      <c r="I120" s="62">
        <v>-271</v>
      </c>
      <c r="J120" s="62"/>
      <c r="K120" s="62">
        <v>-592</v>
      </c>
      <c r="L120" s="19"/>
    </row>
    <row r="121" spans="1:12" ht="21.65" customHeight="1">
      <c r="A121" s="20" t="s">
        <v>82</v>
      </c>
      <c r="B121" s="8"/>
      <c r="C121" s="83"/>
      <c r="D121" s="171"/>
      <c r="E121" s="139">
        <v>0</v>
      </c>
      <c r="F121" s="171"/>
      <c r="G121" s="81">
        <v>789</v>
      </c>
      <c r="H121" s="171"/>
      <c r="I121" s="139">
        <v>0</v>
      </c>
      <c r="J121" s="62"/>
      <c r="K121" s="81">
        <v>789</v>
      </c>
      <c r="L121" s="19"/>
    </row>
    <row r="122" spans="1:12" ht="21.65" customHeight="1">
      <c r="A122" s="127" t="s">
        <v>108</v>
      </c>
      <c r="B122" s="20"/>
      <c r="C122" s="83"/>
      <c r="D122" s="83"/>
      <c r="E122" s="184">
        <f>SUM(E112:E121)</f>
        <v>50018</v>
      </c>
      <c r="F122" s="175"/>
      <c r="G122" s="184">
        <f>SUM(G112:G121)</f>
        <v>43111</v>
      </c>
      <c r="H122" s="175"/>
      <c r="I122" s="184">
        <f>SUM(I112:I121)</f>
        <v>50018</v>
      </c>
      <c r="J122" s="180"/>
      <c r="K122" s="184">
        <f>SUM(K112:K121)</f>
        <v>43111</v>
      </c>
      <c r="L122" s="19"/>
    </row>
    <row r="123" spans="1:12" ht="21.65" customHeight="1">
      <c r="A123" s="127" t="s">
        <v>109</v>
      </c>
      <c r="B123" s="20"/>
      <c r="C123" s="83"/>
      <c r="D123" s="83"/>
      <c r="E123" s="62">
        <v>-4504</v>
      </c>
      <c r="F123" s="83"/>
      <c r="G123" s="62">
        <v>-7461</v>
      </c>
      <c r="H123" s="83"/>
      <c r="I123" s="62">
        <v>-4504</v>
      </c>
      <c r="J123" s="62"/>
      <c r="K123" s="62">
        <v>-7461</v>
      </c>
      <c r="L123" s="19"/>
    </row>
    <row r="124" spans="1:12" ht="21.65" customHeight="1">
      <c r="A124" s="127" t="s">
        <v>110</v>
      </c>
      <c r="B124" s="18"/>
      <c r="C124" s="83"/>
      <c r="D124" s="83"/>
      <c r="E124" s="107">
        <v>-19</v>
      </c>
      <c r="F124" s="83"/>
      <c r="G124" s="107">
        <v>-386</v>
      </c>
      <c r="H124" s="83"/>
      <c r="I124" s="107">
        <v>-19</v>
      </c>
      <c r="J124" s="62"/>
      <c r="K124" s="107">
        <v>-386</v>
      </c>
      <c r="L124" s="19"/>
    </row>
    <row r="125" spans="1:12" ht="21.65" customHeight="1">
      <c r="A125" s="8" t="s">
        <v>124</v>
      </c>
      <c r="B125" s="20"/>
      <c r="C125" s="67"/>
      <c r="D125" s="83"/>
      <c r="E125" s="95">
        <f>SUM(E122:E124)</f>
        <v>45495</v>
      </c>
      <c r="F125" s="83"/>
      <c r="G125" s="95">
        <f>SUM(G122:G124)</f>
        <v>35264</v>
      </c>
      <c r="H125" s="83"/>
      <c r="I125" s="95">
        <f>SUM(I122:I124)</f>
        <v>45495</v>
      </c>
      <c r="J125" s="174"/>
      <c r="K125" s="95">
        <f>SUM(K122:K124)</f>
        <v>35264</v>
      </c>
      <c r="L125" s="19"/>
    </row>
    <row r="126" spans="1:12" ht="21.65" customHeight="1">
      <c r="C126" s="58"/>
      <c r="D126" s="58"/>
      <c r="E126" s="58"/>
      <c r="F126" s="58"/>
      <c r="G126" s="58"/>
      <c r="H126" s="58"/>
      <c r="I126" s="58"/>
      <c r="J126" s="58"/>
      <c r="K126" s="58"/>
    </row>
    <row r="127" spans="1:12" ht="21.65" customHeight="1">
      <c r="A127" s="196">
        <v>9</v>
      </c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"/>
    </row>
    <row r="128" spans="1:12" ht="21.65" customHeight="1">
      <c r="A128" s="197" t="s">
        <v>0</v>
      </c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"/>
    </row>
    <row r="129" spans="1:12" ht="21.65" customHeight="1">
      <c r="A129" s="197" t="s">
        <v>51</v>
      </c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"/>
    </row>
    <row r="130" spans="1:12" ht="21.65" customHeight="1">
      <c r="A130" s="197" t="s">
        <v>139</v>
      </c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"/>
    </row>
    <row r="131" spans="1:12" ht="21.6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4" t="s">
        <v>59</v>
      </c>
      <c r="L131" s="19"/>
    </row>
    <row r="132" spans="1:12" ht="21.65" customHeight="1">
      <c r="A132" s="3"/>
      <c r="B132" s="3"/>
      <c r="C132" s="3"/>
      <c r="D132" s="3"/>
      <c r="E132" s="198" t="s">
        <v>155</v>
      </c>
      <c r="F132" s="198"/>
      <c r="G132" s="198"/>
      <c r="H132" s="3"/>
      <c r="I132" s="3"/>
      <c r="J132" s="3"/>
      <c r="K132" s="3"/>
      <c r="L132" s="19"/>
    </row>
    <row r="133" spans="1:12" ht="21.65" customHeight="1">
      <c r="A133" s="3"/>
      <c r="B133" s="3"/>
      <c r="C133" s="3"/>
      <c r="D133" s="3"/>
      <c r="E133" s="195" t="s">
        <v>154</v>
      </c>
      <c r="F133" s="195"/>
      <c r="G133" s="195"/>
      <c r="H133" s="3"/>
      <c r="I133" s="195" t="s">
        <v>1</v>
      </c>
      <c r="J133" s="195"/>
      <c r="K133" s="195"/>
      <c r="L133" s="19"/>
    </row>
    <row r="134" spans="1:12" ht="21.65" customHeight="1">
      <c r="A134" s="8"/>
      <c r="B134" s="8"/>
      <c r="C134" s="12" t="s">
        <v>6</v>
      </c>
      <c r="D134" s="12"/>
      <c r="E134" s="37" t="s">
        <v>165</v>
      </c>
      <c r="F134" s="149"/>
      <c r="G134" s="37" t="s">
        <v>168</v>
      </c>
      <c r="H134" s="16"/>
      <c r="I134" s="37" t="s">
        <v>165</v>
      </c>
      <c r="J134" s="149"/>
      <c r="K134" s="37" t="s">
        <v>168</v>
      </c>
      <c r="L134" s="19"/>
    </row>
    <row r="135" spans="1:12" ht="21.65" customHeight="1">
      <c r="A135" s="18" t="s">
        <v>63</v>
      </c>
      <c r="B135" s="8"/>
      <c r="C135" s="35"/>
      <c r="D135" s="12"/>
      <c r="E135" s="102"/>
      <c r="F135" s="103"/>
      <c r="G135" s="102"/>
      <c r="H135" s="103"/>
      <c r="I135" s="102"/>
      <c r="J135" s="102"/>
      <c r="K135" s="102"/>
      <c r="L135" s="19"/>
    </row>
    <row r="136" spans="1:12" ht="21.65" customHeight="1">
      <c r="A136" s="20" t="s">
        <v>83</v>
      </c>
      <c r="B136" s="8"/>
      <c r="C136" s="104"/>
      <c r="D136" s="104"/>
      <c r="E136" s="62">
        <v>13640</v>
      </c>
      <c r="F136" s="83"/>
      <c r="G136" s="62">
        <v>13640</v>
      </c>
      <c r="H136" s="83"/>
      <c r="I136" s="62">
        <v>13640</v>
      </c>
      <c r="J136" s="62"/>
      <c r="K136" s="62">
        <v>13640</v>
      </c>
      <c r="L136" s="19"/>
    </row>
    <row r="137" spans="1:12" ht="21.65" customHeight="1">
      <c r="A137" s="20" t="s">
        <v>116</v>
      </c>
      <c r="B137" s="8"/>
      <c r="C137" s="138"/>
      <c r="D137" s="138"/>
      <c r="E137" s="107">
        <v>0</v>
      </c>
      <c r="F137" s="83"/>
      <c r="G137" s="62">
        <v>2080</v>
      </c>
      <c r="H137" s="83"/>
      <c r="I137" s="139">
        <v>0</v>
      </c>
      <c r="J137" s="62"/>
      <c r="K137" s="62">
        <v>2080</v>
      </c>
      <c r="L137" s="19"/>
    </row>
    <row r="138" spans="1:12" ht="21.65" customHeight="1">
      <c r="A138" s="131" t="s">
        <v>117</v>
      </c>
      <c r="B138" s="8"/>
      <c r="C138" s="101"/>
      <c r="D138" s="101"/>
      <c r="E138" s="62">
        <v>-3445</v>
      </c>
      <c r="F138" s="83"/>
      <c r="G138" s="62">
        <v>-51168</v>
      </c>
      <c r="H138" s="191"/>
      <c r="I138" s="81">
        <v>-3445</v>
      </c>
      <c r="J138" s="144"/>
      <c r="K138" s="81">
        <v>-51168</v>
      </c>
      <c r="L138" s="19"/>
    </row>
    <row r="139" spans="1:12" ht="21.65" customHeight="1">
      <c r="A139" s="131" t="s">
        <v>153</v>
      </c>
      <c r="B139" s="8"/>
      <c r="C139" s="148"/>
      <c r="D139" s="148"/>
      <c r="E139" s="139">
        <v>-715</v>
      </c>
      <c r="F139" s="83"/>
      <c r="G139" s="107">
        <v>0</v>
      </c>
      <c r="H139" s="191"/>
      <c r="I139" s="139">
        <v>-715</v>
      </c>
      <c r="J139" s="83"/>
      <c r="K139" s="107">
        <v>0</v>
      </c>
      <c r="L139" s="19"/>
    </row>
    <row r="140" spans="1:12" ht="21.65" customHeight="1">
      <c r="A140" s="20" t="s">
        <v>64</v>
      </c>
      <c r="B140" s="8"/>
      <c r="C140" s="12"/>
      <c r="D140" s="12"/>
      <c r="E140" s="81">
        <v>-1163</v>
      </c>
      <c r="F140" s="83"/>
      <c r="G140" s="81">
        <v>-31</v>
      </c>
      <c r="H140" s="191"/>
      <c r="I140" s="81">
        <v>-1163</v>
      </c>
      <c r="J140" s="144"/>
      <c r="K140" s="81">
        <v>-31</v>
      </c>
      <c r="L140" s="19"/>
    </row>
    <row r="141" spans="1:12" ht="21.65" customHeight="1">
      <c r="A141" s="20" t="s">
        <v>72</v>
      </c>
      <c r="B141" s="8"/>
      <c r="C141" s="97"/>
      <c r="D141" s="97"/>
      <c r="E141" s="81">
        <v>21</v>
      </c>
      <c r="F141" s="83"/>
      <c r="G141" s="81">
        <v>203</v>
      </c>
      <c r="H141" s="83"/>
      <c r="I141" s="62">
        <v>21</v>
      </c>
      <c r="J141" s="62"/>
      <c r="K141" s="81">
        <v>203</v>
      </c>
      <c r="L141" s="19"/>
    </row>
    <row r="142" spans="1:12" ht="21.65" customHeight="1">
      <c r="A142" s="125" t="s">
        <v>125</v>
      </c>
      <c r="B142" s="8"/>
      <c r="C142" s="12"/>
      <c r="D142" s="12"/>
      <c r="E142" s="95">
        <f>SUM(E136:E141)</f>
        <v>8338</v>
      </c>
      <c r="F142" s="83"/>
      <c r="G142" s="95">
        <f>SUM(G136:G141)</f>
        <v>-35276</v>
      </c>
      <c r="H142" s="83"/>
      <c r="I142" s="95">
        <f>SUM(I136:I141)</f>
        <v>8338</v>
      </c>
      <c r="J142" s="174"/>
      <c r="K142" s="95">
        <f>SUM(K136:K141)</f>
        <v>-35276</v>
      </c>
      <c r="L142" s="19"/>
    </row>
    <row r="143" spans="1:12" ht="21.65" customHeight="1">
      <c r="A143" s="126" t="s">
        <v>65</v>
      </c>
      <c r="B143" s="31"/>
      <c r="C143" s="31"/>
      <c r="D143" s="31"/>
      <c r="E143" s="65"/>
      <c r="F143" s="65"/>
      <c r="G143" s="65"/>
      <c r="H143" s="65"/>
      <c r="I143" s="65"/>
      <c r="J143" s="65"/>
      <c r="K143" s="65"/>
      <c r="L143" s="19"/>
    </row>
    <row r="144" spans="1:12" ht="21.65" customHeight="1">
      <c r="A144" s="127" t="s">
        <v>132</v>
      </c>
      <c r="B144" s="31"/>
      <c r="C144" s="31"/>
      <c r="D144" s="31"/>
      <c r="E144" s="62"/>
      <c r="F144" s="65"/>
      <c r="G144" s="62"/>
      <c r="H144" s="65"/>
      <c r="I144" s="62"/>
      <c r="J144" s="62"/>
      <c r="K144" s="62"/>
      <c r="L144" s="19"/>
    </row>
    <row r="145" spans="1:12" ht="21.65" customHeight="1">
      <c r="A145" s="20" t="s">
        <v>66</v>
      </c>
      <c r="B145" s="31"/>
      <c r="C145" s="31"/>
      <c r="D145" s="31"/>
      <c r="E145" s="62">
        <v>-66766</v>
      </c>
      <c r="F145" s="65"/>
      <c r="G145" s="62">
        <v>-49626</v>
      </c>
      <c r="H145" s="65"/>
      <c r="I145" s="62">
        <v>-66766</v>
      </c>
      <c r="J145" s="62"/>
      <c r="K145" s="62">
        <v>-49626</v>
      </c>
      <c r="L145" s="19"/>
    </row>
    <row r="146" spans="1:12" ht="21.65" customHeight="1">
      <c r="A146" s="20" t="s">
        <v>84</v>
      </c>
      <c r="B146" s="31"/>
      <c r="C146" s="31"/>
      <c r="D146" s="31"/>
      <c r="E146" s="62">
        <v>20000</v>
      </c>
      <c r="F146" s="65"/>
      <c r="G146" s="62">
        <v>40000</v>
      </c>
      <c r="H146" s="65"/>
      <c r="I146" s="62">
        <v>20000</v>
      </c>
      <c r="J146" s="62"/>
      <c r="K146" s="62">
        <v>40000</v>
      </c>
      <c r="L146" s="19"/>
    </row>
    <row r="147" spans="1:12" ht="21.65" customHeight="1">
      <c r="A147" s="127" t="s">
        <v>67</v>
      </c>
      <c r="B147" s="8"/>
      <c r="C147" s="12"/>
      <c r="D147" s="9"/>
      <c r="E147" s="62">
        <v>-4706</v>
      </c>
      <c r="F147" s="171"/>
      <c r="G147" s="62">
        <v>-900</v>
      </c>
      <c r="H147" s="171"/>
      <c r="I147" s="62">
        <v>-4706</v>
      </c>
      <c r="J147" s="62"/>
      <c r="K147" s="62">
        <v>-900</v>
      </c>
      <c r="L147" s="19"/>
    </row>
    <row r="148" spans="1:12" ht="21.65" customHeight="1">
      <c r="A148" s="127" t="s">
        <v>111</v>
      </c>
      <c r="B148" s="31"/>
      <c r="C148" s="31"/>
      <c r="D148" s="31"/>
      <c r="E148" s="62">
        <v>-820</v>
      </c>
      <c r="F148" s="65"/>
      <c r="G148" s="62">
        <v>-106</v>
      </c>
      <c r="H148" s="65"/>
      <c r="I148" s="62">
        <v>-820</v>
      </c>
      <c r="J148" s="62"/>
      <c r="K148" s="62">
        <v>-106</v>
      </c>
      <c r="L148" s="19"/>
    </row>
    <row r="149" spans="1:12" ht="21.65" customHeight="1">
      <c r="A149" s="8" t="s">
        <v>150</v>
      </c>
      <c r="B149" s="20"/>
      <c r="C149" s="12"/>
      <c r="D149" s="12"/>
      <c r="E149" s="95">
        <f>SUM(E144:E148)</f>
        <v>-52292</v>
      </c>
      <c r="F149" s="83"/>
      <c r="G149" s="95">
        <f>SUM(G145:G148)</f>
        <v>-10632</v>
      </c>
      <c r="H149" s="83"/>
      <c r="I149" s="95">
        <f>SUM(I145:I148)</f>
        <v>-52292</v>
      </c>
      <c r="J149" s="174"/>
      <c r="K149" s="95">
        <f>SUM(K145:K148)</f>
        <v>-10632</v>
      </c>
      <c r="L149" s="19"/>
    </row>
    <row r="150" spans="1:12" ht="21.65" customHeight="1">
      <c r="A150" s="125" t="s">
        <v>136</v>
      </c>
      <c r="B150" s="20"/>
      <c r="C150" s="12"/>
      <c r="D150" s="12"/>
      <c r="E150" s="63">
        <f>E125+E142+E149</f>
        <v>1541</v>
      </c>
      <c r="F150" s="178"/>
      <c r="G150" s="63">
        <f>G125+G142+G149</f>
        <v>-10644</v>
      </c>
      <c r="H150" s="178"/>
      <c r="I150" s="63">
        <f>I125+I142+I149</f>
        <v>1541</v>
      </c>
      <c r="J150" s="63"/>
      <c r="K150" s="63">
        <f>K125+K142+K149</f>
        <v>-10644</v>
      </c>
      <c r="L150" s="19"/>
    </row>
    <row r="151" spans="1:12" ht="21.65" customHeight="1">
      <c r="A151" s="20" t="s">
        <v>87</v>
      </c>
      <c r="B151" s="18"/>
      <c r="C151" s="12"/>
      <c r="D151" s="12"/>
      <c r="E151" s="107">
        <v>1299</v>
      </c>
      <c r="F151" s="83"/>
      <c r="G151" s="107">
        <v>18512</v>
      </c>
      <c r="H151" s="83"/>
      <c r="I151" s="107">
        <v>1299</v>
      </c>
      <c r="J151" s="62"/>
      <c r="K151" s="107">
        <v>18512</v>
      </c>
      <c r="L151" s="19"/>
    </row>
    <row r="152" spans="1:12" ht="21.65" customHeight="1" thickBot="1">
      <c r="A152" s="8" t="s">
        <v>88</v>
      </c>
      <c r="B152" s="20"/>
      <c r="C152" s="35"/>
      <c r="D152" s="12"/>
      <c r="E152" s="64">
        <f>SUM(E150:E151)</f>
        <v>2840</v>
      </c>
      <c r="F152" s="83"/>
      <c r="G152" s="64">
        <f>SUM(G150:G151)</f>
        <v>7868</v>
      </c>
      <c r="H152" s="83"/>
      <c r="I152" s="64">
        <f>SUM(I150:I151)</f>
        <v>2840</v>
      </c>
      <c r="J152" s="174"/>
      <c r="K152" s="64">
        <f>SUM(K150:K151)</f>
        <v>7868</v>
      </c>
      <c r="L152" s="19"/>
    </row>
    <row r="153" spans="1:12" ht="21.65" customHeight="1" thickTop="1">
      <c r="E153" s="143"/>
      <c r="F153" s="58"/>
      <c r="G153" s="58"/>
      <c r="H153" s="58"/>
      <c r="I153" s="143"/>
      <c r="J153" s="58"/>
      <c r="K153" s="58"/>
    </row>
    <row r="154" spans="1:12" ht="21.65" customHeight="1">
      <c r="A154" s="8" t="s">
        <v>68</v>
      </c>
      <c r="E154" s="58"/>
      <c r="F154" s="58"/>
      <c r="G154" s="58"/>
      <c r="H154" s="58"/>
      <c r="I154" s="58"/>
      <c r="J154" s="58"/>
      <c r="K154" s="58"/>
    </row>
    <row r="155" spans="1:12" ht="21.65" customHeight="1">
      <c r="A155" s="20" t="s">
        <v>78</v>
      </c>
      <c r="E155" s="58"/>
      <c r="F155" s="58"/>
      <c r="G155" s="58"/>
      <c r="H155" s="58"/>
      <c r="I155" s="58"/>
      <c r="J155" s="58"/>
      <c r="K155" s="58"/>
    </row>
    <row r="156" spans="1:12" ht="21.65" customHeight="1">
      <c r="A156" s="20"/>
      <c r="B156" s="36" t="s">
        <v>141</v>
      </c>
      <c r="E156" s="139">
        <v>2526</v>
      </c>
      <c r="F156" s="58"/>
      <c r="G156" s="58">
        <v>806</v>
      </c>
      <c r="H156" s="58"/>
      <c r="I156" s="139">
        <v>2526</v>
      </c>
      <c r="J156" s="58"/>
      <c r="K156" s="58">
        <v>806</v>
      </c>
    </row>
    <row r="157" spans="1:12" ht="21.65" customHeight="1">
      <c r="A157" s="20"/>
      <c r="B157" s="36" t="s">
        <v>142</v>
      </c>
      <c r="E157" s="139">
        <v>2051</v>
      </c>
      <c r="F157" s="58"/>
      <c r="G157" s="139">
        <v>0</v>
      </c>
      <c r="H157" s="58"/>
      <c r="I157" s="139">
        <v>2051</v>
      </c>
      <c r="J157" s="58"/>
      <c r="K157" s="139">
        <v>0</v>
      </c>
    </row>
    <row r="158" spans="1:12" ht="21.65" customHeight="1">
      <c r="A158" s="20"/>
      <c r="B158" s="36" t="s">
        <v>143</v>
      </c>
      <c r="E158" s="58"/>
      <c r="F158" s="58"/>
      <c r="G158" s="58"/>
      <c r="H158" s="58"/>
      <c r="I158" s="58"/>
      <c r="J158" s="58"/>
      <c r="K158" s="58"/>
    </row>
    <row r="159" spans="1:12" ht="21.65" customHeight="1">
      <c r="A159" s="20"/>
      <c r="B159" s="36" t="s">
        <v>144</v>
      </c>
      <c r="E159" s="139">
        <v>59</v>
      </c>
      <c r="F159" s="58"/>
      <c r="G159" s="139">
        <v>0</v>
      </c>
      <c r="H159" s="58"/>
      <c r="I159" s="139">
        <v>59</v>
      </c>
      <c r="J159" s="58"/>
      <c r="K159" s="139">
        <v>0</v>
      </c>
    </row>
    <row r="160" spans="1:12" ht="21.65" customHeight="1">
      <c r="A160" s="20"/>
      <c r="B160" s="36" t="s">
        <v>145</v>
      </c>
      <c r="E160" s="139">
        <v>633</v>
      </c>
      <c r="F160" s="58"/>
      <c r="G160" s="139">
        <v>0</v>
      </c>
      <c r="H160" s="58"/>
      <c r="I160" s="139">
        <v>633</v>
      </c>
      <c r="J160" s="58"/>
      <c r="K160" s="139">
        <v>0</v>
      </c>
    </row>
    <row r="161" spans="1:1" ht="21.65" customHeight="1">
      <c r="A161" s="20"/>
    </row>
  </sheetData>
  <mergeCells count="28">
    <mergeCell ref="E50:G50"/>
    <mergeCell ref="I50:K50"/>
    <mergeCell ref="A44:K44"/>
    <mergeCell ref="A45:K45"/>
    <mergeCell ref="A46:K46"/>
    <mergeCell ref="A47:K47"/>
    <mergeCell ref="E49:G49"/>
    <mergeCell ref="E133:G133"/>
    <mergeCell ref="I133:K133"/>
    <mergeCell ref="A88:K88"/>
    <mergeCell ref="A89:K89"/>
    <mergeCell ref="A90:K90"/>
    <mergeCell ref="A91:K91"/>
    <mergeCell ref="E93:G93"/>
    <mergeCell ref="E94:G94"/>
    <mergeCell ref="I94:K94"/>
    <mergeCell ref="A127:K127"/>
    <mergeCell ref="A128:K128"/>
    <mergeCell ref="A129:K129"/>
    <mergeCell ref="A130:K130"/>
    <mergeCell ref="E132:G132"/>
    <mergeCell ref="E7:G7"/>
    <mergeCell ref="I7:K7"/>
    <mergeCell ref="A1:K1"/>
    <mergeCell ref="A2:K2"/>
    <mergeCell ref="A3:K3"/>
    <mergeCell ref="A4:K4"/>
    <mergeCell ref="E6:G6"/>
  </mergeCells>
  <pageMargins left="0.6692913385826772" right="0.11811023622047245" top="0.39370078740157483" bottom="0" header="0.11811023622047245" footer="0"/>
  <pageSetup paperSize="9" scale="84" orientation="portrait" r:id="rId1"/>
  <headerFooter>
    <oddFooter xml:space="preserve">&amp;L&amp;"Angsana New,ธรรมดา"&amp;14
The accompanying notes are an integral part of these financial statements.&amp;15
</oddFooter>
  </headerFooter>
  <rowBreaks count="3" manualBreakCount="3">
    <brk id="43" max="16383" man="1"/>
    <brk id="87" max="16383" man="1"/>
    <brk id="12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83"/>
  <sheetViews>
    <sheetView showGridLines="0" zoomScaleNormal="100" zoomScaleSheetLayoutView="70" workbookViewId="0">
      <selection activeCell="A8" sqref="A8"/>
    </sheetView>
  </sheetViews>
  <sheetFormatPr defaultColWidth="7.1796875" defaultRowHeight="21.5" customHeight="1"/>
  <cols>
    <col min="1" max="1" width="48.26953125" style="36" customWidth="1"/>
    <col min="2" max="2" width="8.54296875" style="45" customWidth="1"/>
    <col min="3" max="3" width="1.08984375" style="2" customWidth="1"/>
    <col min="4" max="4" width="15.1796875" style="2" customWidth="1"/>
    <col min="5" max="5" width="1.08984375" style="2" customWidth="1"/>
    <col min="6" max="6" width="15.08984375" style="2" customWidth="1"/>
    <col min="7" max="7" width="1.08984375" style="2" customWidth="1"/>
    <col min="8" max="8" width="15.08984375" style="2" customWidth="1"/>
    <col min="9" max="9" width="1.08984375" style="2" customWidth="1"/>
    <col min="10" max="10" width="15.08984375" style="2" customWidth="1"/>
    <col min="11" max="11" width="1.08984375" style="2" customWidth="1"/>
    <col min="12" max="12" width="17.7265625" style="2" customWidth="1"/>
    <col min="13" max="13" width="1.08984375" style="2" customWidth="1"/>
    <col min="14" max="14" width="15.08984375" style="2" customWidth="1"/>
    <col min="15" max="15" width="1.08984375" style="2" customWidth="1"/>
    <col min="16" max="16" width="9.1796875" style="2" bestFit="1" customWidth="1"/>
    <col min="17" max="17" width="11" style="2" bestFit="1" customWidth="1"/>
    <col min="18" max="256" width="7.1796875" style="2"/>
    <col min="257" max="257" width="40.7265625" style="2" customWidth="1"/>
    <col min="258" max="258" width="7" style="2" customWidth="1"/>
    <col min="259" max="259" width="1.08984375" style="2" customWidth="1"/>
    <col min="260" max="260" width="8.7265625" style="2" customWidth="1"/>
    <col min="261" max="261" width="1.08984375" style="2" customWidth="1"/>
    <col min="262" max="262" width="11" style="2" customWidth="1"/>
    <col min="263" max="263" width="1.08984375" style="2" customWidth="1"/>
    <col min="264" max="264" width="8.7265625" style="2" customWidth="1"/>
    <col min="265" max="265" width="1.08984375" style="2" customWidth="1"/>
    <col min="266" max="266" width="9.1796875" style="2" customWidth="1"/>
    <col min="267" max="267" width="1.08984375" style="2" customWidth="1"/>
    <col min="268" max="268" width="10.7265625" style="2" customWidth="1"/>
    <col min="269" max="269" width="1.08984375" style="2" customWidth="1"/>
    <col min="270" max="270" width="8.7265625" style="2" customWidth="1"/>
    <col min="271" max="271" width="1.08984375" style="2" customWidth="1"/>
    <col min="272" max="272" width="8.1796875" style="2" bestFit="1" customWidth="1"/>
    <col min="273" max="273" width="9.90625" style="2" bestFit="1" customWidth="1"/>
    <col min="274" max="512" width="7.1796875" style="2"/>
    <col min="513" max="513" width="40.7265625" style="2" customWidth="1"/>
    <col min="514" max="514" width="7" style="2" customWidth="1"/>
    <col min="515" max="515" width="1.08984375" style="2" customWidth="1"/>
    <col min="516" max="516" width="8.7265625" style="2" customWidth="1"/>
    <col min="517" max="517" width="1.08984375" style="2" customWidth="1"/>
    <col min="518" max="518" width="11" style="2" customWidth="1"/>
    <col min="519" max="519" width="1.08984375" style="2" customWidth="1"/>
    <col min="520" max="520" width="8.7265625" style="2" customWidth="1"/>
    <col min="521" max="521" width="1.08984375" style="2" customWidth="1"/>
    <col min="522" max="522" width="9.1796875" style="2" customWidth="1"/>
    <col min="523" max="523" width="1.08984375" style="2" customWidth="1"/>
    <col min="524" max="524" width="10.7265625" style="2" customWidth="1"/>
    <col min="525" max="525" width="1.08984375" style="2" customWidth="1"/>
    <col min="526" max="526" width="8.7265625" style="2" customWidth="1"/>
    <col min="527" max="527" width="1.08984375" style="2" customWidth="1"/>
    <col min="528" max="528" width="8.1796875" style="2" bestFit="1" customWidth="1"/>
    <col min="529" max="529" width="9.90625" style="2" bestFit="1" customWidth="1"/>
    <col min="530" max="768" width="7.1796875" style="2"/>
    <col min="769" max="769" width="40.7265625" style="2" customWidth="1"/>
    <col min="770" max="770" width="7" style="2" customWidth="1"/>
    <col min="771" max="771" width="1.08984375" style="2" customWidth="1"/>
    <col min="772" max="772" width="8.7265625" style="2" customWidth="1"/>
    <col min="773" max="773" width="1.08984375" style="2" customWidth="1"/>
    <col min="774" max="774" width="11" style="2" customWidth="1"/>
    <col min="775" max="775" width="1.08984375" style="2" customWidth="1"/>
    <col min="776" max="776" width="8.7265625" style="2" customWidth="1"/>
    <col min="777" max="777" width="1.08984375" style="2" customWidth="1"/>
    <col min="778" max="778" width="9.1796875" style="2" customWidth="1"/>
    <col min="779" max="779" width="1.08984375" style="2" customWidth="1"/>
    <col min="780" max="780" width="10.7265625" style="2" customWidth="1"/>
    <col min="781" max="781" width="1.08984375" style="2" customWidth="1"/>
    <col min="782" max="782" width="8.7265625" style="2" customWidth="1"/>
    <col min="783" max="783" width="1.08984375" style="2" customWidth="1"/>
    <col min="784" max="784" width="8.1796875" style="2" bestFit="1" customWidth="1"/>
    <col min="785" max="785" width="9.90625" style="2" bestFit="1" customWidth="1"/>
    <col min="786" max="1024" width="7.1796875" style="2"/>
    <col min="1025" max="1025" width="40.7265625" style="2" customWidth="1"/>
    <col min="1026" max="1026" width="7" style="2" customWidth="1"/>
    <col min="1027" max="1027" width="1.08984375" style="2" customWidth="1"/>
    <col min="1028" max="1028" width="8.7265625" style="2" customWidth="1"/>
    <col min="1029" max="1029" width="1.08984375" style="2" customWidth="1"/>
    <col min="1030" max="1030" width="11" style="2" customWidth="1"/>
    <col min="1031" max="1031" width="1.08984375" style="2" customWidth="1"/>
    <col min="1032" max="1032" width="8.7265625" style="2" customWidth="1"/>
    <col min="1033" max="1033" width="1.08984375" style="2" customWidth="1"/>
    <col min="1034" max="1034" width="9.1796875" style="2" customWidth="1"/>
    <col min="1035" max="1035" width="1.08984375" style="2" customWidth="1"/>
    <col min="1036" max="1036" width="10.7265625" style="2" customWidth="1"/>
    <col min="1037" max="1037" width="1.08984375" style="2" customWidth="1"/>
    <col min="1038" max="1038" width="8.7265625" style="2" customWidth="1"/>
    <col min="1039" max="1039" width="1.08984375" style="2" customWidth="1"/>
    <col min="1040" max="1040" width="8.1796875" style="2" bestFit="1" customWidth="1"/>
    <col min="1041" max="1041" width="9.90625" style="2" bestFit="1" customWidth="1"/>
    <col min="1042" max="1280" width="7.1796875" style="2"/>
    <col min="1281" max="1281" width="40.7265625" style="2" customWidth="1"/>
    <col min="1282" max="1282" width="7" style="2" customWidth="1"/>
    <col min="1283" max="1283" width="1.08984375" style="2" customWidth="1"/>
    <col min="1284" max="1284" width="8.7265625" style="2" customWidth="1"/>
    <col min="1285" max="1285" width="1.08984375" style="2" customWidth="1"/>
    <col min="1286" max="1286" width="11" style="2" customWidth="1"/>
    <col min="1287" max="1287" width="1.08984375" style="2" customWidth="1"/>
    <col min="1288" max="1288" width="8.7265625" style="2" customWidth="1"/>
    <col min="1289" max="1289" width="1.08984375" style="2" customWidth="1"/>
    <col min="1290" max="1290" width="9.1796875" style="2" customWidth="1"/>
    <col min="1291" max="1291" width="1.08984375" style="2" customWidth="1"/>
    <col min="1292" max="1292" width="10.7265625" style="2" customWidth="1"/>
    <col min="1293" max="1293" width="1.08984375" style="2" customWidth="1"/>
    <col min="1294" max="1294" width="8.7265625" style="2" customWidth="1"/>
    <col min="1295" max="1295" width="1.08984375" style="2" customWidth="1"/>
    <col min="1296" max="1296" width="8.1796875" style="2" bestFit="1" customWidth="1"/>
    <col min="1297" max="1297" width="9.90625" style="2" bestFit="1" customWidth="1"/>
    <col min="1298" max="1536" width="7.1796875" style="2"/>
    <col min="1537" max="1537" width="40.7265625" style="2" customWidth="1"/>
    <col min="1538" max="1538" width="7" style="2" customWidth="1"/>
    <col min="1539" max="1539" width="1.08984375" style="2" customWidth="1"/>
    <col min="1540" max="1540" width="8.7265625" style="2" customWidth="1"/>
    <col min="1541" max="1541" width="1.08984375" style="2" customWidth="1"/>
    <col min="1542" max="1542" width="11" style="2" customWidth="1"/>
    <col min="1543" max="1543" width="1.08984375" style="2" customWidth="1"/>
    <col min="1544" max="1544" width="8.7265625" style="2" customWidth="1"/>
    <col min="1545" max="1545" width="1.08984375" style="2" customWidth="1"/>
    <col min="1546" max="1546" width="9.1796875" style="2" customWidth="1"/>
    <col min="1547" max="1547" width="1.08984375" style="2" customWidth="1"/>
    <col min="1548" max="1548" width="10.7265625" style="2" customWidth="1"/>
    <col min="1549" max="1549" width="1.08984375" style="2" customWidth="1"/>
    <col min="1550" max="1550" width="8.7265625" style="2" customWidth="1"/>
    <col min="1551" max="1551" width="1.08984375" style="2" customWidth="1"/>
    <col min="1552" max="1552" width="8.1796875" style="2" bestFit="1" customWidth="1"/>
    <col min="1553" max="1553" width="9.90625" style="2" bestFit="1" customWidth="1"/>
    <col min="1554" max="1792" width="7.1796875" style="2"/>
    <col min="1793" max="1793" width="40.7265625" style="2" customWidth="1"/>
    <col min="1794" max="1794" width="7" style="2" customWidth="1"/>
    <col min="1795" max="1795" width="1.08984375" style="2" customWidth="1"/>
    <col min="1796" max="1796" width="8.7265625" style="2" customWidth="1"/>
    <col min="1797" max="1797" width="1.08984375" style="2" customWidth="1"/>
    <col min="1798" max="1798" width="11" style="2" customWidth="1"/>
    <col min="1799" max="1799" width="1.08984375" style="2" customWidth="1"/>
    <col min="1800" max="1800" width="8.7265625" style="2" customWidth="1"/>
    <col min="1801" max="1801" width="1.08984375" style="2" customWidth="1"/>
    <col min="1802" max="1802" width="9.1796875" style="2" customWidth="1"/>
    <col min="1803" max="1803" width="1.08984375" style="2" customWidth="1"/>
    <col min="1804" max="1804" width="10.7265625" style="2" customWidth="1"/>
    <col min="1805" max="1805" width="1.08984375" style="2" customWidth="1"/>
    <col min="1806" max="1806" width="8.7265625" style="2" customWidth="1"/>
    <col min="1807" max="1807" width="1.08984375" style="2" customWidth="1"/>
    <col min="1808" max="1808" width="8.1796875" style="2" bestFit="1" customWidth="1"/>
    <col min="1809" max="1809" width="9.90625" style="2" bestFit="1" customWidth="1"/>
    <col min="1810" max="2048" width="7.1796875" style="2"/>
    <col min="2049" max="2049" width="40.7265625" style="2" customWidth="1"/>
    <col min="2050" max="2050" width="7" style="2" customWidth="1"/>
    <col min="2051" max="2051" width="1.08984375" style="2" customWidth="1"/>
    <col min="2052" max="2052" width="8.7265625" style="2" customWidth="1"/>
    <col min="2053" max="2053" width="1.08984375" style="2" customWidth="1"/>
    <col min="2054" max="2054" width="11" style="2" customWidth="1"/>
    <col min="2055" max="2055" width="1.08984375" style="2" customWidth="1"/>
    <col min="2056" max="2056" width="8.7265625" style="2" customWidth="1"/>
    <col min="2057" max="2057" width="1.08984375" style="2" customWidth="1"/>
    <col min="2058" max="2058" width="9.1796875" style="2" customWidth="1"/>
    <col min="2059" max="2059" width="1.08984375" style="2" customWidth="1"/>
    <col min="2060" max="2060" width="10.7265625" style="2" customWidth="1"/>
    <col min="2061" max="2061" width="1.08984375" style="2" customWidth="1"/>
    <col min="2062" max="2062" width="8.7265625" style="2" customWidth="1"/>
    <col min="2063" max="2063" width="1.08984375" style="2" customWidth="1"/>
    <col min="2064" max="2064" width="8.1796875" style="2" bestFit="1" customWidth="1"/>
    <col min="2065" max="2065" width="9.90625" style="2" bestFit="1" customWidth="1"/>
    <col min="2066" max="2304" width="7.1796875" style="2"/>
    <col min="2305" max="2305" width="40.7265625" style="2" customWidth="1"/>
    <col min="2306" max="2306" width="7" style="2" customWidth="1"/>
    <col min="2307" max="2307" width="1.08984375" style="2" customWidth="1"/>
    <col min="2308" max="2308" width="8.7265625" style="2" customWidth="1"/>
    <col min="2309" max="2309" width="1.08984375" style="2" customWidth="1"/>
    <col min="2310" max="2310" width="11" style="2" customWidth="1"/>
    <col min="2311" max="2311" width="1.08984375" style="2" customWidth="1"/>
    <col min="2312" max="2312" width="8.7265625" style="2" customWidth="1"/>
    <col min="2313" max="2313" width="1.08984375" style="2" customWidth="1"/>
    <col min="2314" max="2314" width="9.1796875" style="2" customWidth="1"/>
    <col min="2315" max="2315" width="1.08984375" style="2" customWidth="1"/>
    <col min="2316" max="2316" width="10.7265625" style="2" customWidth="1"/>
    <col min="2317" max="2317" width="1.08984375" style="2" customWidth="1"/>
    <col min="2318" max="2318" width="8.7265625" style="2" customWidth="1"/>
    <col min="2319" max="2319" width="1.08984375" style="2" customWidth="1"/>
    <col min="2320" max="2320" width="8.1796875" style="2" bestFit="1" customWidth="1"/>
    <col min="2321" max="2321" width="9.90625" style="2" bestFit="1" customWidth="1"/>
    <col min="2322" max="2560" width="7.1796875" style="2"/>
    <col min="2561" max="2561" width="40.7265625" style="2" customWidth="1"/>
    <col min="2562" max="2562" width="7" style="2" customWidth="1"/>
    <col min="2563" max="2563" width="1.08984375" style="2" customWidth="1"/>
    <col min="2564" max="2564" width="8.7265625" style="2" customWidth="1"/>
    <col min="2565" max="2565" width="1.08984375" style="2" customWidth="1"/>
    <col min="2566" max="2566" width="11" style="2" customWidth="1"/>
    <col min="2567" max="2567" width="1.08984375" style="2" customWidth="1"/>
    <col min="2568" max="2568" width="8.7265625" style="2" customWidth="1"/>
    <col min="2569" max="2569" width="1.08984375" style="2" customWidth="1"/>
    <col min="2570" max="2570" width="9.1796875" style="2" customWidth="1"/>
    <col min="2571" max="2571" width="1.08984375" style="2" customWidth="1"/>
    <col min="2572" max="2572" width="10.7265625" style="2" customWidth="1"/>
    <col min="2573" max="2573" width="1.08984375" style="2" customWidth="1"/>
    <col min="2574" max="2574" width="8.7265625" style="2" customWidth="1"/>
    <col min="2575" max="2575" width="1.08984375" style="2" customWidth="1"/>
    <col min="2576" max="2576" width="8.1796875" style="2" bestFit="1" customWidth="1"/>
    <col min="2577" max="2577" width="9.90625" style="2" bestFit="1" customWidth="1"/>
    <col min="2578" max="2816" width="7.1796875" style="2"/>
    <col min="2817" max="2817" width="40.7265625" style="2" customWidth="1"/>
    <col min="2818" max="2818" width="7" style="2" customWidth="1"/>
    <col min="2819" max="2819" width="1.08984375" style="2" customWidth="1"/>
    <col min="2820" max="2820" width="8.7265625" style="2" customWidth="1"/>
    <col min="2821" max="2821" width="1.08984375" style="2" customWidth="1"/>
    <col min="2822" max="2822" width="11" style="2" customWidth="1"/>
    <col min="2823" max="2823" width="1.08984375" style="2" customWidth="1"/>
    <col min="2824" max="2824" width="8.7265625" style="2" customWidth="1"/>
    <col min="2825" max="2825" width="1.08984375" style="2" customWidth="1"/>
    <col min="2826" max="2826" width="9.1796875" style="2" customWidth="1"/>
    <col min="2827" max="2827" width="1.08984375" style="2" customWidth="1"/>
    <col min="2828" max="2828" width="10.7265625" style="2" customWidth="1"/>
    <col min="2829" max="2829" width="1.08984375" style="2" customWidth="1"/>
    <col min="2830" max="2830" width="8.7265625" style="2" customWidth="1"/>
    <col min="2831" max="2831" width="1.08984375" style="2" customWidth="1"/>
    <col min="2832" max="2832" width="8.1796875" style="2" bestFit="1" customWidth="1"/>
    <col min="2833" max="2833" width="9.90625" style="2" bestFit="1" customWidth="1"/>
    <col min="2834" max="3072" width="7.1796875" style="2"/>
    <col min="3073" max="3073" width="40.7265625" style="2" customWidth="1"/>
    <col min="3074" max="3074" width="7" style="2" customWidth="1"/>
    <col min="3075" max="3075" width="1.08984375" style="2" customWidth="1"/>
    <col min="3076" max="3076" width="8.7265625" style="2" customWidth="1"/>
    <col min="3077" max="3077" width="1.08984375" style="2" customWidth="1"/>
    <col min="3078" max="3078" width="11" style="2" customWidth="1"/>
    <col min="3079" max="3079" width="1.08984375" style="2" customWidth="1"/>
    <col min="3080" max="3080" width="8.7265625" style="2" customWidth="1"/>
    <col min="3081" max="3081" width="1.08984375" style="2" customWidth="1"/>
    <col min="3082" max="3082" width="9.1796875" style="2" customWidth="1"/>
    <col min="3083" max="3083" width="1.08984375" style="2" customWidth="1"/>
    <col min="3084" max="3084" width="10.7265625" style="2" customWidth="1"/>
    <col min="3085" max="3085" width="1.08984375" style="2" customWidth="1"/>
    <col min="3086" max="3086" width="8.7265625" style="2" customWidth="1"/>
    <col min="3087" max="3087" width="1.08984375" style="2" customWidth="1"/>
    <col min="3088" max="3088" width="8.1796875" style="2" bestFit="1" customWidth="1"/>
    <col min="3089" max="3089" width="9.90625" style="2" bestFit="1" customWidth="1"/>
    <col min="3090" max="3328" width="7.1796875" style="2"/>
    <col min="3329" max="3329" width="40.7265625" style="2" customWidth="1"/>
    <col min="3330" max="3330" width="7" style="2" customWidth="1"/>
    <col min="3331" max="3331" width="1.08984375" style="2" customWidth="1"/>
    <col min="3332" max="3332" width="8.7265625" style="2" customWidth="1"/>
    <col min="3333" max="3333" width="1.08984375" style="2" customWidth="1"/>
    <col min="3334" max="3334" width="11" style="2" customWidth="1"/>
    <col min="3335" max="3335" width="1.08984375" style="2" customWidth="1"/>
    <col min="3336" max="3336" width="8.7265625" style="2" customWidth="1"/>
    <col min="3337" max="3337" width="1.08984375" style="2" customWidth="1"/>
    <col min="3338" max="3338" width="9.1796875" style="2" customWidth="1"/>
    <col min="3339" max="3339" width="1.08984375" style="2" customWidth="1"/>
    <col min="3340" max="3340" width="10.7265625" style="2" customWidth="1"/>
    <col min="3341" max="3341" width="1.08984375" style="2" customWidth="1"/>
    <col min="3342" max="3342" width="8.7265625" style="2" customWidth="1"/>
    <col min="3343" max="3343" width="1.08984375" style="2" customWidth="1"/>
    <col min="3344" max="3344" width="8.1796875" style="2" bestFit="1" customWidth="1"/>
    <col min="3345" max="3345" width="9.90625" style="2" bestFit="1" customWidth="1"/>
    <col min="3346" max="3584" width="7.1796875" style="2"/>
    <col min="3585" max="3585" width="40.7265625" style="2" customWidth="1"/>
    <col min="3586" max="3586" width="7" style="2" customWidth="1"/>
    <col min="3587" max="3587" width="1.08984375" style="2" customWidth="1"/>
    <col min="3588" max="3588" width="8.7265625" style="2" customWidth="1"/>
    <col min="3589" max="3589" width="1.08984375" style="2" customWidth="1"/>
    <col min="3590" max="3590" width="11" style="2" customWidth="1"/>
    <col min="3591" max="3591" width="1.08984375" style="2" customWidth="1"/>
    <col min="3592" max="3592" width="8.7265625" style="2" customWidth="1"/>
    <col min="3593" max="3593" width="1.08984375" style="2" customWidth="1"/>
    <col min="3594" max="3594" width="9.1796875" style="2" customWidth="1"/>
    <col min="3595" max="3595" width="1.08984375" style="2" customWidth="1"/>
    <col min="3596" max="3596" width="10.7265625" style="2" customWidth="1"/>
    <col min="3597" max="3597" width="1.08984375" style="2" customWidth="1"/>
    <col min="3598" max="3598" width="8.7265625" style="2" customWidth="1"/>
    <col min="3599" max="3599" width="1.08984375" style="2" customWidth="1"/>
    <col min="3600" max="3600" width="8.1796875" style="2" bestFit="1" customWidth="1"/>
    <col min="3601" max="3601" width="9.90625" style="2" bestFit="1" customWidth="1"/>
    <col min="3602" max="3840" width="7.1796875" style="2"/>
    <col min="3841" max="3841" width="40.7265625" style="2" customWidth="1"/>
    <col min="3842" max="3842" width="7" style="2" customWidth="1"/>
    <col min="3843" max="3843" width="1.08984375" style="2" customWidth="1"/>
    <col min="3844" max="3844" width="8.7265625" style="2" customWidth="1"/>
    <col min="3845" max="3845" width="1.08984375" style="2" customWidth="1"/>
    <col min="3846" max="3846" width="11" style="2" customWidth="1"/>
    <col min="3847" max="3847" width="1.08984375" style="2" customWidth="1"/>
    <col min="3848" max="3848" width="8.7265625" style="2" customWidth="1"/>
    <col min="3849" max="3849" width="1.08984375" style="2" customWidth="1"/>
    <col min="3850" max="3850" width="9.1796875" style="2" customWidth="1"/>
    <col min="3851" max="3851" width="1.08984375" style="2" customWidth="1"/>
    <col min="3852" max="3852" width="10.7265625" style="2" customWidth="1"/>
    <col min="3853" max="3853" width="1.08984375" style="2" customWidth="1"/>
    <col min="3854" max="3854" width="8.7265625" style="2" customWidth="1"/>
    <col min="3855" max="3855" width="1.08984375" style="2" customWidth="1"/>
    <col min="3856" max="3856" width="8.1796875" style="2" bestFit="1" customWidth="1"/>
    <col min="3857" max="3857" width="9.90625" style="2" bestFit="1" customWidth="1"/>
    <col min="3858" max="4096" width="7.1796875" style="2"/>
    <col min="4097" max="4097" width="40.7265625" style="2" customWidth="1"/>
    <col min="4098" max="4098" width="7" style="2" customWidth="1"/>
    <col min="4099" max="4099" width="1.08984375" style="2" customWidth="1"/>
    <col min="4100" max="4100" width="8.7265625" style="2" customWidth="1"/>
    <col min="4101" max="4101" width="1.08984375" style="2" customWidth="1"/>
    <col min="4102" max="4102" width="11" style="2" customWidth="1"/>
    <col min="4103" max="4103" width="1.08984375" style="2" customWidth="1"/>
    <col min="4104" max="4104" width="8.7265625" style="2" customWidth="1"/>
    <col min="4105" max="4105" width="1.08984375" style="2" customWidth="1"/>
    <col min="4106" max="4106" width="9.1796875" style="2" customWidth="1"/>
    <col min="4107" max="4107" width="1.08984375" style="2" customWidth="1"/>
    <col min="4108" max="4108" width="10.7265625" style="2" customWidth="1"/>
    <col min="4109" max="4109" width="1.08984375" style="2" customWidth="1"/>
    <col min="4110" max="4110" width="8.7265625" style="2" customWidth="1"/>
    <col min="4111" max="4111" width="1.08984375" style="2" customWidth="1"/>
    <col min="4112" max="4112" width="8.1796875" style="2" bestFit="1" customWidth="1"/>
    <col min="4113" max="4113" width="9.90625" style="2" bestFit="1" customWidth="1"/>
    <col min="4114" max="4352" width="7.1796875" style="2"/>
    <col min="4353" max="4353" width="40.7265625" style="2" customWidth="1"/>
    <col min="4354" max="4354" width="7" style="2" customWidth="1"/>
    <col min="4355" max="4355" width="1.08984375" style="2" customWidth="1"/>
    <col min="4356" max="4356" width="8.7265625" style="2" customWidth="1"/>
    <col min="4357" max="4357" width="1.08984375" style="2" customWidth="1"/>
    <col min="4358" max="4358" width="11" style="2" customWidth="1"/>
    <col min="4359" max="4359" width="1.08984375" style="2" customWidth="1"/>
    <col min="4360" max="4360" width="8.7265625" style="2" customWidth="1"/>
    <col min="4361" max="4361" width="1.08984375" style="2" customWidth="1"/>
    <col min="4362" max="4362" width="9.1796875" style="2" customWidth="1"/>
    <col min="4363" max="4363" width="1.08984375" style="2" customWidth="1"/>
    <col min="4364" max="4364" width="10.7265625" style="2" customWidth="1"/>
    <col min="4365" max="4365" width="1.08984375" style="2" customWidth="1"/>
    <col min="4366" max="4366" width="8.7265625" style="2" customWidth="1"/>
    <col min="4367" max="4367" width="1.08984375" style="2" customWidth="1"/>
    <col min="4368" max="4368" width="8.1796875" style="2" bestFit="1" customWidth="1"/>
    <col min="4369" max="4369" width="9.90625" style="2" bestFit="1" customWidth="1"/>
    <col min="4370" max="4608" width="7.1796875" style="2"/>
    <col min="4609" max="4609" width="40.7265625" style="2" customWidth="1"/>
    <col min="4610" max="4610" width="7" style="2" customWidth="1"/>
    <col min="4611" max="4611" width="1.08984375" style="2" customWidth="1"/>
    <col min="4612" max="4612" width="8.7265625" style="2" customWidth="1"/>
    <col min="4613" max="4613" width="1.08984375" style="2" customWidth="1"/>
    <col min="4614" max="4614" width="11" style="2" customWidth="1"/>
    <col min="4615" max="4615" width="1.08984375" style="2" customWidth="1"/>
    <col min="4616" max="4616" width="8.7265625" style="2" customWidth="1"/>
    <col min="4617" max="4617" width="1.08984375" style="2" customWidth="1"/>
    <col min="4618" max="4618" width="9.1796875" style="2" customWidth="1"/>
    <col min="4619" max="4619" width="1.08984375" style="2" customWidth="1"/>
    <col min="4620" max="4620" width="10.7265625" style="2" customWidth="1"/>
    <col min="4621" max="4621" width="1.08984375" style="2" customWidth="1"/>
    <col min="4622" max="4622" width="8.7265625" style="2" customWidth="1"/>
    <col min="4623" max="4623" width="1.08984375" style="2" customWidth="1"/>
    <col min="4624" max="4624" width="8.1796875" style="2" bestFit="1" customWidth="1"/>
    <col min="4625" max="4625" width="9.90625" style="2" bestFit="1" customWidth="1"/>
    <col min="4626" max="4864" width="7.1796875" style="2"/>
    <col min="4865" max="4865" width="40.7265625" style="2" customWidth="1"/>
    <col min="4866" max="4866" width="7" style="2" customWidth="1"/>
    <col min="4867" max="4867" width="1.08984375" style="2" customWidth="1"/>
    <col min="4868" max="4868" width="8.7265625" style="2" customWidth="1"/>
    <col min="4869" max="4869" width="1.08984375" style="2" customWidth="1"/>
    <col min="4870" max="4870" width="11" style="2" customWidth="1"/>
    <col min="4871" max="4871" width="1.08984375" style="2" customWidth="1"/>
    <col min="4872" max="4872" width="8.7265625" style="2" customWidth="1"/>
    <col min="4873" max="4873" width="1.08984375" style="2" customWidth="1"/>
    <col min="4874" max="4874" width="9.1796875" style="2" customWidth="1"/>
    <col min="4875" max="4875" width="1.08984375" style="2" customWidth="1"/>
    <col min="4876" max="4876" width="10.7265625" style="2" customWidth="1"/>
    <col min="4877" max="4877" width="1.08984375" style="2" customWidth="1"/>
    <col min="4878" max="4878" width="8.7265625" style="2" customWidth="1"/>
    <col min="4879" max="4879" width="1.08984375" style="2" customWidth="1"/>
    <col min="4880" max="4880" width="8.1796875" style="2" bestFit="1" customWidth="1"/>
    <col min="4881" max="4881" width="9.90625" style="2" bestFit="1" customWidth="1"/>
    <col min="4882" max="5120" width="7.1796875" style="2"/>
    <col min="5121" max="5121" width="40.7265625" style="2" customWidth="1"/>
    <col min="5122" max="5122" width="7" style="2" customWidth="1"/>
    <col min="5123" max="5123" width="1.08984375" style="2" customWidth="1"/>
    <col min="5124" max="5124" width="8.7265625" style="2" customWidth="1"/>
    <col min="5125" max="5125" width="1.08984375" style="2" customWidth="1"/>
    <col min="5126" max="5126" width="11" style="2" customWidth="1"/>
    <col min="5127" max="5127" width="1.08984375" style="2" customWidth="1"/>
    <col min="5128" max="5128" width="8.7265625" style="2" customWidth="1"/>
    <col min="5129" max="5129" width="1.08984375" style="2" customWidth="1"/>
    <col min="5130" max="5130" width="9.1796875" style="2" customWidth="1"/>
    <col min="5131" max="5131" width="1.08984375" style="2" customWidth="1"/>
    <col min="5132" max="5132" width="10.7265625" style="2" customWidth="1"/>
    <col min="5133" max="5133" width="1.08984375" style="2" customWidth="1"/>
    <col min="5134" max="5134" width="8.7265625" style="2" customWidth="1"/>
    <col min="5135" max="5135" width="1.08984375" style="2" customWidth="1"/>
    <col min="5136" max="5136" width="8.1796875" style="2" bestFit="1" customWidth="1"/>
    <col min="5137" max="5137" width="9.90625" style="2" bestFit="1" customWidth="1"/>
    <col min="5138" max="5376" width="7.1796875" style="2"/>
    <col min="5377" max="5377" width="40.7265625" style="2" customWidth="1"/>
    <col min="5378" max="5378" width="7" style="2" customWidth="1"/>
    <col min="5379" max="5379" width="1.08984375" style="2" customWidth="1"/>
    <col min="5380" max="5380" width="8.7265625" style="2" customWidth="1"/>
    <col min="5381" max="5381" width="1.08984375" style="2" customWidth="1"/>
    <col min="5382" max="5382" width="11" style="2" customWidth="1"/>
    <col min="5383" max="5383" width="1.08984375" style="2" customWidth="1"/>
    <col min="5384" max="5384" width="8.7265625" style="2" customWidth="1"/>
    <col min="5385" max="5385" width="1.08984375" style="2" customWidth="1"/>
    <col min="5386" max="5386" width="9.1796875" style="2" customWidth="1"/>
    <col min="5387" max="5387" width="1.08984375" style="2" customWidth="1"/>
    <col min="5388" max="5388" width="10.7265625" style="2" customWidth="1"/>
    <col min="5389" max="5389" width="1.08984375" style="2" customWidth="1"/>
    <col min="5390" max="5390" width="8.7265625" style="2" customWidth="1"/>
    <col min="5391" max="5391" width="1.08984375" style="2" customWidth="1"/>
    <col min="5392" max="5392" width="8.1796875" style="2" bestFit="1" customWidth="1"/>
    <col min="5393" max="5393" width="9.90625" style="2" bestFit="1" customWidth="1"/>
    <col min="5394" max="5632" width="7.1796875" style="2"/>
    <col min="5633" max="5633" width="40.7265625" style="2" customWidth="1"/>
    <col min="5634" max="5634" width="7" style="2" customWidth="1"/>
    <col min="5635" max="5635" width="1.08984375" style="2" customWidth="1"/>
    <col min="5636" max="5636" width="8.7265625" style="2" customWidth="1"/>
    <col min="5637" max="5637" width="1.08984375" style="2" customWidth="1"/>
    <col min="5638" max="5638" width="11" style="2" customWidth="1"/>
    <col min="5639" max="5639" width="1.08984375" style="2" customWidth="1"/>
    <col min="5640" max="5640" width="8.7265625" style="2" customWidth="1"/>
    <col min="5641" max="5641" width="1.08984375" style="2" customWidth="1"/>
    <col min="5642" max="5642" width="9.1796875" style="2" customWidth="1"/>
    <col min="5643" max="5643" width="1.08984375" style="2" customWidth="1"/>
    <col min="5644" max="5644" width="10.7265625" style="2" customWidth="1"/>
    <col min="5645" max="5645" width="1.08984375" style="2" customWidth="1"/>
    <col min="5646" max="5646" width="8.7265625" style="2" customWidth="1"/>
    <col min="5647" max="5647" width="1.08984375" style="2" customWidth="1"/>
    <col min="5648" max="5648" width="8.1796875" style="2" bestFit="1" customWidth="1"/>
    <col min="5649" max="5649" width="9.90625" style="2" bestFit="1" customWidth="1"/>
    <col min="5650" max="5888" width="7.1796875" style="2"/>
    <col min="5889" max="5889" width="40.7265625" style="2" customWidth="1"/>
    <col min="5890" max="5890" width="7" style="2" customWidth="1"/>
    <col min="5891" max="5891" width="1.08984375" style="2" customWidth="1"/>
    <col min="5892" max="5892" width="8.7265625" style="2" customWidth="1"/>
    <col min="5893" max="5893" width="1.08984375" style="2" customWidth="1"/>
    <col min="5894" max="5894" width="11" style="2" customWidth="1"/>
    <col min="5895" max="5895" width="1.08984375" style="2" customWidth="1"/>
    <col min="5896" max="5896" width="8.7265625" style="2" customWidth="1"/>
    <col min="5897" max="5897" width="1.08984375" style="2" customWidth="1"/>
    <col min="5898" max="5898" width="9.1796875" style="2" customWidth="1"/>
    <col min="5899" max="5899" width="1.08984375" style="2" customWidth="1"/>
    <col min="5900" max="5900" width="10.7265625" style="2" customWidth="1"/>
    <col min="5901" max="5901" width="1.08984375" style="2" customWidth="1"/>
    <col min="5902" max="5902" width="8.7265625" style="2" customWidth="1"/>
    <col min="5903" max="5903" width="1.08984375" style="2" customWidth="1"/>
    <col min="5904" max="5904" width="8.1796875" style="2" bestFit="1" customWidth="1"/>
    <col min="5905" max="5905" width="9.90625" style="2" bestFit="1" customWidth="1"/>
    <col min="5906" max="6144" width="7.1796875" style="2"/>
    <col min="6145" max="6145" width="40.7265625" style="2" customWidth="1"/>
    <col min="6146" max="6146" width="7" style="2" customWidth="1"/>
    <col min="6147" max="6147" width="1.08984375" style="2" customWidth="1"/>
    <col min="6148" max="6148" width="8.7265625" style="2" customWidth="1"/>
    <col min="6149" max="6149" width="1.08984375" style="2" customWidth="1"/>
    <col min="6150" max="6150" width="11" style="2" customWidth="1"/>
    <col min="6151" max="6151" width="1.08984375" style="2" customWidth="1"/>
    <col min="6152" max="6152" width="8.7265625" style="2" customWidth="1"/>
    <col min="6153" max="6153" width="1.08984375" style="2" customWidth="1"/>
    <col min="6154" max="6154" width="9.1796875" style="2" customWidth="1"/>
    <col min="6155" max="6155" width="1.08984375" style="2" customWidth="1"/>
    <col min="6156" max="6156" width="10.7265625" style="2" customWidth="1"/>
    <col min="6157" max="6157" width="1.08984375" style="2" customWidth="1"/>
    <col min="6158" max="6158" width="8.7265625" style="2" customWidth="1"/>
    <col min="6159" max="6159" width="1.08984375" style="2" customWidth="1"/>
    <col min="6160" max="6160" width="8.1796875" style="2" bestFit="1" customWidth="1"/>
    <col min="6161" max="6161" width="9.90625" style="2" bestFit="1" customWidth="1"/>
    <col min="6162" max="6400" width="7.1796875" style="2"/>
    <col min="6401" max="6401" width="40.7265625" style="2" customWidth="1"/>
    <col min="6402" max="6402" width="7" style="2" customWidth="1"/>
    <col min="6403" max="6403" width="1.08984375" style="2" customWidth="1"/>
    <col min="6404" max="6404" width="8.7265625" style="2" customWidth="1"/>
    <col min="6405" max="6405" width="1.08984375" style="2" customWidth="1"/>
    <col min="6406" max="6406" width="11" style="2" customWidth="1"/>
    <col min="6407" max="6407" width="1.08984375" style="2" customWidth="1"/>
    <col min="6408" max="6408" width="8.7265625" style="2" customWidth="1"/>
    <col min="6409" max="6409" width="1.08984375" style="2" customWidth="1"/>
    <col min="6410" max="6410" width="9.1796875" style="2" customWidth="1"/>
    <col min="6411" max="6411" width="1.08984375" style="2" customWidth="1"/>
    <col min="6412" max="6412" width="10.7265625" style="2" customWidth="1"/>
    <col min="6413" max="6413" width="1.08984375" style="2" customWidth="1"/>
    <col min="6414" max="6414" width="8.7265625" style="2" customWidth="1"/>
    <col min="6415" max="6415" width="1.08984375" style="2" customWidth="1"/>
    <col min="6416" max="6416" width="8.1796875" style="2" bestFit="1" customWidth="1"/>
    <col min="6417" max="6417" width="9.90625" style="2" bestFit="1" customWidth="1"/>
    <col min="6418" max="6656" width="7.1796875" style="2"/>
    <col min="6657" max="6657" width="40.7265625" style="2" customWidth="1"/>
    <col min="6658" max="6658" width="7" style="2" customWidth="1"/>
    <col min="6659" max="6659" width="1.08984375" style="2" customWidth="1"/>
    <col min="6660" max="6660" width="8.7265625" style="2" customWidth="1"/>
    <col min="6661" max="6661" width="1.08984375" style="2" customWidth="1"/>
    <col min="6662" max="6662" width="11" style="2" customWidth="1"/>
    <col min="6663" max="6663" width="1.08984375" style="2" customWidth="1"/>
    <col min="6664" max="6664" width="8.7265625" style="2" customWidth="1"/>
    <col min="6665" max="6665" width="1.08984375" style="2" customWidth="1"/>
    <col min="6666" max="6666" width="9.1796875" style="2" customWidth="1"/>
    <col min="6667" max="6667" width="1.08984375" style="2" customWidth="1"/>
    <col min="6668" max="6668" width="10.7265625" style="2" customWidth="1"/>
    <col min="6669" max="6669" width="1.08984375" style="2" customWidth="1"/>
    <col min="6670" max="6670" width="8.7265625" style="2" customWidth="1"/>
    <col min="6671" max="6671" width="1.08984375" style="2" customWidth="1"/>
    <col min="6672" max="6672" width="8.1796875" style="2" bestFit="1" customWidth="1"/>
    <col min="6673" max="6673" width="9.90625" style="2" bestFit="1" customWidth="1"/>
    <col min="6674" max="6912" width="7.1796875" style="2"/>
    <col min="6913" max="6913" width="40.7265625" style="2" customWidth="1"/>
    <col min="6914" max="6914" width="7" style="2" customWidth="1"/>
    <col min="6915" max="6915" width="1.08984375" style="2" customWidth="1"/>
    <col min="6916" max="6916" width="8.7265625" style="2" customWidth="1"/>
    <col min="6917" max="6917" width="1.08984375" style="2" customWidth="1"/>
    <col min="6918" max="6918" width="11" style="2" customWidth="1"/>
    <col min="6919" max="6919" width="1.08984375" style="2" customWidth="1"/>
    <col min="6920" max="6920" width="8.7265625" style="2" customWidth="1"/>
    <col min="6921" max="6921" width="1.08984375" style="2" customWidth="1"/>
    <col min="6922" max="6922" width="9.1796875" style="2" customWidth="1"/>
    <col min="6923" max="6923" width="1.08984375" style="2" customWidth="1"/>
    <col min="6924" max="6924" width="10.7265625" style="2" customWidth="1"/>
    <col min="6925" max="6925" width="1.08984375" style="2" customWidth="1"/>
    <col min="6926" max="6926" width="8.7265625" style="2" customWidth="1"/>
    <col min="6927" max="6927" width="1.08984375" style="2" customWidth="1"/>
    <col min="6928" max="6928" width="8.1796875" style="2" bestFit="1" customWidth="1"/>
    <col min="6929" max="6929" width="9.90625" style="2" bestFit="1" customWidth="1"/>
    <col min="6930" max="7168" width="7.1796875" style="2"/>
    <col min="7169" max="7169" width="40.7265625" style="2" customWidth="1"/>
    <col min="7170" max="7170" width="7" style="2" customWidth="1"/>
    <col min="7171" max="7171" width="1.08984375" style="2" customWidth="1"/>
    <col min="7172" max="7172" width="8.7265625" style="2" customWidth="1"/>
    <col min="7173" max="7173" width="1.08984375" style="2" customWidth="1"/>
    <col min="7174" max="7174" width="11" style="2" customWidth="1"/>
    <col min="7175" max="7175" width="1.08984375" style="2" customWidth="1"/>
    <col min="7176" max="7176" width="8.7265625" style="2" customWidth="1"/>
    <col min="7177" max="7177" width="1.08984375" style="2" customWidth="1"/>
    <col min="7178" max="7178" width="9.1796875" style="2" customWidth="1"/>
    <col min="7179" max="7179" width="1.08984375" style="2" customWidth="1"/>
    <col min="7180" max="7180" width="10.7265625" style="2" customWidth="1"/>
    <col min="7181" max="7181" width="1.08984375" style="2" customWidth="1"/>
    <col min="7182" max="7182" width="8.7265625" style="2" customWidth="1"/>
    <col min="7183" max="7183" width="1.08984375" style="2" customWidth="1"/>
    <col min="7184" max="7184" width="8.1796875" style="2" bestFit="1" customWidth="1"/>
    <col min="7185" max="7185" width="9.90625" style="2" bestFit="1" customWidth="1"/>
    <col min="7186" max="7424" width="7.1796875" style="2"/>
    <col min="7425" max="7425" width="40.7265625" style="2" customWidth="1"/>
    <col min="7426" max="7426" width="7" style="2" customWidth="1"/>
    <col min="7427" max="7427" width="1.08984375" style="2" customWidth="1"/>
    <col min="7428" max="7428" width="8.7265625" style="2" customWidth="1"/>
    <col min="7429" max="7429" width="1.08984375" style="2" customWidth="1"/>
    <col min="7430" max="7430" width="11" style="2" customWidth="1"/>
    <col min="7431" max="7431" width="1.08984375" style="2" customWidth="1"/>
    <col min="7432" max="7432" width="8.7265625" style="2" customWidth="1"/>
    <col min="7433" max="7433" width="1.08984375" style="2" customWidth="1"/>
    <col min="7434" max="7434" width="9.1796875" style="2" customWidth="1"/>
    <col min="7435" max="7435" width="1.08984375" style="2" customWidth="1"/>
    <col min="7436" max="7436" width="10.7265625" style="2" customWidth="1"/>
    <col min="7437" max="7437" width="1.08984375" style="2" customWidth="1"/>
    <col min="7438" max="7438" width="8.7265625" style="2" customWidth="1"/>
    <col min="7439" max="7439" width="1.08984375" style="2" customWidth="1"/>
    <col min="7440" max="7440" width="8.1796875" style="2" bestFit="1" customWidth="1"/>
    <col min="7441" max="7441" width="9.90625" style="2" bestFit="1" customWidth="1"/>
    <col min="7442" max="7680" width="7.1796875" style="2"/>
    <col min="7681" max="7681" width="40.7265625" style="2" customWidth="1"/>
    <col min="7682" max="7682" width="7" style="2" customWidth="1"/>
    <col min="7683" max="7683" width="1.08984375" style="2" customWidth="1"/>
    <col min="7684" max="7684" width="8.7265625" style="2" customWidth="1"/>
    <col min="7685" max="7685" width="1.08984375" style="2" customWidth="1"/>
    <col min="7686" max="7686" width="11" style="2" customWidth="1"/>
    <col min="7687" max="7687" width="1.08984375" style="2" customWidth="1"/>
    <col min="7688" max="7688" width="8.7265625" style="2" customWidth="1"/>
    <col min="7689" max="7689" width="1.08984375" style="2" customWidth="1"/>
    <col min="7690" max="7690" width="9.1796875" style="2" customWidth="1"/>
    <col min="7691" max="7691" width="1.08984375" style="2" customWidth="1"/>
    <col min="7692" max="7692" width="10.7265625" style="2" customWidth="1"/>
    <col min="7693" max="7693" width="1.08984375" style="2" customWidth="1"/>
    <col min="7694" max="7694" width="8.7265625" style="2" customWidth="1"/>
    <col min="7695" max="7695" width="1.08984375" style="2" customWidth="1"/>
    <col min="7696" max="7696" width="8.1796875" style="2" bestFit="1" customWidth="1"/>
    <col min="7697" max="7697" width="9.90625" style="2" bestFit="1" customWidth="1"/>
    <col min="7698" max="7936" width="7.1796875" style="2"/>
    <col min="7937" max="7937" width="40.7265625" style="2" customWidth="1"/>
    <col min="7938" max="7938" width="7" style="2" customWidth="1"/>
    <col min="7939" max="7939" width="1.08984375" style="2" customWidth="1"/>
    <col min="7940" max="7940" width="8.7265625" style="2" customWidth="1"/>
    <col min="7941" max="7941" width="1.08984375" style="2" customWidth="1"/>
    <col min="7942" max="7942" width="11" style="2" customWidth="1"/>
    <col min="7943" max="7943" width="1.08984375" style="2" customWidth="1"/>
    <col min="7944" max="7944" width="8.7265625" style="2" customWidth="1"/>
    <col min="7945" max="7945" width="1.08984375" style="2" customWidth="1"/>
    <col min="7946" max="7946" width="9.1796875" style="2" customWidth="1"/>
    <col min="7947" max="7947" width="1.08984375" style="2" customWidth="1"/>
    <col min="7948" max="7948" width="10.7265625" style="2" customWidth="1"/>
    <col min="7949" max="7949" width="1.08984375" style="2" customWidth="1"/>
    <col min="7950" max="7950" width="8.7265625" style="2" customWidth="1"/>
    <col min="7951" max="7951" width="1.08984375" style="2" customWidth="1"/>
    <col min="7952" max="7952" width="8.1796875" style="2" bestFit="1" customWidth="1"/>
    <col min="7953" max="7953" width="9.90625" style="2" bestFit="1" customWidth="1"/>
    <col min="7954" max="8192" width="7.1796875" style="2"/>
    <col min="8193" max="8193" width="40.7265625" style="2" customWidth="1"/>
    <col min="8194" max="8194" width="7" style="2" customWidth="1"/>
    <col min="8195" max="8195" width="1.08984375" style="2" customWidth="1"/>
    <col min="8196" max="8196" width="8.7265625" style="2" customWidth="1"/>
    <col min="8197" max="8197" width="1.08984375" style="2" customWidth="1"/>
    <col min="8198" max="8198" width="11" style="2" customWidth="1"/>
    <col min="8199" max="8199" width="1.08984375" style="2" customWidth="1"/>
    <col min="8200" max="8200" width="8.7265625" style="2" customWidth="1"/>
    <col min="8201" max="8201" width="1.08984375" style="2" customWidth="1"/>
    <col min="8202" max="8202" width="9.1796875" style="2" customWidth="1"/>
    <col min="8203" max="8203" width="1.08984375" style="2" customWidth="1"/>
    <col min="8204" max="8204" width="10.7265625" style="2" customWidth="1"/>
    <col min="8205" max="8205" width="1.08984375" style="2" customWidth="1"/>
    <col min="8206" max="8206" width="8.7265625" style="2" customWidth="1"/>
    <col min="8207" max="8207" width="1.08984375" style="2" customWidth="1"/>
    <col min="8208" max="8208" width="8.1796875" style="2" bestFit="1" customWidth="1"/>
    <col min="8209" max="8209" width="9.90625" style="2" bestFit="1" customWidth="1"/>
    <col min="8210" max="8448" width="7.1796875" style="2"/>
    <col min="8449" max="8449" width="40.7265625" style="2" customWidth="1"/>
    <col min="8450" max="8450" width="7" style="2" customWidth="1"/>
    <col min="8451" max="8451" width="1.08984375" style="2" customWidth="1"/>
    <col min="8452" max="8452" width="8.7265625" style="2" customWidth="1"/>
    <col min="8453" max="8453" width="1.08984375" style="2" customWidth="1"/>
    <col min="8454" max="8454" width="11" style="2" customWidth="1"/>
    <col min="8455" max="8455" width="1.08984375" style="2" customWidth="1"/>
    <col min="8456" max="8456" width="8.7265625" style="2" customWidth="1"/>
    <col min="8457" max="8457" width="1.08984375" style="2" customWidth="1"/>
    <col min="8458" max="8458" width="9.1796875" style="2" customWidth="1"/>
    <col min="8459" max="8459" width="1.08984375" style="2" customWidth="1"/>
    <col min="8460" max="8460" width="10.7265625" style="2" customWidth="1"/>
    <col min="8461" max="8461" width="1.08984375" style="2" customWidth="1"/>
    <col min="8462" max="8462" width="8.7265625" style="2" customWidth="1"/>
    <col min="8463" max="8463" width="1.08984375" style="2" customWidth="1"/>
    <col min="8464" max="8464" width="8.1796875" style="2" bestFit="1" customWidth="1"/>
    <col min="8465" max="8465" width="9.90625" style="2" bestFit="1" customWidth="1"/>
    <col min="8466" max="8704" width="7.1796875" style="2"/>
    <col min="8705" max="8705" width="40.7265625" style="2" customWidth="1"/>
    <col min="8706" max="8706" width="7" style="2" customWidth="1"/>
    <col min="8707" max="8707" width="1.08984375" style="2" customWidth="1"/>
    <col min="8708" max="8708" width="8.7265625" style="2" customWidth="1"/>
    <col min="8709" max="8709" width="1.08984375" style="2" customWidth="1"/>
    <col min="8710" max="8710" width="11" style="2" customWidth="1"/>
    <col min="8711" max="8711" width="1.08984375" style="2" customWidth="1"/>
    <col min="8712" max="8712" width="8.7265625" style="2" customWidth="1"/>
    <col min="8713" max="8713" width="1.08984375" style="2" customWidth="1"/>
    <col min="8714" max="8714" width="9.1796875" style="2" customWidth="1"/>
    <col min="8715" max="8715" width="1.08984375" style="2" customWidth="1"/>
    <col min="8716" max="8716" width="10.7265625" style="2" customWidth="1"/>
    <col min="8717" max="8717" width="1.08984375" style="2" customWidth="1"/>
    <col min="8718" max="8718" width="8.7265625" style="2" customWidth="1"/>
    <col min="8719" max="8719" width="1.08984375" style="2" customWidth="1"/>
    <col min="8720" max="8720" width="8.1796875" style="2" bestFit="1" customWidth="1"/>
    <col min="8721" max="8721" width="9.90625" style="2" bestFit="1" customWidth="1"/>
    <col min="8722" max="8960" width="7.1796875" style="2"/>
    <col min="8961" max="8961" width="40.7265625" style="2" customWidth="1"/>
    <col min="8962" max="8962" width="7" style="2" customWidth="1"/>
    <col min="8963" max="8963" width="1.08984375" style="2" customWidth="1"/>
    <col min="8964" max="8964" width="8.7265625" style="2" customWidth="1"/>
    <col min="8965" max="8965" width="1.08984375" style="2" customWidth="1"/>
    <col min="8966" max="8966" width="11" style="2" customWidth="1"/>
    <col min="8967" max="8967" width="1.08984375" style="2" customWidth="1"/>
    <col min="8968" max="8968" width="8.7265625" style="2" customWidth="1"/>
    <col min="8969" max="8969" width="1.08984375" style="2" customWidth="1"/>
    <col min="8970" max="8970" width="9.1796875" style="2" customWidth="1"/>
    <col min="8971" max="8971" width="1.08984375" style="2" customWidth="1"/>
    <col min="8972" max="8972" width="10.7265625" style="2" customWidth="1"/>
    <col min="8973" max="8973" width="1.08984375" style="2" customWidth="1"/>
    <col min="8974" max="8974" width="8.7265625" style="2" customWidth="1"/>
    <col min="8975" max="8975" width="1.08984375" style="2" customWidth="1"/>
    <col min="8976" max="8976" width="8.1796875" style="2" bestFit="1" customWidth="1"/>
    <col min="8977" max="8977" width="9.90625" style="2" bestFit="1" customWidth="1"/>
    <col min="8978" max="9216" width="7.1796875" style="2"/>
    <col min="9217" max="9217" width="40.7265625" style="2" customWidth="1"/>
    <col min="9218" max="9218" width="7" style="2" customWidth="1"/>
    <col min="9219" max="9219" width="1.08984375" style="2" customWidth="1"/>
    <col min="9220" max="9220" width="8.7265625" style="2" customWidth="1"/>
    <col min="9221" max="9221" width="1.08984375" style="2" customWidth="1"/>
    <col min="9222" max="9222" width="11" style="2" customWidth="1"/>
    <col min="9223" max="9223" width="1.08984375" style="2" customWidth="1"/>
    <col min="9224" max="9224" width="8.7265625" style="2" customWidth="1"/>
    <col min="9225" max="9225" width="1.08984375" style="2" customWidth="1"/>
    <col min="9226" max="9226" width="9.1796875" style="2" customWidth="1"/>
    <col min="9227" max="9227" width="1.08984375" style="2" customWidth="1"/>
    <col min="9228" max="9228" width="10.7265625" style="2" customWidth="1"/>
    <col min="9229" max="9229" width="1.08984375" style="2" customWidth="1"/>
    <col min="9230" max="9230" width="8.7265625" style="2" customWidth="1"/>
    <col min="9231" max="9231" width="1.08984375" style="2" customWidth="1"/>
    <col min="9232" max="9232" width="8.1796875" style="2" bestFit="1" customWidth="1"/>
    <col min="9233" max="9233" width="9.90625" style="2" bestFit="1" customWidth="1"/>
    <col min="9234" max="9472" width="7.1796875" style="2"/>
    <col min="9473" max="9473" width="40.7265625" style="2" customWidth="1"/>
    <col min="9474" max="9474" width="7" style="2" customWidth="1"/>
    <col min="9475" max="9475" width="1.08984375" style="2" customWidth="1"/>
    <col min="9476" max="9476" width="8.7265625" style="2" customWidth="1"/>
    <col min="9477" max="9477" width="1.08984375" style="2" customWidth="1"/>
    <col min="9478" max="9478" width="11" style="2" customWidth="1"/>
    <col min="9479" max="9479" width="1.08984375" style="2" customWidth="1"/>
    <col min="9480" max="9480" width="8.7265625" style="2" customWidth="1"/>
    <col min="9481" max="9481" width="1.08984375" style="2" customWidth="1"/>
    <col min="9482" max="9482" width="9.1796875" style="2" customWidth="1"/>
    <col min="9483" max="9483" width="1.08984375" style="2" customWidth="1"/>
    <col min="9484" max="9484" width="10.7265625" style="2" customWidth="1"/>
    <col min="9485" max="9485" width="1.08984375" style="2" customWidth="1"/>
    <col min="9486" max="9486" width="8.7265625" style="2" customWidth="1"/>
    <col min="9487" max="9487" width="1.08984375" style="2" customWidth="1"/>
    <col min="9488" max="9488" width="8.1796875" style="2" bestFit="1" customWidth="1"/>
    <col min="9489" max="9489" width="9.90625" style="2" bestFit="1" customWidth="1"/>
    <col min="9490" max="9728" width="7.1796875" style="2"/>
    <col min="9729" max="9729" width="40.7265625" style="2" customWidth="1"/>
    <col min="9730" max="9730" width="7" style="2" customWidth="1"/>
    <col min="9731" max="9731" width="1.08984375" style="2" customWidth="1"/>
    <col min="9732" max="9732" width="8.7265625" style="2" customWidth="1"/>
    <col min="9733" max="9733" width="1.08984375" style="2" customWidth="1"/>
    <col min="9734" max="9734" width="11" style="2" customWidth="1"/>
    <col min="9735" max="9735" width="1.08984375" style="2" customWidth="1"/>
    <col min="9736" max="9736" width="8.7265625" style="2" customWidth="1"/>
    <col min="9737" max="9737" width="1.08984375" style="2" customWidth="1"/>
    <col min="9738" max="9738" width="9.1796875" style="2" customWidth="1"/>
    <col min="9739" max="9739" width="1.08984375" style="2" customWidth="1"/>
    <col min="9740" max="9740" width="10.7265625" style="2" customWidth="1"/>
    <col min="9741" max="9741" width="1.08984375" style="2" customWidth="1"/>
    <col min="9742" max="9742" width="8.7265625" style="2" customWidth="1"/>
    <col min="9743" max="9743" width="1.08984375" style="2" customWidth="1"/>
    <col min="9744" max="9744" width="8.1796875" style="2" bestFit="1" customWidth="1"/>
    <col min="9745" max="9745" width="9.90625" style="2" bestFit="1" customWidth="1"/>
    <col min="9746" max="9984" width="7.1796875" style="2"/>
    <col min="9985" max="9985" width="40.7265625" style="2" customWidth="1"/>
    <col min="9986" max="9986" width="7" style="2" customWidth="1"/>
    <col min="9987" max="9987" width="1.08984375" style="2" customWidth="1"/>
    <col min="9988" max="9988" width="8.7265625" style="2" customWidth="1"/>
    <col min="9989" max="9989" width="1.08984375" style="2" customWidth="1"/>
    <col min="9990" max="9990" width="11" style="2" customWidth="1"/>
    <col min="9991" max="9991" width="1.08984375" style="2" customWidth="1"/>
    <col min="9992" max="9992" width="8.7265625" style="2" customWidth="1"/>
    <col min="9993" max="9993" width="1.08984375" style="2" customWidth="1"/>
    <col min="9994" max="9994" width="9.1796875" style="2" customWidth="1"/>
    <col min="9995" max="9995" width="1.08984375" style="2" customWidth="1"/>
    <col min="9996" max="9996" width="10.7265625" style="2" customWidth="1"/>
    <col min="9997" max="9997" width="1.08984375" style="2" customWidth="1"/>
    <col min="9998" max="9998" width="8.7265625" style="2" customWidth="1"/>
    <col min="9999" max="9999" width="1.08984375" style="2" customWidth="1"/>
    <col min="10000" max="10000" width="8.1796875" style="2" bestFit="1" customWidth="1"/>
    <col min="10001" max="10001" width="9.90625" style="2" bestFit="1" customWidth="1"/>
    <col min="10002" max="10240" width="7.1796875" style="2"/>
    <col min="10241" max="10241" width="40.7265625" style="2" customWidth="1"/>
    <col min="10242" max="10242" width="7" style="2" customWidth="1"/>
    <col min="10243" max="10243" width="1.08984375" style="2" customWidth="1"/>
    <col min="10244" max="10244" width="8.7265625" style="2" customWidth="1"/>
    <col min="10245" max="10245" width="1.08984375" style="2" customWidth="1"/>
    <col min="10246" max="10246" width="11" style="2" customWidth="1"/>
    <col min="10247" max="10247" width="1.08984375" style="2" customWidth="1"/>
    <col min="10248" max="10248" width="8.7265625" style="2" customWidth="1"/>
    <col min="10249" max="10249" width="1.08984375" style="2" customWidth="1"/>
    <col min="10250" max="10250" width="9.1796875" style="2" customWidth="1"/>
    <col min="10251" max="10251" width="1.08984375" style="2" customWidth="1"/>
    <col min="10252" max="10252" width="10.7265625" style="2" customWidth="1"/>
    <col min="10253" max="10253" width="1.08984375" style="2" customWidth="1"/>
    <col min="10254" max="10254" width="8.7265625" style="2" customWidth="1"/>
    <col min="10255" max="10255" width="1.08984375" style="2" customWidth="1"/>
    <col min="10256" max="10256" width="8.1796875" style="2" bestFit="1" customWidth="1"/>
    <col min="10257" max="10257" width="9.90625" style="2" bestFit="1" customWidth="1"/>
    <col min="10258" max="10496" width="7.1796875" style="2"/>
    <col min="10497" max="10497" width="40.7265625" style="2" customWidth="1"/>
    <col min="10498" max="10498" width="7" style="2" customWidth="1"/>
    <col min="10499" max="10499" width="1.08984375" style="2" customWidth="1"/>
    <col min="10500" max="10500" width="8.7265625" style="2" customWidth="1"/>
    <col min="10501" max="10501" width="1.08984375" style="2" customWidth="1"/>
    <col min="10502" max="10502" width="11" style="2" customWidth="1"/>
    <col min="10503" max="10503" width="1.08984375" style="2" customWidth="1"/>
    <col min="10504" max="10504" width="8.7265625" style="2" customWidth="1"/>
    <col min="10505" max="10505" width="1.08984375" style="2" customWidth="1"/>
    <col min="10506" max="10506" width="9.1796875" style="2" customWidth="1"/>
    <col min="10507" max="10507" width="1.08984375" style="2" customWidth="1"/>
    <col min="10508" max="10508" width="10.7265625" style="2" customWidth="1"/>
    <col min="10509" max="10509" width="1.08984375" style="2" customWidth="1"/>
    <col min="10510" max="10510" width="8.7265625" style="2" customWidth="1"/>
    <col min="10511" max="10511" width="1.08984375" style="2" customWidth="1"/>
    <col min="10512" max="10512" width="8.1796875" style="2" bestFit="1" customWidth="1"/>
    <col min="10513" max="10513" width="9.90625" style="2" bestFit="1" customWidth="1"/>
    <col min="10514" max="10752" width="7.1796875" style="2"/>
    <col min="10753" max="10753" width="40.7265625" style="2" customWidth="1"/>
    <col min="10754" max="10754" width="7" style="2" customWidth="1"/>
    <col min="10755" max="10755" width="1.08984375" style="2" customWidth="1"/>
    <col min="10756" max="10756" width="8.7265625" style="2" customWidth="1"/>
    <col min="10757" max="10757" width="1.08984375" style="2" customWidth="1"/>
    <col min="10758" max="10758" width="11" style="2" customWidth="1"/>
    <col min="10759" max="10759" width="1.08984375" style="2" customWidth="1"/>
    <col min="10760" max="10760" width="8.7265625" style="2" customWidth="1"/>
    <col min="10761" max="10761" width="1.08984375" style="2" customWidth="1"/>
    <col min="10762" max="10762" width="9.1796875" style="2" customWidth="1"/>
    <col min="10763" max="10763" width="1.08984375" style="2" customWidth="1"/>
    <col min="10764" max="10764" width="10.7265625" style="2" customWidth="1"/>
    <col min="10765" max="10765" width="1.08984375" style="2" customWidth="1"/>
    <col min="10766" max="10766" width="8.7265625" style="2" customWidth="1"/>
    <col min="10767" max="10767" width="1.08984375" style="2" customWidth="1"/>
    <col min="10768" max="10768" width="8.1796875" style="2" bestFit="1" customWidth="1"/>
    <col min="10769" max="10769" width="9.90625" style="2" bestFit="1" customWidth="1"/>
    <col min="10770" max="11008" width="7.1796875" style="2"/>
    <col min="11009" max="11009" width="40.7265625" style="2" customWidth="1"/>
    <col min="11010" max="11010" width="7" style="2" customWidth="1"/>
    <col min="11011" max="11011" width="1.08984375" style="2" customWidth="1"/>
    <col min="11012" max="11012" width="8.7265625" style="2" customWidth="1"/>
    <col min="11013" max="11013" width="1.08984375" style="2" customWidth="1"/>
    <col min="11014" max="11014" width="11" style="2" customWidth="1"/>
    <col min="11015" max="11015" width="1.08984375" style="2" customWidth="1"/>
    <col min="11016" max="11016" width="8.7265625" style="2" customWidth="1"/>
    <col min="11017" max="11017" width="1.08984375" style="2" customWidth="1"/>
    <col min="11018" max="11018" width="9.1796875" style="2" customWidth="1"/>
    <col min="11019" max="11019" width="1.08984375" style="2" customWidth="1"/>
    <col min="11020" max="11020" width="10.7265625" style="2" customWidth="1"/>
    <col min="11021" max="11021" width="1.08984375" style="2" customWidth="1"/>
    <col min="11022" max="11022" width="8.7265625" style="2" customWidth="1"/>
    <col min="11023" max="11023" width="1.08984375" style="2" customWidth="1"/>
    <col min="11024" max="11024" width="8.1796875" style="2" bestFit="1" customWidth="1"/>
    <col min="11025" max="11025" width="9.90625" style="2" bestFit="1" customWidth="1"/>
    <col min="11026" max="11264" width="7.1796875" style="2"/>
    <col min="11265" max="11265" width="40.7265625" style="2" customWidth="1"/>
    <col min="11266" max="11266" width="7" style="2" customWidth="1"/>
    <col min="11267" max="11267" width="1.08984375" style="2" customWidth="1"/>
    <col min="11268" max="11268" width="8.7265625" style="2" customWidth="1"/>
    <col min="11269" max="11269" width="1.08984375" style="2" customWidth="1"/>
    <col min="11270" max="11270" width="11" style="2" customWidth="1"/>
    <col min="11271" max="11271" width="1.08984375" style="2" customWidth="1"/>
    <col min="11272" max="11272" width="8.7265625" style="2" customWidth="1"/>
    <col min="11273" max="11273" width="1.08984375" style="2" customWidth="1"/>
    <col min="11274" max="11274" width="9.1796875" style="2" customWidth="1"/>
    <col min="11275" max="11275" width="1.08984375" style="2" customWidth="1"/>
    <col min="11276" max="11276" width="10.7265625" style="2" customWidth="1"/>
    <col min="11277" max="11277" width="1.08984375" style="2" customWidth="1"/>
    <col min="11278" max="11278" width="8.7265625" style="2" customWidth="1"/>
    <col min="11279" max="11279" width="1.08984375" style="2" customWidth="1"/>
    <col min="11280" max="11280" width="8.1796875" style="2" bestFit="1" customWidth="1"/>
    <col min="11281" max="11281" width="9.90625" style="2" bestFit="1" customWidth="1"/>
    <col min="11282" max="11520" width="7.1796875" style="2"/>
    <col min="11521" max="11521" width="40.7265625" style="2" customWidth="1"/>
    <col min="11522" max="11522" width="7" style="2" customWidth="1"/>
    <col min="11523" max="11523" width="1.08984375" style="2" customWidth="1"/>
    <col min="11524" max="11524" width="8.7265625" style="2" customWidth="1"/>
    <col min="11525" max="11525" width="1.08984375" style="2" customWidth="1"/>
    <col min="11526" max="11526" width="11" style="2" customWidth="1"/>
    <col min="11527" max="11527" width="1.08984375" style="2" customWidth="1"/>
    <col min="11528" max="11528" width="8.7265625" style="2" customWidth="1"/>
    <col min="11529" max="11529" width="1.08984375" style="2" customWidth="1"/>
    <col min="11530" max="11530" width="9.1796875" style="2" customWidth="1"/>
    <col min="11531" max="11531" width="1.08984375" style="2" customWidth="1"/>
    <col min="11532" max="11532" width="10.7265625" style="2" customWidth="1"/>
    <col min="11533" max="11533" width="1.08984375" style="2" customWidth="1"/>
    <col min="11534" max="11534" width="8.7265625" style="2" customWidth="1"/>
    <col min="11535" max="11535" width="1.08984375" style="2" customWidth="1"/>
    <col min="11536" max="11536" width="8.1796875" style="2" bestFit="1" customWidth="1"/>
    <col min="11537" max="11537" width="9.90625" style="2" bestFit="1" customWidth="1"/>
    <col min="11538" max="11776" width="7.1796875" style="2"/>
    <col min="11777" max="11777" width="40.7265625" style="2" customWidth="1"/>
    <col min="11778" max="11778" width="7" style="2" customWidth="1"/>
    <col min="11779" max="11779" width="1.08984375" style="2" customWidth="1"/>
    <col min="11780" max="11780" width="8.7265625" style="2" customWidth="1"/>
    <col min="11781" max="11781" width="1.08984375" style="2" customWidth="1"/>
    <col min="11782" max="11782" width="11" style="2" customWidth="1"/>
    <col min="11783" max="11783" width="1.08984375" style="2" customWidth="1"/>
    <col min="11784" max="11784" width="8.7265625" style="2" customWidth="1"/>
    <col min="11785" max="11785" width="1.08984375" style="2" customWidth="1"/>
    <col min="11786" max="11786" width="9.1796875" style="2" customWidth="1"/>
    <col min="11787" max="11787" width="1.08984375" style="2" customWidth="1"/>
    <col min="11788" max="11788" width="10.7265625" style="2" customWidth="1"/>
    <col min="11789" max="11789" width="1.08984375" style="2" customWidth="1"/>
    <col min="11790" max="11790" width="8.7265625" style="2" customWidth="1"/>
    <col min="11791" max="11791" width="1.08984375" style="2" customWidth="1"/>
    <col min="11792" max="11792" width="8.1796875" style="2" bestFit="1" customWidth="1"/>
    <col min="11793" max="11793" width="9.90625" style="2" bestFit="1" customWidth="1"/>
    <col min="11794" max="12032" width="7.1796875" style="2"/>
    <col min="12033" max="12033" width="40.7265625" style="2" customWidth="1"/>
    <col min="12034" max="12034" width="7" style="2" customWidth="1"/>
    <col min="12035" max="12035" width="1.08984375" style="2" customWidth="1"/>
    <col min="12036" max="12036" width="8.7265625" style="2" customWidth="1"/>
    <col min="12037" max="12037" width="1.08984375" style="2" customWidth="1"/>
    <col min="12038" max="12038" width="11" style="2" customWidth="1"/>
    <col min="12039" max="12039" width="1.08984375" style="2" customWidth="1"/>
    <col min="12040" max="12040" width="8.7265625" style="2" customWidth="1"/>
    <col min="12041" max="12041" width="1.08984375" style="2" customWidth="1"/>
    <col min="12042" max="12042" width="9.1796875" style="2" customWidth="1"/>
    <col min="12043" max="12043" width="1.08984375" style="2" customWidth="1"/>
    <col min="12044" max="12044" width="10.7265625" style="2" customWidth="1"/>
    <col min="12045" max="12045" width="1.08984375" style="2" customWidth="1"/>
    <col min="12046" max="12046" width="8.7265625" style="2" customWidth="1"/>
    <col min="12047" max="12047" width="1.08984375" style="2" customWidth="1"/>
    <col min="12048" max="12048" width="8.1796875" style="2" bestFit="1" customWidth="1"/>
    <col min="12049" max="12049" width="9.90625" style="2" bestFit="1" customWidth="1"/>
    <col min="12050" max="12288" width="7.1796875" style="2"/>
    <col min="12289" max="12289" width="40.7265625" style="2" customWidth="1"/>
    <col min="12290" max="12290" width="7" style="2" customWidth="1"/>
    <col min="12291" max="12291" width="1.08984375" style="2" customWidth="1"/>
    <col min="12292" max="12292" width="8.7265625" style="2" customWidth="1"/>
    <col min="12293" max="12293" width="1.08984375" style="2" customWidth="1"/>
    <col min="12294" max="12294" width="11" style="2" customWidth="1"/>
    <col min="12295" max="12295" width="1.08984375" style="2" customWidth="1"/>
    <col min="12296" max="12296" width="8.7265625" style="2" customWidth="1"/>
    <col min="12297" max="12297" width="1.08984375" style="2" customWidth="1"/>
    <col min="12298" max="12298" width="9.1796875" style="2" customWidth="1"/>
    <col min="12299" max="12299" width="1.08984375" style="2" customWidth="1"/>
    <col min="12300" max="12300" width="10.7265625" style="2" customWidth="1"/>
    <col min="12301" max="12301" width="1.08984375" style="2" customWidth="1"/>
    <col min="12302" max="12302" width="8.7265625" style="2" customWidth="1"/>
    <col min="12303" max="12303" width="1.08984375" style="2" customWidth="1"/>
    <col min="12304" max="12304" width="8.1796875" style="2" bestFit="1" customWidth="1"/>
    <col min="12305" max="12305" width="9.90625" style="2" bestFit="1" customWidth="1"/>
    <col min="12306" max="12544" width="7.1796875" style="2"/>
    <col min="12545" max="12545" width="40.7265625" style="2" customWidth="1"/>
    <col min="12546" max="12546" width="7" style="2" customWidth="1"/>
    <col min="12547" max="12547" width="1.08984375" style="2" customWidth="1"/>
    <col min="12548" max="12548" width="8.7265625" style="2" customWidth="1"/>
    <col min="12549" max="12549" width="1.08984375" style="2" customWidth="1"/>
    <col min="12550" max="12550" width="11" style="2" customWidth="1"/>
    <col min="12551" max="12551" width="1.08984375" style="2" customWidth="1"/>
    <col min="12552" max="12552" width="8.7265625" style="2" customWidth="1"/>
    <col min="12553" max="12553" width="1.08984375" style="2" customWidth="1"/>
    <col min="12554" max="12554" width="9.1796875" style="2" customWidth="1"/>
    <col min="12555" max="12555" width="1.08984375" style="2" customWidth="1"/>
    <col min="12556" max="12556" width="10.7265625" style="2" customWidth="1"/>
    <col min="12557" max="12557" width="1.08984375" style="2" customWidth="1"/>
    <col min="12558" max="12558" width="8.7265625" style="2" customWidth="1"/>
    <col min="12559" max="12559" width="1.08984375" style="2" customWidth="1"/>
    <col min="12560" max="12560" width="8.1796875" style="2" bestFit="1" customWidth="1"/>
    <col min="12561" max="12561" width="9.90625" style="2" bestFit="1" customWidth="1"/>
    <col min="12562" max="12800" width="7.1796875" style="2"/>
    <col min="12801" max="12801" width="40.7265625" style="2" customWidth="1"/>
    <col min="12802" max="12802" width="7" style="2" customWidth="1"/>
    <col min="12803" max="12803" width="1.08984375" style="2" customWidth="1"/>
    <col min="12804" max="12804" width="8.7265625" style="2" customWidth="1"/>
    <col min="12805" max="12805" width="1.08984375" style="2" customWidth="1"/>
    <col min="12806" max="12806" width="11" style="2" customWidth="1"/>
    <col min="12807" max="12807" width="1.08984375" style="2" customWidth="1"/>
    <col min="12808" max="12808" width="8.7265625" style="2" customWidth="1"/>
    <col min="12809" max="12809" width="1.08984375" style="2" customWidth="1"/>
    <col min="12810" max="12810" width="9.1796875" style="2" customWidth="1"/>
    <col min="12811" max="12811" width="1.08984375" style="2" customWidth="1"/>
    <col min="12812" max="12812" width="10.7265625" style="2" customWidth="1"/>
    <col min="12813" max="12813" width="1.08984375" style="2" customWidth="1"/>
    <col min="12814" max="12814" width="8.7265625" style="2" customWidth="1"/>
    <col min="12815" max="12815" width="1.08984375" style="2" customWidth="1"/>
    <col min="12816" max="12816" width="8.1796875" style="2" bestFit="1" customWidth="1"/>
    <col min="12817" max="12817" width="9.90625" style="2" bestFit="1" customWidth="1"/>
    <col min="12818" max="13056" width="7.1796875" style="2"/>
    <col min="13057" max="13057" width="40.7265625" style="2" customWidth="1"/>
    <col min="13058" max="13058" width="7" style="2" customWidth="1"/>
    <col min="13059" max="13059" width="1.08984375" style="2" customWidth="1"/>
    <col min="13060" max="13060" width="8.7265625" style="2" customWidth="1"/>
    <col min="13061" max="13061" width="1.08984375" style="2" customWidth="1"/>
    <col min="13062" max="13062" width="11" style="2" customWidth="1"/>
    <col min="13063" max="13063" width="1.08984375" style="2" customWidth="1"/>
    <col min="13064" max="13064" width="8.7265625" style="2" customWidth="1"/>
    <col min="13065" max="13065" width="1.08984375" style="2" customWidth="1"/>
    <col min="13066" max="13066" width="9.1796875" style="2" customWidth="1"/>
    <col min="13067" max="13067" width="1.08984375" style="2" customWidth="1"/>
    <col min="13068" max="13068" width="10.7265625" style="2" customWidth="1"/>
    <col min="13069" max="13069" width="1.08984375" style="2" customWidth="1"/>
    <col min="13070" max="13070" width="8.7265625" style="2" customWidth="1"/>
    <col min="13071" max="13071" width="1.08984375" style="2" customWidth="1"/>
    <col min="13072" max="13072" width="8.1796875" style="2" bestFit="1" customWidth="1"/>
    <col min="13073" max="13073" width="9.90625" style="2" bestFit="1" customWidth="1"/>
    <col min="13074" max="13312" width="7.1796875" style="2"/>
    <col min="13313" max="13313" width="40.7265625" style="2" customWidth="1"/>
    <col min="13314" max="13314" width="7" style="2" customWidth="1"/>
    <col min="13315" max="13315" width="1.08984375" style="2" customWidth="1"/>
    <col min="13316" max="13316" width="8.7265625" style="2" customWidth="1"/>
    <col min="13317" max="13317" width="1.08984375" style="2" customWidth="1"/>
    <col min="13318" max="13318" width="11" style="2" customWidth="1"/>
    <col min="13319" max="13319" width="1.08984375" style="2" customWidth="1"/>
    <col min="13320" max="13320" width="8.7265625" style="2" customWidth="1"/>
    <col min="13321" max="13321" width="1.08984375" style="2" customWidth="1"/>
    <col min="13322" max="13322" width="9.1796875" style="2" customWidth="1"/>
    <col min="13323" max="13323" width="1.08984375" style="2" customWidth="1"/>
    <col min="13324" max="13324" width="10.7265625" style="2" customWidth="1"/>
    <col min="13325" max="13325" width="1.08984375" style="2" customWidth="1"/>
    <col min="13326" max="13326" width="8.7265625" style="2" customWidth="1"/>
    <col min="13327" max="13327" width="1.08984375" style="2" customWidth="1"/>
    <col min="13328" max="13328" width="8.1796875" style="2" bestFit="1" customWidth="1"/>
    <col min="13329" max="13329" width="9.90625" style="2" bestFit="1" customWidth="1"/>
    <col min="13330" max="13568" width="7.1796875" style="2"/>
    <col min="13569" max="13569" width="40.7265625" style="2" customWidth="1"/>
    <col min="13570" max="13570" width="7" style="2" customWidth="1"/>
    <col min="13571" max="13571" width="1.08984375" style="2" customWidth="1"/>
    <col min="13572" max="13572" width="8.7265625" style="2" customWidth="1"/>
    <col min="13573" max="13573" width="1.08984375" style="2" customWidth="1"/>
    <col min="13574" max="13574" width="11" style="2" customWidth="1"/>
    <col min="13575" max="13575" width="1.08984375" style="2" customWidth="1"/>
    <col min="13576" max="13576" width="8.7265625" style="2" customWidth="1"/>
    <col min="13577" max="13577" width="1.08984375" style="2" customWidth="1"/>
    <col min="13578" max="13578" width="9.1796875" style="2" customWidth="1"/>
    <col min="13579" max="13579" width="1.08984375" style="2" customWidth="1"/>
    <col min="13580" max="13580" width="10.7265625" style="2" customWidth="1"/>
    <col min="13581" max="13581" width="1.08984375" style="2" customWidth="1"/>
    <col min="13582" max="13582" width="8.7265625" style="2" customWidth="1"/>
    <col min="13583" max="13583" width="1.08984375" style="2" customWidth="1"/>
    <col min="13584" max="13584" width="8.1796875" style="2" bestFit="1" customWidth="1"/>
    <col min="13585" max="13585" width="9.90625" style="2" bestFit="1" customWidth="1"/>
    <col min="13586" max="13824" width="7.1796875" style="2"/>
    <col min="13825" max="13825" width="40.7265625" style="2" customWidth="1"/>
    <col min="13826" max="13826" width="7" style="2" customWidth="1"/>
    <col min="13827" max="13827" width="1.08984375" style="2" customWidth="1"/>
    <col min="13828" max="13828" width="8.7265625" style="2" customWidth="1"/>
    <col min="13829" max="13829" width="1.08984375" style="2" customWidth="1"/>
    <col min="13830" max="13830" width="11" style="2" customWidth="1"/>
    <col min="13831" max="13831" width="1.08984375" style="2" customWidth="1"/>
    <col min="13832" max="13832" width="8.7265625" style="2" customWidth="1"/>
    <col min="13833" max="13833" width="1.08984375" style="2" customWidth="1"/>
    <col min="13834" max="13834" width="9.1796875" style="2" customWidth="1"/>
    <col min="13835" max="13835" width="1.08984375" style="2" customWidth="1"/>
    <col min="13836" max="13836" width="10.7265625" style="2" customWidth="1"/>
    <col min="13837" max="13837" width="1.08984375" style="2" customWidth="1"/>
    <col min="13838" max="13838" width="8.7265625" style="2" customWidth="1"/>
    <col min="13839" max="13839" width="1.08984375" style="2" customWidth="1"/>
    <col min="13840" max="13840" width="8.1796875" style="2" bestFit="1" customWidth="1"/>
    <col min="13841" max="13841" width="9.90625" style="2" bestFit="1" customWidth="1"/>
    <col min="13842" max="14080" width="7.1796875" style="2"/>
    <col min="14081" max="14081" width="40.7265625" style="2" customWidth="1"/>
    <col min="14082" max="14082" width="7" style="2" customWidth="1"/>
    <col min="14083" max="14083" width="1.08984375" style="2" customWidth="1"/>
    <col min="14084" max="14084" width="8.7265625" style="2" customWidth="1"/>
    <col min="14085" max="14085" width="1.08984375" style="2" customWidth="1"/>
    <col min="14086" max="14086" width="11" style="2" customWidth="1"/>
    <col min="14087" max="14087" width="1.08984375" style="2" customWidth="1"/>
    <col min="14088" max="14088" width="8.7265625" style="2" customWidth="1"/>
    <col min="14089" max="14089" width="1.08984375" style="2" customWidth="1"/>
    <col min="14090" max="14090" width="9.1796875" style="2" customWidth="1"/>
    <col min="14091" max="14091" width="1.08984375" style="2" customWidth="1"/>
    <col min="14092" max="14092" width="10.7265625" style="2" customWidth="1"/>
    <col min="14093" max="14093" width="1.08984375" style="2" customWidth="1"/>
    <col min="14094" max="14094" width="8.7265625" style="2" customWidth="1"/>
    <col min="14095" max="14095" width="1.08984375" style="2" customWidth="1"/>
    <col min="14096" max="14096" width="8.1796875" style="2" bestFit="1" customWidth="1"/>
    <col min="14097" max="14097" width="9.90625" style="2" bestFit="1" customWidth="1"/>
    <col min="14098" max="14336" width="7.1796875" style="2"/>
    <col min="14337" max="14337" width="40.7265625" style="2" customWidth="1"/>
    <col min="14338" max="14338" width="7" style="2" customWidth="1"/>
    <col min="14339" max="14339" width="1.08984375" style="2" customWidth="1"/>
    <col min="14340" max="14340" width="8.7265625" style="2" customWidth="1"/>
    <col min="14341" max="14341" width="1.08984375" style="2" customWidth="1"/>
    <col min="14342" max="14342" width="11" style="2" customWidth="1"/>
    <col min="14343" max="14343" width="1.08984375" style="2" customWidth="1"/>
    <col min="14344" max="14344" width="8.7265625" style="2" customWidth="1"/>
    <col min="14345" max="14345" width="1.08984375" style="2" customWidth="1"/>
    <col min="14346" max="14346" width="9.1796875" style="2" customWidth="1"/>
    <col min="14347" max="14347" width="1.08984375" style="2" customWidth="1"/>
    <col min="14348" max="14348" width="10.7265625" style="2" customWidth="1"/>
    <col min="14349" max="14349" width="1.08984375" style="2" customWidth="1"/>
    <col min="14350" max="14350" width="8.7265625" style="2" customWidth="1"/>
    <col min="14351" max="14351" width="1.08984375" style="2" customWidth="1"/>
    <col min="14352" max="14352" width="8.1796875" style="2" bestFit="1" customWidth="1"/>
    <col min="14353" max="14353" width="9.90625" style="2" bestFit="1" customWidth="1"/>
    <col min="14354" max="14592" width="7.1796875" style="2"/>
    <col min="14593" max="14593" width="40.7265625" style="2" customWidth="1"/>
    <col min="14594" max="14594" width="7" style="2" customWidth="1"/>
    <col min="14595" max="14595" width="1.08984375" style="2" customWidth="1"/>
    <col min="14596" max="14596" width="8.7265625" style="2" customWidth="1"/>
    <col min="14597" max="14597" width="1.08984375" style="2" customWidth="1"/>
    <col min="14598" max="14598" width="11" style="2" customWidth="1"/>
    <col min="14599" max="14599" width="1.08984375" style="2" customWidth="1"/>
    <col min="14600" max="14600" width="8.7265625" style="2" customWidth="1"/>
    <col min="14601" max="14601" width="1.08984375" style="2" customWidth="1"/>
    <col min="14602" max="14602" width="9.1796875" style="2" customWidth="1"/>
    <col min="14603" max="14603" width="1.08984375" style="2" customWidth="1"/>
    <col min="14604" max="14604" width="10.7265625" style="2" customWidth="1"/>
    <col min="14605" max="14605" width="1.08984375" style="2" customWidth="1"/>
    <col min="14606" max="14606" width="8.7265625" style="2" customWidth="1"/>
    <col min="14607" max="14607" width="1.08984375" style="2" customWidth="1"/>
    <col min="14608" max="14608" width="8.1796875" style="2" bestFit="1" customWidth="1"/>
    <col min="14609" max="14609" width="9.90625" style="2" bestFit="1" customWidth="1"/>
    <col min="14610" max="14848" width="7.1796875" style="2"/>
    <col min="14849" max="14849" width="40.7265625" style="2" customWidth="1"/>
    <col min="14850" max="14850" width="7" style="2" customWidth="1"/>
    <col min="14851" max="14851" width="1.08984375" style="2" customWidth="1"/>
    <col min="14852" max="14852" width="8.7265625" style="2" customWidth="1"/>
    <col min="14853" max="14853" width="1.08984375" style="2" customWidth="1"/>
    <col min="14854" max="14854" width="11" style="2" customWidth="1"/>
    <col min="14855" max="14855" width="1.08984375" style="2" customWidth="1"/>
    <col min="14856" max="14856" width="8.7265625" style="2" customWidth="1"/>
    <col min="14857" max="14857" width="1.08984375" style="2" customWidth="1"/>
    <col min="14858" max="14858" width="9.1796875" style="2" customWidth="1"/>
    <col min="14859" max="14859" width="1.08984375" style="2" customWidth="1"/>
    <col min="14860" max="14860" width="10.7265625" style="2" customWidth="1"/>
    <col min="14861" max="14861" width="1.08984375" style="2" customWidth="1"/>
    <col min="14862" max="14862" width="8.7265625" style="2" customWidth="1"/>
    <col min="14863" max="14863" width="1.08984375" style="2" customWidth="1"/>
    <col min="14864" max="14864" width="8.1796875" style="2" bestFit="1" customWidth="1"/>
    <col min="14865" max="14865" width="9.90625" style="2" bestFit="1" customWidth="1"/>
    <col min="14866" max="15104" width="7.1796875" style="2"/>
    <col min="15105" max="15105" width="40.7265625" style="2" customWidth="1"/>
    <col min="15106" max="15106" width="7" style="2" customWidth="1"/>
    <col min="15107" max="15107" width="1.08984375" style="2" customWidth="1"/>
    <col min="15108" max="15108" width="8.7265625" style="2" customWidth="1"/>
    <col min="15109" max="15109" width="1.08984375" style="2" customWidth="1"/>
    <col min="15110" max="15110" width="11" style="2" customWidth="1"/>
    <col min="15111" max="15111" width="1.08984375" style="2" customWidth="1"/>
    <col min="15112" max="15112" width="8.7265625" style="2" customWidth="1"/>
    <col min="15113" max="15113" width="1.08984375" style="2" customWidth="1"/>
    <col min="15114" max="15114" width="9.1796875" style="2" customWidth="1"/>
    <col min="15115" max="15115" width="1.08984375" style="2" customWidth="1"/>
    <col min="15116" max="15116" width="10.7265625" style="2" customWidth="1"/>
    <col min="15117" max="15117" width="1.08984375" style="2" customWidth="1"/>
    <col min="15118" max="15118" width="8.7265625" style="2" customWidth="1"/>
    <col min="15119" max="15119" width="1.08984375" style="2" customWidth="1"/>
    <col min="15120" max="15120" width="8.1796875" style="2" bestFit="1" customWidth="1"/>
    <col min="15121" max="15121" width="9.90625" style="2" bestFit="1" customWidth="1"/>
    <col min="15122" max="15360" width="7.1796875" style="2"/>
    <col min="15361" max="15361" width="40.7265625" style="2" customWidth="1"/>
    <col min="15362" max="15362" width="7" style="2" customWidth="1"/>
    <col min="15363" max="15363" width="1.08984375" style="2" customWidth="1"/>
    <col min="15364" max="15364" width="8.7265625" style="2" customWidth="1"/>
    <col min="15365" max="15365" width="1.08984375" style="2" customWidth="1"/>
    <col min="15366" max="15366" width="11" style="2" customWidth="1"/>
    <col min="15367" max="15367" width="1.08984375" style="2" customWidth="1"/>
    <col min="15368" max="15368" width="8.7265625" style="2" customWidth="1"/>
    <col min="15369" max="15369" width="1.08984375" style="2" customWidth="1"/>
    <col min="15370" max="15370" width="9.1796875" style="2" customWidth="1"/>
    <col min="15371" max="15371" width="1.08984375" style="2" customWidth="1"/>
    <col min="15372" max="15372" width="10.7265625" style="2" customWidth="1"/>
    <col min="15373" max="15373" width="1.08984375" style="2" customWidth="1"/>
    <col min="15374" max="15374" width="8.7265625" style="2" customWidth="1"/>
    <col min="15375" max="15375" width="1.08984375" style="2" customWidth="1"/>
    <col min="15376" max="15376" width="8.1796875" style="2" bestFit="1" customWidth="1"/>
    <col min="15377" max="15377" width="9.90625" style="2" bestFit="1" customWidth="1"/>
    <col min="15378" max="15616" width="7.1796875" style="2"/>
    <col min="15617" max="15617" width="40.7265625" style="2" customWidth="1"/>
    <col min="15618" max="15618" width="7" style="2" customWidth="1"/>
    <col min="15619" max="15619" width="1.08984375" style="2" customWidth="1"/>
    <col min="15620" max="15620" width="8.7265625" style="2" customWidth="1"/>
    <col min="15621" max="15621" width="1.08984375" style="2" customWidth="1"/>
    <col min="15622" max="15622" width="11" style="2" customWidth="1"/>
    <col min="15623" max="15623" width="1.08984375" style="2" customWidth="1"/>
    <col min="15624" max="15624" width="8.7265625" style="2" customWidth="1"/>
    <col min="15625" max="15625" width="1.08984375" style="2" customWidth="1"/>
    <col min="15626" max="15626" width="9.1796875" style="2" customWidth="1"/>
    <col min="15627" max="15627" width="1.08984375" style="2" customWidth="1"/>
    <col min="15628" max="15628" width="10.7265625" style="2" customWidth="1"/>
    <col min="15629" max="15629" width="1.08984375" style="2" customWidth="1"/>
    <col min="15630" max="15630" width="8.7265625" style="2" customWidth="1"/>
    <col min="15631" max="15631" width="1.08984375" style="2" customWidth="1"/>
    <col min="15632" max="15632" width="8.1796875" style="2" bestFit="1" customWidth="1"/>
    <col min="15633" max="15633" width="9.90625" style="2" bestFit="1" customWidth="1"/>
    <col min="15634" max="15872" width="7.1796875" style="2"/>
    <col min="15873" max="15873" width="40.7265625" style="2" customWidth="1"/>
    <col min="15874" max="15874" width="7" style="2" customWidth="1"/>
    <col min="15875" max="15875" width="1.08984375" style="2" customWidth="1"/>
    <col min="15876" max="15876" width="8.7265625" style="2" customWidth="1"/>
    <col min="15877" max="15877" width="1.08984375" style="2" customWidth="1"/>
    <col min="15878" max="15878" width="11" style="2" customWidth="1"/>
    <col min="15879" max="15879" width="1.08984375" style="2" customWidth="1"/>
    <col min="15880" max="15880" width="8.7265625" style="2" customWidth="1"/>
    <col min="15881" max="15881" width="1.08984375" style="2" customWidth="1"/>
    <col min="15882" max="15882" width="9.1796875" style="2" customWidth="1"/>
    <col min="15883" max="15883" width="1.08984375" style="2" customWidth="1"/>
    <col min="15884" max="15884" width="10.7265625" style="2" customWidth="1"/>
    <col min="15885" max="15885" width="1.08984375" style="2" customWidth="1"/>
    <col min="15886" max="15886" width="8.7265625" style="2" customWidth="1"/>
    <col min="15887" max="15887" width="1.08984375" style="2" customWidth="1"/>
    <col min="15888" max="15888" width="8.1796875" style="2" bestFit="1" customWidth="1"/>
    <col min="15889" max="15889" width="9.90625" style="2" bestFit="1" customWidth="1"/>
    <col min="15890" max="16128" width="7.1796875" style="2"/>
    <col min="16129" max="16129" width="40.7265625" style="2" customWidth="1"/>
    <col min="16130" max="16130" width="7" style="2" customWidth="1"/>
    <col min="16131" max="16131" width="1.08984375" style="2" customWidth="1"/>
    <col min="16132" max="16132" width="8.7265625" style="2" customWidth="1"/>
    <col min="16133" max="16133" width="1.08984375" style="2" customWidth="1"/>
    <col min="16134" max="16134" width="11" style="2" customWidth="1"/>
    <col min="16135" max="16135" width="1.08984375" style="2" customWidth="1"/>
    <col min="16136" max="16136" width="8.7265625" style="2" customWidth="1"/>
    <col min="16137" max="16137" width="1.08984375" style="2" customWidth="1"/>
    <col min="16138" max="16138" width="9.1796875" style="2" customWidth="1"/>
    <col min="16139" max="16139" width="1.08984375" style="2" customWidth="1"/>
    <col min="16140" max="16140" width="10.7265625" style="2" customWidth="1"/>
    <col min="16141" max="16141" width="1.08984375" style="2" customWidth="1"/>
    <col min="16142" max="16142" width="8.7265625" style="2" customWidth="1"/>
    <col min="16143" max="16143" width="1.08984375" style="2" customWidth="1"/>
    <col min="16144" max="16144" width="8.1796875" style="2" bestFit="1" customWidth="1"/>
    <col min="16145" max="16145" width="9.90625" style="2" bestFit="1" customWidth="1"/>
    <col min="16146" max="16384" width="7.1796875" style="2"/>
  </cols>
  <sheetData>
    <row r="1" spans="1:16" ht="11.5" customHeight="1"/>
    <row r="2" spans="1:16" ht="21.5" customHeight="1">
      <c r="A2" s="200">
        <v>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6" ht="21.5" customHeight="1">
      <c r="A3" s="201" t="s">
        <v>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6" ht="21.5" customHeight="1">
      <c r="A4" s="201" t="s">
        <v>162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6" ht="21.5" customHeight="1">
      <c r="A5" s="201" t="s">
        <v>139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6" ht="21.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 t="s">
        <v>59</v>
      </c>
    </row>
    <row r="7" spans="1:16" ht="21.5" customHeight="1">
      <c r="B7" s="36"/>
      <c r="C7" s="45"/>
      <c r="E7" s="40"/>
      <c r="F7" s="42"/>
      <c r="G7" s="42"/>
      <c r="H7" s="46"/>
      <c r="I7" s="46"/>
      <c r="J7" s="46"/>
      <c r="K7" s="42"/>
      <c r="L7" s="42" t="s">
        <v>55</v>
      </c>
      <c r="M7" s="47"/>
      <c r="N7" s="40"/>
      <c r="O7" s="40"/>
      <c r="P7" s="40"/>
    </row>
    <row r="8" spans="1:16" ht="21.5" customHeight="1">
      <c r="B8" s="48"/>
      <c r="C8" s="49"/>
      <c r="D8" s="48" t="s">
        <v>126</v>
      </c>
      <c r="F8" s="48"/>
      <c r="G8" s="48"/>
      <c r="H8" s="202" t="s">
        <v>74</v>
      </c>
      <c r="I8" s="202"/>
      <c r="J8" s="202"/>
      <c r="K8" s="48"/>
      <c r="L8" s="44" t="s">
        <v>163</v>
      </c>
      <c r="N8" s="48"/>
      <c r="O8" s="48"/>
      <c r="P8" s="48"/>
    </row>
    <row r="9" spans="1:16" ht="21.5" customHeight="1">
      <c r="B9" s="48"/>
      <c r="C9" s="49"/>
      <c r="D9" s="48" t="s">
        <v>127</v>
      </c>
      <c r="F9" s="48"/>
      <c r="G9" s="48"/>
      <c r="H9" s="48"/>
      <c r="I9" s="48"/>
      <c r="J9" s="48"/>
      <c r="K9" s="48"/>
      <c r="L9" s="48" t="s">
        <v>128</v>
      </c>
      <c r="N9" s="48"/>
      <c r="O9" s="48"/>
      <c r="P9" s="48"/>
    </row>
    <row r="10" spans="1:16" ht="21.5" customHeight="1">
      <c r="B10" s="12" t="s">
        <v>6</v>
      </c>
      <c r="C10" s="49"/>
      <c r="D10" s="44" t="s">
        <v>52</v>
      </c>
      <c r="F10" s="44" t="s">
        <v>39</v>
      </c>
      <c r="G10" s="48"/>
      <c r="H10" s="44" t="s">
        <v>54</v>
      </c>
      <c r="I10" s="48"/>
      <c r="J10" s="44" t="s">
        <v>53</v>
      </c>
      <c r="K10" s="48"/>
      <c r="L10" s="44" t="s">
        <v>129</v>
      </c>
      <c r="N10" s="44" t="s">
        <v>26</v>
      </c>
      <c r="O10" s="48"/>
      <c r="P10" s="48"/>
    </row>
    <row r="11" spans="1:16" ht="21.5" customHeight="1">
      <c r="A11" s="43" t="s">
        <v>169</v>
      </c>
      <c r="B11" s="49"/>
      <c r="C11" s="108"/>
      <c r="D11" s="73">
        <v>176243</v>
      </c>
      <c r="E11" s="82"/>
      <c r="F11" s="73">
        <v>125668</v>
      </c>
      <c r="G11" s="82"/>
      <c r="H11" s="73">
        <v>15431</v>
      </c>
      <c r="I11" s="82"/>
      <c r="J11" s="73">
        <v>-86166</v>
      </c>
      <c r="K11" s="82"/>
      <c r="L11" s="73">
        <v>342801</v>
      </c>
      <c r="M11" s="77"/>
      <c r="N11" s="77">
        <f>SUM(D11:L11)</f>
        <v>573977</v>
      </c>
      <c r="O11" s="52"/>
    </row>
    <row r="12" spans="1:16" ht="21.5" customHeight="1">
      <c r="A12" s="36" t="s">
        <v>50</v>
      </c>
      <c r="B12" s="49"/>
      <c r="C12" s="109"/>
      <c r="D12" s="78"/>
      <c r="E12" s="79"/>
      <c r="F12" s="78"/>
      <c r="G12" s="79"/>
      <c r="H12" s="78"/>
      <c r="I12" s="79"/>
      <c r="J12" s="78"/>
      <c r="K12" s="79"/>
      <c r="L12" s="78"/>
      <c r="M12" s="66"/>
      <c r="N12" s="80"/>
      <c r="O12" s="52"/>
    </row>
    <row r="13" spans="1:16" ht="21.5" customHeight="1">
      <c r="A13" s="36" t="s">
        <v>86</v>
      </c>
      <c r="B13" s="49"/>
      <c r="C13" s="109"/>
      <c r="D13" s="81">
        <v>0</v>
      </c>
      <c r="E13" s="79"/>
      <c r="F13" s="81">
        <v>0</v>
      </c>
      <c r="G13" s="79"/>
      <c r="H13" s="81">
        <v>0</v>
      </c>
      <c r="I13" s="75"/>
      <c r="J13" s="66">
        <v>6209</v>
      </c>
      <c r="K13" s="66"/>
      <c r="L13" s="81">
        <v>0</v>
      </c>
      <c r="M13" s="81"/>
      <c r="N13" s="80">
        <f>SUM(D13:L13)</f>
        <v>6209</v>
      </c>
      <c r="O13" s="52"/>
    </row>
    <row r="14" spans="1:16" ht="21.5" customHeight="1">
      <c r="A14" s="36" t="s">
        <v>80</v>
      </c>
      <c r="B14" s="49"/>
      <c r="C14" s="109"/>
      <c r="D14" s="78"/>
      <c r="E14" s="79"/>
      <c r="F14" s="78"/>
      <c r="G14" s="79"/>
      <c r="H14" s="78"/>
      <c r="I14" s="79"/>
      <c r="J14" s="78"/>
      <c r="K14" s="79"/>
      <c r="L14" s="78"/>
      <c r="M14" s="66"/>
      <c r="N14" s="80"/>
      <c r="O14" s="52"/>
    </row>
    <row r="15" spans="1:16" ht="21.5" customHeight="1">
      <c r="A15" s="36" t="s">
        <v>112</v>
      </c>
      <c r="B15" s="72"/>
      <c r="C15" s="109"/>
      <c r="D15" s="81">
        <v>0</v>
      </c>
      <c r="E15" s="79"/>
      <c r="F15" s="81">
        <v>0</v>
      </c>
      <c r="G15" s="79"/>
      <c r="H15" s="81">
        <v>0</v>
      </c>
      <c r="I15" s="75"/>
      <c r="J15" s="81">
        <v>0</v>
      </c>
      <c r="K15" s="66"/>
      <c r="L15" s="81">
        <v>479520</v>
      </c>
      <c r="M15" s="81"/>
      <c r="N15" s="80">
        <f>SUM(D15:L15)</f>
        <v>479520</v>
      </c>
      <c r="O15" s="52"/>
    </row>
    <row r="16" spans="1:16" ht="21.5" customHeight="1">
      <c r="A16" s="36" t="s">
        <v>114</v>
      </c>
      <c r="B16" s="49"/>
      <c r="C16" s="109"/>
      <c r="D16" s="81">
        <v>0</v>
      </c>
      <c r="E16" s="79"/>
      <c r="F16" s="81">
        <v>0</v>
      </c>
      <c r="G16" s="79"/>
      <c r="H16" s="81">
        <v>0</v>
      </c>
      <c r="I16" s="75"/>
      <c r="J16" s="81">
        <v>-2052</v>
      </c>
      <c r="K16" s="66"/>
      <c r="L16" s="81">
        <v>0</v>
      </c>
      <c r="M16" s="81"/>
      <c r="N16" s="80">
        <f>SUM(D16:L16)</f>
        <v>-2052</v>
      </c>
      <c r="O16" s="52"/>
    </row>
    <row r="17" spans="1:17" ht="21.5" customHeight="1">
      <c r="A17" s="36" t="s">
        <v>115</v>
      </c>
      <c r="B17" s="49"/>
      <c r="C17" s="192"/>
      <c r="D17" s="81"/>
      <c r="E17" s="79"/>
      <c r="F17" s="81"/>
      <c r="G17" s="79"/>
      <c r="H17" s="81"/>
      <c r="I17" s="75"/>
      <c r="J17" s="81"/>
      <c r="K17" s="66"/>
      <c r="L17" s="81"/>
      <c r="M17" s="81"/>
      <c r="N17" s="80"/>
      <c r="O17" s="52"/>
    </row>
    <row r="18" spans="1:17" s="58" customFormat="1" ht="21.5" customHeight="1">
      <c r="A18" s="36" t="s">
        <v>177</v>
      </c>
      <c r="B18" s="72">
        <v>8.1999999999999993</v>
      </c>
      <c r="C18" s="89"/>
      <c r="D18" s="81">
        <v>0</v>
      </c>
      <c r="E18" s="81"/>
      <c r="F18" s="81">
        <v>0</v>
      </c>
      <c r="G18" s="81"/>
      <c r="H18" s="81">
        <v>0</v>
      </c>
      <c r="I18" s="81"/>
      <c r="J18" s="81">
        <v>5</v>
      </c>
      <c r="K18" s="66"/>
      <c r="L18" s="81" t="s">
        <v>85</v>
      </c>
      <c r="M18" s="81"/>
      <c r="N18" s="80">
        <f>SUM(D18:L18)</f>
        <v>5</v>
      </c>
      <c r="O18" s="75"/>
    </row>
    <row r="19" spans="1:17" ht="21.5" customHeight="1" thickBot="1">
      <c r="A19" s="43" t="s">
        <v>170</v>
      </c>
      <c r="B19" s="49"/>
      <c r="C19" s="109"/>
      <c r="D19" s="76">
        <f>SUM(D11:D18)</f>
        <v>176243</v>
      </c>
      <c r="E19" s="74"/>
      <c r="F19" s="76">
        <f>SUM(F11:F18)</f>
        <v>125668</v>
      </c>
      <c r="G19" s="74"/>
      <c r="H19" s="76">
        <f>SUM(H11:H18)</f>
        <v>15431</v>
      </c>
      <c r="I19" s="74"/>
      <c r="J19" s="76">
        <f>SUM(J11:J18)</f>
        <v>-82004</v>
      </c>
      <c r="K19" s="74"/>
      <c r="L19" s="76">
        <f>SUM(L11:L18)</f>
        <v>822321</v>
      </c>
      <c r="M19" s="74"/>
      <c r="N19" s="76">
        <f>SUM(N11:N18)</f>
        <v>1057659</v>
      </c>
      <c r="O19" s="51"/>
      <c r="P19" s="99"/>
      <c r="Q19" s="50"/>
    </row>
    <row r="20" spans="1:17" s="54" customFormat="1" ht="10" customHeight="1" thickTop="1">
      <c r="A20" s="43"/>
      <c r="B20" s="49"/>
      <c r="C20" s="109"/>
      <c r="D20" s="77"/>
      <c r="E20" s="74"/>
      <c r="F20" s="135"/>
      <c r="G20" s="74"/>
      <c r="H20" s="135"/>
      <c r="I20" s="74"/>
      <c r="J20" s="77"/>
      <c r="K20" s="74"/>
      <c r="L20" s="135"/>
      <c r="M20" s="74"/>
      <c r="N20" s="77"/>
      <c r="O20" s="51"/>
      <c r="P20" s="50"/>
    </row>
    <row r="21" spans="1:17" s="116" customFormat="1" ht="21.5" customHeight="1">
      <c r="A21" s="193" t="s">
        <v>171</v>
      </c>
      <c r="B21" s="120"/>
      <c r="C21" s="119"/>
      <c r="D21" s="118">
        <v>176243</v>
      </c>
      <c r="E21" s="117"/>
      <c r="F21" s="118">
        <v>125668</v>
      </c>
      <c r="G21" s="117"/>
      <c r="H21" s="118">
        <v>15431</v>
      </c>
      <c r="I21" s="117"/>
      <c r="J21" s="118">
        <v>-86747</v>
      </c>
      <c r="K21" s="117"/>
      <c r="L21" s="118">
        <v>822321</v>
      </c>
      <c r="M21" s="117"/>
      <c r="N21" s="118">
        <v>1052916</v>
      </c>
      <c r="O21" s="117"/>
    </row>
    <row r="22" spans="1:17" s="116" customFormat="1" ht="21.5" customHeight="1">
      <c r="A22" s="194" t="s">
        <v>113</v>
      </c>
      <c r="B22" s="120">
        <v>3</v>
      </c>
      <c r="C22" s="119"/>
      <c r="D22" s="115">
        <v>0</v>
      </c>
      <c r="E22" s="114"/>
      <c r="F22" s="133">
        <v>0</v>
      </c>
      <c r="G22" s="114"/>
      <c r="H22" s="115">
        <v>0</v>
      </c>
      <c r="I22" s="113"/>
      <c r="J22" s="112">
        <v>-73</v>
      </c>
      <c r="K22" s="113"/>
      <c r="L22" s="115">
        <v>0</v>
      </c>
      <c r="M22" s="113"/>
      <c r="N22" s="115">
        <f>SUM(D22:L22)</f>
        <v>-73</v>
      </c>
      <c r="O22" s="117"/>
    </row>
    <row r="23" spans="1:17" ht="21.5" customHeight="1">
      <c r="A23" s="43" t="s">
        <v>172</v>
      </c>
      <c r="B23" s="49"/>
      <c r="C23" s="48"/>
      <c r="D23" s="73">
        <v>176243</v>
      </c>
      <c r="E23" s="82"/>
      <c r="F23" s="73">
        <v>125668</v>
      </c>
      <c r="G23" s="82"/>
      <c r="H23" s="73">
        <v>15431</v>
      </c>
      <c r="I23" s="82"/>
      <c r="J23" s="73">
        <f>SUM(J21:J22)</f>
        <v>-86820</v>
      </c>
      <c r="K23" s="82"/>
      <c r="L23" s="73">
        <v>822321</v>
      </c>
      <c r="M23" s="77"/>
      <c r="N23" s="77">
        <f>SUM(D23:L23)</f>
        <v>1052843</v>
      </c>
      <c r="O23" s="52"/>
    </row>
    <row r="24" spans="1:17" ht="21.5" customHeight="1">
      <c r="A24" s="36" t="s">
        <v>50</v>
      </c>
      <c r="B24" s="49"/>
      <c r="C24" s="85"/>
      <c r="D24" s="78"/>
      <c r="E24" s="79"/>
      <c r="F24" s="78"/>
      <c r="G24" s="79"/>
      <c r="H24" s="78"/>
      <c r="I24" s="79"/>
      <c r="J24" s="78"/>
      <c r="K24" s="79"/>
      <c r="L24" s="78"/>
      <c r="M24" s="66"/>
      <c r="N24" s="80"/>
      <c r="O24" s="52"/>
    </row>
    <row r="25" spans="1:17" ht="21.5" customHeight="1">
      <c r="A25" s="36" t="s">
        <v>86</v>
      </c>
      <c r="B25" s="49"/>
      <c r="C25" s="98"/>
      <c r="D25" s="81">
        <v>0</v>
      </c>
      <c r="E25" s="79"/>
      <c r="F25" s="81">
        <v>0</v>
      </c>
      <c r="G25" s="79"/>
      <c r="H25" s="81">
        <v>0</v>
      </c>
      <c r="I25" s="75"/>
      <c r="J25" s="66">
        <v>25360</v>
      </c>
      <c r="K25" s="66"/>
      <c r="L25" s="81">
        <v>0</v>
      </c>
      <c r="M25" s="81"/>
      <c r="N25" s="80">
        <f>SUM(D25:L25)</f>
        <v>25360</v>
      </c>
      <c r="O25" s="52"/>
    </row>
    <row r="26" spans="1:17" ht="21.5" customHeight="1">
      <c r="A26" s="36" t="s">
        <v>80</v>
      </c>
      <c r="B26" s="49"/>
      <c r="C26" s="98"/>
      <c r="D26" s="78"/>
      <c r="E26" s="79"/>
      <c r="F26" s="78"/>
      <c r="G26" s="79"/>
      <c r="H26" s="78"/>
      <c r="I26" s="79"/>
      <c r="J26" s="78"/>
      <c r="K26" s="79"/>
      <c r="L26" s="78"/>
      <c r="M26" s="66"/>
      <c r="N26" s="80"/>
      <c r="O26" s="52"/>
    </row>
    <row r="27" spans="1:17" ht="21.5" customHeight="1">
      <c r="A27" s="36" t="s">
        <v>114</v>
      </c>
      <c r="B27" s="49"/>
      <c r="C27" s="106"/>
      <c r="D27" s="81">
        <v>0</v>
      </c>
      <c r="E27" s="79"/>
      <c r="F27" s="81">
        <v>0</v>
      </c>
      <c r="G27" s="79"/>
      <c r="H27" s="81">
        <v>0</v>
      </c>
      <c r="I27" s="75"/>
      <c r="J27" s="81">
        <v>-1932</v>
      </c>
      <c r="K27" s="66"/>
      <c r="L27" s="81">
        <v>0</v>
      </c>
      <c r="M27" s="81"/>
      <c r="N27" s="80">
        <f>SUM(D27:L27)</f>
        <v>-1932</v>
      </c>
      <c r="O27" s="52"/>
    </row>
    <row r="28" spans="1:17" ht="21.5" customHeight="1">
      <c r="A28" s="36" t="s">
        <v>115</v>
      </c>
      <c r="B28" s="49"/>
      <c r="C28" s="192"/>
      <c r="D28" s="81"/>
      <c r="E28" s="79"/>
      <c r="F28" s="81"/>
      <c r="G28" s="79"/>
      <c r="H28" s="81"/>
      <c r="I28" s="75"/>
      <c r="J28" s="81"/>
      <c r="K28" s="66"/>
      <c r="L28" s="81"/>
      <c r="M28" s="81"/>
      <c r="N28" s="80"/>
      <c r="O28" s="52"/>
    </row>
    <row r="29" spans="1:17" s="58" customFormat="1" ht="21.5" customHeight="1">
      <c r="A29" s="36" t="s">
        <v>177</v>
      </c>
      <c r="B29" s="72">
        <v>8.1999999999999993</v>
      </c>
      <c r="C29" s="84"/>
      <c r="D29" s="81">
        <v>0</v>
      </c>
      <c r="E29" s="81"/>
      <c r="F29" s="81">
        <v>0</v>
      </c>
      <c r="G29" s="81"/>
      <c r="H29" s="81">
        <v>0</v>
      </c>
      <c r="I29" s="81"/>
      <c r="J29" s="81">
        <v>41</v>
      </c>
      <c r="K29" s="66"/>
      <c r="L29" s="81">
        <v>0</v>
      </c>
      <c r="M29" s="81"/>
      <c r="N29" s="80">
        <f>SUM(D29:L29)</f>
        <v>41</v>
      </c>
      <c r="O29" s="75"/>
    </row>
    <row r="30" spans="1:17" ht="21.5" customHeight="1" thickBot="1">
      <c r="A30" s="43" t="s">
        <v>173</v>
      </c>
      <c r="B30" s="49"/>
      <c r="C30" s="40"/>
      <c r="D30" s="76">
        <f>SUM(D23:D29)</f>
        <v>176243</v>
      </c>
      <c r="E30" s="74"/>
      <c r="F30" s="76">
        <f>SUM(F23:F29)</f>
        <v>125668</v>
      </c>
      <c r="G30" s="74"/>
      <c r="H30" s="76">
        <f>SUM(H23:H29)</f>
        <v>15431</v>
      </c>
      <c r="I30" s="74"/>
      <c r="J30" s="76">
        <f>SUM(J23:J29)</f>
        <v>-63351</v>
      </c>
      <c r="K30" s="74"/>
      <c r="L30" s="76">
        <f>SUM(L23:L29)</f>
        <v>822321</v>
      </c>
      <c r="M30" s="74"/>
      <c r="N30" s="76">
        <f>SUM(N23:N29)</f>
        <v>1076312</v>
      </c>
      <c r="O30" s="51"/>
      <c r="P30" s="99"/>
      <c r="Q30" s="50"/>
    </row>
    <row r="31" spans="1:17" ht="21.5" customHeight="1" thickTop="1">
      <c r="A31" s="55"/>
      <c r="B31" s="49"/>
      <c r="C31" s="40"/>
      <c r="D31" s="55"/>
      <c r="E31" s="56"/>
      <c r="F31" s="56"/>
      <c r="G31" s="56"/>
      <c r="H31" s="56"/>
      <c r="I31" s="56"/>
      <c r="J31" s="146"/>
      <c r="K31" s="56"/>
      <c r="L31" s="56"/>
      <c r="M31" s="56"/>
      <c r="N31" s="146"/>
      <c r="O31" s="56"/>
    </row>
    <row r="32" spans="1:17" ht="21.5" customHeight="1">
      <c r="A32" s="55"/>
      <c r="B32" s="49"/>
      <c r="C32" s="40"/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80" spans="1:11" ht="21.5" customHeight="1">
      <c r="A80" s="36" t="s">
        <v>70</v>
      </c>
      <c r="E80" s="2">
        <v>176243</v>
      </c>
      <c r="G80" s="2">
        <v>176243</v>
      </c>
      <c r="I80" s="2">
        <v>176243</v>
      </c>
      <c r="K80" s="2">
        <v>176243</v>
      </c>
    </row>
    <row r="82" spans="1:1" ht="21.5" customHeight="1">
      <c r="A82" s="36" t="s">
        <v>70</v>
      </c>
    </row>
    <row r="83" spans="1:1" ht="21.5" customHeight="1">
      <c r="A83" s="2"/>
    </row>
  </sheetData>
  <mergeCells count="5">
    <mergeCell ref="A2:N2"/>
    <mergeCell ref="A3:N3"/>
    <mergeCell ref="A4:N4"/>
    <mergeCell ref="A5:N5"/>
    <mergeCell ref="H8:J8"/>
  </mergeCells>
  <pageMargins left="0.78740157480314965" right="0.31496062992125984" top="0.35433070866141736" bottom="3.937007874015748E-2" header="0.39370078740157483" footer="3.937007874015748E-2"/>
  <pageSetup paperSize="9" scale="84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78"/>
  <sheetViews>
    <sheetView showGridLines="0" zoomScaleNormal="100" zoomScaleSheetLayoutView="70" workbookViewId="0">
      <selection activeCell="D12" sqref="D12"/>
    </sheetView>
  </sheetViews>
  <sheetFormatPr defaultColWidth="7.1796875" defaultRowHeight="21.5" customHeight="1"/>
  <cols>
    <col min="1" max="1" width="49.7265625" style="36" customWidth="1"/>
    <col min="2" max="2" width="8.26953125" style="45" customWidth="1"/>
    <col min="3" max="3" width="1.08984375" style="2" customWidth="1"/>
    <col min="4" max="4" width="15.1796875" style="2" customWidth="1"/>
    <col min="5" max="5" width="1.08984375" style="2" customWidth="1"/>
    <col min="6" max="6" width="15.08984375" style="2" customWidth="1"/>
    <col min="7" max="7" width="1.08984375" style="2" customWidth="1"/>
    <col min="8" max="8" width="15.08984375" style="2" customWidth="1"/>
    <col min="9" max="9" width="1.08984375" style="2" customWidth="1"/>
    <col min="10" max="10" width="15.1796875" style="2" customWidth="1"/>
    <col min="11" max="11" width="1.08984375" style="2" customWidth="1"/>
    <col min="12" max="12" width="17.7265625" style="2" customWidth="1"/>
    <col min="13" max="13" width="1.08984375" style="2" customWidth="1"/>
    <col min="14" max="14" width="15.08984375" style="2" customWidth="1"/>
    <col min="15" max="15" width="1.08984375" style="2" customWidth="1"/>
    <col min="16" max="16" width="9.1796875" style="2" bestFit="1" customWidth="1"/>
    <col min="17" max="17" width="11" style="2" bestFit="1" customWidth="1"/>
    <col min="18" max="256" width="7.1796875" style="2"/>
    <col min="257" max="257" width="40.7265625" style="2" customWidth="1"/>
    <col min="258" max="258" width="7" style="2" customWidth="1"/>
    <col min="259" max="259" width="1.08984375" style="2" customWidth="1"/>
    <col min="260" max="260" width="8.7265625" style="2" customWidth="1"/>
    <col min="261" max="261" width="1.08984375" style="2" customWidth="1"/>
    <col min="262" max="262" width="11" style="2" customWidth="1"/>
    <col min="263" max="263" width="1.08984375" style="2" customWidth="1"/>
    <col min="264" max="264" width="8.7265625" style="2" customWidth="1"/>
    <col min="265" max="265" width="1.08984375" style="2" customWidth="1"/>
    <col min="266" max="266" width="9.1796875" style="2" customWidth="1"/>
    <col min="267" max="267" width="1.08984375" style="2" customWidth="1"/>
    <col min="268" max="268" width="10.7265625" style="2" customWidth="1"/>
    <col min="269" max="269" width="1.08984375" style="2" customWidth="1"/>
    <col min="270" max="270" width="8.7265625" style="2" customWidth="1"/>
    <col min="271" max="271" width="1.08984375" style="2" customWidth="1"/>
    <col min="272" max="272" width="8.1796875" style="2" bestFit="1" customWidth="1"/>
    <col min="273" max="273" width="9.90625" style="2" bestFit="1" customWidth="1"/>
    <col min="274" max="512" width="7.1796875" style="2"/>
    <col min="513" max="513" width="40.7265625" style="2" customWidth="1"/>
    <col min="514" max="514" width="7" style="2" customWidth="1"/>
    <col min="515" max="515" width="1.08984375" style="2" customWidth="1"/>
    <col min="516" max="516" width="8.7265625" style="2" customWidth="1"/>
    <col min="517" max="517" width="1.08984375" style="2" customWidth="1"/>
    <col min="518" max="518" width="11" style="2" customWidth="1"/>
    <col min="519" max="519" width="1.08984375" style="2" customWidth="1"/>
    <col min="520" max="520" width="8.7265625" style="2" customWidth="1"/>
    <col min="521" max="521" width="1.08984375" style="2" customWidth="1"/>
    <col min="522" max="522" width="9.1796875" style="2" customWidth="1"/>
    <col min="523" max="523" width="1.08984375" style="2" customWidth="1"/>
    <col min="524" max="524" width="10.7265625" style="2" customWidth="1"/>
    <col min="525" max="525" width="1.08984375" style="2" customWidth="1"/>
    <col min="526" max="526" width="8.7265625" style="2" customWidth="1"/>
    <col min="527" max="527" width="1.08984375" style="2" customWidth="1"/>
    <col min="528" max="528" width="8.1796875" style="2" bestFit="1" customWidth="1"/>
    <col min="529" max="529" width="9.90625" style="2" bestFit="1" customWidth="1"/>
    <col min="530" max="768" width="7.1796875" style="2"/>
    <col min="769" max="769" width="40.7265625" style="2" customWidth="1"/>
    <col min="770" max="770" width="7" style="2" customWidth="1"/>
    <col min="771" max="771" width="1.08984375" style="2" customWidth="1"/>
    <col min="772" max="772" width="8.7265625" style="2" customWidth="1"/>
    <col min="773" max="773" width="1.08984375" style="2" customWidth="1"/>
    <col min="774" max="774" width="11" style="2" customWidth="1"/>
    <col min="775" max="775" width="1.08984375" style="2" customWidth="1"/>
    <col min="776" max="776" width="8.7265625" style="2" customWidth="1"/>
    <col min="777" max="777" width="1.08984375" style="2" customWidth="1"/>
    <col min="778" max="778" width="9.1796875" style="2" customWidth="1"/>
    <col min="779" max="779" width="1.08984375" style="2" customWidth="1"/>
    <col min="780" max="780" width="10.7265625" style="2" customWidth="1"/>
    <col min="781" max="781" width="1.08984375" style="2" customWidth="1"/>
    <col min="782" max="782" width="8.7265625" style="2" customWidth="1"/>
    <col min="783" max="783" width="1.08984375" style="2" customWidth="1"/>
    <col min="784" max="784" width="8.1796875" style="2" bestFit="1" customWidth="1"/>
    <col min="785" max="785" width="9.90625" style="2" bestFit="1" customWidth="1"/>
    <col min="786" max="1024" width="7.1796875" style="2"/>
    <col min="1025" max="1025" width="40.7265625" style="2" customWidth="1"/>
    <col min="1026" max="1026" width="7" style="2" customWidth="1"/>
    <col min="1027" max="1027" width="1.08984375" style="2" customWidth="1"/>
    <col min="1028" max="1028" width="8.7265625" style="2" customWidth="1"/>
    <col min="1029" max="1029" width="1.08984375" style="2" customWidth="1"/>
    <col min="1030" max="1030" width="11" style="2" customWidth="1"/>
    <col min="1031" max="1031" width="1.08984375" style="2" customWidth="1"/>
    <col min="1032" max="1032" width="8.7265625" style="2" customWidth="1"/>
    <col min="1033" max="1033" width="1.08984375" style="2" customWidth="1"/>
    <col min="1034" max="1034" width="9.1796875" style="2" customWidth="1"/>
    <col min="1035" max="1035" width="1.08984375" style="2" customWidth="1"/>
    <col min="1036" max="1036" width="10.7265625" style="2" customWidth="1"/>
    <col min="1037" max="1037" width="1.08984375" style="2" customWidth="1"/>
    <col min="1038" max="1038" width="8.7265625" style="2" customWidth="1"/>
    <col min="1039" max="1039" width="1.08984375" style="2" customWidth="1"/>
    <col min="1040" max="1040" width="8.1796875" style="2" bestFit="1" customWidth="1"/>
    <col min="1041" max="1041" width="9.90625" style="2" bestFit="1" customWidth="1"/>
    <col min="1042" max="1280" width="7.1796875" style="2"/>
    <col min="1281" max="1281" width="40.7265625" style="2" customWidth="1"/>
    <col min="1282" max="1282" width="7" style="2" customWidth="1"/>
    <col min="1283" max="1283" width="1.08984375" style="2" customWidth="1"/>
    <col min="1284" max="1284" width="8.7265625" style="2" customWidth="1"/>
    <col min="1285" max="1285" width="1.08984375" style="2" customWidth="1"/>
    <col min="1286" max="1286" width="11" style="2" customWidth="1"/>
    <col min="1287" max="1287" width="1.08984375" style="2" customWidth="1"/>
    <col min="1288" max="1288" width="8.7265625" style="2" customWidth="1"/>
    <col min="1289" max="1289" width="1.08984375" style="2" customWidth="1"/>
    <col min="1290" max="1290" width="9.1796875" style="2" customWidth="1"/>
    <col min="1291" max="1291" width="1.08984375" style="2" customWidth="1"/>
    <col min="1292" max="1292" width="10.7265625" style="2" customWidth="1"/>
    <col min="1293" max="1293" width="1.08984375" style="2" customWidth="1"/>
    <col min="1294" max="1294" width="8.7265625" style="2" customWidth="1"/>
    <col min="1295" max="1295" width="1.08984375" style="2" customWidth="1"/>
    <col min="1296" max="1296" width="8.1796875" style="2" bestFit="1" customWidth="1"/>
    <col min="1297" max="1297" width="9.90625" style="2" bestFit="1" customWidth="1"/>
    <col min="1298" max="1536" width="7.1796875" style="2"/>
    <col min="1537" max="1537" width="40.7265625" style="2" customWidth="1"/>
    <col min="1538" max="1538" width="7" style="2" customWidth="1"/>
    <col min="1539" max="1539" width="1.08984375" style="2" customWidth="1"/>
    <col min="1540" max="1540" width="8.7265625" style="2" customWidth="1"/>
    <col min="1541" max="1541" width="1.08984375" style="2" customWidth="1"/>
    <col min="1542" max="1542" width="11" style="2" customWidth="1"/>
    <col min="1543" max="1543" width="1.08984375" style="2" customWidth="1"/>
    <col min="1544" max="1544" width="8.7265625" style="2" customWidth="1"/>
    <col min="1545" max="1545" width="1.08984375" style="2" customWidth="1"/>
    <col min="1546" max="1546" width="9.1796875" style="2" customWidth="1"/>
    <col min="1547" max="1547" width="1.08984375" style="2" customWidth="1"/>
    <col min="1548" max="1548" width="10.7265625" style="2" customWidth="1"/>
    <col min="1549" max="1549" width="1.08984375" style="2" customWidth="1"/>
    <col min="1550" max="1550" width="8.7265625" style="2" customWidth="1"/>
    <col min="1551" max="1551" width="1.08984375" style="2" customWidth="1"/>
    <col min="1552" max="1552" width="8.1796875" style="2" bestFit="1" customWidth="1"/>
    <col min="1553" max="1553" width="9.90625" style="2" bestFit="1" customWidth="1"/>
    <col min="1554" max="1792" width="7.1796875" style="2"/>
    <col min="1793" max="1793" width="40.7265625" style="2" customWidth="1"/>
    <col min="1794" max="1794" width="7" style="2" customWidth="1"/>
    <col min="1795" max="1795" width="1.08984375" style="2" customWidth="1"/>
    <col min="1796" max="1796" width="8.7265625" style="2" customWidth="1"/>
    <col min="1797" max="1797" width="1.08984375" style="2" customWidth="1"/>
    <col min="1798" max="1798" width="11" style="2" customWidth="1"/>
    <col min="1799" max="1799" width="1.08984375" style="2" customWidth="1"/>
    <col min="1800" max="1800" width="8.7265625" style="2" customWidth="1"/>
    <col min="1801" max="1801" width="1.08984375" style="2" customWidth="1"/>
    <col min="1802" max="1802" width="9.1796875" style="2" customWidth="1"/>
    <col min="1803" max="1803" width="1.08984375" style="2" customWidth="1"/>
    <col min="1804" max="1804" width="10.7265625" style="2" customWidth="1"/>
    <col min="1805" max="1805" width="1.08984375" style="2" customWidth="1"/>
    <col min="1806" max="1806" width="8.7265625" style="2" customWidth="1"/>
    <col min="1807" max="1807" width="1.08984375" style="2" customWidth="1"/>
    <col min="1808" max="1808" width="8.1796875" style="2" bestFit="1" customWidth="1"/>
    <col min="1809" max="1809" width="9.90625" style="2" bestFit="1" customWidth="1"/>
    <col min="1810" max="2048" width="7.1796875" style="2"/>
    <col min="2049" max="2049" width="40.7265625" style="2" customWidth="1"/>
    <col min="2050" max="2050" width="7" style="2" customWidth="1"/>
    <col min="2051" max="2051" width="1.08984375" style="2" customWidth="1"/>
    <col min="2052" max="2052" width="8.7265625" style="2" customWidth="1"/>
    <col min="2053" max="2053" width="1.08984375" style="2" customWidth="1"/>
    <col min="2054" max="2054" width="11" style="2" customWidth="1"/>
    <col min="2055" max="2055" width="1.08984375" style="2" customWidth="1"/>
    <col min="2056" max="2056" width="8.7265625" style="2" customWidth="1"/>
    <col min="2057" max="2057" width="1.08984375" style="2" customWidth="1"/>
    <col min="2058" max="2058" width="9.1796875" style="2" customWidth="1"/>
    <col min="2059" max="2059" width="1.08984375" style="2" customWidth="1"/>
    <col min="2060" max="2060" width="10.7265625" style="2" customWidth="1"/>
    <col min="2061" max="2061" width="1.08984375" style="2" customWidth="1"/>
    <col min="2062" max="2062" width="8.7265625" style="2" customWidth="1"/>
    <col min="2063" max="2063" width="1.08984375" style="2" customWidth="1"/>
    <col min="2064" max="2064" width="8.1796875" style="2" bestFit="1" customWidth="1"/>
    <col min="2065" max="2065" width="9.90625" style="2" bestFit="1" customWidth="1"/>
    <col min="2066" max="2304" width="7.1796875" style="2"/>
    <col min="2305" max="2305" width="40.7265625" style="2" customWidth="1"/>
    <col min="2306" max="2306" width="7" style="2" customWidth="1"/>
    <col min="2307" max="2307" width="1.08984375" style="2" customWidth="1"/>
    <col min="2308" max="2308" width="8.7265625" style="2" customWidth="1"/>
    <col min="2309" max="2309" width="1.08984375" style="2" customWidth="1"/>
    <col min="2310" max="2310" width="11" style="2" customWidth="1"/>
    <col min="2311" max="2311" width="1.08984375" style="2" customWidth="1"/>
    <col min="2312" max="2312" width="8.7265625" style="2" customWidth="1"/>
    <col min="2313" max="2313" width="1.08984375" style="2" customWidth="1"/>
    <col min="2314" max="2314" width="9.1796875" style="2" customWidth="1"/>
    <col min="2315" max="2315" width="1.08984375" style="2" customWidth="1"/>
    <col min="2316" max="2316" width="10.7265625" style="2" customWidth="1"/>
    <col min="2317" max="2317" width="1.08984375" style="2" customWidth="1"/>
    <col min="2318" max="2318" width="8.7265625" style="2" customWidth="1"/>
    <col min="2319" max="2319" width="1.08984375" style="2" customWidth="1"/>
    <col min="2320" max="2320" width="8.1796875" style="2" bestFit="1" customWidth="1"/>
    <col min="2321" max="2321" width="9.90625" style="2" bestFit="1" customWidth="1"/>
    <col min="2322" max="2560" width="7.1796875" style="2"/>
    <col min="2561" max="2561" width="40.7265625" style="2" customWidth="1"/>
    <col min="2562" max="2562" width="7" style="2" customWidth="1"/>
    <col min="2563" max="2563" width="1.08984375" style="2" customWidth="1"/>
    <col min="2564" max="2564" width="8.7265625" style="2" customWidth="1"/>
    <col min="2565" max="2565" width="1.08984375" style="2" customWidth="1"/>
    <col min="2566" max="2566" width="11" style="2" customWidth="1"/>
    <col min="2567" max="2567" width="1.08984375" style="2" customWidth="1"/>
    <col min="2568" max="2568" width="8.7265625" style="2" customWidth="1"/>
    <col min="2569" max="2569" width="1.08984375" style="2" customWidth="1"/>
    <col min="2570" max="2570" width="9.1796875" style="2" customWidth="1"/>
    <col min="2571" max="2571" width="1.08984375" style="2" customWidth="1"/>
    <col min="2572" max="2572" width="10.7265625" style="2" customWidth="1"/>
    <col min="2573" max="2573" width="1.08984375" style="2" customWidth="1"/>
    <col min="2574" max="2574" width="8.7265625" style="2" customWidth="1"/>
    <col min="2575" max="2575" width="1.08984375" style="2" customWidth="1"/>
    <col min="2576" max="2576" width="8.1796875" style="2" bestFit="1" customWidth="1"/>
    <col min="2577" max="2577" width="9.90625" style="2" bestFit="1" customWidth="1"/>
    <col min="2578" max="2816" width="7.1796875" style="2"/>
    <col min="2817" max="2817" width="40.7265625" style="2" customWidth="1"/>
    <col min="2818" max="2818" width="7" style="2" customWidth="1"/>
    <col min="2819" max="2819" width="1.08984375" style="2" customWidth="1"/>
    <col min="2820" max="2820" width="8.7265625" style="2" customWidth="1"/>
    <col min="2821" max="2821" width="1.08984375" style="2" customWidth="1"/>
    <col min="2822" max="2822" width="11" style="2" customWidth="1"/>
    <col min="2823" max="2823" width="1.08984375" style="2" customWidth="1"/>
    <col min="2824" max="2824" width="8.7265625" style="2" customWidth="1"/>
    <col min="2825" max="2825" width="1.08984375" style="2" customWidth="1"/>
    <col min="2826" max="2826" width="9.1796875" style="2" customWidth="1"/>
    <col min="2827" max="2827" width="1.08984375" style="2" customWidth="1"/>
    <col min="2828" max="2828" width="10.7265625" style="2" customWidth="1"/>
    <col min="2829" max="2829" width="1.08984375" style="2" customWidth="1"/>
    <col min="2830" max="2830" width="8.7265625" style="2" customWidth="1"/>
    <col min="2831" max="2831" width="1.08984375" style="2" customWidth="1"/>
    <col min="2832" max="2832" width="8.1796875" style="2" bestFit="1" customWidth="1"/>
    <col min="2833" max="2833" width="9.90625" style="2" bestFit="1" customWidth="1"/>
    <col min="2834" max="3072" width="7.1796875" style="2"/>
    <col min="3073" max="3073" width="40.7265625" style="2" customWidth="1"/>
    <col min="3074" max="3074" width="7" style="2" customWidth="1"/>
    <col min="3075" max="3075" width="1.08984375" style="2" customWidth="1"/>
    <col min="3076" max="3076" width="8.7265625" style="2" customWidth="1"/>
    <col min="3077" max="3077" width="1.08984375" style="2" customWidth="1"/>
    <col min="3078" max="3078" width="11" style="2" customWidth="1"/>
    <col min="3079" max="3079" width="1.08984375" style="2" customWidth="1"/>
    <col min="3080" max="3080" width="8.7265625" style="2" customWidth="1"/>
    <col min="3081" max="3081" width="1.08984375" style="2" customWidth="1"/>
    <col min="3082" max="3082" width="9.1796875" style="2" customWidth="1"/>
    <col min="3083" max="3083" width="1.08984375" style="2" customWidth="1"/>
    <col min="3084" max="3084" width="10.7265625" style="2" customWidth="1"/>
    <col min="3085" max="3085" width="1.08984375" style="2" customWidth="1"/>
    <col min="3086" max="3086" width="8.7265625" style="2" customWidth="1"/>
    <col min="3087" max="3087" width="1.08984375" style="2" customWidth="1"/>
    <col min="3088" max="3088" width="8.1796875" style="2" bestFit="1" customWidth="1"/>
    <col min="3089" max="3089" width="9.90625" style="2" bestFit="1" customWidth="1"/>
    <col min="3090" max="3328" width="7.1796875" style="2"/>
    <col min="3329" max="3329" width="40.7265625" style="2" customWidth="1"/>
    <col min="3330" max="3330" width="7" style="2" customWidth="1"/>
    <col min="3331" max="3331" width="1.08984375" style="2" customWidth="1"/>
    <col min="3332" max="3332" width="8.7265625" style="2" customWidth="1"/>
    <col min="3333" max="3333" width="1.08984375" style="2" customWidth="1"/>
    <col min="3334" max="3334" width="11" style="2" customWidth="1"/>
    <col min="3335" max="3335" width="1.08984375" style="2" customWidth="1"/>
    <col min="3336" max="3336" width="8.7265625" style="2" customWidth="1"/>
    <col min="3337" max="3337" width="1.08984375" style="2" customWidth="1"/>
    <col min="3338" max="3338" width="9.1796875" style="2" customWidth="1"/>
    <col min="3339" max="3339" width="1.08984375" style="2" customWidth="1"/>
    <col min="3340" max="3340" width="10.7265625" style="2" customWidth="1"/>
    <col min="3341" max="3341" width="1.08984375" style="2" customWidth="1"/>
    <col min="3342" max="3342" width="8.7265625" style="2" customWidth="1"/>
    <col min="3343" max="3343" width="1.08984375" style="2" customWidth="1"/>
    <col min="3344" max="3344" width="8.1796875" style="2" bestFit="1" customWidth="1"/>
    <col min="3345" max="3345" width="9.90625" style="2" bestFit="1" customWidth="1"/>
    <col min="3346" max="3584" width="7.1796875" style="2"/>
    <col min="3585" max="3585" width="40.7265625" style="2" customWidth="1"/>
    <col min="3586" max="3586" width="7" style="2" customWidth="1"/>
    <col min="3587" max="3587" width="1.08984375" style="2" customWidth="1"/>
    <col min="3588" max="3588" width="8.7265625" style="2" customWidth="1"/>
    <col min="3589" max="3589" width="1.08984375" style="2" customWidth="1"/>
    <col min="3590" max="3590" width="11" style="2" customWidth="1"/>
    <col min="3591" max="3591" width="1.08984375" style="2" customWidth="1"/>
    <col min="3592" max="3592" width="8.7265625" style="2" customWidth="1"/>
    <col min="3593" max="3593" width="1.08984375" style="2" customWidth="1"/>
    <col min="3594" max="3594" width="9.1796875" style="2" customWidth="1"/>
    <col min="3595" max="3595" width="1.08984375" style="2" customWidth="1"/>
    <col min="3596" max="3596" width="10.7265625" style="2" customWidth="1"/>
    <col min="3597" max="3597" width="1.08984375" style="2" customWidth="1"/>
    <col min="3598" max="3598" width="8.7265625" style="2" customWidth="1"/>
    <col min="3599" max="3599" width="1.08984375" style="2" customWidth="1"/>
    <col min="3600" max="3600" width="8.1796875" style="2" bestFit="1" customWidth="1"/>
    <col min="3601" max="3601" width="9.90625" style="2" bestFit="1" customWidth="1"/>
    <col min="3602" max="3840" width="7.1796875" style="2"/>
    <col min="3841" max="3841" width="40.7265625" style="2" customWidth="1"/>
    <col min="3842" max="3842" width="7" style="2" customWidth="1"/>
    <col min="3843" max="3843" width="1.08984375" style="2" customWidth="1"/>
    <col min="3844" max="3844" width="8.7265625" style="2" customWidth="1"/>
    <col min="3845" max="3845" width="1.08984375" style="2" customWidth="1"/>
    <col min="3846" max="3846" width="11" style="2" customWidth="1"/>
    <col min="3847" max="3847" width="1.08984375" style="2" customWidth="1"/>
    <col min="3848" max="3848" width="8.7265625" style="2" customWidth="1"/>
    <col min="3849" max="3849" width="1.08984375" style="2" customWidth="1"/>
    <col min="3850" max="3850" width="9.1796875" style="2" customWidth="1"/>
    <col min="3851" max="3851" width="1.08984375" style="2" customWidth="1"/>
    <col min="3852" max="3852" width="10.7265625" style="2" customWidth="1"/>
    <col min="3853" max="3853" width="1.08984375" style="2" customWidth="1"/>
    <col min="3854" max="3854" width="8.7265625" style="2" customWidth="1"/>
    <col min="3855" max="3855" width="1.08984375" style="2" customWidth="1"/>
    <col min="3856" max="3856" width="8.1796875" style="2" bestFit="1" customWidth="1"/>
    <col min="3857" max="3857" width="9.90625" style="2" bestFit="1" customWidth="1"/>
    <col min="3858" max="4096" width="7.1796875" style="2"/>
    <col min="4097" max="4097" width="40.7265625" style="2" customWidth="1"/>
    <col min="4098" max="4098" width="7" style="2" customWidth="1"/>
    <col min="4099" max="4099" width="1.08984375" style="2" customWidth="1"/>
    <col min="4100" max="4100" width="8.7265625" style="2" customWidth="1"/>
    <col min="4101" max="4101" width="1.08984375" style="2" customWidth="1"/>
    <col min="4102" max="4102" width="11" style="2" customWidth="1"/>
    <col min="4103" max="4103" width="1.08984375" style="2" customWidth="1"/>
    <col min="4104" max="4104" width="8.7265625" style="2" customWidth="1"/>
    <col min="4105" max="4105" width="1.08984375" style="2" customWidth="1"/>
    <col min="4106" max="4106" width="9.1796875" style="2" customWidth="1"/>
    <col min="4107" max="4107" width="1.08984375" style="2" customWidth="1"/>
    <col min="4108" max="4108" width="10.7265625" style="2" customWidth="1"/>
    <col min="4109" max="4109" width="1.08984375" style="2" customWidth="1"/>
    <col min="4110" max="4110" width="8.7265625" style="2" customWidth="1"/>
    <col min="4111" max="4111" width="1.08984375" style="2" customWidth="1"/>
    <col min="4112" max="4112" width="8.1796875" style="2" bestFit="1" customWidth="1"/>
    <col min="4113" max="4113" width="9.90625" style="2" bestFit="1" customWidth="1"/>
    <col min="4114" max="4352" width="7.1796875" style="2"/>
    <col min="4353" max="4353" width="40.7265625" style="2" customWidth="1"/>
    <col min="4354" max="4354" width="7" style="2" customWidth="1"/>
    <col min="4355" max="4355" width="1.08984375" style="2" customWidth="1"/>
    <col min="4356" max="4356" width="8.7265625" style="2" customWidth="1"/>
    <col min="4357" max="4357" width="1.08984375" style="2" customWidth="1"/>
    <col min="4358" max="4358" width="11" style="2" customWidth="1"/>
    <col min="4359" max="4359" width="1.08984375" style="2" customWidth="1"/>
    <col min="4360" max="4360" width="8.7265625" style="2" customWidth="1"/>
    <col min="4361" max="4361" width="1.08984375" style="2" customWidth="1"/>
    <col min="4362" max="4362" width="9.1796875" style="2" customWidth="1"/>
    <col min="4363" max="4363" width="1.08984375" style="2" customWidth="1"/>
    <col min="4364" max="4364" width="10.7265625" style="2" customWidth="1"/>
    <col min="4365" max="4365" width="1.08984375" style="2" customWidth="1"/>
    <col min="4366" max="4366" width="8.7265625" style="2" customWidth="1"/>
    <col min="4367" max="4367" width="1.08984375" style="2" customWidth="1"/>
    <col min="4368" max="4368" width="8.1796875" style="2" bestFit="1" customWidth="1"/>
    <col min="4369" max="4369" width="9.90625" style="2" bestFit="1" customWidth="1"/>
    <col min="4370" max="4608" width="7.1796875" style="2"/>
    <col min="4609" max="4609" width="40.7265625" style="2" customWidth="1"/>
    <col min="4610" max="4610" width="7" style="2" customWidth="1"/>
    <col min="4611" max="4611" width="1.08984375" style="2" customWidth="1"/>
    <col min="4612" max="4612" width="8.7265625" style="2" customWidth="1"/>
    <col min="4613" max="4613" width="1.08984375" style="2" customWidth="1"/>
    <col min="4614" max="4614" width="11" style="2" customWidth="1"/>
    <col min="4615" max="4615" width="1.08984375" style="2" customWidth="1"/>
    <col min="4616" max="4616" width="8.7265625" style="2" customWidth="1"/>
    <col min="4617" max="4617" width="1.08984375" style="2" customWidth="1"/>
    <col min="4618" max="4618" width="9.1796875" style="2" customWidth="1"/>
    <col min="4619" max="4619" width="1.08984375" style="2" customWidth="1"/>
    <col min="4620" max="4620" width="10.7265625" style="2" customWidth="1"/>
    <col min="4621" max="4621" width="1.08984375" style="2" customWidth="1"/>
    <col min="4622" max="4622" width="8.7265625" style="2" customWidth="1"/>
    <col min="4623" max="4623" width="1.08984375" style="2" customWidth="1"/>
    <col min="4624" max="4624" width="8.1796875" style="2" bestFit="1" customWidth="1"/>
    <col min="4625" max="4625" width="9.90625" style="2" bestFit="1" customWidth="1"/>
    <col min="4626" max="4864" width="7.1796875" style="2"/>
    <col min="4865" max="4865" width="40.7265625" style="2" customWidth="1"/>
    <col min="4866" max="4866" width="7" style="2" customWidth="1"/>
    <col min="4867" max="4867" width="1.08984375" style="2" customWidth="1"/>
    <col min="4868" max="4868" width="8.7265625" style="2" customWidth="1"/>
    <col min="4869" max="4869" width="1.08984375" style="2" customWidth="1"/>
    <col min="4870" max="4870" width="11" style="2" customWidth="1"/>
    <col min="4871" max="4871" width="1.08984375" style="2" customWidth="1"/>
    <col min="4872" max="4872" width="8.7265625" style="2" customWidth="1"/>
    <col min="4873" max="4873" width="1.08984375" style="2" customWidth="1"/>
    <col min="4874" max="4874" width="9.1796875" style="2" customWidth="1"/>
    <col min="4875" max="4875" width="1.08984375" style="2" customWidth="1"/>
    <col min="4876" max="4876" width="10.7265625" style="2" customWidth="1"/>
    <col min="4877" max="4877" width="1.08984375" style="2" customWidth="1"/>
    <col min="4878" max="4878" width="8.7265625" style="2" customWidth="1"/>
    <col min="4879" max="4879" width="1.08984375" style="2" customWidth="1"/>
    <col min="4880" max="4880" width="8.1796875" style="2" bestFit="1" customWidth="1"/>
    <col min="4881" max="4881" width="9.90625" style="2" bestFit="1" customWidth="1"/>
    <col min="4882" max="5120" width="7.1796875" style="2"/>
    <col min="5121" max="5121" width="40.7265625" style="2" customWidth="1"/>
    <col min="5122" max="5122" width="7" style="2" customWidth="1"/>
    <col min="5123" max="5123" width="1.08984375" style="2" customWidth="1"/>
    <col min="5124" max="5124" width="8.7265625" style="2" customWidth="1"/>
    <col min="5125" max="5125" width="1.08984375" style="2" customWidth="1"/>
    <col min="5126" max="5126" width="11" style="2" customWidth="1"/>
    <col min="5127" max="5127" width="1.08984375" style="2" customWidth="1"/>
    <col min="5128" max="5128" width="8.7265625" style="2" customWidth="1"/>
    <col min="5129" max="5129" width="1.08984375" style="2" customWidth="1"/>
    <col min="5130" max="5130" width="9.1796875" style="2" customWidth="1"/>
    <col min="5131" max="5131" width="1.08984375" style="2" customWidth="1"/>
    <col min="5132" max="5132" width="10.7265625" style="2" customWidth="1"/>
    <col min="5133" max="5133" width="1.08984375" style="2" customWidth="1"/>
    <col min="5134" max="5134" width="8.7265625" style="2" customWidth="1"/>
    <col min="5135" max="5135" width="1.08984375" style="2" customWidth="1"/>
    <col min="5136" max="5136" width="8.1796875" style="2" bestFit="1" customWidth="1"/>
    <col min="5137" max="5137" width="9.90625" style="2" bestFit="1" customWidth="1"/>
    <col min="5138" max="5376" width="7.1796875" style="2"/>
    <col min="5377" max="5377" width="40.7265625" style="2" customWidth="1"/>
    <col min="5378" max="5378" width="7" style="2" customWidth="1"/>
    <col min="5379" max="5379" width="1.08984375" style="2" customWidth="1"/>
    <col min="5380" max="5380" width="8.7265625" style="2" customWidth="1"/>
    <col min="5381" max="5381" width="1.08984375" style="2" customWidth="1"/>
    <col min="5382" max="5382" width="11" style="2" customWidth="1"/>
    <col min="5383" max="5383" width="1.08984375" style="2" customWidth="1"/>
    <col min="5384" max="5384" width="8.7265625" style="2" customWidth="1"/>
    <col min="5385" max="5385" width="1.08984375" style="2" customWidth="1"/>
    <col min="5386" max="5386" width="9.1796875" style="2" customWidth="1"/>
    <col min="5387" max="5387" width="1.08984375" style="2" customWidth="1"/>
    <col min="5388" max="5388" width="10.7265625" style="2" customWidth="1"/>
    <col min="5389" max="5389" width="1.08984375" style="2" customWidth="1"/>
    <col min="5390" max="5390" width="8.7265625" style="2" customWidth="1"/>
    <col min="5391" max="5391" width="1.08984375" style="2" customWidth="1"/>
    <col min="5392" max="5392" width="8.1796875" style="2" bestFit="1" customWidth="1"/>
    <col min="5393" max="5393" width="9.90625" style="2" bestFit="1" customWidth="1"/>
    <col min="5394" max="5632" width="7.1796875" style="2"/>
    <col min="5633" max="5633" width="40.7265625" style="2" customWidth="1"/>
    <col min="5634" max="5634" width="7" style="2" customWidth="1"/>
    <col min="5635" max="5635" width="1.08984375" style="2" customWidth="1"/>
    <col min="5636" max="5636" width="8.7265625" style="2" customWidth="1"/>
    <col min="5637" max="5637" width="1.08984375" style="2" customWidth="1"/>
    <col min="5638" max="5638" width="11" style="2" customWidth="1"/>
    <col min="5639" max="5639" width="1.08984375" style="2" customWidth="1"/>
    <col min="5640" max="5640" width="8.7265625" style="2" customWidth="1"/>
    <col min="5641" max="5641" width="1.08984375" style="2" customWidth="1"/>
    <col min="5642" max="5642" width="9.1796875" style="2" customWidth="1"/>
    <col min="5643" max="5643" width="1.08984375" style="2" customWidth="1"/>
    <col min="5644" max="5644" width="10.7265625" style="2" customWidth="1"/>
    <col min="5645" max="5645" width="1.08984375" style="2" customWidth="1"/>
    <col min="5646" max="5646" width="8.7265625" style="2" customWidth="1"/>
    <col min="5647" max="5647" width="1.08984375" style="2" customWidth="1"/>
    <col min="5648" max="5648" width="8.1796875" style="2" bestFit="1" customWidth="1"/>
    <col min="5649" max="5649" width="9.90625" style="2" bestFit="1" customWidth="1"/>
    <col min="5650" max="5888" width="7.1796875" style="2"/>
    <col min="5889" max="5889" width="40.7265625" style="2" customWidth="1"/>
    <col min="5890" max="5890" width="7" style="2" customWidth="1"/>
    <col min="5891" max="5891" width="1.08984375" style="2" customWidth="1"/>
    <col min="5892" max="5892" width="8.7265625" style="2" customWidth="1"/>
    <col min="5893" max="5893" width="1.08984375" style="2" customWidth="1"/>
    <col min="5894" max="5894" width="11" style="2" customWidth="1"/>
    <col min="5895" max="5895" width="1.08984375" style="2" customWidth="1"/>
    <col min="5896" max="5896" width="8.7265625" style="2" customWidth="1"/>
    <col min="5897" max="5897" width="1.08984375" style="2" customWidth="1"/>
    <col min="5898" max="5898" width="9.1796875" style="2" customWidth="1"/>
    <col min="5899" max="5899" width="1.08984375" style="2" customWidth="1"/>
    <col min="5900" max="5900" width="10.7265625" style="2" customWidth="1"/>
    <col min="5901" max="5901" width="1.08984375" style="2" customWidth="1"/>
    <col min="5902" max="5902" width="8.7265625" style="2" customWidth="1"/>
    <col min="5903" max="5903" width="1.08984375" style="2" customWidth="1"/>
    <col min="5904" max="5904" width="8.1796875" style="2" bestFit="1" customWidth="1"/>
    <col min="5905" max="5905" width="9.90625" style="2" bestFit="1" customWidth="1"/>
    <col min="5906" max="6144" width="7.1796875" style="2"/>
    <col min="6145" max="6145" width="40.7265625" style="2" customWidth="1"/>
    <col min="6146" max="6146" width="7" style="2" customWidth="1"/>
    <col min="6147" max="6147" width="1.08984375" style="2" customWidth="1"/>
    <col min="6148" max="6148" width="8.7265625" style="2" customWidth="1"/>
    <col min="6149" max="6149" width="1.08984375" style="2" customWidth="1"/>
    <col min="6150" max="6150" width="11" style="2" customWidth="1"/>
    <col min="6151" max="6151" width="1.08984375" style="2" customWidth="1"/>
    <col min="6152" max="6152" width="8.7265625" style="2" customWidth="1"/>
    <col min="6153" max="6153" width="1.08984375" style="2" customWidth="1"/>
    <col min="6154" max="6154" width="9.1796875" style="2" customWidth="1"/>
    <col min="6155" max="6155" width="1.08984375" style="2" customWidth="1"/>
    <col min="6156" max="6156" width="10.7265625" style="2" customWidth="1"/>
    <col min="6157" max="6157" width="1.08984375" style="2" customWidth="1"/>
    <col min="6158" max="6158" width="8.7265625" style="2" customWidth="1"/>
    <col min="6159" max="6159" width="1.08984375" style="2" customWidth="1"/>
    <col min="6160" max="6160" width="8.1796875" style="2" bestFit="1" customWidth="1"/>
    <col min="6161" max="6161" width="9.90625" style="2" bestFit="1" customWidth="1"/>
    <col min="6162" max="6400" width="7.1796875" style="2"/>
    <col min="6401" max="6401" width="40.7265625" style="2" customWidth="1"/>
    <col min="6402" max="6402" width="7" style="2" customWidth="1"/>
    <col min="6403" max="6403" width="1.08984375" style="2" customWidth="1"/>
    <col min="6404" max="6404" width="8.7265625" style="2" customWidth="1"/>
    <col min="6405" max="6405" width="1.08984375" style="2" customWidth="1"/>
    <col min="6406" max="6406" width="11" style="2" customWidth="1"/>
    <col min="6407" max="6407" width="1.08984375" style="2" customWidth="1"/>
    <col min="6408" max="6408" width="8.7265625" style="2" customWidth="1"/>
    <col min="6409" max="6409" width="1.08984375" style="2" customWidth="1"/>
    <col min="6410" max="6410" width="9.1796875" style="2" customWidth="1"/>
    <col min="6411" max="6411" width="1.08984375" style="2" customWidth="1"/>
    <col min="6412" max="6412" width="10.7265625" style="2" customWidth="1"/>
    <col min="6413" max="6413" width="1.08984375" style="2" customWidth="1"/>
    <col min="6414" max="6414" width="8.7265625" style="2" customWidth="1"/>
    <col min="6415" max="6415" width="1.08984375" style="2" customWidth="1"/>
    <col min="6416" max="6416" width="8.1796875" style="2" bestFit="1" customWidth="1"/>
    <col min="6417" max="6417" width="9.90625" style="2" bestFit="1" customWidth="1"/>
    <col min="6418" max="6656" width="7.1796875" style="2"/>
    <col min="6657" max="6657" width="40.7265625" style="2" customWidth="1"/>
    <col min="6658" max="6658" width="7" style="2" customWidth="1"/>
    <col min="6659" max="6659" width="1.08984375" style="2" customWidth="1"/>
    <col min="6660" max="6660" width="8.7265625" style="2" customWidth="1"/>
    <col min="6661" max="6661" width="1.08984375" style="2" customWidth="1"/>
    <col min="6662" max="6662" width="11" style="2" customWidth="1"/>
    <col min="6663" max="6663" width="1.08984375" style="2" customWidth="1"/>
    <col min="6664" max="6664" width="8.7265625" style="2" customWidth="1"/>
    <col min="6665" max="6665" width="1.08984375" style="2" customWidth="1"/>
    <col min="6666" max="6666" width="9.1796875" style="2" customWidth="1"/>
    <col min="6667" max="6667" width="1.08984375" style="2" customWidth="1"/>
    <col min="6668" max="6668" width="10.7265625" style="2" customWidth="1"/>
    <col min="6669" max="6669" width="1.08984375" style="2" customWidth="1"/>
    <col min="6670" max="6670" width="8.7265625" style="2" customWidth="1"/>
    <col min="6671" max="6671" width="1.08984375" style="2" customWidth="1"/>
    <col min="6672" max="6672" width="8.1796875" style="2" bestFit="1" customWidth="1"/>
    <col min="6673" max="6673" width="9.90625" style="2" bestFit="1" customWidth="1"/>
    <col min="6674" max="6912" width="7.1796875" style="2"/>
    <col min="6913" max="6913" width="40.7265625" style="2" customWidth="1"/>
    <col min="6914" max="6914" width="7" style="2" customWidth="1"/>
    <col min="6915" max="6915" width="1.08984375" style="2" customWidth="1"/>
    <col min="6916" max="6916" width="8.7265625" style="2" customWidth="1"/>
    <col min="6917" max="6917" width="1.08984375" style="2" customWidth="1"/>
    <col min="6918" max="6918" width="11" style="2" customWidth="1"/>
    <col min="6919" max="6919" width="1.08984375" style="2" customWidth="1"/>
    <col min="6920" max="6920" width="8.7265625" style="2" customWidth="1"/>
    <col min="6921" max="6921" width="1.08984375" style="2" customWidth="1"/>
    <col min="6922" max="6922" width="9.1796875" style="2" customWidth="1"/>
    <col min="6923" max="6923" width="1.08984375" style="2" customWidth="1"/>
    <col min="6924" max="6924" width="10.7265625" style="2" customWidth="1"/>
    <col min="6925" max="6925" width="1.08984375" style="2" customWidth="1"/>
    <col min="6926" max="6926" width="8.7265625" style="2" customWidth="1"/>
    <col min="6927" max="6927" width="1.08984375" style="2" customWidth="1"/>
    <col min="6928" max="6928" width="8.1796875" style="2" bestFit="1" customWidth="1"/>
    <col min="6929" max="6929" width="9.90625" style="2" bestFit="1" customWidth="1"/>
    <col min="6930" max="7168" width="7.1796875" style="2"/>
    <col min="7169" max="7169" width="40.7265625" style="2" customWidth="1"/>
    <col min="7170" max="7170" width="7" style="2" customWidth="1"/>
    <col min="7171" max="7171" width="1.08984375" style="2" customWidth="1"/>
    <col min="7172" max="7172" width="8.7265625" style="2" customWidth="1"/>
    <col min="7173" max="7173" width="1.08984375" style="2" customWidth="1"/>
    <col min="7174" max="7174" width="11" style="2" customWidth="1"/>
    <col min="7175" max="7175" width="1.08984375" style="2" customWidth="1"/>
    <col min="7176" max="7176" width="8.7265625" style="2" customWidth="1"/>
    <col min="7177" max="7177" width="1.08984375" style="2" customWidth="1"/>
    <col min="7178" max="7178" width="9.1796875" style="2" customWidth="1"/>
    <col min="7179" max="7179" width="1.08984375" style="2" customWidth="1"/>
    <col min="7180" max="7180" width="10.7265625" style="2" customWidth="1"/>
    <col min="7181" max="7181" width="1.08984375" style="2" customWidth="1"/>
    <col min="7182" max="7182" width="8.7265625" style="2" customWidth="1"/>
    <col min="7183" max="7183" width="1.08984375" style="2" customWidth="1"/>
    <col min="7184" max="7184" width="8.1796875" style="2" bestFit="1" customWidth="1"/>
    <col min="7185" max="7185" width="9.90625" style="2" bestFit="1" customWidth="1"/>
    <col min="7186" max="7424" width="7.1796875" style="2"/>
    <col min="7425" max="7425" width="40.7265625" style="2" customWidth="1"/>
    <col min="7426" max="7426" width="7" style="2" customWidth="1"/>
    <col min="7427" max="7427" width="1.08984375" style="2" customWidth="1"/>
    <col min="7428" max="7428" width="8.7265625" style="2" customWidth="1"/>
    <col min="7429" max="7429" width="1.08984375" style="2" customWidth="1"/>
    <col min="7430" max="7430" width="11" style="2" customWidth="1"/>
    <col min="7431" max="7431" width="1.08984375" style="2" customWidth="1"/>
    <col min="7432" max="7432" width="8.7265625" style="2" customWidth="1"/>
    <col min="7433" max="7433" width="1.08984375" style="2" customWidth="1"/>
    <col min="7434" max="7434" width="9.1796875" style="2" customWidth="1"/>
    <col min="7435" max="7435" width="1.08984375" style="2" customWidth="1"/>
    <col min="7436" max="7436" width="10.7265625" style="2" customWidth="1"/>
    <col min="7437" max="7437" width="1.08984375" style="2" customWidth="1"/>
    <col min="7438" max="7438" width="8.7265625" style="2" customWidth="1"/>
    <col min="7439" max="7439" width="1.08984375" style="2" customWidth="1"/>
    <col min="7440" max="7440" width="8.1796875" style="2" bestFit="1" customWidth="1"/>
    <col min="7441" max="7441" width="9.90625" style="2" bestFit="1" customWidth="1"/>
    <col min="7442" max="7680" width="7.1796875" style="2"/>
    <col min="7681" max="7681" width="40.7265625" style="2" customWidth="1"/>
    <col min="7682" max="7682" width="7" style="2" customWidth="1"/>
    <col min="7683" max="7683" width="1.08984375" style="2" customWidth="1"/>
    <col min="7684" max="7684" width="8.7265625" style="2" customWidth="1"/>
    <col min="7685" max="7685" width="1.08984375" style="2" customWidth="1"/>
    <col min="7686" max="7686" width="11" style="2" customWidth="1"/>
    <col min="7687" max="7687" width="1.08984375" style="2" customWidth="1"/>
    <col min="7688" max="7688" width="8.7265625" style="2" customWidth="1"/>
    <col min="7689" max="7689" width="1.08984375" style="2" customWidth="1"/>
    <col min="7690" max="7690" width="9.1796875" style="2" customWidth="1"/>
    <col min="7691" max="7691" width="1.08984375" style="2" customWidth="1"/>
    <col min="7692" max="7692" width="10.7265625" style="2" customWidth="1"/>
    <col min="7693" max="7693" width="1.08984375" style="2" customWidth="1"/>
    <col min="7694" max="7694" width="8.7265625" style="2" customWidth="1"/>
    <col min="7695" max="7695" width="1.08984375" style="2" customWidth="1"/>
    <col min="7696" max="7696" width="8.1796875" style="2" bestFit="1" customWidth="1"/>
    <col min="7697" max="7697" width="9.90625" style="2" bestFit="1" customWidth="1"/>
    <col min="7698" max="7936" width="7.1796875" style="2"/>
    <col min="7937" max="7937" width="40.7265625" style="2" customWidth="1"/>
    <col min="7938" max="7938" width="7" style="2" customWidth="1"/>
    <col min="7939" max="7939" width="1.08984375" style="2" customWidth="1"/>
    <col min="7940" max="7940" width="8.7265625" style="2" customWidth="1"/>
    <col min="7941" max="7941" width="1.08984375" style="2" customWidth="1"/>
    <col min="7942" max="7942" width="11" style="2" customWidth="1"/>
    <col min="7943" max="7943" width="1.08984375" style="2" customWidth="1"/>
    <col min="7944" max="7944" width="8.7265625" style="2" customWidth="1"/>
    <col min="7945" max="7945" width="1.08984375" style="2" customWidth="1"/>
    <col min="7946" max="7946" width="9.1796875" style="2" customWidth="1"/>
    <col min="7947" max="7947" width="1.08984375" style="2" customWidth="1"/>
    <col min="7948" max="7948" width="10.7265625" style="2" customWidth="1"/>
    <col min="7949" max="7949" width="1.08984375" style="2" customWidth="1"/>
    <col min="7950" max="7950" width="8.7265625" style="2" customWidth="1"/>
    <col min="7951" max="7951" width="1.08984375" style="2" customWidth="1"/>
    <col min="7952" max="7952" width="8.1796875" style="2" bestFit="1" customWidth="1"/>
    <col min="7953" max="7953" width="9.90625" style="2" bestFit="1" customWidth="1"/>
    <col min="7954" max="8192" width="7.1796875" style="2"/>
    <col min="8193" max="8193" width="40.7265625" style="2" customWidth="1"/>
    <col min="8194" max="8194" width="7" style="2" customWidth="1"/>
    <col min="8195" max="8195" width="1.08984375" style="2" customWidth="1"/>
    <col min="8196" max="8196" width="8.7265625" style="2" customWidth="1"/>
    <col min="8197" max="8197" width="1.08984375" style="2" customWidth="1"/>
    <col min="8198" max="8198" width="11" style="2" customWidth="1"/>
    <col min="8199" max="8199" width="1.08984375" style="2" customWidth="1"/>
    <col min="8200" max="8200" width="8.7265625" style="2" customWidth="1"/>
    <col min="8201" max="8201" width="1.08984375" style="2" customWidth="1"/>
    <col min="8202" max="8202" width="9.1796875" style="2" customWidth="1"/>
    <col min="8203" max="8203" width="1.08984375" style="2" customWidth="1"/>
    <col min="8204" max="8204" width="10.7265625" style="2" customWidth="1"/>
    <col min="8205" max="8205" width="1.08984375" style="2" customWidth="1"/>
    <col min="8206" max="8206" width="8.7265625" style="2" customWidth="1"/>
    <col min="8207" max="8207" width="1.08984375" style="2" customWidth="1"/>
    <col min="8208" max="8208" width="8.1796875" style="2" bestFit="1" customWidth="1"/>
    <col min="8209" max="8209" width="9.90625" style="2" bestFit="1" customWidth="1"/>
    <col min="8210" max="8448" width="7.1796875" style="2"/>
    <col min="8449" max="8449" width="40.7265625" style="2" customWidth="1"/>
    <col min="8450" max="8450" width="7" style="2" customWidth="1"/>
    <col min="8451" max="8451" width="1.08984375" style="2" customWidth="1"/>
    <col min="8452" max="8452" width="8.7265625" style="2" customWidth="1"/>
    <col min="8453" max="8453" width="1.08984375" style="2" customWidth="1"/>
    <col min="8454" max="8454" width="11" style="2" customWidth="1"/>
    <col min="8455" max="8455" width="1.08984375" style="2" customWidth="1"/>
    <col min="8456" max="8456" width="8.7265625" style="2" customWidth="1"/>
    <col min="8457" max="8457" width="1.08984375" style="2" customWidth="1"/>
    <col min="8458" max="8458" width="9.1796875" style="2" customWidth="1"/>
    <col min="8459" max="8459" width="1.08984375" style="2" customWidth="1"/>
    <col min="8460" max="8460" width="10.7265625" style="2" customWidth="1"/>
    <col min="8461" max="8461" width="1.08984375" style="2" customWidth="1"/>
    <col min="8462" max="8462" width="8.7265625" style="2" customWidth="1"/>
    <col min="8463" max="8463" width="1.08984375" style="2" customWidth="1"/>
    <col min="8464" max="8464" width="8.1796875" style="2" bestFit="1" customWidth="1"/>
    <col min="8465" max="8465" width="9.90625" style="2" bestFit="1" customWidth="1"/>
    <col min="8466" max="8704" width="7.1796875" style="2"/>
    <col min="8705" max="8705" width="40.7265625" style="2" customWidth="1"/>
    <col min="8706" max="8706" width="7" style="2" customWidth="1"/>
    <col min="8707" max="8707" width="1.08984375" style="2" customWidth="1"/>
    <col min="8708" max="8708" width="8.7265625" style="2" customWidth="1"/>
    <col min="8709" max="8709" width="1.08984375" style="2" customWidth="1"/>
    <col min="8710" max="8710" width="11" style="2" customWidth="1"/>
    <col min="8711" max="8711" width="1.08984375" style="2" customWidth="1"/>
    <col min="8712" max="8712" width="8.7265625" style="2" customWidth="1"/>
    <col min="8713" max="8713" width="1.08984375" style="2" customWidth="1"/>
    <col min="8714" max="8714" width="9.1796875" style="2" customWidth="1"/>
    <col min="8715" max="8715" width="1.08984375" style="2" customWidth="1"/>
    <col min="8716" max="8716" width="10.7265625" style="2" customWidth="1"/>
    <col min="8717" max="8717" width="1.08984375" style="2" customWidth="1"/>
    <col min="8718" max="8718" width="8.7265625" style="2" customWidth="1"/>
    <col min="8719" max="8719" width="1.08984375" style="2" customWidth="1"/>
    <col min="8720" max="8720" width="8.1796875" style="2" bestFit="1" customWidth="1"/>
    <col min="8721" max="8721" width="9.90625" style="2" bestFit="1" customWidth="1"/>
    <col min="8722" max="8960" width="7.1796875" style="2"/>
    <col min="8961" max="8961" width="40.7265625" style="2" customWidth="1"/>
    <col min="8962" max="8962" width="7" style="2" customWidth="1"/>
    <col min="8963" max="8963" width="1.08984375" style="2" customWidth="1"/>
    <col min="8964" max="8964" width="8.7265625" style="2" customWidth="1"/>
    <col min="8965" max="8965" width="1.08984375" style="2" customWidth="1"/>
    <col min="8966" max="8966" width="11" style="2" customWidth="1"/>
    <col min="8967" max="8967" width="1.08984375" style="2" customWidth="1"/>
    <col min="8968" max="8968" width="8.7265625" style="2" customWidth="1"/>
    <col min="8969" max="8969" width="1.08984375" style="2" customWidth="1"/>
    <col min="8970" max="8970" width="9.1796875" style="2" customWidth="1"/>
    <col min="8971" max="8971" width="1.08984375" style="2" customWidth="1"/>
    <col min="8972" max="8972" width="10.7265625" style="2" customWidth="1"/>
    <col min="8973" max="8973" width="1.08984375" style="2" customWidth="1"/>
    <col min="8974" max="8974" width="8.7265625" style="2" customWidth="1"/>
    <col min="8975" max="8975" width="1.08984375" style="2" customWidth="1"/>
    <col min="8976" max="8976" width="8.1796875" style="2" bestFit="1" customWidth="1"/>
    <col min="8977" max="8977" width="9.90625" style="2" bestFit="1" customWidth="1"/>
    <col min="8978" max="9216" width="7.1796875" style="2"/>
    <col min="9217" max="9217" width="40.7265625" style="2" customWidth="1"/>
    <col min="9218" max="9218" width="7" style="2" customWidth="1"/>
    <col min="9219" max="9219" width="1.08984375" style="2" customWidth="1"/>
    <col min="9220" max="9220" width="8.7265625" style="2" customWidth="1"/>
    <col min="9221" max="9221" width="1.08984375" style="2" customWidth="1"/>
    <col min="9222" max="9222" width="11" style="2" customWidth="1"/>
    <col min="9223" max="9223" width="1.08984375" style="2" customWidth="1"/>
    <col min="9224" max="9224" width="8.7265625" style="2" customWidth="1"/>
    <col min="9225" max="9225" width="1.08984375" style="2" customWidth="1"/>
    <col min="9226" max="9226" width="9.1796875" style="2" customWidth="1"/>
    <col min="9227" max="9227" width="1.08984375" style="2" customWidth="1"/>
    <col min="9228" max="9228" width="10.7265625" style="2" customWidth="1"/>
    <col min="9229" max="9229" width="1.08984375" style="2" customWidth="1"/>
    <col min="9230" max="9230" width="8.7265625" style="2" customWidth="1"/>
    <col min="9231" max="9231" width="1.08984375" style="2" customWidth="1"/>
    <col min="9232" max="9232" width="8.1796875" style="2" bestFit="1" customWidth="1"/>
    <col min="9233" max="9233" width="9.90625" style="2" bestFit="1" customWidth="1"/>
    <col min="9234" max="9472" width="7.1796875" style="2"/>
    <col min="9473" max="9473" width="40.7265625" style="2" customWidth="1"/>
    <col min="9474" max="9474" width="7" style="2" customWidth="1"/>
    <col min="9475" max="9475" width="1.08984375" style="2" customWidth="1"/>
    <col min="9476" max="9476" width="8.7265625" style="2" customWidth="1"/>
    <col min="9477" max="9477" width="1.08984375" style="2" customWidth="1"/>
    <col min="9478" max="9478" width="11" style="2" customWidth="1"/>
    <col min="9479" max="9479" width="1.08984375" style="2" customWidth="1"/>
    <col min="9480" max="9480" width="8.7265625" style="2" customWidth="1"/>
    <col min="9481" max="9481" width="1.08984375" style="2" customWidth="1"/>
    <col min="9482" max="9482" width="9.1796875" style="2" customWidth="1"/>
    <col min="9483" max="9483" width="1.08984375" style="2" customWidth="1"/>
    <col min="9484" max="9484" width="10.7265625" style="2" customWidth="1"/>
    <col min="9485" max="9485" width="1.08984375" style="2" customWidth="1"/>
    <col min="9486" max="9486" width="8.7265625" style="2" customWidth="1"/>
    <col min="9487" max="9487" width="1.08984375" style="2" customWidth="1"/>
    <col min="9488" max="9488" width="8.1796875" style="2" bestFit="1" customWidth="1"/>
    <col min="9489" max="9489" width="9.90625" style="2" bestFit="1" customWidth="1"/>
    <col min="9490" max="9728" width="7.1796875" style="2"/>
    <col min="9729" max="9729" width="40.7265625" style="2" customWidth="1"/>
    <col min="9730" max="9730" width="7" style="2" customWidth="1"/>
    <col min="9731" max="9731" width="1.08984375" style="2" customWidth="1"/>
    <col min="9732" max="9732" width="8.7265625" style="2" customWidth="1"/>
    <col min="9733" max="9733" width="1.08984375" style="2" customWidth="1"/>
    <col min="9734" max="9734" width="11" style="2" customWidth="1"/>
    <col min="9735" max="9735" width="1.08984375" style="2" customWidth="1"/>
    <col min="9736" max="9736" width="8.7265625" style="2" customWidth="1"/>
    <col min="9737" max="9737" width="1.08984375" style="2" customWidth="1"/>
    <col min="9738" max="9738" width="9.1796875" style="2" customWidth="1"/>
    <col min="9739" max="9739" width="1.08984375" style="2" customWidth="1"/>
    <col min="9740" max="9740" width="10.7265625" style="2" customWidth="1"/>
    <col min="9741" max="9741" width="1.08984375" style="2" customWidth="1"/>
    <col min="9742" max="9742" width="8.7265625" style="2" customWidth="1"/>
    <col min="9743" max="9743" width="1.08984375" style="2" customWidth="1"/>
    <col min="9744" max="9744" width="8.1796875" style="2" bestFit="1" customWidth="1"/>
    <col min="9745" max="9745" width="9.90625" style="2" bestFit="1" customWidth="1"/>
    <col min="9746" max="9984" width="7.1796875" style="2"/>
    <col min="9985" max="9985" width="40.7265625" style="2" customWidth="1"/>
    <col min="9986" max="9986" width="7" style="2" customWidth="1"/>
    <col min="9987" max="9987" width="1.08984375" style="2" customWidth="1"/>
    <col min="9988" max="9988" width="8.7265625" style="2" customWidth="1"/>
    <col min="9989" max="9989" width="1.08984375" style="2" customWidth="1"/>
    <col min="9990" max="9990" width="11" style="2" customWidth="1"/>
    <col min="9991" max="9991" width="1.08984375" style="2" customWidth="1"/>
    <col min="9992" max="9992" width="8.7265625" style="2" customWidth="1"/>
    <col min="9993" max="9993" width="1.08984375" style="2" customWidth="1"/>
    <col min="9994" max="9994" width="9.1796875" style="2" customWidth="1"/>
    <col min="9995" max="9995" width="1.08984375" style="2" customWidth="1"/>
    <col min="9996" max="9996" width="10.7265625" style="2" customWidth="1"/>
    <col min="9997" max="9997" width="1.08984375" style="2" customWidth="1"/>
    <col min="9998" max="9998" width="8.7265625" style="2" customWidth="1"/>
    <col min="9999" max="9999" width="1.08984375" style="2" customWidth="1"/>
    <col min="10000" max="10000" width="8.1796875" style="2" bestFit="1" customWidth="1"/>
    <col min="10001" max="10001" width="9.90625" style="2" bestFit="1" customWidth="1"/>
    <col min="10002" max="10240" width="7.1796875" style="2"/>
    <col min="10241" max="10241" width="40.7265625" style="2" customWidth="1"/>
    <col min="10242" max="10242" width="7" style="2" customWidth="1"/>
    <col min="10243" max="10243" width="1.08984375" style="2" customWidth="1"/>
    <col min="10244" max="10244" width="8.7265625" style="2" customWidth="1"/>
    <col min="10245" max="10245" width="1.08984375" style="2" customWidth="1"/>
    <col min="10246" max="10246" width="11" style="2" customWidth="1"/>
    <col min="10247" max="10247" width="1.08984375" style="2" customWidth="1"/>
    <col min="10248" max="10248" width="8.7265625" style="2" customWidth="1"/>
    <col min="10249" max="10249" width="1.08984375" style="2" customWidth="1"/>
    <col min="10250" max="10250" width="9.1796875" style="2" customWidth="1"/>
    <col min="10251" max="10251" width="1.08984375" style="2" customWidth="1"/>
    <col min="10252" max="10252" width="10.7265625" style="2" customWidth="1"/>
    <col min="10253" max="10253" width="1.08984375" style="2" customWidth="1"/>
    <col min="10254" max="10254" width="8.7265625" style="2" customWidth="1"/>
    <col min="10255" max="10255" width="1.08984375" style="2" customWidth="1"/>
    <col min="10256" max="10256" width="8.1796875" style="2" bestFit="1" customWidth="1"/>
    <col min="10257" max="10257" width="9.90625" style="2" bestFit="1" customWidth="1"/>
    <col min="10258" max="10496" width="7.1796875" style="2"/>
    <col min="10497" max="10497" width="40.7265625" style="2" customWidth="1"/>
    <col min="10498" max="10498" width="7" style="2" customWidth="1"/>
    <col min="10499" max="10499" width="1.08984375" style="2" customWidth="1"/>
    <col min="10500" max="10500" width="8.7265625" style="2" customWidth="1"/>
    <col min="10501" max="10501" width="1.08984375" style="2" customWidth="1"/>
    <col min="10502" max="10502" width="11" style="2" customWidth="1"/>
    <col min="10503" max="10503" width="1.08984375" style="2" customWidth="1"/>
    <col min="10504" max="10504" width="8.7265625" style="2" customWidth="1"/>
    <col min="10505" max="10505" width="1.08984375" style="2" customWidth="1"/>
    <col min="10506" max="10506" width="9.1796875" style="2" customWidth="1"/>
    <col min="10507" max="10507" width="1.08984375" style="2" customWidth="1"/>
    <col min="10508" max="10508" width="10.7265625" style="2" customWidth="1"/>
    <col min="10509" max="10509" width="1.08984375" style="2" customWidth="1"/>
    <col min="10510" max="10510" width="8.7265625" style="2" customWidth="1"/>
    <col min="10511" max="10511" width="1.08984375" style="2" customWidth="1"/>
    <col min="10512" max="10512" width="8.1796875" style="2" bestFit="1" customWidth="1"/>
    <col min="10513" max="10513" width="9.90625" style="2" bestFit="1" customWidth="1"/>
    <col min="10514" max="10752" width="7.1796875" style="2"/>
    <col min="10753" max="10753" width="40.7265625" style="2" customWidth="1"/>
    <col min="10754" max="10754" width="7" style="2" customWidth="1"/>
    <col min="10755" max="10755" width="1.08984375" style="2" customWidth="1"/>
    <col min="10756" max="10756" width="8.7265625" style="2" customWidth="1"/>
    <col min="10757" max="10757" width="1.08984375" style="2" customWidth="1"/>
    <col min="10758" max="10758" width="11" style="2" customWidth="1"/>
    <col min="10759" max="10759" width="1.08984375" style="2" customWidth="1"/>
    <col min="10760" max="10760" width="8.7265625" style="2" customWidth="1"/>
    <col min="10761" max="10761" width="1.08984375" style="2" customWidth="1"/>
    <col min="10762" max="10762" width="9.1796875" style="2" customWidth="1"/>
    <col min="10763" max="10763" width="1.08984375" style="2" customWidth="1"/>
    <col min="10764" max="10764" width="10.7265625" style="2" customWidth="1"/>
    <col min="10765" max="10765" width="1.08984375" style="2" customWidth="1"/>
    <col min="10766" max="10766" width="8.7265625" style="2" customWidth="1"/>
    <col min="10767" max="10767" width="1.08984375" style="2" customWidth="1"/>
    <col min="10768" max="10768" width="8.1796875" style="2" bestFit="1" customWidth="1"/>
    <col min="10769" max="10769" width="9.90625" style="2" bestFit="1" customWidth="1"/>
    <col min="10770" max="11008" width="7.1796875" style="2"/>
    <col min="11009" max="11009" width="40.7265625" style="2" customWidth="1"/>
    <col min="11010" max="11010" width="7" style="2" customWidth="1"/>
    <col min="11011" max="11011" width="1.08984375" style="2" customWidth="1"/>
    <col min="11012" max="11012" width="8.7265625" style="2" customWidth="1"/>
    <col min="11013" max="11013" width="1.08984375" style="2" customWidth="1"/>
    <col min="11014" max="11014" width="11" style="2" customWidth="1"/>
    <col min="11015" max="11015" width="1.08984375" style="2" customWidth="1"/>
    <col min="11016" max="11016" width="8.7265625" style="2" customWidth="1"/>
    <col min="11017" max="11017" width="1.08984375" style="2" customWidth="1"/>
    <col min="11018" max="11018" width="9.1796875" style="2" customWidth="1"/>
    <col min="11019" max="11019" width="1.08984375" style="2" customWidth="1"/>
    <col min="11020" max="11020" width="10.7265625" style="2" customWidth="1"/>
    <col min="11021" max="11021" width="1.08984375" style="2" customWidth="1"/>
    <col min="11022" max="11022" width="8.7265625" style="2" customWidth="1"/>
    <col min="11023" max="11023" width="1.08984375" style="2" customWidth="1"/>
    <col min="11024" max="11024" width="8.1796875" style="2" bestFit="1" customWidth="1"/>
    <col min="11025" max="11025" width="9.90625" style="2" bestFit="1" customWidth="1"/>
    <col min="11026" max="11264" width="7.1796875" style="2"/>
    <col min="11265" max="11265" width="40.7265625" style="2" customWidth="1"/>
    <col min="11266" max="11266" width="7" style="2" customWidth="1"/>
    <col min="11267" max="11267" width="1.08984375" style="2" customWidth="1"/>
    <col min="11268" max="11268" width="8.7265625" style="2" customWidth="1"/>
    <col min="11269" max="11269" width="1.08984375" style="2" customWidth="1"/>
    <col min="11270" max="11270" width="11" style="2" customWidth="1"/>
    <col min="11271" max="11271" width="1.08984375" style="2" customWidth="1"/>
    <col min="11272" max="11272" width="8.7265625" style="2" customWidth="1"/>
    <col min="11273" max="11273" width="1.08984375" style="2" customWidth="1"/>
    <col min="11274" max="11274" width="9.1796875" style="2" customWidth="1"/>
    <col min="11275" max="11275" width="1.08984375" style="2" customWidth="1"/>
    <col min="11276" max="11276" width="10.7265625" style="2" customWidth="1"/>
    <col min="11277" max="11277" width="1.08984375" style="2" customWidth="1"/>
    <col min="11278" max="11278" width="8.7265625" style="2" customWidth="1"/>
    <col min="11279" max="11279" width="1.08984375" style="2" customWidth="1"/>
    <col min="11280" max="11280" width="8.1796875" style="2" bestFit="1" customWidth="1"/>
    <col min="11281" max="11281" width="9.90625" style="2" bestFit="1" customWidth="1"/>
    <col min="11282" max="11520" width="7.1796875" style="2"/>
    <col min="11521" max="11521" width="40.7265625" style="2" customWidth="1"/>
    <col min="11522" max="11522" width="7" style="2" customWidth="1"/>
    <col min="11523" max="11523" width="1.08984375" style="2" customWidth="1"/>
    <col min="11524" max="11524" width="8.7265625" style="2" customWidth="1"/>
    <col min="11525" max="11525" width="1.08984375" style="2" customWidth="1"/>
    <col min="11526" max="11526" width="11" style="2" customWidth="1"/>
    <col min="11527" max="11527" width="1.08984375" style="2" customWidth="1"/>
    <col min="11528" max="11528" width="8.7265625" style="2" customWidth="1"/>
    <col min="11529" max="11529" width="1.08984375" style="2" customWidth="1"/>
    <col min="11530" max="11530" width="9.1796875" style="2" customWidth="1"/>
    <col min="11531" max="11531" width="1.08984375" style="2" customWidth="1"/>
    <col min="11532" max="11532" width="10.7265625" style="2" customWidth="1"/>
    <col min="11533" max="11533" width="1.08984375" style="2" customWidth="1"/>
    <col min="11534" max="11534" width="8.7265625" style="2" customWidth="1"/>
    <col min="11535" max="11535" width="1.08984375" style="2" customWidth="1"/>
    <col min="11536" max="11536" width="8.1796875" style="2" bestFit="1" customWidth="1"/>
    <col min="11537" max="11537" width="9.90625" style="2" bestFit="1" customWidth="1"/>
    <col min="11538" max="11776" width="7.1796875" style="2"/>
    <col min="11777" max="11777" width="40.7265625" style="2" customWidth="1"/>
    <col min="11778" max="11778" width="7" style="2" customWidth="1"/>
    <col min="11779" max="11779" width="1.08984375" style="2" customWidth="1"/>
    <col min="11780" max="11780" width="8.7265625" style="2" customWidth="1"/>
    <col min="11781" max="11781" width="1.08984375" style="2" customWidth="1"/>
    <col min="11782" max="11782" width="11" style="2" customWidth="1"/>
    <col min="11783" max="11783" width="1.08984375" style="2" customWidth="1"/>
    <col min="11784" max="11784" width="8.7265625" style="2" customWidth="1"/>
    <col min="11785" max="11785" width="1.08984375" style="2" customWidth="1"/>
    <col min="11786" max="11786" width="9.1796875" style="2" customWidth="1"/>
    <col min="11787" max="11787" width="1.08984375" style="2" customWidth="1"/>
    <col min="11788" max="11788" width="10.7265625" style="2" customWidth="1"/>
    <col min="11789" max="11789" width="1.08984375" style="2" customWidth="1"/>
    <col min="11790" max="11790" width="8.7265625" style="2" customWidth="1"/>
    <col min="11791" max="11791" width="1.08984375" style="2" customWidth="1"/>
    <col min="11792" max="11792" width="8.1796875" style="2" bestFit="1" customWidth="1"/>
    <col min="11793" max="11793" width="9.90625" style="2" bestFit="1" customWidth="1"/>
    <col min="11794" max="12032" width="7.1796875" style="2"/>
    <col min="12033" max="12033" width="40.7265625" style="2" customWidth="1"/>
    <col min="12034" max="12034" width="7" style="2" customWidth="1"/>
    <col min="12035" max="12035" width="1.08984375" style="2" customWidth="1"/>
    <col min="12036" max="12036" width="8.7265625" style="2" customWidth="1"/>
    <col min="12037" max="12037" width="1.08984375" style="2" customWidth="1"/>
    <col min="12038" max="12038" width="11" style="2" customWidth="1"/>
    <col min="12039" max="12039" width="1.08984375" style="2" customWidth="1"/>
    <col min="12040" max="12040" width="8.7265625" style="2" customWidth="1"/>
    <col min="12041" max="12041" width="1.08984375" style="2" customWidth="1"/>
    <col min="12042" max="12042" width="9.1796875" style="2" customWidth="1"/>
    <col min="12043" max="12043" width="1.08984375" style="2" customWidth="1"/>
    <col min="12044" max="12044" width="10.7265625" style="2" customWidth="1"/>
    <col min="12045" max="12045" width="1.08984375" style="2" customWidth="1"/>
    <col min="12046" max="12046" width="8.7265625" style="2" customWidth="1"/>
    <col min="12047" max="12047" width="1.08984375" style="2" customWidth="1"/>
    <col min="12048" max="12048" width="8.1796875" style="2" bestFit="1" customWidth="1"/>
    <col min="12049" max="12049" width="9.90625" style="2" bestFit="1" customWidth="1"/>
    <col min="12050" max="12288" width="7.1796875" style="2"/>
    <col min="12289" max="12289" width="40.7265625" style="2" customWidth="1"/>
    <col min="12290" max="12290" width="7" style="2" customWidth="1"/>
    <col min="12291" max="12291" width="1.08984375" style="2" customWidth="1"/>
    <col min="12292" max="12292" width="8.7265625" style="2" customWidth="1"/>
    <col min="12293" max="12293" width="1.08984375" style="2" customWidth="1"/>
    <col min="12294" max="12294" width="11" style="2" customWidth="1"/>
    <col min="12295" max="12295" width="1.08984375" style="2" customWidth="1"/>
    <col min="12296" max="12296" width="8.7265625" style="2" customWidth="1"/>
    <col min="12297" max="12297" width="1.08984375" style="2" customWidth="1"/>
    <col min="12298" max="12298" width="9.1796875" style="2" customWidth="1"/>
    <col min="12299" max="12299" width="1.08984375" style="2" customWidth="1"/>
    <col min="12300" max="12300" width="10.7265625" style="2" customWidth="1"/>
    <col min="12301" max="12301" width="1.08984375" style="2" customWidth="1"/>
    <col min="12302" max="12302" width="8.7265625" style="2" customWidth="1"/>
    <col min="12303" max="12303" width="1.08984375" style="2" customWidth="1"/>
    <col min="12304" max="12304" width="8.1796875" style="2" bestFit="1" customWidth="1"/>
    <col min="12305" max="12305" width="9.90625" style="2" bestFit="1" customWidth="1"/>
    <col min="12306" max="12544" width="7.1796875" style="2"/>
    <col min="12545" max="12545" width="40.7265625" style="2" customWidth="1"/>
    <col min="12546" max="12546" width="7" style="2" customWidth="1"/>
    <col min="12547" max="12547" width="1.08984375" style="2" customWidth="1"/>
    <col min="12548" max="12548" width="8.7265625" style="2" customWidth="1"/>
    <col min="12549" max="12549" width="1.08984375" style="2" customWidth="1"/>
    <col min="12550" max="12550" width="11" style="2" customWidth="1"/>
    <col min="12551" max="12551" width="1.08984375" style="2" customWidth="1"/>
    <col min="12552" max="12552" width="8.7265625" style="2" customWidth="1"/>
    <col min="12553" max="12553" width="1.08984375" style="2" customWidth="1"/>
    <col min="12554" max="12554" width="9.1796875" style="2" customWidth="1"/>
    <col min="12555" max="12555" width="1.08984375" style="2" customWidth="1"/>
    <col min="12556" max="12556" width="10.7265625" style="2" customWidth="1"/>
    <col min="12557" max="12557" width="1.08984375" style="2" customWidth="1"/>
    <col min="12558" max="12558" width="8.7265625" style="2" customWidth="1"/>
    <col min="12559" max="12559" width="1.08984375" style="2" customWidth="1"/>
    <col min="12560" max="12560" width="8.1796875" style="2" bestFit="1" customWidth="1"/>
    <col min="12561" max="12561" width="9.90625" style="2" bestFit="1" customWidth="1"/>
    <col min="12562" max="12800" width="7.1796875" style="2"/>
    <col min="12801" max="12801" width="40.7265625" style="2" customWidth="1"/>
    <col min="12802" max="12802" width="7" style="2" customWidth="1"/>
    <col min="12803" max="12803" width="1.08984375" style="2" customWidth="1"/>
    <col min="12804" max="12804" width="8.7265625" style="2" customWidth="1"/>
    <col min="12805" max="12805" width="1.08984375" style="2" customWidth="1"/>
    <col min="12806" max="12806" width="11" style="2" customWidth="1"/>
    <col min="12807" max="12807" width="1.08984375" style="2" customWidth="1"/>
    <col min="12808" max="12808" width="8.7265625" style="2" customWidth="1"/>
    <col min="12809" max="12809" width="1.08984375" style="2" customWidth="1"/>
    <col min="12810" max="12810" width="9.1796875" style="2" customWidth="1"/>
    <col min="12811" max="12811" width="1.08984375" style="2" customWidth="1"/>
    <col min="12812" max="12812" width="10.7265625" style="2" customWidth="1"/>
    <col min="12813" max="12813" width="1.08984375" style="2" customWidth="1"/>
    <col min="12814" max="12814" width="8.7265625" style="2" customWidth="1"/>
    <col min="12815" max="12815" width="1.08984375" style="2" customWidth="1"/>
    <col min="12816" max="12816" width="8.1796875" style="2" bestFit="1" customWidth="1"/>
    <col min="12817" max="12817" width="9.90625" style="2" bestFit="1" customWidth="1"/>
    <col min="12818" max="13056" width="7.1796875" style="2"/>
    <col min="13057" max="13057" width="40.7265625" style="2" customWidth="1"/>
    <col min="13058" max="13058" width="7" style="2" customWidth="1"/>
    <col min="13059" max="13059" width="1.08984375" style="2" customWidth="1"/>
    <col min="13060" max="13060" width="8.7265625" style="2" customWidth="1"/>
    <col min="13061" max="13061" width="1.08984375" style="2" customWidth="1"/>
    <col min="13062" max="13062" width="11" style="2" customWidth="1"/>
    <col min="13063" max="13063" width="1.08984375" style="2" customWidth="1"/>
    <col min="13064" max="13064" width="8.7265625" style="2" customWidth="1"/>
    <col min="13065" max="13065" width="1.08984375" style="2" customWidth="1"/>
    <col min="13066" max="13066" width="9.1796875" style="2" customWidth="1"/>
    <col min="13067" max="13067" width="1.08984375" style="2" customWidth="1"/>
    <col min="13068" max="13068" width="10.7265625" style="2" customWidth="1"/>
    <col min="13069" max="13069" width="1.08984375" style="2" customWidth="1"/>
    <col min="13070" max="13070" width="8.7265625" style="2" customWidth="1"/>
    <col min="13071" max="13071" width="1.08984375" style="2" customWidth="1"/>
    <col min="13072" max="13072" width="8.1796875" style="2" bestFit="1" customWidth="1"/>
    <col min="13073" max="13073" width="9.90625" style="2" bestFit="1" customWidth="1"/>
    <col min="13074" max="13312" width="7.1796875" style="2"/>
    <col min="13313" max="13313" width="40.7265625" style="2" customWidth="1"/>
    <col min="13314" max="13314" width="7" style="2" customWidth="1"/>
    <col min="13315" max="13315" width="1.08984375" style="2" customWidth="1"/>
    <col min="13316" max="13316" width="8.7265625" style="2" customWidth="1"/>
    <col min="13317" max="13317" width="1.08984375" style="2" customWidth="1"/>
    <col min="13318" max="13318" width="11" style="2" customWidth="1"/>
    <col min="13319" max="13319" width="1.08984375" style="2" customWidth="1"/>
    <col min="13320" max="13320" width="8.7265625" style="2" customWidth="1"/>
    <col min="13321" max="13321" width="1.08984375" style="2" customWidth="1"/>
    <col min="13322" max="13322" width="9.1796875" style="2" customWidth="1"/>
    <col min="13323" max="13323" width="1.08984375" style="2" customWidth="1"/>
    <col min="13324" max="13324" width="10.7265625" style="2" customWidth="1"/>
    <col min="13325" max="13325" width="1.08984375" style="2" customWidth="1"/>
    <col min="13326" max="13326" width="8.7265625" style="2" customWidth="1"/>
    <col min="13327" max="13327" width="1.08984375" style="2" customWidth="1"/>
    <col min="13328" max="13328" width="8.1796875" style="2" bestFit="1" customWidth="1"/>
    <col min="13329" max="13329" width="9.90625" style="2" bestFit="1" customWidth="1"/>
    <col min="13330" max="13568" width="7.1796875" style="2"/>
    <col min="13569" max="13569" width="40.7265625" style="2" customWidth="1"/>
    <col min="13570" max="13570" width="7" style="2" customWidth="1"/>
    <col min="13571" max="13571" width="1.08984375" style="2" customWidth="1"/>
    <col min="13572" max="13572" width="8.7265625" style="2" customWidth="1"/>
    <col min="13573" max="13573" width="1.08984375" style="2" customWidth="1"/>
    <col min="13574" max="13574" width="11" style="2" customWidth="1"/>
    <col min="13575" max="13575" width="1.08984375" style="2" customWidth="1"/>
    <col min="13576" max="13576" width="8.7265625" style="2" customWidth="1"/>
    <col min="13577" max="13577" width="1.08984375" style="2" customWidth="1"/>
    <col min="13578" max="13578" width="9.1796875" style="2" customWidth="1"/>
    <col min="13579" max="13579" width="1.08984375" style="2" customWidth="1"/>
    <col min="13580" max="13580" width="10.7265625" style="2" customWidth="1"/>
    <col min="13581" max="13581" width="1.08984375" style="2" customWidth="1"/>
    <col min="13582" max="13582" width="8.7265625" style="2" customWidth="1"/>
    <col min="13583" max="13583" width="1.08984375" style="2" customWidth="1"/>
    <col min="13584" max="13584" width="8.1796875" style="2" bestFit="1" customWidth="1"/>
    <col min="13585" max="13585" width="9.90625" style="2" bestFit="1" customWidth="1"/>
    <col min="13586" max="13824" width="7.1796875" style="2"/>
    <col min="13825" max="13825" width="40.7265625" style="2" customWidth="1"/>
    <col min="13826" max="13826" width="7" style="2" customWidth="1"/>
    <col min="13827" max="13827" width="1.08984375" style="2" customWidth="1"/>
    <col min="13828" max="13828" width="8.7265625" style="2" customWidth="1"/>
    <col min="13829" max="13829" width="1.08984375" style="2" customWidth="1"/>
    <col min="13830" max="13830" width="11" style="2" customWidth="1"/>
    <col min="13831" max="13831" width="1.08984375" style="2" customWidth="1"/>
    <col min="13832" max="13832" width="8.7265625" style="2" customWidth="1"/>
    <col min="13833" max="13833" width="1.08984375" style="2" customWidth="1"/>
    <col min="13834" max="13834" width="9.1796875" style="2" customWidth="1"/>
    <col min="13835" max="13835" width="1.08984375" style="2" customWidth="1"/>
    <col min="13836" max="13836" width="10.7265625" style="2" customWidth="1"/>
    <col min="13837" max="13837" width="1.08984375" style="2" customWidth="1"/>
    <col min="13838" max="13838" width="8.7265625" style="2" customWidth="1"/>
    <col min="13839" max="13839" width="1.08984375" style="2" customWidth="1"/>
    <col min="13840" max="13840" width="8.1796875" style="2" bestFit="1" customWidth="1"/>
    <col min="13841" max="13841" width="9.90625" style="2" bestFit="1" customWidth="1"/>
    <col min="13842" max="14080" width="7.1796875" style="2"/>
    <col min="14081" max="14081" width="40.7265625" style="2" customWidth="1"/>
    <col min="14082" max="14082" width="7" style="2" customWidth="1"/>
    <col min="14083" max="14083" width="1.08984375" style="2" customWidth="1"/>
    <col min="14084" max="14084" width="8.7265625" style="2" customWidth="1"/>
    <col min="14085" max="14085" width="1.08984375" style="2" customWidth="1"/>
    <col min="14086" max="14086" width="11" style="2" customWidth="1"/>
    <col min="14087" max="14087" width="1.08984375" style="2" customWidth="1"/>
    <col min="14088" max="14088" width="8.7265625" style="2" customWidth="1"/>
    <col min="14089" max="14089" width="1.08984375" style="2" customWidth="1"/>
    <col min="14090" max="14090" width="9.1796875" style="2" customWidth="1"/>
    <col min="14091" max="14091" width="1.08984375" style="2" customWidth="1"/>
    <col min="14092" max="14092" width="10.7265625" style="2" customWidth="1"/>
    <col min="14093" max="14093" width="1.08984375" style="2" customWidth="1"/>
    <col min="14094" max="14094" width="8.7265625" style="2" customWidth="1"/>
    <col min="14095" max="14095" width="1.08984375" style="2" customWidth="1"/>
    <col min="14096" max="14096" width="8.1796875" style="2" bestFit="1" customWidth="1"/>
    <col min="14097" max="14097" width="9.90625" style="2" bestFit="1" customWidth="1"/>
    <col min="14098" max="14336" width="7.1796875" style="2"/>
    <col min="14337" max="14337" width="40.7265625" style="2" customWidth="1"/>
    <col min="14338" max="14338" width="7" style="2" customWidth="1"/>
    <col min="14339" max="14339" width="1.08984375" style="2" customWidth="1"/>
    <col min="14340" max="14340" width="8.7265625" style="2" customWidth="1"/>
    <col min="14341" max="14341" width="1.08984375" style="2" customWidth="1"/>
    <col min="14342" max="14342" width="11" style="2" customWidth="1"/>
    <col min="14343" max="14343" width="1.08984375" style="2" customWidth="1"/>
    <col min="14344" max="14344" width="8.7265625" style="2" customWidth="1"/>
    <col min="14345" max="14345" width="1.08984375" style="2" customWidth="1"/>
    <col min="14346" max="14346" width="9.1796875" style="2" customWidth="1"/>
    <col min="14347" max="14347" width="1.08984375" style="2" customWidth="1"/>
    <col min="14348" max="14348" width="10.7265625" style="2" customWidth="1"/>
    <col min="14349" max="14349" width="1.08984375" style="2" customWidth="1"/>
    <col min="14350" max="14350" width="8.7265625" style="2" customWidth="1"/>
    <col min="14351" max="14351" width="1.08984375" style="2" customWidth="1"/>
    <col min="14352" max="14352" width="8.1796875" style="2" bestFit="1" customWidth="1"/>
    <col min="14353" max="14353" width="9.90625" style="2" bestFit="1" customWidth="1"/>
    <col min="14354" max="14592" width="7.1796875" style="2"/>
    <col min="14593" max="14593" width="40.7265625" style="2" customWidth="1"/>
    <col min="14594" max="14594" width="7" style="2" customWidth="1"/>
    <col min="14595" max="14595" width="1.08984375" style="2" customWidth="1"/>
    <col min="14596" max="14596" width="8.7265625" style="2" customWidth="1"/>
    <col min="14597" max="14597" width="1.08984375" style="2" customWidth="1"/>
    <col min="14598" max="14598" width="11" style="2" customWidth="1"/>
    <col min="14599" max="14599" width="1.08984375" style="2" customWidth="1"/>
    <col min="14600" max="14600" width="8.7265625" style="2" customWidth="1"/>
    <col min="14601" max="14601" width="1.08984375" style="2" customWidth="1"/>
    <col min="14602" max="14602" width="9.1796875" style="2" customWidth="1"/>
    <col min="14603" max="14603" width="1.08984375" style="2" customWidth="1"/>
    <col min="14604" max="14604" width="10.7265625" style="2" customWidth="1"/>
    <col min="14605" max="14605" width="1.08984375" style="2" customWidth="1"/>
    <col min="14606" max="14606" width="8.7265625" style="2" customWidth="1"/>
    <col min="14607" max="14607" width="1.08984375" style="2" customWidth="1"/>
    <col min="14608" max="14608" width="8.1796875" style="2" bestFit="1" customWidth="1"/>
    <col min="14609" max="14609" width="9.90625" style="2" bestFit="1" customWidth="1"/>
    <col min="14610" max="14848" width="7.1796875" style="2"/>
    <col min="14849" max="14849" width="40.7265625" style="2" customWidth="1"/>
    <col min="14850" max="14850" width="7" style="2" customWidth="1"/>
    <col min="14851" max="14851" width="1.08984375" style="2" customWidth="1"/>
    <col min="14852" max="14852" width="8.7265625" style="2" customWidth="1"/>
    <col min="14853" max="14853" width="1.08984375" style="2" customWidth="1"/>
    <col min="14854" max="14854" width="11" style="2" customWidth="1"/>
    <col min="14855" max="14855" width="1.08984375" style="2" customWidth="1"/>
    <col min="14856" max="14856" width="8.7265625" style="2" customWidth="1"/>
    <col min="14857" max="14857" width="1.08984375" style="2" customWidth="1"/>
    <col min="14858" max="14858" width="9.1796875" style="2" customWidth="1"/>
    <col min="14859" max="14859" width="1.08984375" style="2" customWidth="1"/>
    <col min="14860" max="14860" width="10.7265625" style="2" customWidth="1"/>
    <col min="14861" max="14861" width="1.08984375" style="2" customWidth="1"/>
    <col min="14862" max="14862" width="8.7265625" style="2" customWidth="1"/>
    <col min="14863" max="14863" width="1.08984375" style="2" customWidth="1"/>
    <col min="14864" max="14864" width="8.1796875" style="2" bestFit="1" customWidth="1"/>
    <col min="14865" max="14865" width="9.90625" style="2" bestFit="1" customWidth="1"/>
    <col min="14866" max="15104" width="7.1796875" style="2"/>
    <col min="15105" max="15105" width="40.7265625" style="2" customWidth="1"/>
    <col min="15106" max="15106" width="7" style="2" customWidth="1"/>
    <col min="15107" max="15107" width="1.08984375" style="2" customWidth="1"/>
    <col min="15108" max="15108" width="8.7265625" style="2" customWidth="1"/>
    <col min="15109" max="15109" width="1.08984375" style="2" customWidth="1"/>
    <col min="15110" max="15110" width="11" style="2" customWidth="1"/>
    <col min="15111" max="15111" width="1.08984375" style="2" customWidth="1"/>
    <col min="15112" max="15112" width="8.7265625" style="2" customWidth="1"/>
    <col min="15113" max="15113" width="1.08984375" style="2" customWidth="1"/>
    <col min="15114" max="15114" width="9.1796875" style="2" customWidth="1"/>
    <col min="15115" max="15115" width="1.08984375" style="2" customWidth="1"/>
    <col min="15116" max="15116" width="10.7265625" style="2" customWidth="1"/>
    <col min="15117" max="15117" width="1.08984375" style="2" customWidth="1"/>
    <col min="15118" max="15118" width="8.7265625" style="2" customWidth="1"/>
    <col min="15119" max="15119" width="1.08984375" style="2" customWidth="1"/>
    <col min="15120" max="15120" width="8.1796875" style="2" bestFit="1" customWidth="1"/>
    <col min="15121" max="15121" width="9.90625" style="2" bestFit="1" customWidth="1"/>
    <col min="15122" max="15360" width="7.1796875" style="2"/>
    <col min="15361" max="15361" width="40.7265625" style="2" customWidth="1"/>
    <col min="15362" max="15362" width="7" style="2" customWidth="1"/>
    <col min="15363" max="15363" width="1.08984375" style="2" customWidth="1"/>
    <col min="15364" max="15364" width="8.7265625" style="2" customWidth="1"/>
    <col min="15365" max="15365" width="1.08984375" style="2" customWidth="1"/>
    <col min="15366" max="15366" width="11" style="2" customWidth="1"/>
    <col min="15367" max="15367" width="1.08984375" style="2" customWidth="1"/>
    <col min="15368" max="15368" width="8.7265625" style="2" customWidth="1"/>
    <col min="15369" max="15369" width="1.08984375" style="2" customWidth="1"/>
    <col min="15370" max="15370" width="9.1796875" style="2" customWidth="1"/>
    <col min="15371" max="15371" width="1.08984375" style="2" customWidth="1"/>
    <col min="15372" max="15372" width="10.7265625" style="2" customWidth="1"/>
    <col min="15373" max="15373" width="1.08984375" style="2" customWidth="1"/>
    <col min="15374" max="15374" width="8.7265625" style="2" customWidth="1"/>
    <col min="15375" max="15375" width="1.08984375" style="2" customWidth="1"/>
    <col min="15376" max="15376" width="8.1796875" style="2" bestFit="1" customWidth="1"/>
    <col min="15377" max="15377" width="9.90625" style="2" bestFit="1" customWidth="1"/>
    <col min="15378" max="15616" width="7.1796875" style="2"/>
    <col min="15617" max="15617" width="40.7265625" style="2" customWidth="1"/>
    <col min="15618" max="15618" width="7" style="2" customWidth="1"/>
    <col min="15619" max="15619" width="1.08984375" style="2" customWidth="1"/>
    <col min="15620" max="15620" width="8.7265625" style="2" customWidth="1"/>
    <col min="15621" max="15621" width="1.08984375" style="2" customWidth="1"/>
    <col min="15622" max="15622" width="11" style="2" customWidth="1"/>
    <col min="15623" max="15623" width="1.08984375" style="2" customWidth="1"/>
    <col min="15624" max="15624" width="8.7265625" style="2" customWidth="1"/>
    <col min="15625" max="15625" width="1.08984375" style="2" customWidth="1"/>
    <col min="15626" max="15626" width="9.1796875" style="2" customWidth="1"/>
    <col min="15627" max="15627" width="1.08984375" style="2" customWidth="1"/>
    <col min="15628" max="15628" width="10.7265625" style="2" customWidth="1"/>
    <col min="15629" max="15629" width="1.08984375" style="2" customWidth="1"/>
    <col min="15630" max="15630" width="8.7265625" style="2" customWidth="1"/>
    <col min="15631" max="15631" width="1.08984375" style="2" customWidth="1"/>
    <col min="15632" max="15632" width="8.1796875" style="2" bestFit="1" customWidth="1"/>
    <col min="15633" max="15633" width="9.90625" style="2" bestFit="1" customWidth="1"/>
    <col min="15634" max="15872" width="7.1796875" style="2"/>
    <col min="15873" max="15873" width="40.7265625" style="2" customWidth="1"/>
    <col min="15874" max="15874" width="7" style="2" customWidth="1"/>
    <col min="15875" max="15875" width="1.08984375" style="2" customWidth="1"/>
    <col min="15876" max="15876" width="8.7265625" style="2" customWidth="1"/>
    <col min="15877" max="15877" width="1.08984375" style="2" customWidth="1"/>
    <col min="15878" max="15878" width="11" style="2" customWidth="1"/>
    <col min="15879" max="15879" width="1.08984375" style="2" customWidth="1"/>
    <col min="15880" max="15880" width="8.7265625" style="2" customWidth="1"/>
    <col min="15881" max="15881" width="1.08984375" style="2" customWidth="1"/>
    <col min="15882" max="15882" width="9.1796875" style="2" customWidth="1"/>
    <col min="15883" max="15883" width="1.08984375" style="2" customWidth="1"/>
    <col min="15884" max="15884" width="10.7265625" style="2" customWidth="1"/>
    <col min="15885" max="15885" width="1.08984375" style="2" customWidth="1"/>
    <col min="15886" max="15886" width="8.7265625" style="2" customWidth="1"/>
    <col min="15887" max="15887" width="1.08984375" style="2" customWidth="1"/>
    <col min="15888" max="15888" width="8.1796875" style="2" bestFit="1" customWidth="1"/>
    <col min="15889" max="15889" width="9.90625" style="2" bestFit="1" customWidth="1"/>
    <col min="15890" max="16128" width="7.1796875" style="2"/>
    <col min="16129" max="16129" width="40.7265625" style="2" customWidth="1"/>
    <col min="16130" max="16130" width="7" style="2" customWidth="1"/>
    <col min="16131" max="16131" width="1.08984375" style="2" customWidth="1"/>
    <col min="16132" max="16132" width="8.7265625" style="2" customWidth="1"/>
    <col min="16133" max="16133" width="1.08984375" style="2" customWidth="1"/>
    <col min="16134" max="16134" width="11" style="2" customWidth="1"/>
    <col min="16135" max="16135" width="1.08984375" style="2" customWidth="1"/>
    <col min="16136" max="16136" width="8.7265625" style="2" customWidth="1"/>
    <col min="16137" max="16137" width="1.08984375" style="2" customWidth="1"/>
    <col min="16138" max="16138" width="9.1796875" style="2" customWidth="1"/>
    <col min="16139" max="16139" width="1.08984375" style="2" customWidth="1"/>
    <col min="16140" max="16140" width="10.7265625" style="2" customWidth="1"/>
    <col min="16141" max="16141" width="1.08984375" style="2" customWidth="1"/>
    <col min="16142" max="16142" width="8.7265625" style="2" customWidth="1"/>
    <col min="16143" max="16143" width="1.08984375" style="2" customWidth="1"/>
    <col min="16144" max="16144" width="8.1796875" style="2" bestFit="1" customWidth="1"/>
    <col min="16145" max="16145" width="9.90625" style="2" bestFit="1" customWidth="1"/>
    <col min="16146" max="16384" width="7.1796875" style="2"/>
  </cols>
  <sheetData>
    <row r="1" spans="1:16" ht="11.5" customHeight="1"/>
    <row r="2" spans="1:16" ht="21.5" customHeight="1">
      <c r="A2" s="200">
        <v>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6" ht="21.5" customHeight="1">
      <c r="A3" s="201" t="s">
        <v>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6" ht="21.5" customHeight="1">
      <c r="A4" s="201" t="s">
        <v>164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6" ht="21.5" customHeight="1">
      <c r="A5" s="201" t="s">
        <v>139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6" ht="21.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41" t="s">
        <v>59</v>
      </c>
    </row>
    <row r="7" spans="1:16" ht="21.5" customHeight="1">
      <c r="B7" s="36"/>
      <c r="C7" s="45"/>
      <c r="E7" s="91"/>
      <c r="F7" s="42"/>
      <c r="G7" s="42"/>
      <c r="H7" s="46"/>
      <c r="I7" s="46"/>
      <c r="J7" s="46"/>
      <c r="K7" s="42"/>
      <c r="L7" s="42" t="s">
        <v>55</v>
      </c>
      <c r="M7" s="47"/>
      <c r="N7" s="91"/>
      <c r="O7" s="93"/>
      <c r="P7" s="93"/>
    </row>
    <row r="8" spans="1:16" ht="21.5" customHeight="1">
      <c r="B8" s="93"/>
      <c r="C8" s="49"/>
      <c r="D8" s="93" t="s">
        <v>126</v>
      </c>
      <c r="F8" s="93"/>
      <c r="G8" s="93"/>
      <c r="H8" s="202" t="s">
        <v>74</v>
      </c>
      <c r="I8" s="202"/>
      <c r="J8" s="202"/>
      <c r="K8" s="93"/>
      <c r="L8" s="94" t="s">
        <v>163</v>
      </c>
      <c r="O8" s="93"/>
      <c r="P8" s="93"/>
    </row>
    <row r="9" spans="1:16" ht="21.5" customHeight="1">
      <c r="B9" s="93"/>
      <c r="C9" s="49"/>
      <c r="D9" s="93" t="s">
        <v>130</v>
      </c>
      <c r="F9" s="93"/>
      <c r="G9" s="93"/>
      <c r="H9" s="93"/>
      <c r="I9" s="93"/>
      <c r="J9" s="93"/>
      <c r="K9" s="93"/>
      <c r="L9" s="93" t="s">
        <v>128</v>
      </c>
      <c r="N9" s="93"/>
      <c r="O9" s="93"/>
      <c r="P9" s="93"/>
    </row>
    <row r="10" spans="1:16" ht="21.5" customHeight="1">
      <c r="B10" s="90" t="s">
        <v>6</v>
      </c>
      <c r="C10" s="49"/>
      <c r="D10" s="92" t="s">
        <v>52</v>
      </c>
      <c r="F10" s="92" t="s">
        <v>39</v>
      </c>
      <c r="G10" s="93"/>
      <c r="H10" s="92" t="s">
        <v>54</v>
      </c>
      <c r="I10" s="93"/>
      <c r="J10" s="92" t="s">
        <v>53</v>
      </c>
      <c r="K10" s="93"/>
      <c r="L10" s="92" t="s">
        <v>131</v>
      </c>
      <c r="N10" s="92" t="s">
        <v>26</v>
      </c>
      <c r="O10" s="45"/>
      <c r="P10" s="93"/>
    </row>
    <row r="11" spans="1:16" ht="21.5" customHeight="1">
      <c r="A11" s="43" t="s">
        <v>169</v>
      </c>
      <c r="B11" s="49"/>
      <c r="C11" s="108"/>
      <c r="D11" s="73">
        <v>176243</v>
      </c>
      <c r="E11" s="82"/>
      <c r="F11" s="73">
        <v>125668</v>
      </c>
      <c r="G11" s="82"/>
      <c r="H11" s="73">
        <v>15431</v>
      </c>
      <c r="I11" s="82"/>
      <c r="J11" s="73">
        <v>-125367</v>
      </c>
      <c r="K11" s="82"/>
      <c r="L11" s="73">
        <v>342801</v>
      </c>
      <c r="M11" s="82"/>
      <c r="N11" s="77">
        <f>SUM(D11:L11)</f>
        <v>534776</v>
      </c>
      <c r="O11" s="52"/>
    </row>
    <row r="12" spans="1:16" ht="21.5" customHeight="1">
      <c r="A12" s="36" t="s">
        <v>50</v>
      </c>
      <c r="B12" s="49"/>
      <c r="C12" s="109"/>
      <c r="D12" s="134"/>
      <c r="E12" s="75"/>
      <c r="F12" s="134"/>
      <c r="G12" s="75"/>
      <c r="H12" s="134"/>
      <c r="I12" s="75"/>
      <c r="J12" s="66"/>
      <c r="K12" s="66"/>
      <c r="L12" s="134"/>
      <c r="M12" s="66"/>
      <c r="N12" s="66"/>
      <c r="O12" s="52"/>
    </row>
    <row r="13" spans="1:16" ht="21.5" customHeight="1">
      <c r="A13" s="36" t="s">
        <v>86</v>
      </c>
      <c r="B13" s="49"/>
      <c r="C13" s="109"/>
      <c r="D13" s="81">
        <v>0</v>
      </c>
      <c r="E13" s="81"/>
      <c r="F13" s="81">
        <v>0</v>
      </c>
      <c r="G13" s="81"/>
      <c r="H13" s="81">
        <v>0</v>
      </c>
      <c r="I13" s="75"/>
      <c r="J13" s="66">
        <v>10382</v>
      </c>
      <c r="K13" s="66"/>
      <c r="L13" s="81">
        <v>0</v>
      </c>
      <c r="M13" s="66"/>
      <c r="N13" s="66">
        <f>SUM(D13:L13)</f>
        <v>10382</v>
      </c>
      <c r="O13" s="52"/>
    </row>
    <row r="14" spans="1:16" ht="21.5" customHeight="1">
      <c r="A14" s="36" t="s">
        <v>80</v>
      </c>
      <c r="B14" s="49"/>
      <c r="C14" s="109"/>
      <c r="D14" s="81"/>
      <c r="E14" s="81"/>
      <c r="F14" s="81"/>
      <c r="G14" s="81"/>
      <c r="H14" s="81"/>
      <c r="I14" s="75"/>
      <c r="J14" s="66"/>
      <c r="K14" s="66"/>
      <c r="L14" s="81"/>
      <c r="M14" s="66"/>
      <c r="N14" s="66"/>
      <c r="O14" s="52"/>
    </row>
    <row r="15" spans="1:16" ht="21.5" customHeight="1">
      <c r="A15" s="194" t="s">
        <v>112</v>
      </c>
      <c r="B15" s="49"/>
      <c r="C15" s="109"/>
      <c r="D15" s="81">
        <v>0</v>
      </c>
      <c r="E15" s="81"/>
      <c r="F15" s="81">
        <v>0</v>
      </c>
      <c r="G15" s="81"/>
      <c r="H15" s="81">
        <v>0</v>
      </c>
      <c r="I15" s="75"/>
      <c r="J15" s="81">
        <v>0</v>
      </c>
      <c r="K15" s="66"/>
      <c r="L15" s="81">
        <v>479520</v>
      </c>
      <c r="M15" s="66"/>
      <c r="N15" s="66">
        <f t="shared" ref="N15:N16" si="0">SUM(D15:L15)</f>
        <v>479520</v>
      </c>
      <c r="O15" s="52"/>
    </row>
    <row r="16" spans="1:16" ht="21.5" customHeight="1">
      <c r="A16" s="194" t="s">
        <v>114</v>
      </c>
      <c r="B16" s="49"/>
      <c r="C16" s="109"/>
      <c r="D16" s="81">
        <v>0</v>
      </c>
      <c r="E16" s="81"/>
      <c r="F16" s="81">
        <v>0</v>
      </c>
      <c r="G16" s="81"/>
      <c r="H16" s="81">
        <v>0</v>
      </c>
      <c r="I16" s="75"/>
      <c r="J16" s="66">
        <v>-2052</v>
      </c>
      <c r="K16" s="66"/>
      <c r="L16" s="81">
        <v>0</v>
      </c>
      <c r="M16" s="66"/>
      <c r="N16" s="66">
        <f t="shared" si="0"/>
        <v>-2052</v>
      </c>
      <c r="O16" s="52"/>
    </row>
    <row r="17" spans="1:17" ht="21.5" customHeight="1" thickBot="1">
      <c r="A17" s="43" t="s">
        <v>174</v>
      </c>
      <c r="B17" s="49"/>
      <c r="C17" s="109"/>
      <c r="D17" s="76">
        <f>SUM(D11:D16)</f>
        <v>176243</v>
      </c>
      <c r="E17" s="74"/>
      <c r="F17" s="76">
        <f>SUM(F11:F16)</f>
        <v>125668</v>
      </c>
      <c r="G17" s="74"/>
      <c r="H17" s="76">
        <f>SUM(H11:H16)</f>
        <v>15431</v>
      </c>
      <c r="I17" s="74"/>
      <c r="J17" s="76">
        <f>SUM(J11:J16)</f>
        <v>-117037</v>
      </c>
      <c r="K17" s="74"/>
      <c r="L17" s="76">
        <f>SUM(L11:L16)</f>
        <v>822321</v>
      </c>
      <c r="M17" s="74"/>
      <c r="N17" s="76">
        <f>SUM(N11:N16)</f>
        <v>1022626</v>
      </c>
      <c r="O17" s="51"/>
      <c r="P17" s="100"/>
      <c r="Q17" s="50"/>
    </row>
    <row r="18" spans="1:17" s="54" customFormat="1" ht="10" customHeight="1" thickTop="1">
      <c r="A18" s="43"/>
      <c r="B18" s="49"/>
      <c r="C18" s="192"/>
      <c r="D18" s="77"/>
      <c r="E18" s="74"/>
      <c r="F18" s="135"/>
      <c r="G18" s="74"/>
      <c r="H18" s="135"/>
      <c r="I18" s="74"/>
      <c r="J18" s="77"/>
      <c r="K18" s="74"/>
      <c r="L18" s="135"/>
      <c r="M18" s="74"/>
      <c r="N18" s="77"/>
      <c r="O18" s="51"/>
      <c r="P18" s="50"/>
    </row>
    <row r="19" spans="1:17" s="129" customFormat="1" ht="21.5" customHeight="1">
      <c r="A19" s="193" t="s">
        <v>175</v>
      </c>
      <c r="B19" s="128"/>
      <c r="C19" s="130"/>
      <c r="D19" s="118">
        <v>176243</v>
      </c>
      <c r="E19" s="117"/>
      <c r="F19" s="118">
        <v>125668</v>
      </c>
      <c r="G19" s="117"/>
      <c r="H19" s="118">
        <v>15431</v>
      </c>
      <c r="I19" s="117"/>
      <c r="J19" s="118">
        <v>-120524</v>
      </c>
      <c r="K19" s="117"/>
      <c r="L19" s="118">
        <v>822321</v>
      </c>
      <c r="M19" s="117"/>
      <c r="N19" s="118">
        <v>1019139</v>
      </c>
      <c r="O19" s="111"/>
    </row>
    <row r="20" spans="1:17" s="129" customFormat="1" ht="21.5" customHeight="1">
      <c r="A20" s="194" t="s">
        <v>113</v>
      </c>
      <c r="B20" s="120">
        <v>3</v>
      </c>
      <c r="C20" s="130"/>
      <c r="D20" s="115">
        <v>0</v>
      </c>
      <c r="E20" s="114"/>
      <c r="F20" s="115">
        <v>0</v>
      </c>
      <c r="G20" s="114"/>
      <c r="H20" s="115">
        <v>0</v>
      </c>
      <c r="I20" s="113"/>
      <c r="J20" s="115">
        <v>-73</v>
      </c>
      <c r="K20" s="113"/>
      <c r="L20" s="115">
        <v>0</v>
      </c>
      <c r="M20" s="113"/>
      <c r="N20" s="142">
        <f>SUM(D20:L20)</f>
        <v>-73</v>
      </c>
      <c r="O20" s="111"/>
    </row>
    <row r="21" spans="1:17" ht="21.5" customHeight="1">
      <c r="A21" s="43" t="s">
        <v>172</v>
      </c>
      <c r="B21" s="49"/>
      <c r="C21" s="93"/>
      <c r="D21" s="73">
        <f>SUM(D19:D20)</f>
        <v>176243</v>
      </c>
      <c r="E21" s="82"/>
      <c r="F21" s="73">
        <f>SUM(F19:F20)</f>
        <v>125668</v>
      </c>
      <c r="G21" s="82"/>
      <c r="H21" s="73">
        <f>SUM(H19:H20)</f>
        <v>15431</v>
      </c>
      <c r="I21" s="82"/>
      <c r="J21" s="73">
        <f>SUM(J19:J20)</f>
        <v>-120597</v>
      </c>
      <c r="K21" s="82"/>
      <c r="L21" s="73">
        <f>SUM(L19:L20)</f>
        <v>822321</v>
      </c>
      <c r="M21" s="82"/>
      <c r="N21" s="77">
        <f>SUM(D21:L21)</f>
        <v>1019066</v>
      </c>
      <c r="O21" s="52"/>
    </row>
    <row r="22" spans="1:17" ht="21.5" customHeight="1">
      <c r="A22" s="36" t="s">
        <v>50</v>
      </c>
      <c r="B22" s="49"/>
      <c r="C22" s="91"/>
      <c r="D22" s="134"/>
      <c r="E22" s="75"/>
      <c r="F22" s="134"/>
      <c r="G22" s="75"/>
      <c r="H22" s="134"/>
      <c r="I22" s="75"/>
      <c r="J22" s="66"/>
      <c r="K22" s="66"/>
      <c r="L22" s="134"/>
      <c r="M22" s="66"/>
      <c r="N22" s="66"/>
      <c r="O22" s="52"/>
    </row>
    <row r="23" spans="1:17" ht="21.5" customHeight="1">
      <c r="A23" s="36" t="s">
        <v>86</v>
      </c>
      <c r="B23" s="49"/>
      <c r="C23" s="98"/>
      <c r="D23" s="81">
        <v>0</v>
      </c>
      <c r="E23" s="81"/>
      <c r="F23" s="81">
        <v>0</v>
      </c>
      <c r="G23" s="81"/>
      <c r="H23" s="81">
        <v>0</v>
      </c>
      <c r="I23" s="75"/>
      <c r="J23" s="66">
        <v>32097</v>
      </c>
      <c r="K23" s="66"/>
      <c r="L23" s="81">
        <v>0</v>
      </c>
      <c r="M23" s="66"/>
      <c r="N23" s="66">
        <f>SUM(D23:L23)</f>
        <v>32097</v>
      </c>
      <c r="O23" s="52"/>
    </row>
    <row r="24" spans="1:17" ht="21.5" customHeight="1">
      <c r="A24" s="36" t="s">
        <v>80</v>
      </c>
      <c r="B24" s="49"/>
      <c r="C24" s="98"/>
      <c r="D24" s="81"/>
      <c r="E24" s="81"/>
      <c r="F24" s="81"/>
      <c r="G24" s="81"/>
      <c r="H24" s="81"/>
      <c r="I24" s="75"/>
      <c r="J24" s="66"/>
      <c r="K24" s="66"/>
      <c r="L24" s="81"/>
      <c r="M24" s="66"/>
      <c r="N24" s="81"/>
      <c r="O24" s="52"/>
    </row>
    <row r="25" spans="1:17" ht="21.5" customHeight="1">
      <c r="A25" s="194" t="s">
        <v>114</v>
      </c>
      <c r="B25" s="49"/>
      <c r="C25" s="106"/>
      <c r="D25" s="81">
        <v>0</v>
      </c>
      <c r="E25" s="81"/>
      <c r="F25" s="81">
        <v>0</v>
      </c>
      <c r="G25" s="81"/>
      <c r="H25" s="81">
        <v>0</v>
      </c>
      <c r="I25" s="75"/>
      <c r="J25" s="66">
        <v>-1932</v>
      </c>
      <c r="K25" s="66"/>
      <c r="L25" s="81">
        <v>0</v>
      </c>
      <c r="M25" s="66"/>
      <c r="N25" s="66">
        <f>SUM(D25:L25)</f>
        <v>-1932</v>
      </c>
      <c r="O25" s="52"/>
    </row>
    <row r="26" spans="1:17" ht="21.5" customHeight="1" thickBot="1">
      <c r="A26" s="43" t="s">
        <v>176</v>
      </c>
      <c r="B26" s="49"/>
      <c r="C26" s="91"/>
      <c r="D26" s="76">
        <f>SUM(D21:D25)</f>
        <v>176243</v>
      </c>
      <c r="E26" s="74"/>
      <c r="F26" s="76">
        <f>SUM(F21:F25)</f>
        <v>125668</v>
      </c>
      <c r="G26" s="74"/>
      <c r="H26" s="76">
        <f>SUM(H21:H25)</f>
        <v>15431</v>
      </c>
      <c r="I26" s="74"/>
      <c r="J26" s="76">
        <f>SUM(J21:J25)</f>
        <v>-90432</v>
      </c>
      <c r="K26" s="74"/>
      <c r="L26" s="76">
        <f>SUM(L21:L25)</f>
        <v>822321</v>
      </c>
      <c r="M26" s="74"/>
      <c r="N26" s="76">
        <f>SUM(N21:N25)</f>
        <v>1049231</v>
      </c>
      <c r="O26" s="51"/>
      <c r="P26" s="100"/>
      <c r="Q26" s="50"/>
    </row>
    <row r="27" spans="1:17" ht="21.5" customHeight="1" thickTop="1">
      <c r="A27" s="55"/>
      <c r="B27" s="49"/>
      <c r="C27" s="91"/>
      <c r="D27" s="136"/>
      <c r="E27" s="137"/>
      <c r="F27" s="137"/>
      <c r="G27" s="137"/>
      <c r="H27" s="137"/>
      <c r="I27" s="137"/>
      <c r="J27" s="147"/>
      <c r="K27" s="137"/>
      <c r="L27" s="137"/>
      <c r="M27" s="137"/>
      <c r="N27" s="147"/>
      <c r="O27" s="56"/>
    </row>
    <row r="28" spans="1:17" ht="21.5" customHeight="1">
      <c r="A28" s="55"/>
      <c r="B28" s="49"/>
      <c r="C28" s="91"/>
      <c r="D28" s="55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7" ht="21.5" customHeight="1">
      <c r="A29" s="55"/>
      <c r="B29" s="49"/>
      <c r="C29" s="91"/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76" spans="1:11" ht="21.5" customHeight="1">
      <c r="A76" s="36" t="s">
        <v>70</v>
      </c>
      <c r="E76" s="2">
        <v>176243</v>
      </c>
      <c r="G76" s="2">
        <v>176243</v>
      </c>
      <c r="I76" s="2">
        <v>176243</v>
      </c>
      <c r="K76" s="2">
        <v>176243</v>
      </c>
    </row>
    <row r="78" spans="1:11" ht="21.5" customHeight="1">
      <c r="A78" s="36" t="s">
        <v>70</v>
      </c>
    </row>
  </sheetData>
  <mergeCells count="5">
    <mergeCell ref="H8:J8"/>
    <mergeCell ref="A3:N3"/>
    <mergeCell ref="A4:N4"/>
    <mergeCell ref="A5:N5"/>
    <mergeCell ref="A2:N2"/>
  </mergeCells>
  <pageMargins left="0.78740157480314965" right="0.31496062992125984" top="0.35433070866141736" bottom="3.937007874015748E-2" header="0.39370078740157483" footer="3.937007874015748E-2"/>
  <pageSetup paperSize="9" scale="84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SOCI&amp;SCF</vt:lpstr>
      <vt:lpstr>SCH_(E)</vt:lpstr>
      <vt:lpstr>SCH_(S)</vt:lpstr>
      <vt:lpstr>'SCH_(E)'!Print_Area</vt:lpstr>
      <vt:lpstr>'SCH_(S)'!Print_Area</vt:lpstr>
      <vt:lpstr>SFP!Print_Area</vt:lpstr>
      <vt:lpstr>'SOCI&amp;SCF'!Print_Area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Nook</cp:lastModifiedBy>
  <cp:lastPrinted>2020-11-13T09:07:01Z</cp:lastPrinted>
  <dcterms:created xsi:type="dcterms:W3CDTF">2017-03-06T10:34:25Z</dcterms:created>
  <dcterms:modified xsi:type="dcterms:W3CDTF">2020-11-13T09:33:24Z</dcterms:modified>
</cp:coreProperties>
</file>