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Sept 2020'Q3\"/>
    </mc:Choice>
  </mc:AlternateContent>
  <xr:revisionPtr revIDLastSave="0" documentId="13_ncr:1_{5253C48C-6207-41B4-B121-F502D13E20B6}" xr6:coauthVersionLast="45" xr6:coauthVersionMax="45" xr10:uidLastSave="{00000000-0000-0000-0000-000000000000}"/>
  <bookViews>
    <workbookView xWindow="-120" yWindow="-120" windowWidth="21840" windowHeight="13140" tabRatio="546" activeTab="5" xr2:uid="{00000000-000D-0000-FFFF-FFFF00000000}"/>
  </bookViews>
  <sheets>
    <sheet name="2-3" sheetId="1" r:id="rId1"/>
    <sheet name="4 (3M) (2)" sheetId="10" r:id="rId2"/>
    <sheet name="5 (9M)" sheetId="11" r:id="rId3"/>
    <sheet name="6" sheetId="7" r:id="rId4"/>
    <sheet name="7" sheetId="3" r:id="rId5"/>
    <sheet name="8-9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5" i="1" l="1"/>
  <c r="L124" i="12" l="1"/>
  <c r="H94" i="12"/>
  <c r="H82" i="12"/>
  <c r="N82" i="12"/>
  <c r="J82" i="12"/>
  <c r="H124" i="12"/>
  <c r="L82" i="12"/>
  <c r="J39" i="11" l="1"/>
  <c r="H39" i="10"/>
  <c r="N39" i="12"/>
  <c r="Q21" i="3" l="1"/>
  <c r="O19" i="3"/>
  <c r="M19" i="3"/>
  <c r="K19" i="3"/>
  <c r="K24" i="3" s="1"/>
  <c r="I19" i="3"/>
  <c r="I24" i="3" s="1"/>
  <c r="G19" i="3"/>
  <c r="G24" i="3" s="1"/>
  <c r="Q17" i="3"/>
  <c r="Q16" i="3"/>
  <c r="N22" i="7"/>
  <c r="P22" i="7" s="1"/>
  <c r="L20" i="7"/>
  <c r="J20" i="7"/>
  <c r="H20" i="7"/>
  <c r="H25" i="7" s="1"/>
  <c r="F20" i="7"/>
  <c r="F25" i="7" s="1"/>
  <c r="D20" i="7"/>
  <c r="D25" i="7" s="1"/>
  <c r="N18" i="7"/>
  <c r="P18" i="7" s="1"/>
  <c r="N17" i="7"/>
  <c r="P17" i="7" s="1"/>
  <c r="P20" i="7" l="1"/>
  <c r="N20" i="7"/>
  <c r="Q19" i="3"/>
  <c r="O41" i="3"/>
  <c r="K41" i="3"/>
  <c r="I41" i="3"/>
  <c r="G41" i="3"/>
  <c r="M41" i="3"/>
  <c r="Q38" i="3"/>
  <c r="Q36" i="3"/>
  <c r="Q39" i="3" l="1"/>
  <c r="Q41" i="3" s="1"/>
  <c r="J43" i="7" l="1"/>
  <c r="A3" i="7"/>
  <c r="A3" i="3" s="1"/>
  <c r="A3" i="12" s="1"/>
  <c r="A60" i="12" s="1"/>
  <c r="N105" i="12"/>
  <c r="N94" i="12"/>
  <c r="N51" i="12"/>
  <c r="N55" i="12" s="1"/>
  <c r="J105" i="12"/>
  <c r="J94" i="12"/>
  <c r="J39" i="12"/>
  <c r="J51" i="12" s="1"/>
  <c r="J55" i="12" s="1"/>
  <c r="L105" i="12"/>
  <c r="H105" i="12"/>
  <c r="L94" i="12"/>
  <c r="A58" i="12"/>
  <c r="L43" i="7"/>
  <c r="H43" i="7"/>
  <c r="F43" i="7"/>
  <c r="D43" i="7"/>
  <c r="N40" i="7"/>
  <c r="N38" i="7"/>
  <c r="N39" i="11"/>
  <c r="N26" i="11"/>
  <c r="N16" i="11"/>
  <c r="N19" i="11" s="1"/>
  <c r="J26" i="11"/>
  <c r="J16" i="11"/>
  <c r="J19" i="11" s="1"/>
  <c r="N39" i="10"/>
  <c r="N26" i="10"/>
  <c r="N16" i="10"/>
  <c r="N19" i="10" s="1"/>
  <c r="J39" i="10"/>
  <c r="J26" i="10"/>
  <c r="J16" i="10"/>
  <c r="J19" i="10" s="1"/>
  <c r="L39" i="11"/>
  <c r="O22" i="3" s="1"/>
  <c r="O24" i="3" s="1"/>
  <c r="H39" i="11"/>
  <c r="L23" i="7" s="1"/>
  <c r="L25" i="7" s="1"/>
  <c r="L26" i="11"/>
  <c r="H26" i="11"/>
  <c r="L16" i="11"/>
  <c r="L19" i="11" s="1"/>
  <c r="H16" i="11"/>
  <c r="H19" i="11" s="1"/>
  <c r="L39" i="10"/>
  <c r="L26" i="10"/>
  <c r="H26" i="10"/>
  <c r="L16" i="10"/>
  <c r="L19" i="10" s="1"/>
  <c r="H16" i="10"/>
  <c r="H19" i="10" s="1"/>
  <c r="N28" i="11" l="1"/>
  <c r="N31" i="11" s="1"/>
  <c r="N44" i="11" s="1"/>
  <c r="N96" i="12"/>
  <c r="N99" i="12" s="1"/>
  <c r="L28" i="11"/>
  <c r="L31" i="11" s="1"/>
  <c r="H28" i="10"/>
  <c r="H31" i="10" s="1"/>
  <c r="H41" i="10" s="1"/>
  <c r="H49" i="10" s="1"/>
  <c r="L28" i="10"/>
  <c r="L31" i="10" s="1"/>
  <c r="L55" i="10" s="1"/>
  <c r="N28" i="10"/>
  <c r="N31" i="10" s="1"/>
  <c r="N44" i="10" s="1"/>
  <c r="J28" i="11"/>
  <c r="J31" i="11" s="1"/>
  <c r="J44" i="11" s="1"/>
  <c r="J28" i="10"/>
  <c r="J31" i="10" s="1"/>
  <c r="J96" i="12"/>
  <c r="J99" i="12" s="1"/>
  <c r="N41" i="7"/>
  <c r="N43" i="7" s="1"/>
  <c r="H28" i="11"/>
  <c r="N41" i="11" l="1"/>
  <c r="N49" i="11" s="1"/>
  <c r="J41" i="11"/>
  <c r="J49" i="11" s="1"/>
  <c r="L41" i="11"/>
  <c r="L49" i="11" s="1"/>
  <c r="M22" i="3"/>
  <c r="M24" i="3" s="1"/>
  <c r="L44" i="11"/>
  <c r="L55" i="11"/>
  <c r="L14" i="12"/>
  <c r="L39" i="12" s="1"/>
  <c r="L51" i="12" s="1"/>
  <c r="L55" i="12" s="1"/>
  <c r="L96" i="12" s="1"/>
  <c r="L99" i="12" s="1"/>
  <c r="L41" i="10"/>
  <c r="L49" i="10" s="1"/>
  <c r="L44" i="10"/>
  <c r="H44" i="10"/>
  <c r="H55" i="10"/>
  <c r="H31" i="11"/>
  <c r="H44" i="11" s="1"/>
  <c r="H14" i="12"/>
  <c r="H39" i="12" s="1"/>
  <c r="H51" i="12" s="1"/>
  <c r="H55" i="12" s="1"/>
  <c r="H96" i="12" s="1"/>
  <c r="H99" i="12" s="1"/>
  <c r="N41" i="10"/>
  <c r="N49" i="10" s="1"/>
  <c r="J44" i="10"/>
  <c r="J41" i="10"/>
  <c r="J49" i="10" s="1"/>
  <c r="J23" i="7" l="1"/>
  <c r="N23" i="7" s="1"/>
  <c r="H55" i="11"/>
  <c r="Q22" i="3"/>
  <c r="Q24" i="3" s="1"/>
  <c r="H41" i="11"/>
  <c r="H49" i="11" s="1"/>
  <c r="P40" i="7"/>
  <c r="J25" i="7" l="1"/>
  <c r="P23" i="7"/>
  <c r="P25" i="7" s="1"/>
  <c r="N25" i="7"/>
  <c r="A45" i="7"/>
  <c r="P41" i="7" l="1"/>
  <c r="P38" i="7"/>
  <c r="P43" i="7" l="1"/>
  <c r="N37" i="1" l="1"/>
  <c r="H75" i="1" l="1"/>
  <c r="J84" i="1"/>
  <c r="J75" i="1"/>
  <c r="J37" i="1"/>
  <c r="J25" i="1"/>
  <c r="J102" i="1"/>
  <c r="N25" i="1"/>
  <c r="L25" i="1"/>
  <c r="N102" i="1"/>
  <c r="L102" i="1"/>
  <c r="H102" i="1"/>
  <c r="N84" i="1"/>
  <c r="L84" i="1"/>
  <c r="N75" i="1"/>
  <c r="L75" i="1"/>
  <c r="H84" i="1"/>
  <c r="L37" i="1"/>
  <c r="H37" i="1"/>
  <c r="A43" i="3"/>
  <c r="A57" i="12" s="1"/>
  <c r="A126" i="12" s="1"/>
  <c r="A106" i="1"/>
  <c r="A59" i="10" s="1"/>
  <c r="A59" i="11" s="1"/>
  <c r="A52" i="1"/>
  <c r="A51" i="1"/>
  <c r="A50" i="1"/>
  <c r="N86" i="1" l="1"/>
  <c r="N104" i="1" s="1"/>
  <c r="H86" i="1"/>
  <c r="H104" i="1" s="1"/>
  <c r="L86" i="1"/>
  <c r="L104" i="1" s="1"/>
  <c r="J86" i="1"/>
  <c r="J104" i="1" s="1"/>
  <c r="L39" i="1"/>
  <c r="J39" i="1"/>
  <c r="N39" i="1"/>
  <c r="H39" i="1"/>
</calcChain>
</file>

<file path=xl/sharedStrings.xml><?xml version="1.0" encoding="utf-8"?>
<sst xmlns="http://schemas.openxmlformats.org/spreadsheetml/2006/main" count="471" uniqueCount="213">
  <si>
    <t>Notes</t>
  </si>
  <si>
    <t>Share capital</t>
  </si>
  <si>
    <t xml:space="preserve">Retained earnings 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</si>
  <si>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</si>
  <si>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</si>
  <si>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</si>
  <si>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</si>
  <si>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</si>
  <si>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</si>
  <si>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</si>
  <si>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</si>
  <si>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</si>
  <si>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</si>
  <si>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 xml:space="preserve"> Baht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</si>
  <si>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</si>
  <si>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</si>
  <si>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</si>
  <si>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</si>
  <si>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</si>
  <si>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</si>
  <si>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</si>
  <si>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</si>
  <si>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</si>
  <si>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</si>
  <si>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</si>
  <si>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</si>
  <si>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</si>
  <si>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</si>
  <si>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</si>
  <si>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Baht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</si>
  <si>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</si>
  <si>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</si>
  <si>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</si>
  <si>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</si>
  <si>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</si>
  <si>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</si>
  <si>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</si>
  <si>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</si>
  <si>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</si>
  <si>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</si>
  <si>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</si>
  <si>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Trade and other accounts receivable (net)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</si>
  <si>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</si>
  <si>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</si>
  <si>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</si>
  <si>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</si>
  <si>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</si>
  <si>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</si>
  <si>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</si>
  <si>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</si>
  <si>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</si>
  <si>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</si>
  <si>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</si>
  <si>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</si>
  <si>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</si>
  <si>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Cash and cash equivalent - ending balance, comprise;</t>
  </si>
  <si>
    <t>Employee benefit obligations</t>
  </si>
  <si>
    <t>Other non-current assets</t>
  </si>
  <si>
    <t>Property, plant and equipment (net)</t>
  </si>
  <si>
    <t>Value added tax</t>
  </si>
  <si>
    <t>Loans to employee</t>
  </si>
  <si>
    <t>Deferred tax assets</t>
  </si>
  <si>
    <t xml:space="preserve">Income tax </t>
  </si>
  <si>
    <t>(Unaudited)</t>
  </si>
  <si>
    <t>(Audited)</t>
  </si>
  <si>
    <t>Total comprehensive income for the period</t>
  </si>
  <si>
    <t>Share premium (net)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</si>
  <si>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</si>
  <si>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</si>
  <si>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</si>
  <si>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</si>
  <si>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</si>
  <si>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</si>
  <si>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Other components</t>
  </si>
  <si>
    <t>Other comprehensive</t>
  </si>
  <si>
    <t>Remeasurements</t>
  </si>
  <si>
    <t>Thai Nippon Rubber Industry Public Co., Ltd.</t>
  </si>
  <si>
    <t>300,000,000 ordinary shares of par Baht 1 each</t>
  </si>
  <si>
    <t>Finance costs</t>
  </si>
  <si>
    <t>Non-cash transactions:</t>
  </si>
  <si>
    <t>Purchases of assets during the periods which have not been paid</t>
  </si>
  <si>
    <t>- equipment</t>
  </si>
  <si>
    <t>- Long-term loans from a financial institution</t>
  </si>
  <si>
    <t>Other components of equity (net)</t>
  </si>
  <si>
    <t>Other gains (losses)</t>
  </si>
  <si>
    <t>of employee benefit</t>
  </si>
  <si>
    <t xml:space="preserve"> obligations (net)</t>
  </si>
  <si>
    <t>Loss from write-off of intangible assets</t>
  </si>
  <si>
    <t>Loans to employee - principal</t>
  </si>
  <si>
    <t>Cash received from disposals of equipment</t>
  </si>
  <si>
    <t>Long-term loans from a financial institution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</si>
  <si>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</si>
  <si>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</si>
  <si>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</si>
  <si>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</si>
  <si>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</si>
  <si>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</si>
  <si>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</si>
  <si>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</si>
  <si>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>Share</t>
  </si>
  <si>
    <t>obligations (net)</t>
  </si>
  <si>
    <t>Change in equity for the period</t>
  </si>
  <si>
    <t>Consolidated financial information (Unaudited)</t>
  </si>
  <si>
    <t>Separate financial information (Unaudited)</t>
  </si>
  <si>
    <t>Deferred tax liabilities</t>
  </si>
  <si>
    <t xml:space="preserve">Statement of Changes in Equity </t>
  </si>
  <si>
    <t>Statement of Cash Flows</t>
  </si>
  <si>
    <t>Cash at a financial institution pledged as security</t>
  </si>
  <si>
    <t>- other current assets</t>
  </si>
  <si>
    <t>2019</t>
  </si>
  <si>
    <t>Opening balance as at 1 January 2019</t>
  </si>
  <si>
    <t>Statement of Comprehensive Income</t>
  </si>
  <si>
    <t>Cash paid for purchases of - property, plant and equipment</t>
  </si>
  <si>
    <t>Owner of the parent</t>
  </si>
  <si>
    <t>Non-controlling interests</t>
  </si>
  <si>
    <t>Revenue from sales and services</t>
  </si>
  <si>
    <t>Cost of sales and services</t>
  </si>
  <si>
    <t>2020</t>
  </si>
  <si>
    <t>Right-of-use assets (net)</t>
  </si>
  <si>
    <t>Other comprehensive income:</t>
  </si>
  <si>
    <t>Items that will not be reclassified to profit or loss</t>
  </si>
  <si>
    <t>obligations - net of tax</t>
  </si>
  <si>
    <t>Total owners</t>
  </si>
  <si>
    <t>of the parent</t>
  </si>
  <si>
    <t>Note</t>
  </si>
  <si>
    <t>Adoption of new accounting standard</t>
  </si>
  <si>
    <t xml:space="preserve">Net decrease in cash and cash equivalents </t>
  </si>
  <si>
    <t>Balance as at 31 December 2019</t>
  </si>
  <si>
    <t>Dividend payment</t>
  </si>
  <si>
    <t>Opening balance as at 1 January 2020 (restated)</t>
  </si>
  <si>
    <t>Expected credit losses</t>
  </si>
  <si>
    <t>Bad debts</t>
  </si>
  <si>
    <t>Losses from changes in fair value of derivatives</t>
  </si>
  <si>
    <t>- Lease liabilities (net)</t>
  </si>
  <si>
    <t>Derivative liabilities</t>
  </si>
  <si>
    <t>Lease liabilities (net)</t>
  </si>
  <si>
    <t>Net (gain) loss from disposals of equipment</t>
  </si>
  <si>
    <t xml:space="preserve"> premium (net)</t>
  </si>
  <si>
    <t xml:space="preserve">- Reclassifications and adjustments </t>
  </si>
  <si>
    <t>from adoption of new accounting standard</t>
  </si>
  <si>
    <t>- Additions during the period</t>
  </si>
  <si>
    <t>- Payment during the period</t>
  </si>
  <si>
    <t>As at 30 September 2020</t>
  </si>
  <si>
    <t>30 September</t>
  </si>
  <si>
    <t xml:space="preserve">Finance costs </t>
  </si>
  <si>
    <t>Remeasurement of employment benefit</t>
  </si>
  <si>
    <t>For the nine-month period ended 30 September 2020</t>
  </si>
  <si>
    <t>Closing balance as at 30 September 2019</t>
  </si>
  <si>
    <t>Closing balance as at 30 September 2020</t>
  </si>
  <si>
    <t>Playboy trademark which are free of payment</t>
  </si>
  <si>
    <t>- employee benefits paid</t>
  </si>
  <si>
    <t>interest received and income tax paid</t>
  </si>
  <si>
    <t>For the three-month period ended 30 September 2020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</si>
  <si>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</si>
  <si>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r>
      <rPr>
        <u/>
        <sz val="8"/>
        <color theme="1"/>
        <rFont val="Arial"/>
        <family val="2"/>
      </rPr>
      <t>Less</t>
    </r>
    <r>
      <rPr>
        <sz val="8"/>
        <color theme="1"/>
        <rFont val="Arial"/>
        <family val="2"/>
      </rPr>
      <t xml:space="preserve">  Bank overdrafts</t>
    </r>
  </si>
  <si>
    <t xml:space="preserve">Other comprehensive income </t>
  </si>
  <si>
    <t>for the period, net of tax</t>
  </si>
  <si>
    <t>- interest expense from - loans from financial institutions</t>
  </si>
  <si>
    <r>
      <rPr>
        <sz val="8"/>
        <color theme="0"/>
        <rFont val="Arial"/>
        <family val="2"/>
      </rPr>
      <t xml:space="preserve">- interest expenses f r </t>
    </r>
    <r>
      <rPr>
        <sz val="8"/>
        <color theme="1"/>
        <rFont val="Arial"/>
        <family val="2"/>
      </rPr>
      <t xml:space="preserve">  - lease liabilities</t>
    </r>
  </si>
  <si>
    <t>net realisable value</t>
  </si>
  <si>
    <t>- trade and other accounts receivable</t>
  </si>
  <si>
    <t>- value added tax</t>
  </si>
  <si>
    <t>- other non-current assets</t>
  </si>
  <si>
    <t>- trade and other accounts payable</t>
  </si>
  <si>
    <t>- other current liabilities</t>
  </si>
  <si>
    <t>- inventories</t>
  </si>
  <si>
    <r>
      <rPr>
        <sz val="8"/>
        <color theme="0"/>
        <rFont val="Arial"/>
        <family val="2"/>
      </rPr>
      <t xml:space="preserve">Cash paid for purchases of </t>
    </r>
    <r>
      <rPr>
        <sz val="8"/>
        <color theme="1"/>
        <rFont val="Arial"/>
        <family val="2"/>
      </rPr>
      <t>- intangible assets</t>
    </r>
  </si>
  <si>
    <r>
      <rPr>
        <sz val="8"/>
        <color theme="0"/>
        <rFont val="Arial"/>
        <family val="2"/>
      </rPr>
      <t>Cash paid for purchases of</t>
    </r>
    <r>
      <rPr>
        <sz val="8"/>
        <color theme="1"/>
        <rFont val="Arial"/>
        <family val="2"/>
      </rPr>
      <t xml:space="preserve"> - Playboy trademark</t>
    </r>
  </si>
  <si>
    <t>Net cash used in investing activities</t>
  </si>
  <si>
    <r>
      <rPr>
        <sz val="8"/>
        <color theme="0"/>
        <rFont val="Arial"/>
        <family val="2"/>
      </rPr>
      <t xml:space="preserve">Short-term loans from financial institutions </t>
    </r>
    <r>
      <rPr>
        <sz val="8"/>
        <color theme="1"/>
        <rFont val="Arial"/>
        <family val="2"/>
      </rPr>
      <t>- payments</t>
    </r>
  </si>
  <si>
    <t xml:space="preserve">Finance costs paid </t>
  </si>
  <si>
    <t>- interest expense from loans from financial institutions</t>
  </si>
  <si>
    <t>Cash paid for lease liabilities - principle</t>
  </si>
  <si>
    <r>
      <rPr>
        <sz val="8"/>
        <color theme="0"/>
        <rFont val="Arial"/>
        <family val="2"/>
      </rPr>
      <t>Cash paid for lease liabilities</t>
    </r>
    <r>
      <rPr>
        <sz val="8"/>
        <rFont val="Arial"/>
        <family val="2"/>
      </rPr>
      <t xml:space="preserve"> - interest expense</t>
    </r>
  </si>
  <si>
    <t>Dividends paid to the Group's shareholders</t>
  </si>
  <si>
    <t>Net cash generated (used in) from financing activities</t>
  </si>
  <si>
    <t>Short-term loan to a subsidiary</t>
  </si>
  <si>
    <t>Short-term loan to a subsidiary - proceeds</t>
  </si>
  <si>
    <r>
      <rPr>
        <sz val="8"/>
        <color theme="0"/>
        <rFont val="Arial"/>
        <family val="2"/>
      </rPr>
      <t>Short-term loan to a subsidiary</t>
    </r>
    <r>
      <rPr>
        <sz val="8"/>
        <color theme="1"/>
        <rFont val="Arial"/>
        <family val="2"/>
      </rPr>
      <t xml:space="preserve"> - payments</t>
    </r>
  </si>
  <si>
    <t>The accompanying notes on pages 10 to 28 are an integral part of these interim financial information.</t>
  </si>
  <si>
    <t>Investment in subsidiaries</t>
  </si>
  <si>
    <t>Cash paid for investment in subsidiary</t>
  </si>
  <si>
    <t>Profit before income tax</t>
  </si>
  <si>
    <t>Net profit for the period</t>
  </si>
  <si>
    <t>Profit attributable to :</t>
  </si>
  <si>
    <t>Total comprehensive income attributable to :</t>
  </si>
  <si>
    <t>Earnings per share</t>
  </si>
  <si>
    <t>Net profit before income tax</t>
  </si>
  <si>
    <t>23 c)</t>
  </si>
  <si>
    <t>12, 13</t>
  </si>
  <si>
    <t xml:space="preserve">Cash generated from operating activities before </t>
  </si>
  <si>
    <t>Net cash generated from operating activities</t>
  </si>
  <si>
    <t>Other current assets</t>
  </si>
  <si>
    <t>Basic earnings per share (Baht per share)</t>
  </si>
  <si>
    <t xml:space="preserve">Provision for expected credit losses </t>
  </si>
  <si>
    <t xml:space="preserve">Reversal of accounts payable for purchases of  </t>
  </si>
  <si>
    <t>Interest income from - financial institutions</t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</si>
  <si>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loans to employee</t>
    </r>
  </si>
  <si>
    <r>
      <rPr>
        <sz val="8"/>
        <color theme="0"/>
        <rFont val="Arial"/>
        <family val="2"/>
      </rPr>
      <t>Interest income from</t>
    </r>
    <r>
      <rPr>
        <sz val="8"/>
        <color theme="1"/>
        <rFont val="Arial"/>
        <family val="2"/>
      </rPr>
      <t xml:space="preserve"> - short-term loan to a subsidiary</t>
    </r>
  </si>
  <si>
    <t>Interest received from - short-term loan to a subsidiary</t>
  </si>
  <si>
    <r>
      <rPr>
        <sz val="8"/>
        <color theme="0"/>
        <rFont val="Arial"/>
        <family val="2"/>
      </rPr>
      <t>Interest received from</t>
    </r>
    <r>
      <rPr>
        <sz val="8"/>
        <color theme="1"/>
        <rFont val="Arial"/>
        <family val="2"/>
      </rPr>
      <t xml:space="preserve"> - loans to employee</t>
    </r>
  </si>
  <si>
    <r>
      <rPr>
        <sz val="8"/>
        <rFont val="Arial"/>
        <family val="2"/>
      </rPr>
      <t>Long-term loans from financial institutions</t>
    </r>
    <r>
      <rPr>
        <sz val="8"/>
        <color theme="1"/>
        <rFont val="Arial"/>
        <family val="2"/>
      </rPr>
      <t xml:space="preserve"> - payments</t>
    </r>
  </si>
  <si>
    <t>and obsolete inventories</t>
  </si>
  <si>
    <t>Reversal of allowance for inventory costs in excess of</t>
  </si>
  <si>
    <t>Gain from termination of lease contract</t>
  </si>
  <si>
    <t>- Interest received from financial institutions</t>
  </si>
  <si>
    <t>- Income tax paid</t>
  </si>
  <si>
    <t>23 a)</t>
  </si>
  <si>
    <t>As at 1 January</t>
  </si>
  <si>
    <t>As at 30 September</t>
  </si>
  <si>
    <t>- Termination during the period</t>
  </si>
  <si>
    <t>(Reversal of) allowance for doubtful account</t>
  </si>
  <si>
    <t xml:space="preserve">(Reversal of) allowance for slow-moving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</si>
</sst>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_)\ ;_(@_)"/>
    <numFmt numFmtId="167" formatCode="_-* #,##0_-;\-* #,##0_-;_-* &quot;-&quot;??_-;_-@_-"/>
    <numFmt numFmtId="168" formatCode="_(* #,##0_);_(* \(#,##0\);_(* &quot;-&quot;???\ _);_(@_)"/>
    <numFmt numFmtId="169" formatCode="_(* #,##0.00_);_(* \(#,##0.00\);_(* &quot;-&quot;???\ _);_(@_)"/>
  </numFmts>
  <fonts count="17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8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color theme="0"/>
      <name val="Arial"/>
      <family val="2"/>
    </font>
    <font>
      <sz val="8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37" fontId="2" fillId="0" borderId="0"/>
    <xf numFmtId="0" fontId="5" fillId="0" borderId="0"/>
  </cellStyleXfs>
  <cellXfs count="352">
    <xf numFmtId="0" fontId="0" fillId="0" borderId="0" xfId="0"/>
    <xf numFmtId="168" fontId="4" fillId="0" borderId="0" xfId="5" applyNumberFormat="1" applyFont="1" applyFill="1" applyAlignment="1">
      <alignment vertical="center"/>
    </xf>
    <xf numFmtId="168" fontId="4" fillId="0" borderId="0" xfId="5" applyNumberFormat="1" applyFont="1" applyFill="1" applyAlignment="1">
      <alignment horizontal="right" vertical="center"/>
    </xf>
    <xf numFmtId="0" fontId="6" fillId="0" borderId="0" xfId="0" applyFont="1" applyFill="1"/>
    <xf numFmtId="0" fontId="6" fillId="0" borderId="0" xfId="2" applyFont="1" applyFill="1" applyAlignment="1">
      <alignment vertical="center"/>
    </xf>
    <xf numFmtId="0" fontId="6" fillId="0" borderId="0" xfId="2" quotePrefix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0" fontId="6" fillId="0" borderId="0" xfId="2" quotePrefix="1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37" fontId="7" fillId="0" borderId="0" xfId="5" applyFont="1" applyAlignment="1">
      <alignment vertical="center"/>
    </xf>
    <xf numFmtId="37" fontId="6" fillId="0" borderId="0" xfId="5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0" fontId="9" fillId="0" borderId="0" xfId="4" applyFont="1"/>
    <xf numFmtId="0" fontId="8" fillId="0" borderId="0" xfId="2" applyFont="1" applyAlignment="1">
      <alignment vertical="center"/>
    </xf>
    <xf numFmtId="37" fontId="8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8" fontId="6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8" fontId="6" fillId="0" borderId="0" xfId="5" applyNumberFormat="1" applyFont="1" applyAlignment="1">
      <alignment vertical="center"/>
    </xf>
    <xf numFmtId="0" fontId="6" fillId="0" borderId="0" xfId="4" applyFont="1"/>
    <xf numFmtId="168" fontId="7" fillId="0" borderId="0" xfId="5" applyNumberFormat="1" applyFont="1" applyAlignment="1">
      <alignment horizontal="right" vertical="center"/>
    </xf>
    <xf numFmtId="168" fontId="7" fillId="0" borderId="0" xfId="4" quotePrefix="1" applyNumberFormat="1" applyFont="1" applyAlignment="1">
      <alignment horizontal="right" vertical="center"/>
    </xf>
    <xf numFmtId="168" fontId="6" fillId="0" borderId="0" xfId="5" applyNumberFormat="1" applyFont="1" applyAlignment="1">
      <alignment horizontal="right" vertical="center"/>
    </xf>
    <xf numFmtId="168" fontId="7" fillId="0" borderId="0" xfId="5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8" fontId="7" fillId="0" borderId="1" xfId="5" applyNumberFormat="1" applyFont="1" applyBorder="1" applyAlignment="1">
      <alignment horizontal="right" vertical="center"/>
    </xf>
    <xf numFmtId="168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8" fontId="6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right" vertical="center"/>
    </xf>
    <xf numFmtId="0" fontId="6" fillId="2" borderId="0" xfId="4" applyFont="1" applyFill="1"/>
    <xf numFmtId="168" fontId="6" fillId="0" borderId="0" xfId="4" applyNumberFormat="1" applyFont="1"/>
    <xf numFmtId="168" fontId="6" fillId="2" borderId="0" xfId="4" applyNumberFormat="1" applyFont="1" applyFill="1" applyAlignment="1">
      <alignment horizontal="right"/>
    </xf>
    <xf numFmtId="168" fontId="6" fillId="2" borderId="1" xfId="2" applyNumberFormat="1" applyFont="1" applyFill="1" applyBorder="1" applyAlignment="1">
      <alignment horizontal="right" vertical="center"/>
    </xf>
    <xf numFmtId="168" fontId="6" fillId="2" borderId="0" xfId="1" applyNumberFormat="1" applyFont="1" applyFill="1" applyAlignment="1">
      <alignment horizontal="right" vertical="center"/>
    </xf>
    <xf numFmtId="37" fontId="9" fillId="0" borderId="1" xfId="2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vertical="center"/>
    </xf>
    <xf numFmtId="168" fontId="6" fillId="2" borderId="2" xfId="2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quotePrefix="1" applyFont="1" applyAlignment="1">
      <alignment vertical="center"/>
    </xf>
    <xf numFmtId="168" fontId="6" fillId="2" borderId="2" xfId="1" applyNumberFormat="1" applyFont="1" applyFill="1" applyBorder="1" applyAlignment="1">
      <alignment horizontal="right" vertical="center"/>
    </xf>
    <xf numFmtId="168" fontId="6" fillId="0" borderId="0" xfId="4" applyNumberFormat="1" applyFont="1" applyAlignment="1">
      <alignment vertical="center"/>
    </xf>
    <xf numFmtId="0" fontId="6" fillId="0" borderId="0" xfId="2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0" fontId="6" fillId="0" borderId="0" xfId="4" applyFont="1" applyFill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0" fontId="6" fillId="0" borderId="0" xfId="4" applyFont="1" applyFill="1" applyBorder="1"/>
    <xf numFmtId="168" fontId="6" fillId="2" borderId="0" xfId="2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2" borderId="0" xfId="1" applyNumberFormat="1" applyFont="1" applyFill="1"/>
    <xf numFmtId="168" fontId="6" fillId="2" borderId="1" xfId="2" applyNumberFormat="1" applyFont="1" applyFill="1" applyBorder="1" applyAlignment="1">
      <alignment horizontal="center" vertical="center"/>
    </xf>
    <xf numFmtId="168" fontId="6" fillId="0" borderId="1" xfId="2" applyNumberFormat="1" applyFont="1" applyFill="1" applyBorder="1" applyAlignment="1">
      <alignment horizontal="center" vertical="center"/>
    </xf>
    <xf numFmtId="0" fontId="6" fillId="0" borderId="0" xfId="4" applyFont="1" applyFill="1"/>
    <xf numFmtId="168" fontId="6" fillId="2" borderId="0" xfId="2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/>
    <xf numFmtId="0" fontId="6" fillId="0" borderId="0" xfId="4" applyFont="1" applyFill="1" applyAlignment="1">
      <alignment horizontal="left" vertical="center" wrapText="1"/>
    </xf>
    <xf numFmtId="167" fontId="6" fillId="2" borderId="2" xfId="1" applyNumberFormat="1" applyFont="1" applyFill="1" applyBorder="1"/>
    <xf numFmtId="167" fontId="6" fillId="0" borderId="0" xfId="1" applyNumberFormat="1" applyFont="1" applyFill="1" applyAlignment="1">
      <alignment horizontal="left" vertical="center" wrapText="1"/>
    </xf>
    <xf numFmtId="168" fontId="6" fillId="0" borderId="2" xfId="2" applyNumberFormat="1" applyFont="1" applyFill="1" applyBorder="1" applyAlignment="1">
      <alignment horizontal="center" vertical="center"/>
    </xf>
    <xf numFmtId="168" fontId="6" fillId="0" borderId="0" xfId="4" applyNumberFormat="1" applyFont="1" applyAlignment="1">
      <alignment horizontal="right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5" applyFont="1" applyFill="1" applyBorder="1" applyAlignment="1">
      <alignment horizontal="center" vertical="center"/>
    </xf>
    <xf numFmtId="37" fontId="9" fillId="0" borderId="0" xfId="5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vertical="center"/>
    </xf>
    <xf numFmtId="166" fontId="9" fillId="0" borderId="0" xfId="5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7" fontId="9" fillId="0" borderId="1" xfId="5" applyFont="1" applyFill="1" applyBorder="1" applyAlignment="1">
      <alignment horizontal="center" vertical="center"/>
    </xf>
    <xf numFmtId="37" fontId="9" fillId="0" borderId="1" xfId="5" applyFont="1" applyFill="1" applyBorder="1" applyAlignment="1">
      <alignment vertical="center"/>
    </xf>
    <xf numFmtId="166" fontId="9" fillId="0" borderId="1" xfId="5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6" fillId="0" borderId="0" xfId="5" applyFont="1" applyFill="1" applyBorder="1" applyAlignment="1">
      <alignment horizontal="center" vertical="center"/>
    </xf>
    <xf numFmtId="37" fontId="6" fillId="0" borderId="0" xfId="5" applyFont="1" applyFill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166" fontId="6" fillId="0" borderId="0" xfId="5" applyNumberFormat="1" applyFont="1" applyFill="1" applyAlignment="1">
      <alignment vertical="center"/>
    </xf>
    <xf numFmtId="166" fontId="6" fillId="0" borderId="0" xfId="5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7" fillId="0" borderId="0" xfId="5" applyNumberFormat="1" applyFont="1" applyFill="1" applyBorder="1" applyAlignment="1">
      <alignment horizontal="center" vertical="center"/>
    </xf>
    <xf numFmtId="166" fontId="7" fillId="0" borderId="0" xfId="5" applyNumberFormat="1" applyFont="1" applyFill="1" applyBorder="1" applyAlignment="1">
      <alignment horizontal="right" vertical="center"/>
    </xf>
    <xf numFmtId="166" fontId="7" fillId="0" borderId="1" xfId="5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37" fontId="7" fillId="0" borderId="0" xfId="5" applyFont="1" applyFill="1" applyBorder="1" applyAlignment="1">
      <alignment horizontal="center" vertical="center"/>
    </xf>
    <xf numFmtId="37" fontId="7" fillId="0" borderId="0" xfId="5" applyFont="1" applyFill="1" applyAlignment="1">
      <alignment vertical="center"/>
    </xf>
    <xf numFmtId="166" fontId="7" fillId="0" borderId="0" xfId="5" applyNumberFormat="1" applyFont="1" applyFill="1" applyAlignment="1">
      <alignment vertical="center"/>
    </xf>
    <xf numFmtId="166" fontId="7" fillId="0" borderId="0" xfId="0" applyNumberFormat="1" applyFont="1" applyFill="1" applyBorder="1" applyAlignment="1" applyProtection="1">
      <alignment horizontal="right" vertical="center"/>
      <protection locked="0"/>
    </xf>
    <xf numFmtId="166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6" fontId="7" fillId="0" borderId="0" xfId="5" applyNumberFormat="1" applyFont="1" applyFill="1" applyAlignment="1">
      <alignment horizontal="right" vertical="center"/>
    </xf>
    <xf numFmtId="166" fontId="7" fillId="0" borderId="0" xfId="0" quotePrefix="1" applyNumberFormat="1" applyFont="1" applyFill="1" applyAlignment="1">
      <alignment horizontal="right" vertical="center"/>
    </xf>
    <xf numFmtId="166" fontId="7" fillId="0" borderId="0" xfId="0" quotePrefix="1" applyNumberFormat="1" applyFont="1" applyFill="1" applyBorder="1" applyAlignment="1">
      <alignment horizontal="right" vertical="center"/>
    </xf>
    <xf numFmtId="37" fontId="7" fillId="0" borderId="1" xfId="5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2" borderId="0" xfId="0" quotePrefix="1" applyNumberFormat="1" applyFont="1" applyFill="1" applyBorder="1" applyAlignment="1">
      <alignment horizontal="right" vertical="center"/>
    </xf>
    <xf numFmtId="166" fontId="7" fillId="2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5" fontId="6" fillId="0" borderId="0" xfId="0" quotePrefix="1" applyNumberFormat="1" applyFont="1" applyFill="1" applyAlignment="1">
      <alignment vertical="center"/>
    </xf>
    <xf numFmtId="15" fontId="7" fillId="0" borderId="0" xfId="0" quotePrefix="1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5" fontId="8" fillId="0" borderId="0" xfId="0" quotePrefix="1" applyNumberFormat="1" applyFont="1" applyFill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 applyProtection="1">
      <alignment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168" fontId="9" fillId="0" borderId="0" xfId="0" applyNumberFormat="1" applyFont="1" applyFill="1" applyBorder="1" applyAlignment="1" applyProtection="1">
      <alignment horizontal="right" vertical="center"/>
      <protection locked="0"/>
    </xf>
    <xf numFmtId="168" fontId="9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37" fontId="8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 applyProtection="1">
      <alignment horizontal="right" vertical="center"/>
      <protection locked="0"/>
    </xf>
    <xf numFmtId="168" fontId="9" fillId="0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164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9" fillId="0" borderId="0" xfId="0" applyNumberFormat="1" applyFont="1" applyFill="1" applyAlignment="1">
      <alignment vertical="center"/>
    </xf>
    <xf numFmtId="0" fontId="9" fillId="0" borderId="0" xfId="0" applyFont="1" applyFill="1" applyAlignment="1" applyProtection="1">
      <alignment vertical="center"/>
      <protection locked="0"/>
    </xf>
    <xf numFmtId="168" fontId="8" fillId="0" borderId="0" xfId="0" applyNumberFormat="1" applyFont="1" applyFill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8" fillId="0" borderId="0" xfId="0" applyNumberFormat="1" applyFont="1" applyFill="1" applyBorder="1" applyAlignment="1" applyProtection="1">
      <alignment horizontal="right" vertical="center"/>
      <protection locked="0"/>
    </xf>
    <xf numFmtId="168" fontId="8" fillId="0" borderId="0" xfId="0" applyNumberFormat="1" applyFont="1" applyFill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168" fontId="8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165" fontId="8" fillId="0" borderId="0" xfId="0" applyNumberFormat="1" applyFont="1" applyFill="1" applyBorder="1" applyAlignment="1" applyProtection="1">
      <alignment horizontal="center" vertical="center"/>
      <protection locked="0"/>
    </xf>
    <xf numFmtId="164" fontId="9" fillId="0" borderId="0" xfId="0" applyNumberFormat="1" applyFont="1" applyFill="1" applyBorder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9" fillId="0" borderId="0" xfId="0" applyNumberFormat="1" applyFont="1" applyFill="1" applyBorder="1" applyAlignment="1">
      <alignment vertical="center"/>
    </xf>
    <xf numFmtId="168" fontId="8" fillId="0" borderId="0" xfId="0" quotePrefix="1" applyNumberFormat="1" applyFont="1" applyFill="1" applyBorder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 applyProtection="1">
      <alignment horizontal="center" vertical="center"/>
      <protection locked="0"/>
    </xf>
    <xf numFmtId="164" fontId="9" fillId="0" borderId="0" xfId="0" applyNumberFormat="1" applyFont="1" applyFill="1" applyAlignment="1">
      <alignment vertical="center"/>
    </xf>
    <xf numFmtId="168" fontId="8" fillId="0" borderId="1" xfId="0" applyNumberFormat="1" applyFont="1" applyFill="1" applyBorder="1" applyAlignment="1" applyProtection="1">
      <alignment horizontal="right" vertical="center"/>
      <protection locked="0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Fill="1" applyBorder="1" applyAlignment="1">
      <alignment horizontal="center" vertical="center"/>
    </xf>
    <xf numFmtId="168" fontId="8" fillId="2" borderId="0" xfId="0" applyNumberFormat="1" applyFont="1" applyFill="1" applyBorder="1" applyAlignment="1">
      <alignment horizontal="right" vertical="center"/>
    </xf>
    <xf numFmtId="168" fontId="9" fillId="2" borderId="0" xfId="0" applyNumberFormat="1" applyFont="1" applyFill="1" applyAlignment="1">
      <alignment vertical="center"/>
    </xf>
    <xf numFmtId="168" fontId="8" fillId="2" borderId="0" xfId="0" applyNumberFormat="1" applyFont="1" applyFill="1" applyBorder="1" applyAlignment="1" applyProtection="1">
      <alignment horizontal="right" vertical="center"/>
      <protection locked="0"/>
    </xf>
    <xf numFmtId="168" fontId="9" fillId="2" borderId="0" xfId="0" applyNumberFormat="1" applyFont="1" applyFill="1" applyBorder="1" applyAlignment="1" applyProtection="1">
      <alignment horizontal="center" vertical="center"/>
      <protection locked="0"/>
    </xf>
    <xf numFmtId="168" fontId="9" fillId="2" borderId="0" xfId="0" applyNumberFormat="1" applyFont="1" applyFill="1" applyBorder="1" applyAlignment="1" applyProtection="1">
      <alignment horizontal="right" vertical="center"/>
      <protection locked="0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 applyProtection="1">
      <alignment horizontal="right" vertical="center"/>
      <protection locked="0"/>
    </xf>
    <xf numFmtId="168" fontId="9" fillId="0" borderId="0" xfId="0" applyNumberFormat="1" applyFont="1" applyAlignment="1">
      <alignment vertical="center"/>
    </xf>
    <xf numFmtId="168" fontId="8" fillId="0" borderId="0" xfId="0" applyNumberFormat="1" applyFont="1" applyAlignment="1" applyProtection="1">
      <alignment horizontal="center" vertical="center"/>
      <protection locked="0"/>
    </xf>
    <xf numFmtId="168" fontId="9" fillId="0" borderId="0" xfId="0" applyNumberFormat="1" applyFont="1" applyAlignment="1" applyProtection="1">
      <alignment horizontal="right" vertical="center"/>
      <protection locked="0"/>
    </xf>
    <xf numFmtId="168" fontId="8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 applyProtection="1">
      <alignment horizontal="right" vertical="center"/>
      <protection locked="0"/>
    </xf>
    <xf numFmtId="165" fontId="8" fillId="0" borderId="0" xfId="0" applyNumberFormat="1" applyFont="1" applyFill="1" applyAlignment="1" applyProtection="1">
      <alignment horizontal="center" vertical="center"/>
      <protection locked="0"/>
    </xf>
    <xf numFmtId="168" fontId="8" fillId="0" borderId="0" xfId="0" quotePrefix="1" applyNumberFormat="1" applyFont="1" applyFill="1" applyAlignment="1" applyProtection="1">
      <alignment horizontal="right" vertical="center"/>
      <protection locked="0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168" fontId="9" fillId="0" borderId="2" xfId="0" applyNumberFormat="1" applyFont="1" applyFill="1" applyBorder="1" applyAlignment="1" applyProtection="1">
      <alignment horizontal="right" vertical="center"/>
      <protection locked="0"/>
    </xf>
    <xf numFmtId="168" fontId="9" fillId="0" borderId="2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 applyProtection="1">
      <alignment vertical="center"/>
      <protection locked="0"/>
    </xf>
    <xf numFmtId="164" fontId="9" fillId="0" borderId="1" xfId="0" applyNumberFormat="1" applyFont="1" applyFill="1" applyBorder="1" applyAlignment="1" applyProtection="1">
      <alignment horizontal="right" vertical="center"/>
      <protection locked="0"/>
    </xf>
    <xf numFmtId="37" fontId="8" fillId="0" borderId="0" xfId="5" applyFont="1" applyAlignment="1">
      <alignment vertical="center"/>
    </xf>
    <xf numFmtId="37" fontId="9" fillId="0" borderId="0" xfId="5" applyFont="1" applyAlignment="1">
      <alignment vertical="center"/>
    </xf>
    <xf numFmtId="37" fontId="9" fillId="0" borderId="0" xfId="5" applyFont="1" applyAlignment="1">
      <alignment horizontal="center" vertical="center"/>
    </xf>
    <xf numFmtId="168" fontId="9" fillId="0" borderId="0" xfId="5" applyNumberFormat="1" applyFont="1" applyAlignment="1">
      <alignment horizontal="right" vertical="center"/>
    </xf>
    <xf numFmtId="168" fontId="9" fillId="0" borderId="0" xfId="5" applyNumberFormat="1" applyFont="1" applyAlignment="1">
      <alignment vertical="center"/>
    </xf>
    <xf numFmtId="37" fontId="8" fillId="0" borderId="1" xfId="5" applyFont="1" applyBorder="1" applyAlignment="1">
      <alignment vertical="center"/>
    </xf>
    <xf numFmtId="37" fontId="9" fillId="0" borderId="1" xfId="5" applyFont="1" applyBorder="1" applyAlignment="1">
      <alignment vertical="center"/>
    </xf>
    <xf numFmtId="37" fontId="9" fillId="0" borderId="1" xfId="5" applyFont="1" applyBorder="1" applyAlignment="1">
      <alignment horizontal="center" vertical="center"/>
    </xf>
    <xf numFmtId="168" fontId="9" fillId="0" borderId="1" xfId="5" applyNumberFormat="1" applyFont="1" applyBorder="1" applyAlignment="1">
      <alignment horizontal="right" vertical="center"/>
    </xf>
    <xf numFmtId="168" fontId="9" fillId="0" borderId="1" xfId="5" applyNumberFormat="1" applyFont="1" applyBorder="1" applyAlignment="1">
      <alignment vertical="center"/>
    </xf>
    <xf numFmtId="37" fontId="6" fillId="0" borderId="0" xfId="5" applyFont="1" applyAlignment="1">
      <alignment horizontal="center" vertical="center"/>
    </xf>
    <xf numFmtId="168" fontId="7" fillId="0" borderId="0" xfId="6" quotePrefix="1" applyNumberFormat="1" applyFont="1" applyAlignment="1">
      <alignment horizontal="right" vertical="center"/>
    </xf>
    <xf numFmtId="37" fontId="7" fillId="0" borderId="0" xfId="5" applyFont="1" applyAlignment="1">
      <alignment horizontal="center" vertical="center"/>
    </xf>
    <xf numFmtId="37" fontId="7" fillId="0" borderId="1" xfId="5" applyFont="1" applyBorder="1" applyAlignment="1">
      <alignment horizontal="center" vertical="center"/>
    </xf>
    <xf numFmtId="168" fontId="7" fillId="0" borderId="1" xfId="6" quotePrefix="1" applyNumberFormat="1" applyFont="1" applyBorder="1" applyAlignment="1">
      <alignment horizontal="right" vertical="center"/>
    </xf>
    <xf numFmtId="168" fontId="6" fillId="2" borderId="0" xfId="5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168" fontId="6" fillId="2" borderId="0" xfId="6" applyNumberFormat="1" applyFont="1" applyFill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168" fontId="6" fillId="2" borderId="1" xfId="6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37" fontId="6" fillId="0" borderId="0" xfId="5" applyFont="1" applyFill="1" applyBorder="1" applyAlignment="1">
      <alignment vertical="center"/>
    </xf>
    <xf numFmtId="168" fontId="6" fillId="2" borderId="1" xfId="5" applyNumberFormat="1" applyFont="1" applyFill="1" applyBorder="1" applyAlignment="1">
      <alignment horizontal="right" vertical="center"/>
    </xf>
    <xf numFmtId="168" fontId="6" fillId="2" borderId="0" xfId="5" quotePrefix="1" applyNumberFormat="1" applyFont="1" applyFill="1" applyAlignment="1">
      <alignment horizontal="right" vertical="center"/>
    </xf>
    <xf numFmtId="168" fontId="6" fillId="2" borderId="1" xfId="5" quotePrefix="1" applyNumberFormat="1" applyFont="1" applyFill="1" applyBorder="1" applyAlignment="1">
      <alignment horizontal="right" vertical="center"/>
    </xf>
    <xf numFmtId="168" fontId="6" fillId="2" borderId="2" xfId="5" applyNumberFormat="1" applyFont="1" applyFill="1" applyBorder="1" applyAlignment="1">
      <alignment horizontal="right" vertical="center"/>
    </xf>
    <xf numFmtId="168" fontId="6" fillId="2" borderId="0" xfId="5" applyNumberFormat="1" applyFont="1" applyFill="1" applyAlignment="1">
      <alignment horizontal="center" vertical="center"/>
    </xf>
    <xf numFmtId="168" fontId="6" fillId="0" borderId="0" xfId="6" applyNumberFormat="1" applyFont="1" applyAlignment="1">
      <alignment vertical="center"/>
    </xf>
    <xf numFmtId="168" fontId="6" fillId="2" borderId="2" xfId="6" applyNumberFormat="1" applyFont="1" applyFill="1" applyBorder="1" applyAlignment="1">
      <alignment vertical="center"/>
    </xf>
    <xf numFmtId="169" fontId="6" fillId="2" borderId="2" xfId="6" applyNumberFormat="1" applyFont="1" applyFill="1" applyBorder="1" applyAlignment="1">
      <alignment vertical="center"/>
    </xf>
    <xf numFmtId="169" fontId="6" fillId="2" borderId="2" xfId="5" quotePrefix="1" applyNumberFormat="1" applyFont="1" applyFill="1" applyBorder="1" applyAlignment="1">
      <alignment horizontal="center" vertical="center"/>
    </xf>
    <xf numFmtId="168" fontId="9" fillId="0" borderId="0" xfId="5" quotePrefix="1" applyNumberFormat="1" applyFont="1" applyAlignment="1">
      <alignment horizontal="right" vertical="center"/>
    </xf>
    <xf numFmtId="37" fontId="9" fillId="0" borderId="1" xfId="5" applyFont="1" applyBorder="1" applyAlignment="1">
      <alignment horizontal="left" vertical="center"/>
    </xf>
    <xf numFmtId="168" fontId="6" fillId="2" borderId="1" xfId="5" applyNumberFormat="1" applyFont="1" applyFill="1" applyBorder="1" applyAlignment="1">
      <alignment vertical="center"/>
    </xf>
    <xf numFmtId="168" fontId="6" fillId="2" borderId="2" xfId="6" applyNumberFormat="1" applyFont="1" applyFill="1" applyBorder="1" applyAlignment="1">
      <alignment horizontal="right" vertical="center"/>
    </xf>
    <xf numFmtId="168" fontId="9" fillId="0" borderId="0" xfId="5" quotePrefix="1" applyNumberFormat="1" applyFont="1" applyAlignment="1">
      <alignment horizontal="center" vertical="center"/>
    </xf>
    <xf numFmtId="37" fontId="6" fillId="0" borderId="0" xfId="5" applyFont="1" applyFill="1" applyAlignment="1">
      <alignment horizontal="center" vertical="center"/>
    </xf>
    <xf numFmtId="168" fontId="6" fillId="0" borderId="0" xfId="5" applyNumberFormat="1" applyFont="1" applyFill="1" applyAlignment="1">
      <alignment horizontal="right" vertical="center"/>
    </xf>
    <xf numFmtId="168" fontId="6" fillId="0" borderId="0" xfId="5" applyNumberFormat="1" applyFont="1" applyFill="1" applyAlignment="1">
      <alignment vertical="center"/>
    </xf>
    <xf numFmtId="37" fontId="7" fillId="0" borderId="1" xfId="5" applyFont="1" applyFill="1" applyBorder="1" applyAlignment="1">
      <alignment vertical="center"/>
    </xf>
    <xf numFmtId="37" fontId="6" fillId="0" borderId="1" xfId="5" applyFont="1" applyFill="1" applyBorder="1" applyAlignment="1">
      <alignment vertical="center"/>
    </xf>
    <xf numFmtId="37" fontId="6" fillId="0" borderId="1" xfId="5" applyFont="1" applyFill="1" applyBorder="1" applyAlignment="1">
      <alignment horizontal="center" vertical="center"/>
    </xf>
    <xf numFmtId="168" fontId="6" fillId="0" borderId="1" xfId="5" applyNumberFormat="1" applyFont="1" applyFill="1" applyBorder="1" applyAlignment="1">
      <alignment horizontal="right" vertical="center"/>
    </xf>
    <xf numFmtId="168" fontId="6" fillId="0" borderId="1" xfId="5" applyNumberFormat="1" applyFont="1" applyFill="1" applyBorder="1" applyAlignment="1">
      <alignment vertical="center"/>
    </xf>
    <xf numFmtId="168" fontId="7" fillId="0" borderId="0" xfId="5" applyNumberFormat="1" applyFont="1" applyFill="1" applyAlignment="1">
      <alignment horizontal="right" vertical="center"/>
    </xf>
    <xf numFmtId="168" fontId="7" fillId="0" borderId="0" xfId="0" quotePrefix="1" applyNumberFormat="1" applyFont="1" applyFill="1" applyAlignment="1">
      <alignment horizontal="right" vertical="center"/>
    </xf>
    <xf numFmtId="37" fontId="7" fillId="0" borderId="0" xfId="5" applyFont="1" applyFill="1" applyAlignment="1">
      <alignment horizontal="center" vertical="center"/>
    </xf>
    <xf numFmtId="168" fontId="7" fillId="0" borderId="0" xfId="5" applyNumberFormat="1" applyFont="1" applyFill="1" applyAlignment="1">
      <alignment vertical="center"/>
    </xf>
    <xf numFmtId="168" fontId="7" fillId="0" borderId="1" xfId="0" quotePrefix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8" fontId="6" fillId="2" borderId="0" xfId="0" applyNumberFormat="1" applyFont="1" applyFill="1" applyBorder="1" applyAlignment="1">
      <alignment vertical="center"/>
    </xf>
    <xf numFmtId="168" fontId="6" fillId="0" borderId="0" xfId="5" applyNumberFormat="1" applyFont="1" applyFill="1" applyBorder="1" applyAlignment="1">
      <alignment vertical="center"/>
    </xf>
    <xf numFmtId="168" fontId="6" fillId="2" borderId="0" xfId="5" applyNumberFormat="1" applyFont="1" applyFill="1" applyBorder="1" applyAlignment="1">
      <alignment horizontal="right" vertical="center"/>
    </xf>
    <xf numFmtId="168" fontId="6" fillId="0" borderId="0" xfId="5" applyNumberFormat="1" applyFont="1" applyFill="1" applyBorder="1" applyAlignment="1">
      <alignment horizontal="right" vertical="center"/>
    </xf>
    <xf numFmtId="168" fontId="6" fillId="2" borderId="1" xfId="0" applyNumberFormat="1" applyFont="1" applyFill="1" applyBorder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8" fontId="6" fillId="2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168" fontId="6" fillId="2" borderId="0" xfId="0" applyNumberFormat="1" applyFont="1" applyFill="1" applyAlignment="1">
      <alignment vertical="center"/>
    </xf>
    <xf numFmtId="168" fontId="6" fillId="0" borderId="0" xfId="0" applyNumberFormat="1" applyFont="1" applyFill="1" applyBorder="1" applyAlignment="1">
      <alignment vertical="center"/>
    </xf>
    <xf numFmtId="168" fontId="6" fillId="2" borderId="2" xfId="0" applyNumberFormat="1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37" fontId="6" fillId="0" borderId="0" xfId="5" applyFont="1" applyFill="1" applyAlignment="1">
      <alignment horizontal="centerContinuous" vertical="center"/>
    </xf>
    <xf numFmtId="168" fontId="6" fillId="0" borderId="0" xfId="5" applyNumberFormat="1" applyFont="1" applyFill="1" applyAlignment="1">
      <alignment horizontal="centerContinuous" vertical="center"/>
    </xf>
    <xf numFmtId="37" fontId="6" fillId="0" borderId="1" xfId="5" applyFont="1" applyFill="1" applyBorder="1" applyAlignment="1">
      <alignment horizontal="left" vertical="center"/>
    </xf>
    <xf numFmtId="37" fontId="6" fillId="0" borderId="1" xfId="5" applyFont="1" applyFill="1" applyBorder="1" applyAlignment="1">
      <alignment horizontal="centerContinuous" vertical="center"/>
    </xf>
    <xf numFmtId="168" fontId="6" fillId="0" borderId="1" xfId="5" applyNumberFormat="1" applyFont="1" applyFill="1" applyBorder="1" applyAlignment="1">
      <alignment horizontal="centerContinuous" vertical="center"/>
    </xf>
    <xf numFmtId="37" fontId="6" fillId="0" borderId="0" xfId="5" quotePrefix="1" applyFont="1" applyFill="1" applyAlignment="1">
      <alignment vertical="center"/>
    </xf>
    <xf numFmtId="168" fontId="6" fillId="2" borderId="1" xfId="0" applyNumberFormat="1" applyFont="1" applyFill="1" applyBorder="1" applyAlignment="1">
      <alignment horizontal="center" vertical="center"/>
    </xf>
    <xf numFmtId="168" fontId="6" fillId="2" borderId="0" xfId="3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168" fontId="6" fillId="2" borderId="2" xfId="3" applyNumberFormat="1" applyFont="1" applyFill="1" applyBorder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168" fontId="6" fillId="2" borderId="0" xfId="5" applyNumberFormat="1" applyFont="1" applyFill="1" applyBorder="1" applyAlignment="1">
      <alignment vertical="center"/>
    </xf>
    <xf numFmtId="37" fontId="6" fillId="0" borderId="0" xfId="5" applyFont="1" applyFill="1" applyAlignment="1">
      <alignment horizontal="left" vertical="center"/>
    </xf>
    <xf numFmtId="168" fontId="4" fillId="0" borderId="2" xfId="0" applyNumberFormat="1" applyFont="1" applyFill="1" applyBorder="1" applyAlignment="1">
      <alignment horizontal="right" vertical="center"/>
    </xf>
    <xf numFmtId="168" fontId="9" fillId="0" borderId="0" xfId="5" applyNumberFormat="1" applyFont="1" applyFill="1" applyAlignment="1">
      <alignment horizontal="right" vertical="center"/>
    </xf>
    <xf numFmtId="168" fontId="9" fillId="0" borderId="1" xfId="5" applyNumberFormat="1" applyFont="1" applyFill="1" applyBorder="1" applyAlignment="1">
      <alignment horizontal="right" vertical="center"/>
    </xf>
    <xf numFmtId="168" fontId="7" fillId="0" borderId="0" xfId="6" quotePrefix="1" applyNumberFormat="1" applyFont="1" applyFill="1" applyAlignment="1">
      <alignment horizontal="right" vertical="center"/>
    </xf>
    <xf numFmtId="168" fontId="7" fillId="0" borderId="1" xfId="6" quotePrefix="1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1" xfId="6" applyNumberFormat="1" applyFont="1" applyFill="1" applyBorder="1" applyAlignment="1">
      <alignment horizontal="right" vertical="center"/>
    </xf>
    <xf numFmtId="168" fontId="6" fillId="0" borderId="2" xfId="5" applyNumberFormat="1" applyFont="1" applyFill="1" applyBorder="1" applyAlignment="1">
      <alignment horizontal="right" vertical="center"/>
    </xf>
    <xf numFmtId="168" fontId="6" fillId="0" borderId="0" xfId="5" quotePrefix="1" applyNumberFormat="1" applyFont="1" applyFill="1" applyAlignment="1">
      <alignment horizontal="right" vertical="center"/>
    </xf>
    <xf numFmtId="168" fontId="6" fillId="0" borderId="2" xfId="6" applyNumberFormat="1" applyFont="1" applyFill="1" applyBorder="1" applyAlignment="1">
      <alignment horizontal="right" vertical="center"/>
    </xf>
    <xf numFmtId="168" fontId="6" fillId="0" borderId="2" xfId="6" applyNumberFormat="1" applyFont="1" applyFill="1" applyBorder="1" applyAlignment="1">
      <alignment vertical="center"/>
    </xf>
    <xf numFmtId="169" fontId="6" fillId="0" borderId="2" xfId="5" quotePrefix="1" applyNumberFormat="1" applyFont="1" applyFill="1" applyBorder="1" applyAlignment="1">
      <alignment horizontal="center" vertical="center"/>
    </xf>
    <xf numFmtId="168" fontId="9" fillId="0" borderId="0" xfId="5" quotePrefix="1" applyNumberFormat="1" applyFont="1" applyFill="1" applyAlignment="1">
      <alignment horizontal="center" vertical="center"/>
    </xf>
    <xf numFmtId="168" fontId="6" fillId="0" borderId="1" xfId="5" quotePrefix="1" applyNumberFormat="1" applyFont="1" applyFill="1" applyBorder="1" applyAlignment="1">
      <alignment horizontal="right" vertical="center"/>
    </xf>
    <xf numFmtId="168" fontId="6" fillId="0" borderId="0" xfId="5" applyNumberFormat="1" applyFont="1" applyFill="1" applyAlignment="1">
      <alignment horizontal="center" vertical="center"/>
    </xf>
    <xf numFmtId="169" fontId="6" fillId="0" borderId="2" xfId="6" applyNumberFormat="1" applyFont="1" applyFill="1" applyBorder="1" applyAlignment="1">
      <alignment vertical="center"/>
    </xf>
    <xf numFmtId="168" fontId="9" fillId="0" borderId="0" xfId="5" quotePrefix="1" applyNumberFormat="1" applyFont="1" applyFill="1" applyAlignment="1">
      <alignment horizontal="right" vertical="center"/>
    </xf>
    <xf numFmtId="168" fontId="6" fillId="0" borderId="0" xfId="2" applyNumberFormat="1" applyFont="1" applyFill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/>
    </xf>
    <xf numFmtId="168" fontId="7" fillId="0" borderId="0" xfId="4" quotePrefix="1" applyNumberFormat="1" applyFont="1" applyFill="1" applyAlignment="1">
      <alignment horizontal="right" vertical="center"/>
    </xf>
    <xf numFmtId="168" fontId="7" fillId="0" borderId="1" xfId="5" applyNumberFormat="1" applyFont="1" applyFill="1" applyBorder="1" applyAlignment="1">
      <alignment horizontal="right" vertical="center"/>
    </xf>
    <xf numFmtId="168" fontId="6" fillId="0" borderId="0" xfId="4" applyNumberFormat="1" applyFont="1" applyFill="1" applyAlignment="1">
      <alignment horizontal="right"/>
    </xf>
    <xf numFmtId="168" fontId="6" fillId="0" borderId="0" xfId="1" applyNumberFormat="1" applyFont="1" applyFill="1" applyAlignment="1">
      <alignment horizontal="right" vertical="center"/>
    </xf>
    <xf numFmtId="168" fontId="6" fillId="0" borderId="2" xfId="2" applyNumberFormat="1" applyFont="1" applyFill="1" applyBorder="1" applyAlignment="1">
      <alignment horizontal="right" vertical="center"/>
    </xf>
    <xf numFmtId="168" fontId="6" fillId="0" borderId="2" xfId="1" applyNumberFormat="1" applyFont="1" applyFill="1" applyBorder="1" applyAlignment="1">
      <alignment horizontal="right" vertical="center"/>
    </xf>
    <xf numFmtId="168" fontId="6" fillId="2" borderId="0" xfId="6" applyNumberFormat="1" applyFont="1" applyFill="1" applyBorder="1" applyAlignment="1">
      <alignment horizontal="right" vertical="center"/>
    </xf>
    <xf numFmtId="168" fontId="6" fillId="0" borderId="0" xfId="6" applyNumberFormat="1" applyFont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37" fontId="11" fillId="0" borderId="0" xfId="5" applyFont="1" applyAlignment="1">
      <alignment vertical="center"/>
    </xf>
    <xf numFmtId="37" fontId="4" fillId="0" borderId="0" xfId="5" applyFont="1" applyAlignment="1">
      <alignment vertical="center"/>
    </xf>
    <xf numFmtId="0" fontId="11" fillId="0" borderId="0" xfId="0" applyFont="1" applyAlignment="1">
      <alignment vertical="center"/>
    </xf>
    <xf numFmtId="168" fontId="6" fillId="2" borderId="0" xfId="5" quotePrefix="1" applyNumberFormat="1" applyFont="1" applyFill="1" applyBorder="1" applyAlignment="1">
      <alignment horizontal="right" vertical="center"/>
    </xf>
    <xf numFmtId="168" fontId="6" fillId="0" borderId="0" xfId="5" applyNumberFormat="1" applyFont="1" applyBorder="1" applyAlignment="1">
      <alignment horizontal="right" vertical="center"/>
    </xf>
    <xf numFmtId="168" fontId="6" fillId="0" borderId="0" xfId="5" quotePrefix="1" applyNumberFormat="1" applyFont="1" applyFill="1" applyBorder="1" applyAlignment="1">
      <alignment horizontal="right" vertical="center"/>
    </xf>
    <xf numFmtId="168" fontId="12" fillId="2" borderId="0" xfId="0" applyNumberFormat="1" applyFont="1" applyFill="1" applyAlignment="1">
      <alignment horizontal="right" vertical="center"/>
    </xf>
    <xf numFmtId="168" fontId="12" fillId="0" borderId="0" xfId="0" applyNumberFormat="1" applyFont="1" applyAlignment="1" applyProtection="1">
      <alignment horizontal="right" vertical="center"/>
      <protection locked="0"/>
    </xf>
    <xf numFmtId="168" fontId="13" fillId="2" borderId="0" xfId="0" applyNumberFormat="1" applyFont="1" applyFill="1" applyAlignment="1">
      <alignment horizontal="right" vertical="center"/>
    </xf>
    <xf numFmtId="168" fontId="12" fillId="0" borderId="0" xfId="4" applyNumberFormat="1" applyFont="1" applyAlignment="1">
      <alignment horizontal="center" vertical="center"/>
    </xf>
    <xf numFmtId="168" fontId="14" fillId="0" borderId="0" xfId="4" applyNumberFormat="1" applyFont="1" applyAlignment="1">
      <alignment horizontal="right" vertical="center"/>
    </xf>
    <xf numFmtId="168" fontId="12" fillId="2" borderId="0" xfId="4" applyNumberFormat="1" applyFont="1" applyFill="1" applyAlignment="1" applyProtection="1">
      <alignment horizontal="center" vertical="center"/>
      <protection locked="0"/>
    </xf>
    <xf numFmtId="168" fontId="12" fillId="0" borderId="0" xfId="4" applyNumberFormat="1" applyFont="1" applyAlignment="1">
      <alignment vertical="center"/>
    </xf>
    <xf numFmtId="168" fontId="13" fillId="2" borderId="0" xfId="4" applyNumberFormat="1" applyFont="1" applyFill="1" applyAlignment="1">
      <alignment horizontal="right" vertical="center"/>
    </xf>
    <xf numFmtId="168" fontId="12" fillId="2" borderId="1" xfId="5" applyNumberFormat="1" applyFont="1" applyFill="1" applyBorder="1" applyAlignment="1">
      <alignment horizontal="center" vertical="center"/>
    </xf>
    <xf numFmtId="168" fontId="12" fillId="2" borderId="1" xfId="4" applyNumberFormat="1" applyFont="1" applyFill="1" applyBorder="1" applyAlignment="1">
      <alignment horizontal="center" vertical="center"/>
    </xf>
    <xf numFmtId="168" fontId="12" fillId="0" borderId="0" xfId="4" applyNumberFormat="1" applyFont="1" applyAlignment="1" applyProtection="1">
      <alignment horizontal="right" vertical="center"/>
      <protection locked="0"/>
    </xf>
    <xf numFmtId="168" fontId="12" fillId="2" borderId="1" xfId="4" applyNumberFormat="1" applyFont="1" applyFill="1" applyBorder="1" applyAlignment="1" applyProtection="1">
      <alignment horizontal="right" vertical="center"/>
      <protection locked="0"/>
    </xf>
    <xf numFmtId="168" fontId="12" fillId="2" borderId="1" xfId="4" applyNumberFormat="1" applyFont="1" applyFill="1" applyBorder="1" applyAlignment="1" applyProtection="1">
      <alignment horizontal="center" vertical="center"/>
      <protection locked="0"/>
    </xf>
    <xf numFmtId="168" fontId="13" fillId="2" borderId="1" xfId="4" applyNumberFormat="1" applyFont="1" applyFill="1" applyBorder="1" applyAlignment="1">
      <alignment horizontal="right" vertical="center"/>
    </xf>
    <xf numFmtId="168" fontId="12" fillId="2" borderId="0" xfId="0" applyNumberFormat="1" applyFont="1" applyFill="1" applyAlignment="1" applyProtection="1">
      <alignment horizontal="center" vertical="center"/>
      <protection locked="0"/>
    </xf>
    <xf numFmtId="168" fontId="12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right" vertical="center"/>
    </xf>
    <xf numFmtId="168" fontId="12" fillId="2" borderId="0" xfId="0" applyNumberFormat="1" applyFont="1" applyFill="1" applyAlignment="1" applyProtection="1">
      <alignment horizontal="right" vertical="center"/>
      <protection locked="0"/>
    </xf>
    <xf numFmtId="168" fontId="12" fillId="2" borderId="0" xfId="5" applyNumberFormat="1" applyFont="1" applyFill="1" applyAlignment="1">
      <alignment horizontal="right" vertical="center"/>
    </xf>
    <xf numFmtId="168" fontId="12" fillId="0" borderId="0" xfId="5" applyNumberFormat="1" applyFont="1" applyAlignment="1">
      <alignment horizontal="center" vertical="center"/>
    </xf>
    <xf numFmtId="168" fontId="12" fillId="2" borderId="1" xfId="5" applyNumberFormat="1" applyFont="1" applyFill="1" applyBorder="1" applyAlignment="1">
      <alignment horizontal="right" vertical="center"/>
    </xf>
    <xf numFmtId="168" fontId="12" fillId="2" borderId="1" xfId="0" applyNumberFormat="1" applyFont="1" applyFill="1" applyBorder="1" applyAlignment="1" applyProtection="1">
      <alignment horizontal="right" vertical="center"/>
      <protection locked="0"/>
    </xf>
    <xf numFmtId="168" fontId="12" fillId="0" borderId="0" xfId="1" applyNumberFormat="1" applyFont="1" applyAlignment="1">
      <alignment vertical="center"/>
    </xf>
    <xf numFmtId="168" fontId="12" fillId="2" borderId="0" xfId="1" applyNumberFormat="1" applyFont="1" applyFill="1" applyAlignment="1">
      <alignment vertical="center"/>
    </xf>
    <xf numFmtId="168" fontId="12" fillId="2" borderId="0" xfId="0" applyNumberFormat="1" applyFont="1" applyFill="1" applyAlignment="1">
      <alignment vertical="center"/>
    </xf>
    <xf numFmtId="168" fontId="12" fillId="2" borderId="2" xfId="0" applyNumberFormat="1" applyFont="1" applyFill="1" applyBorder="1" applyAlignment="1" applyProtection="1">
      <alignment horizontal="right" vertical="center"/>
      <protection locked="0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5" applyNumberFormat="1" applyFont="1" applyAlignment="1">
      <alignment vertical="center"/>
    </xf>
    <xf numFmtId="166" fontId="4" fillId="2" borderId="0" xfId="5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2" borderId="1" xfId="5" applyNumberFormat="1" applyFont="1" applyFill="1" applyBorder="1" applyAlignment="1">
      <alignment horizontal="right" vertical="center"/>
    </xf>
    <xf numFmtId="166" fontId="4" fillId="0" borderId="0" xfId="4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0" fontId="6" fillId="0" borderId="0" xfId="0" applyFont="1"/>
    <xf numFmtId="168" fontId="6" fillId="0" borderId="0" xfId="2" applyNumberFormat="1" applyFont="1" applyFill="1" applyBorder="1" applyAlignment="1">
      <alignment horizontal="center" vertical="center"/>
    </xf>
    <xf numFmtId="168" fontId="7" fillId="0" borderId="0" xfId="0" quotePrefix="1" applyNumberFormat="1" applyFont="1" applyFill="1" applyBorder="1" applyAlignment="1">
      <alignment horizontal="right" vertical="center"/>
    </xf>
    <xf numFmtId="169" fontId="6" fillId="0" borderId="0" xfId="5" quotePrefix="1" applyNumberFormat="1" applyFont="1" applyFill="1" applyBorder="1" applyAlignment="1">
      <alignment horizontal="center" vertical="center"/>
    </xf>
    <xf numFmtId="165" fontId="7" fillId="0" borderId="0" xfId="2" applyNumberFormat="1" applyFont="1" applyBorder="1" applyAlignment="1">
      <alignment horizontal="center" vertical="center"/>
    </xf>
    <xf numFmtId="168" fontId="7" fillId="0" borderId="0" xfId="5" applyNumberFormat="1" applyFont="1" applyFill="1" applyBorder="1" applyAlignment="1">
      <alignment horizontal="right" vertical="center"/>
    </xf>
    <xf numFmtId="168" fontId="7" fillId="2" borderId="0" xfId="5" applyNumberFormat="1" applyFont="1" applyFill="1" applyBorder="1" applyAlignment="1">
      <alignment horizontal="right" vertical="center"/>
    </xf>
    <xf numFmtId="168" fontId="7" fillId="0" borderId="0" xfId="5" applyNumberFormat="1" applyFont="1" applyAlignment="1">
      <alignment horizontal="center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8" fontId="7" fillId="0" borderId="1" xfId="5" applyNumberFormat="1" applyFont="1" applyFill="1" applyBorder="1" applyAlignment="1">
      <alignment horizontal="center" vertical="center"/>
    </xf>
    <xf numFmtId="168" fontId="7" fillId="0" borderId="0" xfId="5" applyNumberFormat="1" applyFont="1" applyFill="1" applyAlignment="1">
      <alignment horizontal="center" vertical="center"/>
    </xf>
    <xf numFmtId="168" fontId="7" fillId="0" borderId="0" xfId="5" applyNumberFormat="1" applyFont="1" applyAlignment="1">
      <alignment horizontal="center" vertical="center"/>
    </xf>
    <xf numFmtId="168" fontId="7" fillId="0" borderId="1" xfId="5" applyNumberFormat="1" applyFont="1" applyBorder="1" applyAlignment="1">
      <alignment horizontal="center" vertical="center"/>
    </xf>
    <xf numFmtId="168" fontId="8" fillId="0" borderId="1" xfId="0" applyNumberFormat="1" applyFont="1" applyFill="1" applyBorder="1" applyAlignment="1" applyProtection="1">
      <alignment horizontal="center" vertical="center"/>
      <protection locked="0"/>
    </xf>
    <xf numFmtId="168" fontId="8" fillId="0" borderId="1" xfId="0" applyNumberFormat="1" applyFont="1" applyBorder="1" applyAlignment="1" applyProtection="1">
      <alignment horizontal="center" vertical="center"/>
      <protection locked="0"/>
    </xf>
    <xf numFmtId="168" fontId="8" fillId="0" borderId="3" xfId="0" applyNumberFormat="1" applyFont="1" applyFill="1" applyBorder="1" applyAlignment="1">
      <alignment horizontal="center" vertical="center"/>
    </xf>
    <xf numFmtId="168" fontId="8" fillId="0" borderId="3" xfId="0" applyNumberFormat="1" applyFont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 applyProtection="1">
      <alignment horizontal="center" vertical="center"/>
      <protection locked="0"/>
    </xf>
    <xf numFmtId="37" fontId="9" fillId="0" borderId="1" xfId="2" applyNumberFormat="1" applyFont="1" applyBorder="1" applyAlignment="1">
      <alignment horizontal="justify" vertical="center"/>
    </xf>
    <xf numFmtId="0" fontId="9" fillId="0" borderId="1" xfId="2" applyFont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opLeftCell="A96" zoomScaleNormal="100" zoomScaleSheetLayoutView="100" workbookViewId="0">
      <selection activeCell="H117" sqref="H117"/>
    </sheetView>
  </sheetViews>
  <sheetFormatPr defaultColWidth="9.5" defaultRowHeight="16.5" customHeight="1" x14ac:dyDescent="0.45"/>
  <cols>
    <col min="1" max="2" width="1.5" style="93" customWidth="1"/>
    <col min="3" max="3" width="10.1640625" style="93" customWidth="1"/>
    <col min="4" max="4" width="11.6640625" style="93" customWidth="1"/>
    <col min="5" max="5" width="16.6640625" style="93" customWidth="1"/>
    <col min="6" max="6" width="6.5" style="217" customWidth="1"/>
    <col min="7" max="7" width="1" style="93" customWidth="1"/>
    <col min="8" max="8" width="13.6640625" style="218" customWidth="1"/>
    <col min="9" max="9" width="1" style="219" customWidth="1"/>
    <col min="10" max="10" width="13.6640625" style="219" customWidth="1"/>
    <col min="11" max="11" width="1" style="219" customWidth="1"/>
    <col min="12" max="12" width="13.6640625" style="218" customWidth="1"/>
    <col min="13" max="13" width="1" style="218" customWidth="1"/>
    <col min="14" max="14" width="13.6640625" style="218" customWidth="1"/>
    <col min="15" max="16384" width="9.5" style="93"/>
  </cols>
  <sheetData>
    <row r="1" spans="1:14" ht="16.5" customHeight="1" x14ac:dyDescent="0.45">
      <c r="A1" s="115" t="s">
        <v>76</v>
      </c>
    </row>
    <row r="2" spans="1:14" ht="16.5" customHeight="1" x14ac:dyDescent="0.45">
      <c r="A2" s="103" t="s">
        <v>31</v>
      </c>
    </row>
    <row r="3" spans="1:14" ht="16.5" customHeight="1" x14ac:dyDescent="0.45">
      <c r="A3" s="220" t="s">
        <v>142</v>
      </c>
      <c r="B3" s="221"/>
      <c r="C3" s="221"/>
      <c r="D3" s="221"/>
      <c r="E3" s="221"/>
      <c r="F3" s="222"/>
      <c r="G3" s="221"/>
      <c r="H3" s="223"/>
      <c r="I3" s="224"/>
      <c r="J3" s="224"/>
      <c r="K3" s="224"/>
      <c r="L3" s="223"/>
      <c r="M3" s="223"/>
      <c r="N3" s="223"/>
    </row>
    <row r="6" spans="1:14" ht="16.5" customHeight="1" x14ac:dyDescent="0.45">
      <c r="H6" s="341" t="s">
        <v>97</v>
      </c>
      <c r="I6" s="341"/>
      <c r="J6" s="341"/>
      <c r="L6" s="341" t="s">
        <v>95</v>
      </c>
      <c r="M6" s="341"/>
      <c r="N6" s="341"/>
    </row>
    <row r="7" spans="1:14" ht="16.5" customHeight="1" x14ac:dyDescent="0.45">
      <c r="H7" s="340" t="s">
        <v>96</v>
      </c>
      <c r="I7" s="340"/>
      <c r="J7" s="340"/>
      <c r="L7" s="340" t="s">
        <v>96</v>
      </c>
      <c r="M7" s="340"/>
      <c r="N7" s="340"/>
    </row>
    <row r="8" spans="1:14" ht="16.5" customHeight="1" x14ac:dyDescent="0.45">
      <c r="H8" s="225" t="s">
        <v>63</v>
      </c>
      <c r="J8" s="225" t="s">
        <v>64</v>
      </c>
      <c r="L8" s="225" t="s">
        <v>63</v>
      </c>
      <c r="M8" s="226"/>
      <c r="N8" s="225" t="s">
        <v>64</v>
      </c>
    </row>
    <row r="9" spans="1:14" ht="16.5" customHeight="1" x14ac:dyDescent="0.45">
      <c r="H9" s="226" t="s">
        <v>143</v>
      </c>
      <c r="J9" s="226" t="s">
        <v>42</v>
      </c>
      <c r="L9" s="226" t="s">
        <v>143</v>
      </c>
      <c r="M9" s="226"/>
      <c r="N9" s="226" t="s">
        <v>42</v>
      </c>
    </row>
    <row r="10" spans="1:14" ht="16.5" customHeight="1" x14ac:dyDescent="0.45">
      <c r="F10" s="227"/>
      <c r="G10" s="103"/>
      <c r="H10" s="226" t="s">
        <v>117</v>
      </c>
      <c r="I10" s="228"/>
      <c r="J10" s="226" t="s">
        <v>109</v>
      </c>
      <c r="K10" s="228"/>
      <c r="L10" s="226" t="s">
        <v>117</v>
      </c>
      <c r="M10" s="228"/>
      <c r="N10" s="226" t="s">
        <v>109</v>
      </c>
    </row>
    <row r="11" spans="1:14" ht="16.5" customHeight="1" x14ac:dyDescent="0.45">
      <c r="F11" s="111" t="s">
        <v>0</v>
      </c>
      <c r="G11" s="103"/>
      <c r="H11" s="229" t="s">
        <v>13</v>
      </c>
      <c r="I11" s="228"/>
      <c r="J11" s="229" t="s">
        <v>13</v>
      </c>
      <c r="K11" s="228"/>
      <c r="L11" s="229" t="s">
        <v>13</v>
      </c>
      <c r="M11" s="225"/>
      <c r="N11" s="229" t="s">
        <v>13</v>
      </c>
    </row>
    <row r="12" spans="1:14" ht="16.5" customHeight="1" x14ac:dyDescent="0.45">
      <c r="F12" s="102"/>
      <c r="G12" s="103"/>
      <c r="H12" s="195"/>
      <c r="I12" s="228"/>
      <c r="J12" s="332"/>
      <c r="K12" s="228"/>
      <c r="L12" s="195"/>
      <c r="M12" s="225"/>
      <c r="N12" s="332"/>
    </row>
    <row r="13" spans="1:14" ht="16.5" customHeight="1" x14ac:dyDescent="0.45">
      <c r="A13" s="103" t="s">
        <v>37</v>
      </c>
      <c r="H13" s="195"/>
      <c r="J13" s="218"/>
      <c r="L13" s="195"/>
    </row>
    <row r="14" spans="1:14" ht="16.5" customHeight="1" x14ac:dyDescent="0.45">
      <c r="H14" s="195"/>
      <c r="J14" s="218"/>
      <c r="L14" s="195"/>
    </row>
    <row r="15" spans="1:14" ht="16.5" customHeight="1" x14ac:dyDescent="0.45">
      <c r="A15" s="103" t="s">
        <v>3</v>
      </c>
      <c r="H15" s="195"/>
      <c r="J15" s="218"/>
      <c r="L15" s="195"/>
    </row>
    <row r="16" spans="1:14" ht="16.5" customHeight="1" x14ac:dyDescent="0.45">
      <c r="H16" s="195"/>
      <c r="J16" s="230"/>
      <c r="L16" s="195"/>
    </row>
    <row r="17" spans="1:14" ht="16.5" customHeight="1" x14ac:dyDescent="0.45">
      <c r="A17" s="93" t="s">
        <v>18</v>
      </c>
      <c r="H17" s="231">
        <v>23587956</v>
      </c>
      <c r="J17" s="230">
        <v>49308187</v>
      </c>
      <c r="L17" s="231">
        <v>16731516</v>
      </c>
      <c r="M17" s="219"/>
      <c r="N17" s="230">
        <v>37156574</v>
      </c>
    </row>
    <row r="18" spans="1:14" ht="16.5" customHeight="1" x14ac:dyDescent="0.45">
      <c r="A18" s="93" t="s">
        <v>176</v>
      </c>
      <c r="F18" s="217" t="s">
        <v>188</v>
      </c>
      <c r="H18" s="231">
        <v>0</v>
      </c>
      <c r="J18" s="230">
        <v>0</v>
      </c>
      <c r="L18" s="231">
        <v>10000000</v>
      </c>
      <c r="M18" s="219"/>
      <c r="N18" s="230">
        <v>0</v>
      </c>
    </row>
    <row r="19" spans="1:14" ht="16.5" customHeight="1" x14ac:dyDescent="0.45">
      <c r="A19" s="93" t="s">
        <v>41</v>
      </c>
      <c r="F19" s="217">
        <v>9</v>
      </c>
      <c r="H19" s="231">
        <v>678966326</v>
      </c>
      <c r="J19" s="230">
        <v>697661437</v>
      </c>
      <c r="L19" s="231">
        <v>631851652</v>
      </c>
      <c r="M19" s="219"/>
      <c r="N19" s="230">
        <v>651423383</v>
      </c>
    </row>
    <row r="20" spans="1:14" ht="16.5" customHeight="1" x14ac:dyDescent="0.45">
      <c r="A20" s="93" t="s">
        <v>28</v>
      </c>
      <c r="H20" s="231">
        <v>231913389</v>
      </c>
      <c r="J20" s="230">
        <v>167924679</v>
      </c>
      <c r="L20" s="231">
        <v>198450564</v>
      </c>
      <c r="M20" s="232"/>
      <c r="N20" s="230">
        <v>137322588</v>
      </c>
    </row>
    <row r="21" spans="1:14" ht="16.5" customHeight="1" x14ac:dyDescent="0.45">
      <c r="A21" s="93" t="s">
        <v>59</v>
      </c>
      <c r="H21" s="231">
        <v>26861164</v>
      </c>
      <c r="J21" s="230">
        <v>13996795</v>
      </c>
      <c r="L21" s="231">
        <v>26549154</v>
      </c>
      <c r="M21" s="232"/>
      <c r="N21" s="230">
        <v>14490214</v>
      </c>
    </row>
    <row r="22" spans="1:14" ht="16.5" customHeight="1" x14ac:dyDescent="0.45">
      <c r="A22" s="93" t="s">
        <v>60</v>
      </c>
      <c r="H22" s="231">
        <v>564100</v>
      </c>
      <c r="J22" s="243">
        <v>500533</v>
      </c>
      <c r="K22" s="232"/>
      <c r="L22" s="231">
        <v>564100</v>
      </c>
      <c r="M22" s="232"/>
      <c r="N22" s="243">
        <v>500533</v>
      </c>
    </row>
    <row r="23" spans="1:14" ht="16.5" customHeight="1" x14ac:dyDescent="0.45">
      <c r="A23" s="93" t="s">
        <v>192</v>
      </c>
      <c r="H23" s="235">
        <v>10159428</v>
      </c>
      <c r="J23" s="236">
        <v>6026154</v>
      </c>
      <c r="L23" s="235">
        <v>1216637</v>
      </c>
      <c r="M23" s="237"/>
      <c r="N23" s="236">
        <v>0</v>
      </c>
    </row>
    <row r="24" spans="1:14" ht="16.5" customHeight="1" x14ac:dyDescent="0.45">
      <c r="H24" s="195"/>
      <c r="J24" s="218"/>
      <c r="L24" s="195"/>
    </row>
    <row r="25" spans="1:14" ht="16.5" customHeight="1" x14ac:dyDescent="0.45">
      <c r="A25" s="103" t="s">
        <v>4</v>
      </c>
      <c r="H25" s="235">
        <f>SUM(H17:H24)</f>
        <v>972052363</v>
      </c>
      <c r="J25" s="236">
        <f>SUM(J17:J24)</f>
        <v>935417785</v>
      </c>
      <c r="L25" s="235">
        <f>SUM(L17:L24)</f>
        <v>885363623</v>
      </c>
      <c r="M25" s="237"/>
      <c r="N25" s="236">
        <f>SUM(N17:N24)</f>
        <v>840893292</v>
      </c>
    </row>
    <row r="26" spans="1:14" ht="16.5" customHeight="1" x14ac:dyDescent="0.45">
      <c r="H26" s="195"/>
      <c r="J26" s="218"/>
      <c r="L26" s="195"/>
    </row>
    <row r="27" spans="1:14" ht="16.5" customHeight="1" x14ac:dyDescent="0.45">
      <c r="A27" s="103" t="s">
        <v>5</v>
      </c>
      <c r="H27" s="195"/>
      <c r="J27" s="218"/>
      <c r="L27" s="195"/>
    </row>
    <row r="28" spans="1:14" ht="16.5" customHeight="1" x14ac:dyDescent="0.45">
      <c r="A28" s="103"/>
      <c r="H28" s="195"/>
      <c r="J28" s="218"/>
      <c r="L28" s="195"/>
    </row>
    <row r="29" spans="1:14" ht="16.5" customHeight="1" x14ac:dyDescent="0.45">
      <c r="A29" s="93" t="s">
        <v>107</v>
      </c>
      <c r="F29" s="217">
        <v>10</v>
      </c>
      <c r="H29" s="195">
        <v>2307994</v>
      </c>
      <c r="J29" s="238">
        <v>587069</v>
      </c>
      <c r="L29" s="195">
        <v>0</v>
      </c>
      <c r="N29" s="218">
        <v>0</v>
      </c>
    </row>
    <row r="30" spans="1:14" ht="16.5" customHeight="1" x14ac:dyDescent="0.45">
      <c r="A30" s="93" t="s">
        <v>180</v>
      </c>
      <c r="F30" s="217">
        <v>11</v>
      </c>
      <c r="H30" s="195">
        <v>0</v>
      </c>
      <c r="J30" s="218">
        <v>0</v>
      </c>
      <c r="L30" s="195">
        <v>28546529</v>
      </c>
      <c r="N30" s="94">
        <v>25822529</v>
      </c>
    </row>
    <row r="31" spans="1:14" ht="16.5" customHeight="1" x14ac:dyDescent="0.45">
      <c r="A31" s="93" t="s">
        <v>58</v>
      </c>
      <c r="F31" s="217">
        <v>12</v>
      </c>
      <c r="H31" s="231">
        <v>573659765</v>
      </c>
      <c r="J31" s="238">
        <v>604194471</v>
      </c>
      <c r="L31" s="231">
        <v>415339329</v>
      </c>
      <c r="M31" s="219"/>
      <c r="N31" s="230">
        <v>427484335</v>
      </c>
    </row>
    <row r="32" spans="1:14" ht="16.5" customHeight="1" x14ac:dyDescent="0.45">
      <c r="A32" s="93" t="s">
        <v>118</v>
      </c>
      <c r="F32" s="217">
        <v>13</v>
      </c>
      <c r="H32" s="231">
        <v>31586065</v>
      </c>
      <c r="J32" s="218">
        <v>0</v>
      </c>
      <c r="L32" s="231">
        <v>30174640</v>
      </c>
      <c r="M32" s="219"/>
      <c r="N32" s="218">
        <v>0</v>
      </c>
    </row>
    <row r="33" spans="1:14" ht="16.5" customHeight="1" x14ac:dyDescent="0.45">
      <c r="A33" s="93" t="s">
        <v>24</v>
      </c>
      <c r="F33" s="217">
        <v>14</v>
      </c>
      <c r="H33" s="239">
        <v>436779055</v>
      </c>
      <c r="J33" s="238">
        <v>456625846</v>
      </c>
      <c r="L33" s="239">
        <v>436431684</v>
      </c>
      <c r="M33" s="232"/>
      <c r="N33" s="238">
        <v>456238956</v>
      </c>
    </row>
    <row r="34" spans="1:14" ht="16.5" customHeight="1" x14ac:dyDescent="0.45">
      <c r="A34" s="93" t="s">
        <v>61</v>
      </c>
      <c r="F34" s="217">
        <v>15</v>
      </c>
      <c r="H34" s="239">
        <v>16477882</v>
      </c>
      <c r="J34" s="238">
        <v>10017090</v>
      </c>
      <c r="L34" s="239">
        <v>16477882</v>
      </c>
      <c r="M34" s="232"/>
      <c r="N34" s="238">
        <v>10017090</v>
      </c>
    </row>
    <row r="35" spans="1:14" ht="16.5" customHeight="1" x14ac:dyDescent="0.45">
      <c r="A35" s="91" t="s">
        <v>57</v>
      </c>
      <c r="F35" s="93"/>
      <c r="H35" s="235">
        <v>2231360</v>
      </c>
      <c r="J35" s="240">
        <v>2198007</v>
      </c>
      <c r="L35" s="235">
        <v>2222160</v>
      </c>
      <c r="M35" s="219"/>
      <c r="N35" s="241">
        <v>2132087</v>
      </c>
    </row>
    <row r="36" spans="1:14" ht="16.5" customHeight="1" x14ac:dyDescent="0.45">
      <c r="H36" s="242"/>
      <c r="J36" s="237"/>
      <c r="L36" s="242"/>
      <c r="N36" s="237"/>
    </row>
    <row r="37" spans="1:14" ht="16.5" customHeight="1" x14ac:dyDescent="0.45">
      <c r="A37" s="103" t="s">
        <v>7</v>
      </c>
      <c r="H37" s="235">
        <f>SUM(H29:H36)</f>
        <v>1063042121</v>
      </c>
      <c r="J37" s="236">
        <f>SUM(J29:J36)</f>
        <v>1073622483</v>
      </c>
      <c r="L37" s="235">
        <f>SUM(L29:L36)</f>
        <v>929192224</v>
      </c>
      <c r="N37" s="236">
        <f>SUM(N29:N35)</f>
        <v>921694997</v>
      </c>
    </row>
    <row r="38" spans="1:14" ht="15.6" customHeight="1" x14ac:dyDescent="0.45">
      <c r="H38" s="231"/>
      <c r="J38" s="243"/>
      <c r="L38" s="231"/>
      <c r="N38" s="243"/>
    </row>
    <row r="39" spans="1:14" ht="16.5" customHeight="1" thickBot="1" x14ac:dyDescent="0.5">
      <c r="A39" s="103" t="s">
        <v>6</v>
      </c>
      <c r="H39" s="244">
        <f>SUM(H25,H37)</f>
        <v>2035094484</v>
      </c>
      <c r="J39" s="245">
        <f>SUM(J25,J37)</f>
        <v>2009040268</v>
      </c>
      <c r="L39" s="244">
        <f>SUM(L25,L37)</f>
        <v>1814555847</v>
      </c>
      <c r="N39" s="245">
        <f>SUM(N25,N37)</f>
        <v>1762588289</v>
      </c>
    </row>
    <row r="40" spans="1:14" ht="16.5" customHeight="1" thickTop="1" x14ac:dyDescent="0.45"/>
    <row r="44" spans="1:14" ht="16.5" customHeight="1" x14ac:dyDescent="0.45">
      <c r="A44" s="246"/>
      <c r="B44" s="246"/>
      <c r="C44" s="246"/>
      <c r="D44" s="246"/>
      <c r="E44" s="246"/>
      <c r="F44" s="246"/>
      <c r="G44" s="246"/>
      <c r="H44" s="247"/>
      <c r="I44" s="247"/>
      <c r="J44" s="247"/>
      <c r="K44" s="247"/>
      <c r="L44" s="247"/>
      <c r="M44" s="247"/>
      <c r="N44" s="247"/>
    </row>
    <row r="45" spans="1:14" ht="16.5" customHeight="1" x14ac:dyDescent="0.45">
      <c r="A45" s="246"/>
      <c r="B45" s="246"/>
      <c r="C45" s="246"/>
      <c r="D45" s="246"/>
      <c r="E45" s="246"/>
      <c r="F45" s="246"/>
      <c r="G45" s="246"/>
      <c r="H45" s="247"/>
      <c r="I45" s="247"/>
      <c r="J45" s="247"/>
      <c r="K45" s="247"/>
      <c r="L45" s="247"/>
      <c r="M45" s="247"/>
      <c r="N45" s="247"/>
    </row>
    <row r="46" spans="1:14" ht="16.5" customHeight="1" x14ac:dyDescent="0.45">
      <c r="A46" s="246"/>
      <c r="B46" s="246"/>
      <c r="C46" s="246"/>
      <c r="D46" s="246"/>
      <c r="E46" s="246"/>
      <c r="F46" s="246"/>
      <c r="G46" s="246"/>
      <c r="H46" s="247"/>
      <c r="I46" s="247"/>
      <c r="J46" s="247"/>
      <c r="K46" s="247"/>
      <c r="L46" s="247"/>
      <c r="M46" s="247"/>
      <c r="N46" s="247"/>
    </row>
    <row r="47" spans="1:14" ht="16.5" customHeight="1" x14ac:dyDescent="0.45">
      <c r="A47" s="246"/>
      <c r="B47" s="246"/>
      <c r="C47" s="246"/>
      <c r="D47" s="246"/>
      <c r="E47" s="246"/>
      <c r="F47" s="246"/>
      <c r="G47" s="246"/>
      <c r="H47" s="247"/>
      <c r="I47" s="247"/>
      <c r="J47" s="247"/>
      <c r="K47" s="247"/>
      <c r="L47" s="247"/>
      <c r="M47" s="247"/>
      <c r="N47" s="247"/>
    </row>
    <row r="48" spans="1:14" ht="5.25" customHeight="1" x14ac:dyDescent="0.45">
      <c r="A48" s="246"/>
      <c r="B48" s="246"/>
      <c r="C48" s="246"/>
      <c r="D48" s="246"/>
      <c r="E48" s="246"/>
      <c r="F48" s="246"/>
      <c r="G48" s="246"/>
      <c r="H48" s="247"/>
      <c r="I48" s="247"/>
      <c r="J48" s="247"/>
      <c r="K48" s="247"/>
      <c r="L48" s="247"/>
      <c r="M48" s="247"/>
      <c r="N48" s="247"/>
    </row>
    <row r="49" spans="1:14" ht="22.15" customHeight="1" x14ac:dyDescent="0.45">
      <c r="A49" s="248" t="s">
        <v>179</v>
      </c>
      <c r="B49" s="249"/>
      <c r="C49" s="249"/>
      <c r="D49" s="249"/>
      <c r="E49" s="249"/>
      <c r="F49" s="249"/>
      <c r="G49" s="249"/>
      <c r="H49" s="250"/>
      <c r="I49" s="250"/>
      <c r="J49" s="250"/>
      <c r="K49" s="250"/>
      <c r="L49" s="250"/>
      <c r="M49" s="250"/>
      <c r="N49" s="250"/>
    </row>
    <row r="50" spans="1:14" ht="16.5" customHeight="1" x14ac:dyDescent="0.45">
      <c r="A50" s="103" t="str">
        <f>+A1</f>
        <v>Thai Nippon Rubber Industry Public Co., Ltd.</v>
      </c>
    </row>
    <row r="51" spans="1:14" ht="16.5" customHeight="1" x14ac:dyDescent="0.45">
      <c r="A51" s="103" t="str">
        <f>+A2</f>
        <v xml:space="preserve">Statement of Financial Position </v>
      </c>
    </row>
    <row r="52" spans="1:14" ht="16.5" customHeight="1" x14ac:dyDescent="0.45">
      <c r="A52" s="220" t="str">
        <f>A3</f>
        <v>As at 30 September 2020</v>
      </c>
      <c r="B52" s="221"/>
      <c r="C52" s="221"/>
      <c r="D52" s="221"/>
      <c r="E52" s="221"/>
      <c r="F52" s="222"/>
      <c r="G52" s="221"/>
      <c r="H52" s="223"/>
      <c r="I52" s="224"/>
      <c r="J52" s="224"/>
      <c r="K52" s="224"/>
      <c r="L52" s="223"/>
      <c r="M52" s="223"/>
      <c r="N52" s="223"/>
    </row>
    <row r="55" spans="1:14" ht="16.5" customHeight="1" x14ac:dyDescent="0.45">
      <c r="H55" s="341" t="s">
        <v>97</v>
      </c>
      <c r="I55" s="341"/>
      <c r="J55" s="341"/>
      <c r="L55" s="341" t="s">
        <v>95</v>
      </c>
      <c r="M55" s="341"/>
      <c r="N55" s="341"/>
    </row>
    <row r="56" spans="1:14" ht="16.5" customHeight="1" x14ac:dyDescent="0.45">
      <c r="H56" s="340" t="s">
        <v>96</v>
      </c>
      <c r="I56" s="340"/>
      <c r="J56" s="340"/>
      <c r="L56" s="340" t="s">
        <v>96</v>
      </c>
      <c r="M56" s="340"/>
      <c r="N56" s="340"/>
    </row>
    <row r="57" spans="1:14" ht="16.149999999999999" customHeight="1" x14ac:dyDescent="0.45">
      <c r="H57" s="225" t="s">
        <v>63</v>
      </c>
      <c r="J57" s="225" t="s">
        <v>64</v>
      </c>
      <c r="L57" s="225" t="s">
        <v>63</v>
      </c>
      <c r="M57" s="226"/>
      <c r="N57" s="225" t="s">
        <v>64</v>
      </c>
    </row>
    <row r="58" spans="1:14" ht="16.149999999999999" customHeight="1" x14ac:dyDescent="0.45">
      <c r="H58" s="226" t="s">
        <v>143</v>
      </c>
      <c r="J58" s="226" t="s">
        <v>42</v>
      </c>
      <c r="L58" s="226" t="s">
        <v>143</v>
      </c>
      <c r="M58" s="226"/>
      <c r="N58" s="226" t="s">
        <v>42</v>
      </c>
    </row>
    <row r="59" spans="1:14" ht="16.149999999999999" customHeight="1" x14ac:dyDescent="0.45">
      <c r="F59" s="227"/>
      <c r="G59" s="103"/>
      <c r="H59" s="226" t="s">
        <v>117</v>
      </c>
      <c r="I59" s="228"/>
      <c r="J59" s="226" t="s">
        <v>109</v>
      </c>
      <c r="K59" s="228"/>
      <c r="L59" s="226" t="s">
        <v>117</v>
      </c>
      <c r="M59" s="228"/>
      <c r="N59" s="226" t="s">
        <v>109</v>
      </c>
    </row>
    <row r="60" spans="1:14" ht="16.149999999999999" customHeight="1" x14ac:dyDescent="0.45">
      <c r="F60" s="111" t="s">
        <v>0</v>
      </c>
      <c r="G60" s="103"/>
      <c r="H60" s="229" t="s">
        <v>13</v>
      </c>
      <c r="I60" s="228"/>
      <c r="J60" s="229" t="s">
        <v>13</v>
      </c>
      <c r="K60" s="228"/>
      <c r="L60" s="229" t="s">
        <v>13</v>
      </c>
      <c r="M60" s="225"/>
      <c r="N60" s="229" t="s">
        <v>13</v>
      </c>
    </row>
    <row r="61" spans="1:14" ht="6" customHeight="1" x14ac:dyDescent="0.45">
      <c r="H61" s="195"/>
      <c r="L61" s="195"/>
    </row>
    <row r="62" spans="1:14" ht="16.149999999999999" customHeight="1" x14ac:dyDescent="0.45">
      <c r="A62" s="103" t="s">
        <v>68</v>
      </c>
      <c r="H62" s="195"/>
      <c r="L62" s="195"/>
    </row>
    <row r="63" spans="1:14" ht="6" customHeight="1" x14ac:dyDescent="0.45">
      <c r="H63" s="195"/>
      <c r="L63" s="195"/>
    </row>
    <row r="64" spans="1:14" ht="16.149999999999999" customHeight="1" x14ac:dyDescent="0.45">
      <c r="A64" s="103" t="s">
        <v>8</v>
      </c>
      <c r="H64" s="195"/>
      <c r="L64" s="195"/>
    </row>
    <row r="65" spans="1:14" ht="6" customHeight="1" x14ac:dyDescent="0.45">
      <c r="H65" s="195"/>
      <c r="L65" s="195"/>
    </row>
    <row r="66" spans="1:14" ht="16.149999999999999" customHeight="1" x14ac:dyDescent="0.45">
      <c r="A66" s="93" t="s">
        <v>53</v>
      </c>
      <c r="C66" s="91"/>
      <c r="E66" s="251"/>
      <c r="F66" s="190">
        <v>16</v>
      </c>
      <c r="H66" s="239">
        <v>239200000</v>
      </c>
      <c r="J66" s="230">
        <v>238000000</v>
      </c>
      <c r="L66" s="239">
        <v>199200000</v>
      </c>
      <c r="M66" s="219"/>
      <c r="N66" s="230">
        <v>198000000</v>
      </c>
    </row>
    <row r="67" spans="1:14" ht="16.149999999999999" customHeight="1" x14ac:dyDescent="0.45">
      <c r="A67" s="93" t="s">
        <v>38</v>
      </c>
      <c r="C67" s="91"/>
      <c r="E67" s="251"/>
      <c r="F67" s="190">
        <v>17</v>
      </c>
      <c r="H67" s="239">
        <v>276834375</v>
      </c>
      <c r="J67" s="230">
        <v>213019259</v>
      </c>
      <c r="L67" s="239">
        <v>224413274</v>
      </c>
      <c r="M67" s="219"/>
      <c r="N67" s="230">
        <v>167692859</v>
      </c>
    </row>
    <row r="68" spans="1:14" ht="16.149999999999999" customHeight="1" x14ac:dyDescent="0.45">
      <c r="A68" s="93" t="s">
        <v>43</v>
      </c>
      <c r="C68" s="91"/>
      <c r="E68" s="251"/>
      <c r="F68" s="190"/>
      <c r="H68" s="195"/>
      <c r="J68" s="230"/>
      <c r="L68" s="231"/>
      <c r="M68" s="219"/>
      <c r="N68" s="230"/>
    </row>
    <row r="69" spans="1:14" ht="16.149999999999999" customHeight="1" x14ac:dyDescent="0.45">
      <c r="B69" s="251" t="s">
        <v>133</v>
      </c>
      <c r="E69" s="251"/>
      <c r="F69" s="190">
        <v>18</v>
      </c>
      <c r="H69" s="231">
        <v>9233691</v>
      </c>
      <c r="J69" s="230">
        <v>346606</v>
      </c>
      <c r="L69" s="239">
        <v>8692402</v>
      </c>
      <c r="M69" s="219"/>
      <c r="N69" s="238">
        <v>28800</v>
      </c>
    </row>
    <row r="70" spans="1:14" ht="16.149999999999999" customHeight="1" x14ac:dyDescent="0.45">
      <c r="B70" s="251" t="s">
        <v>82</v>
      </c>
      <c r="E70" s="251"/>
      <c r="F70" s="190">
        <v>19</v>
      </c>
      <c r="H70" s="239">
        <v>80040000</v>
      </c>
      <c r="J70" s="230">
        <v>80040000</v>
      </c>
      <c r="L70" s="231">
        <v>80040000</v>
      </c>
      <c r="M70" s="232"/>
      <c r="N70" s="230">
        <v>80040000</v>
      </c>
    </row>
    <row r="71" spans="1:14" ht="16.149999999999999" customHeight="1" x14ac:dyDescent="0.45">
      <c r="A71" s="93" t="s">
        <v>134</v>
      </c>
      <c r="B71" s="251"/>
      <c r="E71" s="251"/>
      <c r="F71" s="190">
        <v>27</v>
      </c>
      <c r="H71" s="239">
        <v>4231586</v>
      </c>
      <c r="J71" s="218">
        <v>0</v>
      </c>
      <c r="L71" s="231">
        <v>4231586</v>
      </c>
      <c r="M71" s="232"/>
      <c r="N71" s="218">
        <v>0</v>
      </c>
    </row>
    <row r="72" spans="1:14" ht="16.149999999999999" customHeight="1" x14ac:dyDescent="0.45">
      <c r="A72" s="93" t="s">
        <v>39</v>
      </c>
      <c r="C72" s="91"/>
      <c r="E72" s="251"/>
      <c r="F72" s="190"/>
      <c r="H72" s="231">
        <v>0</v>
      </c>
      <c r="J72" s="230">
        <v>8608219</v>
      </c>
      <c r="L72" s="239">
        <v>0</v>
      </c>
      <c r="M72" s="219"/>
      <c r="N72" s="238">
        <v>8608219</v>
      </c>
    </row>
    <row r="73" spans="1:14" ht="16.149999999999999" customHeight="1" x14ac:dyDescent="0.45">
      <c r="A73" s="93" t="s">
        <v>40</v>
      </c>
      <c r="C73" s="91"/>
      <c r="E73" s="251"/>
      <c r="F73" s="190"/>
      <c r="H73" s="252">
        <v>3498284</v>
      </c>
      <c r="J73" s="241">
        <v>4243071</v>
      </c>
      <c r="L73" s="235">
        <v>3377643</v>
      </c>
      <c r="M73" s="219"/>
      <c r="N73" s="241">
        <v>3938844</v>
      </c>
    </row>
    <row r="74" spans="1:14" ht="6" customHeight="1" x14ac:dyDescent="0.45">
      <c r="F74" s="190"/>
      <c r="H74" s="242"/>
      <c r="J74" s="230"/>
      <c r="L74" s="242"/>
      <c r="N74" s="237"/>
    </row>
    <row r="75" spans="1:14" ht="16.149999999999999" customHeight="1" x14ac:dyDescent="0.45">
      <c r="A75" s="103" t="s">
        <v>9</v>
      </c>
      <c r="F75" s="190"/>
      <c r="H75" s="235">
        <f>SUM(H66:H73)</f>
        <v>613037936</v>
      </c>
      <c r="J75" s="236">
        <f>SUM(J66:J73)</f>
        <v>544257155</v>
      </c>
      <c r="L75" s="235">
        <f>SUM(L66:L73)</f>
        <v>519954905</v>
      </c>
      <c r="N75" s="236">
        <f>SUM(N66:N73)</f>
        <v>458308722</v>
      </c>
    </row>
    <row r="76" spans="1:14" ht="6" customHeight="1" x14ac:dyDescent="0.45">
      <c r="A76" s="103"/>
      <c r="F76" s="190"/>
      <c r="H76" s="231"/>
      <c r="J76" s="230"/>
      <c r="L76" s="231"/>
      <c r="N76" s="243"/>
    </row>
    <row r="77" spans="1:14" ht="16.149999999999999" customHeight="1" x14ac:dyDescent="0.45">
      <c r="A77" s="103" t="s">
        <v>33</v>
      </c>
      <c r="F77" s="190"/>
      <c r="H77" s="231"/>
      <c r="J77" s="230"/>
      <c r="L77" s="231"/>
      <c r="N77" s="243"/>
    </row>
    <row r="78" spans="1:14" ht="6" customHeight="1" x14ac:dyDescent="0.45">
      <c r="A78" s="103"/>
      <c r="F78" s="190"/>
      <c r="H78" s="231"/>
      <c r="J78" s="230"/>
      <c r="L78" s="231"/>
      <c r="N78" s="243"/>
    </row>
    <row r="79" spans="1:14" ht="16.149999999999999" customHeight="1" x14ac:dyDescent="0.45">
      <c r="A79" s="93" t="s">
        <v>135</v>
      </c>
      <c r="F79" s="190">
        <v>18</v>
      </c>
      <c r="H79" s="239">
        <v>21642265</v>
      </c>
      <c r="J79" s="230">
        <v>356157</v>
      </c>
      <c r="L79" s="239">
        <v>21409389</v>
      </c>
      <c r="N79" s="218">
        <v>0</v>
      </c>
    </row>
    <row r="80" spans="1:14" ht="16.149999999999999" customHeight="1" x14ac:dyDescent="0.45">
      <c r="A80" s="93" t="s">
        <v>90</v>
      </c>
      <c r="F80" s="190">
        <v>19</v>
      </c>
      <c r="H80" s="231">
        <v>99890000</v>
      </c>
      <c r="J80" s="230">
        <v>159920000</v>
      </c>
      <c r="L80" s="231">
        <v>99890000</v>
      </c>
      <c r="M80" s="234"/>
      <c r="N80" s="230">
        <v>159920000</v>
      </c>
    </row>
    <row r="81" spans="1:14" ht="16.149999999999999" customHeight="1" x14ac:dyDescent="0.45">
      <c r="A81" s="93" t="s">
        <v>104</v>
      </c>
      <c r="F81" s="190">
        <v>15</v>
      </c>
      <c r="H81" s="231">
        <v>19285035</v>
      </c>
      <c r="J81" s="230">
        <v>21415986</v>
      </c>
      <c r="L81" s="231">
        <v>0</v>
      </c>
      <c r="M81" s="234"/>
      <c r="N81" s="218">
        <v>0</v>
      </c>
    </row>
    <row r="82" spans="1:14" ht="16.149999999999999" customHeight="1" x14ac:dyDescent="0.45">
      <c r="A82" s="93" t="s">
        <v>56</v>
      </c>
      <c r="F82" s="190">
        <v>20</v>
      </c>
      <c r="H82" s="235">
        <v>61573554</v>
      </c>
      <c r="J82" s="241">
        <v>55777849</v>
      </c>
      <c r="L82" s="235">
        <v>54751757</v>
      </c>
      <c r="N82" s="241">
        <v>49271841</v>
      </c>
    </row>
    <row r="83" spans="1:14" ht="6" customHeight="1" x14ac:dyDescent="0.45">
      <c r="A83" s="103"/>
      <c r="H83" s="231"/>
      <c r="J83" s="230"/>
      <c r="L83" s="231"/>
      <c r="N83" s="243"/>
    </row>
    <row r="84" spans="1:14" ht="16.149999999999999" customHeight="1" x14ac:dyDescent="0.45">
      <c r="A84" s="103" t="s">
        <v>34</v>
      </c>
      <c r="H84" s="235">
        <f>SUM(H79:H83)</f>
        <v>202390854</v>
      </c>
      <c r="J84" s="236">
        <f>SUM(J79:J83)</f>
        <v>237469992</v>
      </c>
      <c r="L84" s="235">
        <f>SUM(L79:L83)</f>
        <v>176051146</v>
      </c>
      <c r="N84" s="236">
        <f>SUM(N79:N83)</f>
        <v>209191841</v>
      </c>
    </row>
    <row r="85" spans="1:14" ht="6" customHeight="1" x14ac:dyDescent="0.45">
      <c r="A85" s="103"/>
      <c r="H85" s="231"/>
      <c r="J85" s="243"/>
      <c r="L85" s="231"/>
      <c r="N85" s="243"/>
    </row>
    <row r="86" spans="1:14" ht="16.149999999999999" customHeight="1" x14ac:dyDescent="0.45">
      <c r="A86" s="103" t="s">
        <v>10</v>
      </c>
      <c r="H86" s="235">
        <f>SUM(H75,H84)</f>
        <v>815428790</v>
      </c>
      <c r="J86" s="236">
        <f>SUM(J75,J84)</f>
        <v>781727147</v>
      </c>
      <c r="L86" s="235">
        <f>SUM(L75,L84)</f>
        <v>696006051</v>
      </c>
      <c r="N86" s="236">
        <f>SUM(N75,N84)</f>
        <v>667500563</v>
      </c>
    </row>
    <row r="87" spans="1:14" ht="16.149999999999999" customHeight="1" x14ac:dyDescent="0.45">
      <c r="H87" s="231"/>
      <c r="J87" s="230"/>
      <c r="L87" s="253"/>
      <c r="M87" s="237"/>
      <c r="N87" s="230"/>
    </row>
    <row r="88" spans="1:14" ht="16.149999999999999" customHeight="1" x14ac:dyDescent="0.45">
      <c r="A88" s="103" t="s">
        <v>72</v>
      </c>
      <c r="H88" s="242"/>
      <c r="J88" s="237"/>
      <c r="L88" s="242"/>
      <c r="N88" s="237"/>
    </row>
    <row r="89" spans="1:14" ht="6" customHeight="1" x14ac:dyDescent="0.45">
      <c r="H89" s="242"/>
      <c r="J89" s="237"/>
      <c r="L89" s="242"/>
      <c r="N89" s="237"/>
    </row>
    <row r="90" spans="1:14" ht="16.149999999999999" customHeight="1" x14ac:dyDescent="0.45">
      <c r="A90" s="93" t="s">
        <v>1</v>
      </c>
      <c r="H90" s="242"/>
      <c r="J90" s="237"/>
      <c r="L90" s="242"/>
      <c r="N90" s="237"/>
    </row>
    <row r="91" spans="1:14" ht="16.149999999999999" customHeight="1" x14ac:dyDescent="0.45">
      <c r="B91" s="93" t="s">
        <v>27</v>
      </c>
      <c r="H91" s="242"/>
      <c r="J91" s="230"/>
      <c r="L91" s="242"/>
      <c r="N91" s="237"/>
    </row>
    <row r="92" spans="1:14" ht="16.149999999999999" customHeight="1" thickBot="1" x14ac:dyDescent="0.5">
      <c r="C92" s="93" t="s">
        <v>77</v>
      </c>
      <c r="H92" s="244">
        <v>300000000</v>
      </c>
      <c r="J92" s="254">
        <v>300000000</v>
      </c>
      <c r="L92" s="255">
        <v>300000000</v>
      </c>
      <c r="M92" s="243"/>
      <c r="N92" s="256">
        <v>300000000</v>
      </c>
    </row>
    <row r="93" spans="1:14" ht="6" customHeight="1" thickTop="1" x14ac:dyDescent="0.45">
      <c r="H93" s="257"/>
      <c r="J93" s="230"/>
      <c r="L93" s="257"/>
      <c r="M93" s="219"/>
      <c r="N93" s="232"/>
    </row>
    <row r="94" spans="1:14" ht="16.149999999999999" customHeight="1" x14ac:dyDescent="0.45">
      <c r="B94" s="93" t="s">
        <v>35</v>
      </c>
      <c r="H94" s="242"/>
      <c r="J94" s="230"/>
      <c r="L94" s="242"/>
      <c r="M94" s="237"/>
      <c r="N94" s="237"/>
    </row>
    <row r="95" spans="1:14" ht="16.149999999999999" customHeight="1" x14ac:dyDescent="0.45">
      <c r="C95" s="93" t="s">
        <v>67</v>
      </c>
      <c r="H95" s="231">
        <v>300000000</v>
      </c>
      <c r="J95" s="230">
        <v>300000000</v>
      </c>
      <c r="L95" s="253">
        <v>300000000</v>
      </c>
      <c r="M95" s="237"/>
      <c r="N95" s="230">
        <v>300000000</v>
      </c>
    </row>
    <row r="96" spans="1:14" ht="16.149999999999999" customHeight="1" x14ac:dyDescent="0.45">
      <c r="A96" s="93" t="s">
        <v>66</v>
      </c>
      <c r="H96" s="231">
        <v>549079673</v>
      </c>
      <c r="J96" s="230">
        <v>549079673</v>
      </c>
      <c r="L96" s="253">
        <v>549079673</v>
      </c>
      <c r="M96" s="237"/>
      <c r="N96" s="230">
        <v>549079673</v>
      </c>
    </row>
    <row r="97" spans="1:14" ht="16.149999999999999" customHeight="1" x14ac:dyDescent="0.45">
      <c r="A97" s="258" t="s">
        <v>2</v>
      </c>
      <c r="C97" s="251"/>
      <c r="H97" s="231"/>
      <c r="J97" s="230"/>
      <c r="L97" s="231"/>
      <c r="M97" s="219"/>
      <c r="N97" s="116"/>
    </row>
    <row r="98" spans="1:14" ht="16.149999999999999" customHeight="1" x14ac:dyDescent="0.45">
      <c r="B98" s="93" t="s">
        <v>11</v>
      </c>
      <c r="C98" s="251"/>
      <c r="H98" s="231">
        <v>30000000</v>
      </c>
      <c r="J98" s="230">
        <v>30000000</v>
      </c>
      <c r="L98" s="231">
        <v>30000000</v>
      </c>
      <c r="M98" s="219"/>
      <c r="N98" s="230">
        <v>30000000</v>
      </c>
    </row>
    <row r="99" spans="1:14" ht="16.149999999999999" customHeight="1" x14ac:dyDescent="0.45">
      <c r="B99" s="93" t="s">
        <v>12</v>
      </c>
      <c r="H99" s="231">
        <v>342125519</v>
      </c>
      <c r="J99" s="230">
        <v>349777832</v>
      </c>
      <c r="L99" s="231">
        <v>241009621</v>
      </c>
      <c r="M99" s="219"/>
      <c r="N99" s="230">
        <v>217552437</v>
      </c>
    </row>
    <row r="100" spans="1:14" ht="16.149999999999999" customHeight="1" x14ac:dyDescent="0.45">
      <c r="A100" s="93" t="s">
        <v>83</v>
      </c>
      <c r="H100" s="235">
        <v>-1539498</v>
      </c>
      <c r="J100" s="241">
        <v>-1544384</v>
      </c>
      <c r="L100" s="235">
        <v>-1539498</v>
      </c>
      <c r="M100" s="219"/>
      <c r="N100" s="241">
        <v>-1544384</v>
      </c>
    </row>
    <row r="101" spans="1:14" ht="6" customHeight="1" x14ac:dyDescent="0.45">
      <c r="H101" s="242"/>
      <c r="J101" s="237"/>
      <c r="L101" s="242"/>
      <c r="N101" s="237"/>
    </row>
    <row r="102" spans="1:14" ht="16.149999999999999" customHeight="1" x14ac:dyDescent="0.45">
      <c r="A102" s="103" t="s">
        <v>69</v>
      </c>
      <c r="H102" s="235">
        <f>SUM(H95:H100)</f>
        <v>1219665694</v>
      </c>
      <c r="J102" s="236">
        <f>SUM(J95:J100)</f>
        <v>1227313121</v>
      </c>
      <c r="L102" s="235">
        <f>SUM(L95:L100)</f>
        <v>1118549796</v>
      </c>
      <c r="N102" s="236">
        <f>SUM(N95:N100)</f>
        <v>1095087726</v>
      </c>
    </row>
    <row r="103" spans="1:14" ht="6" customHeight="1" x14ac:dyDescent="0.45">
      <c r="A103" s="103"/>
      <c r="H103" s="231"/>
      <c r="J103" s="243"/>
      <c r="L103" s="231"/>
      <c r="N103" s="243"/>
    </row>
    <row r="104" spans="1:14" ht="16.149999999999999" customHeight="1" thickBot="1" x14ac:dyDescent="0.5">
      <c r="A104" s="103" t="s">
        <v>70</v>
      </c>
      <c r="B104" s="103"/>
      <c r="H104" s="244">
        <f>SUM(H86,H102)</f>
        <v>2035094484</v>
      </c>
      <c r="J104" s="245">
        <f>SUM(J86,J102)</f>
        <v>2009040268</v>
      </c>
      <c r="L104" s="244">
        <f>SUM(L86,L102)</f>
        <v>1814555847</v>
      </c>
      <c r="N104" s="245">
        <f>SUM(N86,N102)</f>
        <v>1762588289</v>
      </c>
    </row>
    <row r="105" spans="1:14" ht="12.75" customHeight="1" thickTop="1" x14ac:dyDescent="0.45">
      <c r="A105" s="103"/>
      <c r="B105" s="103"/>
      <c r="H105" s="243"/>
      <c r="I105" s="243"/>
      <c r="J105" s="243"/>
      <c r="K105" s="243"/>
      <c r="L105" s="243"/>
      <c r="M105" s="243"/>
      <c r="N105" s="243"/>
    </row>
    <row r="106" spans="1:14" ht="22.15" customHeight="1" x14ac:dyDescent="0.45">
      <c r="A106" s="221" t="str">
        <f>A49</f>
        <v>The accompanying notes on pages 10 to 28 are an integral part of these interim financial information.</v>
      </c>
      <c r="B106" s="221"/>
      <c r="C106" s="221"/>
      <c r="D106" s="221"/>
      <c r="E106" s="221"/>
      <c r="F106" s="222"/>
      <c r="G106" s="221"/>
      <c r="H106" s="236"/>
      <c r="I106" s="224"/>
      <c r="J106" s="224"/>
      <c r="K106" s="224"/>
      <c r="L106" s="236"/>
      <c r="M106" s="223"/>
      <c r="N106" s="236"/>
    </row>
  </sheetData>
  <mergeCells count="8">
    <mergeCell ref="L7:N7"/>
    <mergeCell ref="L6:N6"/>
    <mergeCell ref="L55:N55"/>
    <mergeCell ref="L56:N56"/>
    <mergeCell ref="H7:J7"/>
    <mergeCell ref="H6:J6"/>
    <mergeCell ref="H56:J56"/>
    <mergeCell ref="H55:J55"/>
  </mergeCells>
  <phoneticPr fontId="0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6383" man="1"/>
  </rowBreaks>
  <ignoredErrors>
    <ignoredError sqref="K10 I10 H10 J10 L10:N10 K59 I59 H59 J59 L59:N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DFEE4-61E4-415E-8B31-3A3086BD5759}">
  <dimension ref="A1:N59"/>
  <sheetViews>
    <sheetView topLeftCell="A42" zoomScaleNormal="100" zoomScaleSheetLayoutView="100" workbookViewId="0">
      <selection activeCell="H68" sqref="H68"/>
    </sheetView>
  </sheetViews>
  <sheetFormatPr defaultColWidth="9.33203125" defaultRowHeight="16.5" customHeight="1" x14ac:dyDescent="0.45"/>
  <cols>
    <col min="1" max="2" width="2" style="181" customWidth="1"/>
    <col min="3" max="3" width="10.1640625" style="181" customWidth="1"/>
    <col min="4" max="4" width="11.83203125" style="181" customWidth="1"/>
    <col min="5" max="5" width="21.33203125" style="181" customWidth="1"/>
    <col min="6" max="6" width="2" style="182" customWidth="1"/>
    <col min="7" max="7" width="2.5" style="181" hidden="1" customWidth="1"/>
    <col min="8" max="8" width="14" style="183" customWidth="1"/>
    <col min="9" max="9" width="1" style="183" customWidth="1"/>
    <col min="10" max="10" width="14" style="260" customWidth="1"/>
    <col min="11" max="11" width="1" style="184" customWidth="1"/>
    <col min="12" max="12" width="14" style="183" customWidth="1"/>
    <col min="13" max="13" width="1" style="183" customWidth="1"/>
    <col min="14" max="14" width="14" style="260" customWidth="1"/>
    <col min="15" max="16384" width="9.33203125" style="181"/>
  </cols>
  <sheetData>
    <row r="1" spans="1:14" ht="16.5" customHeight="1" x14ac:dyDescent="0.45">
      <c r="A1" s="180" t="s">
        <v>76</v>
      </c>
    </row>
    <row r="2" spans="1:14" ht="16.5" customHeight="1" x14ac:dyDescent="0.45">
      <c r="A2" s="180" t="s">
        <v>111</v>
      </c>
    </row>
    <row r="3" spans="1:14" ht="16.5" customHeight="1" x14ac:dyDescent="0.45">
      <c r="A3" s="185" t="s">
        <v>152</v>
      </c>
      <c r="B3" s="186"/>
      <c r="C3" s="186"/>
      <c r="D3" s="186"/>
      <c r="E3" s="186"/>
      <c r="F3" s="187"/>
      <c r="G3" s="186"/>
      <c r="H3" s="188"/>
      <c r="I3" s="188"/>
      <c r="J3" s="261"/>
      <c r="K3" s="189"/>
      <c r="L3" s="188"/>
      <c r="M3" s="188"/>
      <c r="N3" s="261"/>
    </row>
    <row r="4" spans="1:14" ht="15" customHeight="1" x14ac:dyDescent="0.45">
      <c r="A4" s="11"/>
      <c r="B4" s="11"/>
      <c r="C4" s="11"/>
      <c r="D4" s="11"/>
      <c r="E4" s="11"/>
      <c r="F4" s="190"/>
      <c r="G4" s="11"/>
      <c r="H4" s="29"/>
      <c r="I4" s="29"/>
      <c r="J4" s="218"/>
      <c r="K4" s="25"/>
      <c r="L4" s="29"/>
      <c r="M4" s="29"/>
      <c r="N4" s="218"/>
    </row>
    <row r="5" spans="1:14" ht="15" customHeight="1" x14ac:dyDescent="0.45">
      <c r="A5" s="11"/>
      <c r="B5" s="11"/>
      <c r="C5" s="11"/>
      <c r="D5" s="11"/>
      <c r="E5" s="11"/>
      <c r="F5" s="190"/>
      <c r="G5" s="11"/>
      <c r="H5" s="29"/>
      <c r="I5" s="29"/>
      <c r="J5" s="218"/>
      <c r="K5" s="25"/>
      <c r="L5" s="29"/>
      <c r="M5" s="29"/>
      <c r="N5" s="218"/>
    </row>
    <row r="6" spans="1:14" ht="15" customHeight="1" x14ac:dyDescent="0.45">
      <c r="A6" s="11"/>
      <c r="B6" s="11"/>
      <c r="C6" s="11"/>
      <c r="D6" s="11"/>
      <c r="E6" s="11"/>
      <c r="F6" s="190"/>
      <c r="G6" s="11"/>
      <c r="H6" s="342" t="s">
        <v>97</v>
      </c>
      <c r="I6" s="342"/>
      <c r="J6" s="342"/>
      <c r="K6" s="25"/>
      <c r="L6" s="342" t="s">
        <v>95</v>
      </c>
      <c r="M6" s="342"/>
      <c r="N6" s="342"/>
    </row>
    <row r="7" spans="1:14" ht="15" customHeight="1" x14ac:dyDescent="0.45">
      <c r="A7" s="11"/>
      <c r="B7" s="11"/>
      <c r="C7" s="11"/>
      <c r="D7" s="11"/>
      <c r="E7" s="11"/>
      <c r="F7" s="190"/>
      <c r="G7" s="11"/>
      <c r="H7" s="343" t="s">
        <v>96</v>
      </c>
      <c r="I7" s="343"/>
      <c r="J7" s="343"/>
      <c r="K7" s="25"/>
      <c r="L7" s="343" t="s">
        <v>96</v>
      </c>
      <c r="M7" s="343"/>
      <c r="N7" s="343"/>
    </row>
    <row r="8" spans="1:14" ht="15" customHeight="1" x14ac:dyDescent="0.45">
      <c r="A8" s="11"/>
      <c r="B8" s="11"/>
      <c r="C8" s="11"/>
      <c r="D8" s="11"/>
      <c r="E8" s="11"/>
      <c r="F8" s="190"/>
      <c r="G8" s="11"/>
      <c r="H8" s="27" t="s">
        <v>63</v>
      </c>
      <c r="I8" s="191"/>
      <c r="J8" s="225" t="s">
        <v>63</v>
      </c>
      <c r="K8" s="25"/>
      <c r="L8" s="27" t="s">
        <v>63</v>
      </c>
      <c r="M8" s="191"/>
      <c r="N8" s="225" t="s">
        <v>63</v>
      </c>
    </row>
    <row r="9" spans="1:14" ht="15" customHeight="1" x14ac:dyDescent="0.45">
      <c r="A9" s="11"/>
      <c r="B9" s="11"/>
      <c r="C9" s="11"/>
      <c r="D9" s="11"/>
      <c r="E9" s="11"/>
      <c r="F9" s="190"/>
      <c r="G9" s="11"/>
      <c r="H9" s="191" t="s">
        <v>143</v>
      </c>
      <c r="I9" s="29"/>
      <c r="J9" s="262" t="s">
        <v>143</v>
      </c>
      <c r="K9" s="25"/>
      <c r="L9" s="191" t="s">
        <v>143</v>
      </c>
      <c r="M9" s="29"/>
      <c r="N9" s="262" t="s">
        <v>143</v>
      </c>
    </row>
    <row r="10" spans="1:14" ht="15" customHeight="1" x14ac:dyDescent="0.45">
      <c r="A10" s="11"/>
      <c r="B10" s="11"/>
      <c r="C10" s="11"/>
      <c r="D10" s="11"/>
      <c r="E10" s="11"/>
      <c r="F10" s="192"/>
      <c r="G10" s="10"/>
      <c r="H10" s="191" t="s">
        <v>117</v>
      </c>
      <c r="I10" s="27"/>
      <c r="J10" s="262" t="s">
        <v>109</v>
      </c>
      <c r="K10" s="30"/>
      <c r="L10" s="191" t="s">
        <v>117</v>
      </c>
      <c r="M10" s="27"/>
      <c r="N10" s="262" t="s">
        <v>109</v>
      </c>
    </row>
    <row r="11" spans="1:14" ht="15" customHeight="1" x14ac:dyDescent="0.45">
      <c r="A11" s="11"/>
      <c r="B11" s="11"/>
      <c r="C11" s="11"/>
      <c r="D11" s="11"/>
      <c r="E11" s="11"/>
      <c r="F11" s="192"/>
      <c r="G11" s="10"/>
      <c r="H11" s="194" t="s">
        <v>13</v>
      </c>
      <c r="I11" s="27"/>
      <c r="J11" s="263" t="s">
        <v>13</v>
      </c>
      <c r="K11" s="30"/>
      <c r="L11" s="194" t="s">
        <v>13</v>
      </c>
      <c r="M11" s="27"/>
      <c r="N11" s="263" t="s">
        <v>13</v>
      </c>
    </row>
    <row r="12" spans="1:14" ht="8.1" customHeight="1" x14ac:dyDescent="0.45">
      <c r="A12" s="11"/>
      <c r="B12" s="11"/>
      <c r="C12" s="11"/>
      <c r="D12" s="11"/>
      <c r="E12" s="11"/>
      <c r="F12" s="190"/>
      <c r="G12" s="11"/>
      <c r="H12" s="195"/>
      <c r="I12" s="29"/>
      <c r="J12" s="218"/>
      <c r="K12" s="25"/>
      <c r="L12" s="195"/>
      <c r="M12" s="29"/>
      <c r="N12" s="218"/>
    </row>
    <row r="13" spans="1:14" ht="15" customHeight="1" x14ac:dyDescent="0.45">
      <c r="A13" s="11" t="s">
        <v>115</v>
      </c>
      <c r="B13" s="11"/>
      <c r="C13" s="11"/>
      <c r="D13" s="11"/>
      <c r="E13" s="11"/>
      <c r="F13" s="190"/>
      <c r="G13" s="196"/>
      <c r="H13" s="197">
        <v>457982752</v>
      </c>
      <c r="I13" s="198"/>
      <c r="J13" s="264">
        <v>474111201</v>
      </c>
      <c r="K13" s="198"/>
      <c r="L13" s="197">
        <v>402147292</v>
      </c>
      <c r="M13" s="198"/>
      <c r="N13" s="264">
        <v>415012025</v>
      </c>
    </row>
    <row r="14" spans="1:14" ht="15" customHeight="1" x14ac:dyDescent="0.45">
      <c r="A14" s="11" t="s">
        <v>116</v>
      </c>
      <c r="B14" s="11"/>
      <c r="C14" s="11"/>
      <c r="D14" s="11"/>
      <c r="E14" s="11"/>
      <c r="F14" s="199"/>
      <c r="G14" s="196"/>
      <c r="H14" s="200">
        <v>-336281940</v>
      </c>
      <c r="I14" s="198"/>
      <c r="J14" s="265">
        <v>-359141969</v>
      </c>
      <c r="K14" s="198"/>
      <c r="L14" s="200">
        <v>-279409522</v>
      </c>
      <c r="M14" s="198"/>
      <c r="N14" s="265">
        <v>-295892035</v>
      </c>
    </row>
    <row r="15" spans="1:14" ht="8.1" customHeight="1" x14ac:dyDescent="0.45">
      <c r="A15" s="11"/>
      <c r="B15" s="11"/>
      <c r="C15" s="11"/>
      <c r="D15" s="11"/>
      <c r="E15" s="11"/>
      <c r="F15" s="199"/>
      <c r="G15" s="196"/>
      <c r="H15" s="197"/>
      <c r="I15" s="198"/>
      <c r="J15" s="264"/>
      <c r="K15" s="198"/>
      <c r="L15" s="197"/>
      <c r="M15" s="198"/>
      <c r="N15" s="264"/>
    </row>
    <row r="16" spans="1:14" ht="15" customHeight="1" x14ac:dyDescent="0.45">
      <c r="A16" s="10" t="s">
        <v>14</v>
      </c>
      <c r="B16" s="11"/>
      <c r="C16" s="11"/>
      <c r="D16" s="11"/>
      <c r="E16" s="11"/>
      <c r="F16" s="199"/>
      <c r="G16" s="196"/>
      <c r="H16" s="197">
        <f>SUM(H13:H15)</f>
        <v>121700812</v>
      </c>
      <c r="I16" s="198"/>
      <c r="J16" s="264">
        <f>SUM(J13:J15)</f>
        <v>114969232</v>
      </c>
      <c r="K16" s="198"/>
      <c r="L16" s="197">
        <f>SUM(L13:L15)</f>
        <v>122737770</v>
      </c>
      <c r="M16" s="198"/>
      <c r="N16" s="264">
        <f>SUM(N13:N15)</f>
        <v>119119990</v>
      </c>
    </row>
    <row r="17" spans="1:14" ht="15" customHeight="1" x14ac:dyDescent="0.45">
      <c r="A17" s="11" t="s">
        <v>30</v>
      </c>
      <c r="B17" s="11"/>
      <c r="C17" s="11"/>
      <c r="D17" s="11"/>
      <c r="E17" s="11"/>
      <c r="F17" s="199"/>
      <c r="G17" s="196"/>
      <c r="H17" s="200">
        <v>746804</v>
      </c>
      <c r="I17" s="198"/>
      <c r="J17" s="265">
        <v>1291030</v>
      </c>
      <c r="K17" s="198"/>
      <c r="L17" s="200">
        <v>871417</v>
      </c>
      <c r="M17" s="198"/>
      <c r="N17" s="265">
        <v>1206076</v>
      </c>
    </row>
    <row r="18" spans="1:14" ht="8.1" customHeight="1" x14ac:dyDescent="0.45">
      <c r="A18" s="11"/>
      <c r="B18" s="11"/>
      <c r="C18" s="11"/>
      <c r="D18" s="11"/>
      <c r="E18" s="11"/>
      <c r="F18" s="199"/>
      <c r="G18" s="196"/>
      <c r="H18" s="197"/>
      <c r="I18" s="198"/>
      <c r="J18" s="264"/>
      <c r="K18" s="198"/>
      <c r="L18" s="197"/>
      <c r="M18" s="198"/>
      <c r="N18" s="264"/>
    </row>
    <row r="19" spans="1:14" ht="15" customHeight="1" x14ac:dyDescent="0.45">
      <c r="A19" s="10" t="s">
        <v>25</v>
      </c>
      <c r="B19" s="11"/>
      <c r="C19" s="11"/>
      <c r="D19" s="11"/>
      <c r="E19" s="11"/>
      <c r="F19" s="199"/>
      <c r="G19" s="196"/>
      <c r="H19" s="197">
        <f>SUM(H16:H17)</f>
        <v>122447616</v>
      </c>
      <c r="I19" s="198"/>
      <c r="J19" s="264">
        <f>SUM(J16:J17)</f>
        <v>116260262</v>
      </c>
      <c r="K19" s="198"/>
      <c r="L19" s="197">
        <f>SUM(L16:L17)</f>
        <v>123609187</v>
      </c>
      <c r="M19" s="198"/>
      <c r="N19" s="264">
        <f>SUM(N16:N17)</f>
        <v>120326066</v>
      </c>
    </row>
    <row r="20" spans="1:14" ht="15" customHeight="1" x14ac:dyDescent="0.45">
      <c r="A20" s="11" t="s">
        <v>32</v>
      </c>
      <c r="B20" s="11"/>
      <c r="C20" s="11"/>
      <c r="D20" s="11"/>
      <c r="E20" s="11"/>
      <c r="F20" s="201"/>
      <c r="G20" s="196"/>
      <c r="H20" s="197">
        <v>-29782566</v>
      </c>
      <c r="I20" s="198"/>
      <c r="J20" s="264">
        <v>-36823599</v>
      </c>
      <c r="K20" s="198"/>
      <c r="L20" s="195">
        <v>-27436736</v>
      </c>
      <c r="M20" s="198"/>
      <c r="N20" s="218">
        <v>-34235583</v>
      </c>
    </row>
    <row r="21" spans="1:14" ht="15" customHeight="1" x14ac:dyDescent="0.45">
      <c r="A21" s="11" t="s">
        <v>17</v>
      </c>
      <c r="B21" s="11"/>
      <c r="C21" s="11"/>
      <c r="D21" s="11"/>
      <c r="E21" s="11"/>
      <c r="F21" s="190"/>
      <c r="G21" s="196"/>
      <c r="H21" s="197">
        <v>-28951066</v>
      </c>
      <c r="I21" s="29"/>
      <c r="J21" s="264">
        <v>-29202178</v>
      </c>
      <c r="K21" s="198"/>
      <c r="L21" s="197">
        <v>-26282701</v>
      </c>
      <c r="M21" s="29"/>
      <c r="N21" s="264">
        <v>-25277945</v>
      </c>
    </row>
    <row r="22" spans="1:14" ht="15" customHeight="1" x14ac:dyDescent="0.45">
      <c r="A22" s="202" t="s">
        <v>130</v>
      </c>
      <c r="B22" s="11"/>
      <c r="C22" s="11"/>
      <c r="D22" s="11"/>
      <c r="E22" s="11"/>
      <c r="F22" s="190"/>
      <c r="G22" s="196"/>
      <c r="H22" s="197">
        <v>-17194345</v>
      </c>
      <c r="I22" s="29"/>
      <c r="J22" s="264">
        <v>0</v>
      </c>
      <c r="K22" s="198"/>
      <c r="L22" s="197">
        <v>-17194345</v>
      </c>
      <c r="M22" s="29"/>
      <c r="N22" s="264">
        <v>0</v>
      </c>
    </row>
    <row r="23" spans="1:14" ht="15" customHeight="1" x14ac:dyDescent="0.45">
      <c r="A23" s="11" t="s">
        <v>84</v>
      </c>
      <c r="B23" s="11"/>
      <c r="C23" s="11"/>
      <c r="D23" s="11"/>
      <c r="E23" s="11"/>
      <c r="F23" s="201"/>
      <c r="G23" s="196"/>
      <c r="H23" s="197">
        <v>15125426</v>
      </c>
      <c r="I23" s="29"/>
      <c r="J23" s="264">
        <v>105775</v>
      </c>
      <c r="K23" s="198"/>
      <c r="L23" s="197">
        <v>15296000</v>
      </c>
      <c r="M23" s="29"/>
      <c r="N23" s="264">
        <v>156825</v>
      </c>
    </row>
    <row r="24" spans="1:14" ht="15" customHeight="1" x14ac:dyDescent="0.45">
      <c r="A24" s="11" t="s">
        <v>144</v>
      </c>
      <c r="B24" s="11"/>
      <c r="C24" s="11"/>
      <c r="D24" s="11"/>
      <c r="E24" s="11"/>
      <c r="F24" s="201"/>
      <c r="G24" s="196"/>
      <c r="H24" s="200">
        <v>-4270145</v>
      </c>
      <c r="I24" s="29"/>
      <c r="J24" s="265">
        <v>-4664684</v>
      </c>
      <c r="K24" s="198"/>
      <c r="L24" s="200">
        <v>-3736932</v>
      </c>
      <c r="M24" s="29"/>
      <c r="N24" s="265">
        <v>-4102736</v>
      </c>
    </row>
    <row r="25" spans="1:14" ht="8.1" customHeight="1" x14ac:dyDescent="0.45">
      <c r="A25" s="11"/>
      <c r="B25" s="11"/>
      <c r="C25" s="11"/>
      <c r="D25" s="11"/>
      <c r="E25" s="11"/>
      <c r="F25" s="199"/>
      <c r="G25" s="196"/>
      <c r="H25" s="197"/>
      <c r="I25" s="198"/>
      <c r="J25" s="264"/>
      <c r="K25" s="198"/>
      <c r="L25" s="197"/>
      <c r="M25" s="198"/>
      <c r="N25" s="264"/>
    </row>
    <row r="26" spans="1:14" ht="15" customHeight="1" x14ac:dyDescent="0.45">
      <c r="A26" s="10" t="s">
        <v>26</v>
      </c>
      <c r="B26" s="11"/>
      <c r="C26" s="11"/>
      <c r="D26" s="11"/>
      <c r="E26" s="11"/>
      <c r="F26" s="199"/>
      <c r="G26" s="196"/>
      <c r="H26" s="200">
        <f>SUM(H20:H24)</f>
        <v>-65072696</v>
      </c>
      <c r="I26" s="198"/>
      <c r="J26" s="265">
        <f>SUM(J20:J24)</f>
        <v>-70584686</v>
      </c>
      <c r="K26" s="198"/>
      <c r="L26" s="200">
        <f>SUM(L20:L24)</f>
        <v>-59354714</v>
      </c>
      <c r="M26" s="198"/>
      <c r="N26" s="265">
        <f>SUM(N20:N24)</f>
        <v>-63459439</v>
      </c>
    </row>
    <row r="27" spans="1:14" ht="9.9499999999999993" customHeight="1" x14ac:dyDescent="0.45">
      <c r="A27" s="11"/>
      <c r="B27" s="11"/>
      <c r="C27" s="11"/>
      <c r="D27" s="11"/>
      <c r="E27" s="11"/>
      <c r="F27" s="199"/>
      <c r="G27" s="196"/>
      <c r="H27" s="197"/>
      <c r="I27" s="198"/>
      <c r="J27" s="264"/>
      <c r="K27" s="198"/>
      <c r="L27" s="197"/>
      <c r="M27" s="198"/>
      <c r="N27" s="264"/>
    </row>
    <row r="28" spans="1:14" ht="15" customHeight="1" x14ac:dyDescent="0.45">
      <c r="A28" s="10" t="s">
        <v>182</v>
      </c>
      <c r="B28" s="11"/>
      <c r="C28" s="11"/>
      <c r="D28" s="11"/>
      <c r="E28" s="11"/>
      <c r="F28" s="199"/>
      <c r="G28" s="196"/>
      <c r="H28" s="197">
        <f>SUM(H19,H26)</f>
        <v>57374920</v>
      </c>
      <c r="I28" s="198"/>
      <c r="J28" s="264">
        <f>SUM(J19,J26)</f>
        <v>45675576</v>
      </c>
      <c r="K28" s="198"/>
      <c r="L28" s="197">
        <f>SUM(L19,L26)</f>
        <v>64254473</v>
      </c>
      <c r="M28" s="198"/>
      <c r="N28" s="264">
        <f>SUM(N19,N26)</f>
        <v>56866627</v>
      </c>
    </row>
    <row r="29" spans="1:14" ht="15" customHeight="1" x14ac:dyDescent="0.45">
      <c r="A29" s="11" t="s">
        <v>62</v>
      </c>
      <c r="B29" s="11"/>
      <c r="C29" s="11"/>
      <c r="D29" s="11"/>
      <c r="E29" s="11"/>
      <c r="F29" s="199"/>
      <c r="G29" s="196"/>
      <c r="H29" s="214">
        <v>915828</v>
      </c>
      <c r="I29" s="29"/>
      <c r="J29" s="224">
        <v>-2455582</v>
      </c>
      <c r="K29" s="198"/>
      <c r="L29" s="203">
        <v>544651</v>
      </c>
      <c r="M29" s="29"/>
      <c r="N29" s="223">
        <v>-3085800</v>
      </c>
    </row>
    <row r="30" spans="1:14" ht="8.1" customHeight="1" x14ac:dyDescent="0.45">
      <c r="A30" s="11"/>
      <c r="B30" s="11"/>
      <c r="C30" s="11"/>
      <c r="D30" s="11"/>
      <c r="E30" s="11"/>
      <c r="F30" s="199"/>
      <c r="G30" s="196"/>
      <c r="H30" s="195"/>
      <c r="I30" s="29"/>
      <c r="J30" s="218"/>
      <c r="K30" s="198"/>
      <c r="L30" s="195"/>
      <c r="M30" s="29"/>
      <c r="N30" s="218"/>
    </row>
    <row r="31" spans="1:14" ht="15" customHeight="1" x14ac:dyDescent="0.45">
      <c r="A31" s="10" t="s">
        <v>183</v>
      </c>
      <c r="B31" s="11"/>
      <c r="C31" s="11"/>
      <c r="D31" s="11"/>
      <c r="E31" s="11"/>
      <c r="F31" s="199"/>
      <c r="G31" s="196"/>
      <c r="H31" s="203">
        <f>SUM(H28:H29)</f>
        <v>58290748</v>
      </c>
      <c r="I31" s="29"/>
      <c r="J31" s="223">
        <f>SUM(J28:J29)</f>
        <v>43219994</v>
      </c>
      <c r="K31" s="198"/>
      <c r="L31" s="203">
        <f>SUM(L28:L29)</f>
        <v>64799124</v>
      </c>
      <c r="M31" s="29"/>
      <c r="N31" s="223">
        <f>SUM(N28:N29)</f>
        <v>53780827</v>
      </c>
    </row>
    <row r="32" spans="1:14" ht="8.1" customHeight="1" x14ac:dyDescent="0.45">
      <c r="A32" s="10"/>
      <c r="B32" s="11"/>
      <c r="C32" s="11"/>
      <c r="D32" s="11"/>
      <c r="E32" s="11"/>
      <c r="F32" s="199"/>
      <c r="G32" s="196"/>
      <c r="H32" s="233"/>
      <c r="I32" s="29"/>
      <c r="J32" s="234"/>
      <c r="K32" s="198"/>
      <c r="L32" s="233"/>
      <c r="M32" s="29"/>
      <c r="N32" s="234"/>
    </row>
    <row r="33" spans="1:14" ht="15" customHeight="1" x14ac:dyDescent="0.45">
      <c r="A33" s="10" t="s">
        <v>119</v>
      </c>
      <c r="B33" s="11"/>
      <c r="C33" s="11"/>
      <c r="D33" s="11"/>
      <c r="E33" s="11"/>
      <c r="F33" s="199"/>
      <c r="G33" s="196"/>
      <c r="H33" s="197"/>
      <c r="I33" s="198"/>
      <c r="J33" s="264"/>
      <c r="K33" s="198"/>
      <c r="L33" s="197"/>
      <c r="M33" s="198"/>
      <c r="N33" s="264"/>
    </row>
    <row r="34" spans="1:14" ht="15" customHeight="1" x14ac:dyDescent="0.45">
      <c r="A34" s="11" t="s">
        <v>120</v>
      </c>
      <c r="B34" s="11"/>
      <c r="C34" s="11"/>
      <c r="D34" s="11"/>
      <c r="E34" s="11"/>
      <c r="F34" s="199"/>
      <c r="G34" s="196"/>
      <c r="H34" s="197"/>
      <c r="I34" s="198"/>
      <c r="J34" s="264"/>
      <c r="K34" s="198"/>
      <c r="L34" s="197"/>
      <c r="M34" s="198"/>
      <c r="N34" s="264"/>
    </row>
    <row r="35" spans="1:14" ht="15" customHeight="1" x14ac:dyDescent="0.45">
      <c r="A35" s="11"/>
      <c r="B35" s="11" t="s">
        <v>145</v>
      </c>
      <c r="C35" s="11"/>
      <c r="D35" s="11"/>
      <c r="E35" s="11"/>
      <c r="F35" s="199"/>
      <c r="G35" s="196"/>
      <c r="H35" s="197"/>
      <c r="I35" s="198"/>
      <c r="J35" s="264"/>
      <c r="K35" s="198"/>
      <c r="L35" s="197"/>
      <c r="M35" s="198"/>
      <c r="N35" s="264"/>
    </row>
    <row r="36" spans="1:14" ht="15" customHeight="1" x14ac:dyDescent="0.45">
      <c r="A36" s="11"/>
      <c r="B36" s="11"/>
      <c r="C36" s="11" t="s">
        <v>121</v>
      </c>
      <c r="D36" s="11"/>
      <c r="E36" s="11"/>
      <c r="F36" s="199"/>
      <c r="G36" s="196"/>
      <c r="H36" s="203">
        <v>1516</v>
      </c>
      <c r="I36" s="198"/>
      <c r="J36" s="223">
        <v>-510</v>
      </c>
      <c r="K36" s="198"/>
      <c r="L36" s="200">
        <v>1516</v>
      </c>
      <c r="M36" s="198"/>
      <c r="N36" s="265">
        <v>-510</v>
      </c>
    </row>
    <row r="37" spans="1:14" ht="8.1" customHeight="1" x14ac:dyDescent="0.45">
      <c r="A37" s="11"/>
      <c r="B37" s="11"/>
      <c r="C37" s="11"/>
      <c r="D37" s="11"/>
      <c r="E37" s="11"/>
      <c r="F37" s="199"/>
      <c r="G37" s="196"/>
      <c r="H37" s="197"/>
      <c r="I37" s="198"/>
      <c r="J37" s="264"/>
      <c r="K37" s="198"/>
      <c r="L37" s="197"/>
      <c r="M37" s="198"/>
      <c r="N37" s="264"/>
    </row>
    <row r="38" spans="1:14" ht="15" customHeight="1" x14ac:dyDescent="0.45">
      <c r="A38" s="287" t="s">
        <v>155</v>
      </c>
      <c r="B38" s="288"/>
      <c r="C38" s="288"/>
      <c r="D38" s="11"/>
      <c r="E38" s="11"/>
      <c r="F38" s="199"/>
      <c r="G38" s="196"/>
      <c r="H38" s="284"/>
      <c r="I38" s="285"/>
      <c r="J38" s="286"/>
      <c r="K38" s="285"/>
      <c r="L38" s="284"/>
      <c r="M38" s="285"/>
      <c r="N38" s="286"/>
    </row>
    <row r="39" spans="1:14" ht="15" customHeight="1" x14ac:dyDescent="0.45">
      <c r="A39" s="287"/>
      <c r="B39" s="287" t="s">
        <v>156</v>
      </c>
      <c r="C39" s="288"/>
      <c r="D39" s="11"/>
      <c r="E39" s="11"/>
      <c r="F39" s="199"/>
      <c r="G39" s="196"/>
      <c r="H39" s="200">
        <f>SUM(H35:H36)</f>
        <v>1516</v>
      </c>
      <c r="I39" s="198"/>
      <c r="J39" s="265">
        <f>SUM(J35:J36)</f>
        <v>-510</v>
      </c>
      <c r="K39" s="198"/>
      <c r="L39" s="200">
        <f>SUM(L35:L36)</f>
        <v>1516</v>
      </c>
      <c r="M39" s="198"/>
      <c r="N39" s="265">
        <f>SUM(N35:N36)</f>
        <v>-510</v>
      </c>
    </row>
    <row r="40" spans="1:14" ht="8.1" customHeight="1" x14ac:dyDescent="0.45">
      <c r="A40" s="11"/>
      <c r="B40" s="11"/>
      <c r="C40" s="11"/>
      <c r="D40" s="11"/>
      <c r="E40" s="11"/>
      <c r="F40" s="199"/>
      <c r="G40" s="196"/>
      <c r="H40" s="197"/>
      <c r="I40" s="198"/>
      <c r="J40" s="264"/>
      <c r="K40" s="198"/>
      <c r="L40" s="197"/>
      <c r="M40" s="198"/>
      <c r="N40" s="264"/>
    </row>
    <row r="41" spans="1:14" ht="15" customHeight="1" thickBot="1" x14ac:dyDescent="0.5">
      <c r="A41" s="287" t="s">
        <v>65</v>
      </c>
      <c r="C41" s="11"/>
      <c r="D41" s="11"/>
      <c r="E41" s="11"/>
      <c r="F41" s="199"/>
      <c r="G41" s="196"/>
      <c r="H41" s="206">
        <f>SUM(H31,H39)</f>
        <v>58292264</v>
      </c>
      <c r="I41" s="29"/>
      <c r="J41" s="266">
        <f>SUM(J31,J39)</f>
        <v>43219484</v>
      </c>
      <c r="K41" s="29"/>
      <c r="L41" s="206">
        <f>SUM(L31,L39)</f>
        <v>64800640</v>
      </c>
      <c r="M41" s="29"/>
      <c r="N41" s="266">
        <f>SUM(N31,N39)</f>
        <v>53780317</v>
      </c>
    </row>
    <row r="42" spans="1:14" ht="15" customHeight="1" thickTop="1" x14ac:dyDescent="0.45">
      <c r="A42" s="11"/>
      <c r="B42" s="11"/>
      <c r="C42" s="11"/>
      <c r="D42" s="11"/>
      <c r="E42" s="11"/>
      <c r="F42" s="190"/>
      <c r="G42" s="11"/>
      <c r="H42" s="204"/>
      <c r="I42" s="29"/>
      <c r="J42" s="267"/>
      <c r="K42" s="29"/>
      <c r="L42" s="204"/>
      <c r="M42" s="29"/>
      <c r="N42" s="267"/>
    </row>
    <row r="43" spans="1:14" ht="15" customHeight="1" x14ac:dyDescent="0.45">
      <c r="A43" s="289" t="s">
        <v>184</v>
      </c>
      <c r="B43" s="11"/>
      <c r="C43" s="11"/>
      <c r="D43" s="11"/>
      <c r="E43" s="11"/>
      <c r="F43" s="190"/>
      <c r="G43" s="11"/>
      <c r="H43" s="204"/>
      <c r="I43" s="29"/>
      <c r="J43" s="267"/>
      <c r="K43" s="29"/>
      <c r="L43" s="204"/>
      <c r="M43" s="29"/>
      <c r="N43" s="267"/>
    </row>
    <row r="44" spans="1:14" ht="15" customHeight="1" thickBot="1" x14ac:dyDescent="0.5">
      <c r="A44" s="196"/>
      <c r="B44" s="11" t="s">
        <v>113</v>
      </c>
      <c r="C44" s="11"/>
      <c r="D44" s="11"/>
      <c r="E44" s="11"/>
      <c r="F44" s="190"/>
      <c r="G44" s="11"/>
      <c r="H44" s="206">
        <f>SUM(H31)</f>
        <v>58290748</v>
      </c>
      <c r="I44" s="29"/>
      <c r="J44" s="266">
        <f>SUM(J31)</f>
        <v>43219994</v>
      </c>
      <c r="K44" s="29"/>
      <c r="L44" s="206">
        <f>SUM(L31)</f>
        <v>64799124</v>
      </c>
      <c r="M44" s="29"/>
      <c r="N44" s="266">
        <f>SUM(N31)</f>
        <v>53780827</v>
      </c>
    </row>
    <row r="45" spans="1:14" ht="8.1" customHeight="1" thickTop="1" x14ac:dyDescent="0.45">
      <c r="A45" s="11"/>
      <c r="B45" s="11"/>
      <c r="C45" s="11"/>
      <c r="D45" s="11"/>
      <c r="E45" s="11"/>
      <c r="F45" s="190"/>
      <c r="G45" s="11"/>
      <c r="H45" s="204"/>
      <c r="I45" s="29"/>
      <c r="J45" s="267"/>
      <c r="K45" s="29"/>
      <c r="L45" s="204"/>
      <c r="M45" s="29"/>
      <c r="N45" s="267"/>
    </row>
    <row r="46" spans="1:14" ht="15" customHeight="1" thickBot="1" x14ac:dyDescent="0.5">
      <c r="A46" s="196"/>
      <c r="B46" s="11" t="s">
        <v>114</v>
      </c>
      <c r="C46" s="11"/>
      <c r="D46" s="11"/>
      <c r="E46" s="11"/>
      <c r="F46" s="190"/>
      <c r="G46" s="11"/>
      <c r="H46" s="215">
        <v>0</v>
      </c>
      <c r="I46" s="198"/>
      <c r="J46" s="268">
        <v>0</v>
      </c>
      <c r="K46" s="198"/>
      <c r="L46" s="215">
        <v>0</v>
      </c>
      <c r="M46" s="198"/>
      <c r="N46" s="268">
        <v>0</v>
      </c>
    </row>
    <row r="47" spans="1:14" ht="15" customHeight="1" thickTop="1" x14ac:dyDescent="0.45">
      <c r="A47" s="10"/>
      <c r="B47" s="11"/>
      <c r="C47" s="11"/>
      <c r="D47" s="11"/>
      <c r="E47" s="11"/>
      <c r="F47" s="190"/>
      <c r="G47" s="11"/>
      <c r="H47" s="204"/>
      <c r="I47" s="29"/>
      <c r="J47" s="267"/>
      <c r="K47" s="29"/>
      <c r="L47" s="204"/>
      <c r="M47" s="29"/>
      <c r="N47" s="267"/>
    </row>
    <row r="48" spans="1:14" ht="15" customHeight="1" x14ac:dyDescent="0.45">
      <c r="A48" s="289" t="s">
        <v>185</v>
      </c>
      <c r="B48" s="11"/>
      <c r="C48" s="11"/>
      <c r="D48" s="11"/>
      <c r="E48" s="11"/>
      <c r="F48" s="190"/>
      <c r="G48" s="11"/>
      <c r="H48" s="204"/>
      <c r="I48" s="29"/>
      <c r="J48" s="267"/>
      <c r="K48" s="29"/>
      <c r="L48" s="204"/>
      <c r="M48" s="29"/>
      <c r="N48" s="267"/>
    </row>
    <row r="49" spans="1:14" ht="15" customHeight="1" thickBot="1" x14ac:dyDescent="0.5">
      <c r="A49" s="196"/>
      <c r="B49" s="11" t="s">
        <v>113</v>
      </c>
      <c r="C49" s="11"/>
      <c r="D49" s="11"/>
      <c r="E49" s="11"/>
      <c r="F49" s="190"/>
      <c r="G49" s="11"/>
      <c r="H49" s="206">
        <f>SUM(H41)</f>
        <v>58292264</v>
      </c>
      <c r="I49" s="29"/>
      <c r="J49" s="266">
        <f>SUM(J41)</f>
        <v>43219484</v>
      </c>
      <c r="K49" s="29"/>
      <c r="L49" s="206">
        <f>SUM(L41)</f>
        <v>64800640</v>
      </c>
      <c r="M49" s="29"/>
      <c r="N49" s="266">
        <f>SUM(N41)</f>
        <v>53780317</v>
      </c>
    </row>
    <row r="50" spans="1:14" ht="8.1" customHeight="1" thickTop="1" x14ac:dyDescent="0.45">
      <c r="A50" s="196"/>
      <c r="B50" s="11"/>
      <c r="C50" s="11"/>
      <c r="D50" s="11"/>
      <c r="E50" s="11"/>
      <c r="F50" s="190"/>
      <c r="G50" s="11"/>
      <c r="H50" s="195"/>
      <c r="I50" s="25"/>
      <c r="J50" s="218"/>
      <c r="K50" s="25"/>
      <c r="L50" s="195"/>
      <c r="M50" s="25"/>
      <c r="N50" s="218"/>
    </row>
    <row r="51" spans="1:14" ht="15" customHeight="1" thickBot="1" x14ac:dyDescent="0.5">
      <c r="A51" s="196"/>
      <c r="B51" s="11" t="s">
        <v>114</v>
      </c>
      <c r="C51" s="11"/>
      <c r="D51" s="11"/>
      <c r="E51" s="11"/>
      <c r="F51" s="190"/>
      <c r="G51" s="11"/>
      <c r="H51" s="209">
        <v>0</v>
      </c>
      <c r="I51" s="198"/>
      <c r="J51" s="269">
        <v>0</v>
      </c>
      <c r="K51" s="208"/>
      <c r="L51" s="209">
        <v>0</v>
      </c>
      <c r="M51" s="198"/>
      <c r="N51" s="269">
        <v>0</v>
      </c>
    </row>
    <row r="52" spans="1:14" ht="15" customHeight="1" thickTop="1" x14ac:dyDescent="0.45">
      <c r="A52" s="10"/>
      <c r="B52" s="11"/>
      <c r="C52" s="11"/>
      <c r="D52" s="11"/>
      <c r="E52" s="11"/>
      <c r="F52" s="190"/>
      <c r="G52" s="11"/>
      <c r="H52" s="204"/>
      <c r="I52" s="29"/>
      <c r="J52" s="267"/>
      <c r="K52" s="25"/>
      <c r="L52" s="204"/>
      <c r="M52" s="29"/>
      <c r="N52" s="267"/>
    </row>
    <row r="53" spans="1:14" ht="15" customHeight="1" x14ac:dyDescent="0.45">
      <c r="A53" s="287" t="s">
        <v>186</v>
      </c>
      <c r="B53" s="11"/>
      <c r="C53" s="11"/>
      <c r="D53" s="11"/>
      <c r="E53" s="11"/>
      <c r="F53" s="190"/>
      <c r="G53" s="11"/>
      <c r="H53" s="204"/>
      <c r="I53" s="29"/>
      <c r="J53" s="267"/>
      <c r="K53" s="25"/>
      <c r="L53" s="204"/>
      <c r="M53" s="29"/>
      <c r="N53" s="267"/>
    </row>
    <row r="54" spans="1:14" ht="8.1" customHeight="1" x14ac:dyDescent="0.45">
      <c r="A54" s="11"/>
      <c r="B54" s="11"/>
      <c r="C54" s="11"/>
      <c r="D54" s="11"/>
      <c r="E54" s="11"/>
      <c r="F54" s="190"/>
      <c r="G54" s="11"/>
      <c r="H54" s="204"/>
      <c r="I54" s="29"/>
      <c r="J54" s="267"/>
      <c r="K54" s="25"/>
      <c r="L54" s="204"/>
      <c r="M54" s="29"/>
      <c r="N54" s="267"/>
    </row>
    <row r="55" spans="1:14" ht="15" customHeight="1" thickBot="1" x14ac:dyDescent="0.5">
      <c r="A55" s="288" t="s">
        <v>193</v>
      </c>
      <c r="B55" s="11"/>
      <c r="C55" s="11"/>
      <c r="D55" s="11"/>
      <c r="E55" s="11"/>
      <c r="F55" s="190"/>
      <c r="G55" s="11"/>
      <c r="H55" s="211">
        <f>H31/300000000</f>
        <v>0.19430249333333333</v>
      </c>
      <c r="I55" s="25"/>
      <c r="J55" s="270">
        <v>0.14476903999999999</v>
      </c>
      <c r="K55" s="25"/>
      <c r="L55" s="211">
        <f>L31/300000000</f>
        <v>0.21599708000000001</v>
      </c>
      <c r="M55" s="25"/>
      <c r="N55" s="270">
        <v>0.17997181666666667</v>
      </c>
    </row>
    <row r="56" spans="1:14" ht="15" customHeight="1" thickTop="1" x14ac:dyDescent="0.45">
      <c r="A56" s="288"/>
      <c r="B56" s="11"/>
      <c r="C56" s="11"/>
      <c r="D56" s="11"/>
      <c r="E56" s="11"/>
      <c r="F56" s="190"/>
      <c r="G56" s="11"/>
      <c r="H56" s="333"/>
      <c r="I56" s="219"/>
      <c r="J56" s="333"/>
      <c r="K56" s="219"/>
      <c r="L56" s="333"/>
      <c r="M56" s="25"/>
      <c r="N56" s="333"/>
    </row>
    <row r="57" spans="1:14" ht="15" customHeight="1" x14ac:dyDescent="0.45">
      <c r="A57" s="288"/>
      <c r="B57" s="11"/>
      <c r="C57" s="11"/>
      <c r="D57" s="11"/>
      <c r="E57" s="11"/>
      <c r="F57" s="190"/>
      <c r="G57" s="11"/>
      <c r="H57" s="333"/>
      <c r="I57" s="219"/>
      <c r="J57" s="333"/>
      <c r="K57" s="219"/>
      <c r="L57" s="333"/>
      <c r="M57" s="25"/>
      <c r="N57" s="333"/>
    </row>
    <row r="58" spans="1:14" ht="4.5" customHeight="1" x14ac:dyDescent="0.45">
      <c r="H58" s="216"/>
      <c r="I58" s="184"/>
      <c r="J58" s="271"/>
      <c r="L58" s="216"/>
      <c r="M58" s="184"/>
      <c r="N58" s="271"/>
    </row>
    <row r="59" spans="1:14" ht="21.95" customHeight="1" x14ac:dyDescent="0.45">
      <c r="A59" s="213" t="str">
        <f>'2-3'!A106</f>
        <v>The accompanying notes on pages 10 to 28 are an integral part of these interim financial information.</v>
      </c>
      <c r="B59" s="186"/>
      <c r="C59" s="186"/>
      <c r="D59" s="186"/>
      <c r="E59" s="186"/>
      <c r="F59" s="187"/>
      <c r="G59" s="186"/>
      <c r="H59" s="188"/>
      <c r="I59" s="188"/>
      <c r="J59" s="261"/>
      <c r="K59" s="189"/>
      <c r="L59" s="188"/>
      <c r="M59" s="188"/>
      <c r="N59" s="261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0E6E9-9F9A-4259-BC89-6897DB30E504}">
  <dimension ref="A1:N59"/>
  <sheetViews>
    <sheetView topLeftCell="A58" zoomScale="115" zoomScaleNormal="115" zoomScaleSheetLayoutView="100" workbookViewId="0">
      <selection activeCell="E71" sqref="E71"/>
    </sheetView>
  </sheetViews>
  <sheetFormatPr defaultColWidth="9.33203125" defaultRowHeight="16.5" customHeight="1" x14ac:dyDescent="0.45"/>
  <cols>
    <col min="1" max="2" width="2" style="181" customWidth="1"/>
    <col min="3" max="3" width="10.1640625" style="181" customWidth="1"/>
    <col min="4" max="4" width="11.83203125" style="181" customWidth="1"/>
    <col min="5" max="5" width="16.6640625" style="181" customWidth="1"/>
    <col min="6" max="6" width="5.5" style="182" customWidth="1"/>
    <col min="7" max="7" width="0.6640625" style="181" customWidth="1"/>
    <col min="8" max="8" width="14.33203125" style="183" customWidth="1"/>
    <col min="9" max="9" width="0.6640625" style="183" customWidth="1"/>
    <col min="10" max="10" width="14.33203125" style="260" customWidth="1"/>
    <col min="11" max="11" width="0.6640625" style="184" customWidth="1"/>
    <col min="12" max="12" width="14.33203125" style="183" customWidth="1"/>
    <col min="13" max="13" width="0.6640625" style="183" customWidth="1"/>
    <col min="14" max="14" width="14.33203125" style="260" customWidth="1"/>
    <col min="15" max="16384" width="9.33203125" style="181"/>
  </cols>
  <sheetData>
    <row r="1" spans="1:14" ht="16.5" customHeight="1" x14ac:dyDescent="0.45">
      <c r="A1" s="180" t="s">
        <v>76</v>
      </c>
    </row>
    <row r="2" spans="1:14" ht="16.5" customHeight="1" x14ac:dyDescent="0.45">
      <c r="A2" s="180" t="s">
        <v>111</v>
      </c>
    </row>
    <row r="3" spans="1:14" ht="16.5" customHeight="1" x14ac:dyDescent="0.45">
      <c r="A3" s="185" t="s">
        <v>146</v>
      </c>
      <c r="B3" s="186"/>
      <c r="C3" s="186"/>
      <c r="D3" s="186"/>
      <c r="E3" s="186"/>
      <c r="F3" s="187"/>
      <c r="G3" s="186"/>
      <c r="H3" s="188"/>
      <c r="I3" s="188"/>
      <c r="J3" s="261"/>
      <c r="K3" s="189"/>
      <c r="L3" s="188"/>
      <c r="M3" s="188"/>
      <c r="N3" s="261"/>
    </row>
    <row r="4" spans="1:14" ht="15" customHeight="1" x14ac:dyDescent="0.45">
      <c r="A4" s="11"/>
      <c r="B4" s="11"/>
      <c r="C4" s="11"/>
      <c r="D4" s="11"/>
      <c r="E4" s="11"/>
      <c r="F4" s="190"/>
      <c r="G4" s="11"/>
      <c r="H4" s="29"/>
      <c r="I4" s="29"/>
      <c r="J4" s="218"/>
      <c r="K4" s="25"/>
      <c r="L4" s="29"/>
      <c r="M4" s="29"/>
      <c r="N4" s="218"/>
    </row>
    <row r="5" spans="1:14" ht="15" customHeight="1" x14ac:dyDescent="0.45">
      <c r="A5" s="11"/>
      <c r="B5" s="11"/>
      <c r="C5" s="11"/>
      <c r="D5" s="11"/>
      <c r="E5" s="11"/>
      <c r="F5" s="190"/>
      <c r="G5" s="11"/>
      <c r="H5" s="29"/>
      <c r="I5" s="29"/>
      <c r="J5" s="218"/>
      <c r="K5" s="25"/>
      <c r="L5" s="29"/>
      <c r="M5" s="29"/>
      <c r="N5" s="218"/>
    </row>
    <row r="6" spans="1:14" ht="15" customHeight="1" x14ac:dyDescent="0.45">
      <c r="A6" s="11"/>
      <c r="B6" s="11"/>
      <c r="C6" s="11"/>
      <c r="D6" s="11"/>
      <c r="E6" s="11"/>
      <c r="F6" s="190"/>
      <c r="G6" s="11"/>
      <c r="H6" s="342" t="s">
        <v>97</v>
      </c>
      <c r="I6" s="342"/>
      <c r="J6" s="342"/>
      <c r="K6" s="25"/>
      <c r="L6" s="342" t="s">
        <v>95</v>
      </c>
      <c r="M6" s="342"/>
      <c r="N6" s="342"/>
    </row>
    <row r="7" spans="1:14" ht="15" customHeight="1" x14ac:dyDescent="0.45">
      <c r="A7" s="11"/>
      <c r="B7" s="11"/>
      <c r="C7" s="11"/>
      <c r="D7" s="11"/>
      <c r="E7" s="11"/>
      <c r="F7" s="190"/>
      <c r="G7" s="11"/>
      <c r="H7" s="343" t="s">
        <v>96</v>
      </c>
      <c r="I7" s="343"/>
      <c r="J7" s="343"/>
      <c r="K7" s="25"/>
      <c r="L7" s="343" t="s">
        <v>96</v>
      </c>
      <c r="M7" s="343"/>
      <c r="N7" s="343"/>
    </row>
    <row r="8" spans="1:14" ht="15" customHeight="1" x14ac:dyDescent="0.45">
      <c r="A8" s="11"/>
      <c r="B8" s="11"/>
      <c r="C8" s="11"/>
      <c r="D8" s="11"/>
      <c r="E8" s="11"/>
      <c r="F8" s="190"/>
      <c r="G8" s="11"/>
      <c r="H8" s="27" t="s">
        <v>63</v>
      </c>
      <c r="I8" s="191"/>
      <c r="J8" s="225" t="s">
        <v>63</v>
      </c>
      <c r="K8" s="25"/>
      <c r="L8" s="27" t="s">
        <v>63</v>
      </c>
      <c r="M8" s="191"/>
      <c r="N8" s="225" t="s">
        <v>63</v>
      </c>
    </row>
    <row r="9" spans="1:14" ht="15" customHeight="1" x14ac:dyDescent="0.45">
      <c r="A9" s="11"/>
      <c r="B9" s="11"/>
      <c r="C9" s="11"/>
      <c r="D9" s="11"/>
      <c r="E9" s="11"/>
      <c r="F9" s="190"/>
      <c r="G9" s="11"/>
      <c r="H9" s="191" t="s">
        <v>143</v>
      </c>
      <c r="I9" s="29"/>
      <c r="J9" s="262" t="s">
        <v>143</v>
      </c>
      <c r="K9" s="25"/>
      <c r="L9" s="191" t="s">
        <v>143</v>
      </c>
      <c r="M9" s="29"/>
      <c r="N9" s="262" t="s">
        <v>143</v>
      </c>
    </row>
    <row r="10" spans="1:14" ht="15" customHeight="1" x14ac:dyDescent="0.45">
      <c r="A10" s="11"/>
      <c r="B10" s="11"/>
      <c r="C10" s="11"/>
      <c r="D10" s="11"/>
      <c r="E10" s="11"/>
      <c r="F10" s="192"/>
      <c r="G10" s="10"/>
      <c r="H10" s="191" t="s">
        <v>117</v>
      </c>
      <c r="I10" s="27"/>
      <c r="J10" s="262" t="s">
        <v>109</v>
      </c>
      <c r="K10" s="30"/>
      <c r="L10" s="191" t="s">
        <v>117</v>
      </c>
      <c r="M10" s="27"/>
      <c r="N10" s="262" t="s">
        <v>109</v>
      </c>
    </row>
    <row r="11" spans="1:14" ht="15" customHeight="1" x14ac:dyDescent="0.45">
      <c r="A11" s="11"/>
      <c r="B11" s="11"/>
      <c r="C11" s="11"/>
      <c r="D11" s="11"/>
      <c r="E11" s="11"/>
      <c r="F11" s="193" t="s">
        <v>124</v>
      </c>
      <c r="G11" s="10"/>
      <c r="H11" s="194" t="s">
        <v>13</v>
      </c>
      <c r="I11" s="27"/>
      <c r="J11" s="263" t="s">
        <v>13</v>
      </c>
      <c r="K11" s="30"/>
      <c r="L11" s="194" t="s">
        <v>13</v>
      </c>
      <c r="M11" s="27"/>
      <c r="N11" s="263" t="s">
        <v>13</v>
      </c>
    </row>
    <row r="12" spans="1:14" ht="8.1" customHeight="1" x14ac:dyDescent="0.45">
      <c r="A12" s="11"/>
      <c r="B12" s="11"/>
      <c r="C12" s="11"/>
      <c r="D12" s="11"/>
      <c r="E12" s="11"/>
      <c r="F12" s="190"/>
      <c r="G12" s="11"/>
      <c r="H12" s="195"/>
      <c r="I12" s="29"/>
      <c r="J12" s="218"/>
      <c r="K12" s="25"/>
      <c r="L12" s="195"/>
      <c r="M12" s="29"/>
      <c r="N12" s="218"/>
    </row>
    <row r="13" spans="1:14" ht="15" customHeight="1" x14ac:dyDescent="0.45">
      <c r="A13" s="11" t="s">
        <v>115</v>
      </c>
      <c r="B13" s="11"/>
      <c r="C13" s="11"/>
      <c r="D13" s="11"/>
      <c r="E13" s="11"/>
      <c r="F13" s="190"/>
      <c r="G13" s="196"/>
      <c r="H13" s="197">
        <v>1218540372</v>
      </c>
      <c r="I13" s="198"/>
      <c r="J13" s="264">
        <v>1202611845</v>
      </c>
      <c r="K13" s="198"/>
      <c r="L13" s="197">
        <v>1060914494</v>
      </c>
      <c r="M13" s="198"/>
      <c r="N13" s="264">
        <v>1053639122</v>
      </c>
    </row>
    <row r="14" spans="1:14" ht="15" customHeight="1" x14ac:dyDescent="0.45">
      <c r="A14" s="11" t="s">
        <v>116</v>
      </c>
      <c r="B14" s="11"/>
      <c r="C14" s="11"/>
      <c r="D14" s="11"/>
      <c r="E14" s="11"/>
      <c r="F14" s="199"/>
      <c r="G14" s="196"/>
      <c r="H14" s="200">
        <v>-933442052</v>
      </c>
      <c r="I14" s="198"/>
      <c r="J14" s="265">
        <v>-975027910</v>
      </c>
      <c r="K14" s="198"/>
      <c r="L14" s="200">
        <v>-763059888</v>
      </c>
      <c r="M14" s="198"/>
      <c r="N14" s="265">
        <v>-817922976</v>
      </c>
    </row>
    <row r="15" spans="1:14" ht="8.1" customHeight="1" x14ac:dyDescent="0.45">
      <c r="A15" s="11"/>
      <c r="B15" s="11"/>
      <c r="C15" s="11"/>
      <c r="D15" s="11"/>
      <c r="E15" s="11"/>
      <c r="F15" s="199"/>
      <c r="G15" s="196"/>
      <c r="H15" s="197"/>
      <c r="I15" s="198"/>
      <c r="J15" s="264"/>
      <c r="K15" s="198"/>
      <c r="L15" s="197"/>
      <c r="M15" s="198"/>
      <c r="N15" s="264"/>
    </row>
    <row r="16" spans="1:14" ht="15" customHeight="1" x14ac:dyDescent="0.45">
      <c r="A16" s="10" t="s">
        <v>14</v>
      </c>
      <c r="B16" s="11"/>
      <c r="C16" s="11"/>
      <c r="D16" s="11"/>
      <c r="E16" s="11"/>
      <c r="F16" s="199"/>
      <c r="G16" s="196"/>
      <c r="H16" s="197">
        <f>SUM(H13:H15)</f>
        <v>285098320</v>
      </c>
      <c r="I16" s="198"/>
      <c r="J16" s="264">
        <f>SUM(J13:J15)</f>
        <v>227583935</v>
      </c>
      <c r="K16" s="198"/>
      <c r="L16" s="197">
        <f>SUM(L13:L15)</f>
        <v>297854606</v>
      </c>
      <c r="M16" s="198"/>
      <c r="N16" s="264">
        <f>SUM(N13:N15)</f>
        <v>235716146</v>
      </c>
    </row>
    <row r="17" spans="1:14" ht="15" customHeight="1" x14ac:dyDescent="0.45">
      <c r="A17" s="11" t="s">
        <v>30</v>
      </c>
      <c r="B17" s="11"/>
      <c r="C17" s="11"/>
      <c r="D17" s="11"/>
      <c r="E17" s="11"/>
      <c r="F17" s="199"/>
      <c r="G17" s="196"/>
      <c r="H17" s="200">
        <v>3079051</v>
      </c>
      <c r="I17" s="198"/>
      <c r="J17" s="265">
        <v>19131353</v>
      </c>
      <c r="K17" s="198"/>
      <c r="L17" s="200">
        <v>3031234</v>
      </c>
      <c r="M17" s="198"/>
      <c r="N17" s="265">
        <v>18828602</v>
      </c>
    </row>
    <row r="18" spans="1:14" ht="8.1" customHeight="1" x14ac:dyDescent="0.45">
      <c r="A18" s="11"/>
      <c r="B18" s="11"/>
      <c r="C18" s="11"/>
      <c r="D18" s="11"/>
      <c r="E18" s="11"/>
      <c r="F18" s="199"/>
      <c r="G18" s="196"/>
      <c r="H18" s="197"/>
      <c r="I18" s="198"/>
      <c r="J18" s="264"/>
      <c r="K18" s="198"/>
      <c r="L18" s="197"/>
      <c r="M18" s="198"/>
      <c r="N18" s="264"/>
    </row>
    <row r="19" spans="1:14" ht="15" customHeight="1" x14ac:dyDescent="0.45">
      <c r="A19" s="10" t="s">
        <v>25</v>
      </c>
      <c r="B19" s="11"/>
      <c r="C19" s="11"/>
      <c r="D19" s="11"/>
      <c r="E19" s="11"/>
      <c r="F19" s="199"/>
      <c r="G19" s="196"/>
      <c r="H19" s="197">
        <f>SUM(H16:H17)</f>
        <v>288177371</v>
      </c>
      <c r="I19" s="198"/>
      <c r="J19" s="264">
        <f>SUM(J16:J17)</f>
        <v>246715288</v>
      </c>
      <c r="K19" s="198"/>
      <c r="L19" s="197">
        <f>SUM(L16:L17)</f>
        <v>300885840</v>
      </c>
      <c r="M19" s="198"/>
      <c r="N19" s="264">
        <f>SUM(N16:N17)</f>
        <v>254544748</v>
      </c>
    </row>
    <row r="20" spans="1:14" ht="15" customHeight="1" x14ac:dyDescent="0.45">
      <c r="A20" s="11" t="s">
        <v>32</v>
      </c>
      <c r="B20" s="11"/>
      <c r="C20" s="11"/>
      <c r="D20" s="11"/>
      <c r="E20" s="11"/>
      <c r="F20" s="201"/>
      <c r="G20" s="196"/>
      <c r="H20" s="195">
        <v>-103768246</v>
      </c>
      <c r="I20" s="198"/>
      <c r="J20" s="218">
        <v>-98359138</v>
      </c>
      <c r="K20" s="198"/>
      <c r="L20" s="195">
        <v>-96894475</v>
      </c>
      <c r="M20" s="198"/>
      <c r="N20" s="218">
        <v>-90903225</v>
      </c>
    </row>
    <row r="21" spans="1:14" ht="15" customHeight="1" x14ac:dyDescent="0.45">
      <c r="A21" s="11" t="s">
        <v>17</v>
      </c>
      <c r="B21" s="11"/>
      <c r="C21" s="11"/>
      <c r="D21" s="11"/>
      <c r="E21" s="11"/>
      <c r="F21" s="190"/>
      <c r="G21" s="196"/>
      <c r="H21" s="197">
        <v>-85083723</v>
      </c>
      <c r="I21" s="29"/>
      <c r="J21" s="264">
        <v>-86626716</v>
      </c>
      <c r="K21" s="198"/>
      <c r="L21" s="197">
        <v>-75818736</v>
      </c>
      <c r="M21" s="29"/>
      <c r="N21" s="264">
        <v>-73344930</v>
      </c>
    </row>
    <row r="22" spans="1:14" ht="15" customHeight="1" x14ac:dyDescent="0.45">
      <c r="A22" s="202" t="s">
        <v>130</v>
      </c>
      <c r="B22" s="11"/>
      <c r="C22" s="11"/>
      <c r="D22" s="11"/>
      <c r="E22" s="11"/>
      <c r="F22" s="190"/>
      <c r="G22" s="196"/>
      <c r="H22" s="197">
        <v>-31724190</v>
      </c>
      <c r="I22" s="29"/>
      <c r="J22" s="264">
        <v>0</v>
      </c>
      <c r="K22" s="198"/>
      <c r="L22" s="197">
        <v>-31943156</v>
      </c>
      <c r="M22" s="29"/>
      <c r="N22" s="264">
        <v>0</v>
      </c>
    </row>
    <row r="23" spans="1:14" ht="15" customHeight="1" x14ac:dyDescent="0.45">
      <c r="A23" s="11" t="s">
        <v>84</v>
      </c>
      <c r="B23" s="11"/>
      <c r="C23" s="11"/>
      <c r="D23" s="11"/>
      <c r="E23" s="11"/>
      <c r="F23" s="201"/>
      <c r="G23" s="196"/>
      <c r="H23" s="197">
        <v>4599372</v>
      </c>
      <c r="I23" s="29"/>
      <c r="J23" s="264">
        <v>-10696638</v>
      </c>
      <c r="K23" s="198"/>
      <c r="L23" s="197">
        <v>7565594</v>
      </c>
      <c r="M23" s="29"/>
      <c r="N23" s="264">
        <v>-11630449</v>
      </c>
    </row>
    <row r="24" spans="1:14" ht="15" customHeight="1" x14ac:dyDescent="0.45">
      <c r="A24" s="11" t="s">
        <v>144</v>
      </c>
      <c r="B24" s="11"/>
      <c r="C24" s="11"/>
      <c r="D24" s="11"/>
      <c r="E24" s="11"/>
      <c r="F24" s="201"/>
      <c r="G24" s="196"/>
      <c r="H24" s="200">
        <v>-12946579</v>
      </c>
      <c r="I24" s="29"/>
      <c r="J24" s="265">
        <v>-12358364</v>
      </c>
      <c r="K24" s="198"/>
      <c r="L24" s="200">
        <v>-11432352</v>
      </c>
      <c r="M24" s="29"/>
      <c r="N24" s="265">
        <v>-11541123</v>
      </c>
    </row>
    <row r="25" spans="1:14" ht="8.1" customHeight="1" x14ac:dyDescent="0.45">
      <c r="A25" s="11"/>
      <c r="B25" s="11"/>
      <c r="C25" s="11"/>
      <c r="D25" s="11"/>
      <c r="E25" s="11"/>
      <c r="F25" s="199"/>
      <c r="G25" s="196"/>
      <c r="H25" s="197"/>
      <c r="I25" s="198"/>
      <c r="J25" s="264"/>
      <c r="K25" s="198"/>
      <c r="L25" s="197"/>
      <c r="M25" s="198"/>
      <c r="N25" s="264"/>
    </row>
    <row r="26" spans="1:14" ht="15" customHeight="1" x14ac:dyDescent="0.45">
      <c r="A26" s="10" t="s">
        <v>26</v>
      </c>
      <c r="B26" s="11"/>
      <c r="C26" s="11"/>
      <c r="D26" s="11"/>
      <c r="E26" s="11"/>
      <c r="F26" s="199"/>
      <c r="G26" s="196"/>
      <c r="H26" s="200">
        <f>SUM(H20:H24)</f>
        <v>-228923366</v>
      </c>
      <c r="I26" s="198"/>
      <c r="J26" s="265">
        <f>SUM(J20:J24)</f>
        <v>-208040856</v>
      </c>
      <c r="K26" s="198"/>
      <c r="L26" s="200">
        <f>SUM(L20:L24)</f>
        <v>-208523125</v>
      </c>
      <c r="M26" s="198"/>
      <c r="N26" s="265">
        <f>SUM(N20:N24)</f>
        <v>-187419727</v>
      </c>
    </row>
    <row r="27" spans="1:14" ht="8.1" customHeight="1" x14ac:dyDescent="0.45">
      <c r="A27" s="11"/>
      <c r="B27" s="11"/>
      <c r="C27" s="11"/>
      <c r="D27" s="11"/>
      <c r="E27" s="11"/>
      <c r="F27" s="199"/>
      <c r="G27" s="196"/>
      <c r="H27" s="197"/>
      <c r="I27" s="198"/>
      <c r="J27" s="264"/>
      <c r="K27" s="198"/>
      <c r="L27" s="197"/>
      <c r="M27" s="198"/>
      <c r="N27" s="264"/>
    </row>
    <row r="28" spans="1:14" ht="15" customHeight="1" x14ac:dyDescent="0.45">
      <c r="A28" s="287" t="s">
        <v>182</v>
      </c>
      <c r="B28" s="11"/>
      <c r="C28" s="11"/>
      <c r="D28" s="11"/>
      <c r="E28" s="11"/>
      <c r="F28" s="199"/>
      <c r="G28" s="196"/>
      <c r="H28" s="197">
        <f>SUM(H19,H26)</f>
        <v>59254005</v>
      </c>
      <c r="I28" s="198"/>
      <c r="J28" s="264">
        <f>SUM(J19,J26)</f>
        <v>38674432</v>
      </c>
      <c r="K28" s="198"/>
      <c r="L28" s="197">
        <f>SUM(L19,L26)</f>
        <v>92362715</v>
      </c>
      <c r="M28" s="198"/>
      <c r="N28" s="264">
        <f>SUM(N19,N26)</f>
        <v>67125021</v>
      </c>
    </row>
    <row r="29" spans="1:14" ht="15" customHeight="1" x14ac:dyDescent="0.45">
      <c r="A29" s="11" t="s">
        <v>62</v>
      </c>
      <c r="B29" s="11"/>
      <c r="C29" s="11"/>
      <c r="D29" s="11"/>
      <c r="E29" s="11"/>
      <c r="F29" s="199">
        <v>22</v>
      </c>
      <c r="G29" s="196"/>
      <c r="H29" s="203">
        <v>8999589</v>
      </c>
      <c r="I29" s="29"/>
      <c r="J29" s="223">
        <v>1339285</v>
      </c>
      <c r="K29" s="198"/>
      <c r="L29" s="203">
        <v>7000376</v>
      </c>
      <c r="M29" s="29"/>
      <c r="N29" s="223">
        <v>-755401</v>
      </c>
    </row>
    <row r="30" spans="1:14" ht="8.1" customHeight="1" x14ac:dyDescent="0.45">
      <c r="A30" s="11"/>
      <c r="B30" s="11"/>
      <c r="C30" s="11"/>
      <c r="D30" s="11"/>
      <c r="E30" s="11"/>
      <c r="F30" s="199"/>
      <c r="G30" s="196"/>
      <c r="H30" s="195"/>
      <c r="I30" s="29"/>
      <c r="J30" s="218"/>
      <c r="K30" s="198"/>
      <c r="L30" s="195"/>
      <c r="M30" s="29"/>
      <c r="N30" s="218"/>
    </row>
    <row r="31" spans="1:14" ht="15" customHeight="1" x14ac:dyDescent="0.45">
      <c r="A31" s="287" t="s">
        <v>183</v>
      </c>
      <c r="B31" s="11"/>
      <c r="C31" s="11"/>
      <c r="D31" s="11"/>
      <c r="E31" s="11"/>
      <c r="F31" s="199"/>
      <c r="G31" s="196"/>
      <c r="H31" s="203">
        <f>SUM(H28:H29)</f>
        <v>68253594</v>
      </c>
      <c r="I31" s="29"/>
      <c r="J31" s="223">
        <f>SUM(J28:J29)</f>
        <v>40013717</v>
      </c>
      <c r="K31" s="198"/>
      <c r="L31" s="203">
        <f>SUM(L28:L29)</f>
        <v>99363091</v>
      </c>
      <c r="M31" s="29"/>
      <c r="N31" s="223">
        <f>SUM(N28:N29)</f>
        <v>66369620</v>
      </c>
    </row>
    <row r="32" spans="1:14" ht="8.1" customHeight="1" x14ac:dyDescent="0.45">
      <c r="A32" s="287"/>
      <c r="B32" s="11"/>
      <c r="C32" s="11"/>
      <c r="D32" s="11"/>
      <c r="E32" s="11"/>
      <c r="F32" s="199"/>
      <c r="G32" s="196"/>
      <c r="H32" s="233"/>
      <c r="I32" s="29"/>
      <c r="J32" s="234"/>
      <c r="K32" s="198"/>
      <c r="L32" s="233"/>
      <c r="M32" s="29"/>
      <c r="N32" s="234"/>
    </row>
    <row r="33" spans="1:14" ht="15" customHeight="1" x14ac:dyDescent="0.45">
      <c r="A33" s="10" t="s">
        <v>119</v>
      </c>
      <c r="B33" s="11"/>
      <c r="C33" s="11"/>
      <c r="D33" s="11"/>
      <c r="E33" s="11"/>
      <c r="F33" s="190"/>
      <c r="G33" s="11"/>
      <c r="H33" s="204"/>
      <c r="I33" s="29"/>
      <c r="J33" s="267"/>
      <c r="K33" s="29"/>
      <c r="L33" s="204"/>
      <c r="M33" s="29"/>
      <c r="N33" s="267"/>
    </row>
    <row r="34" spans="1:14" ht="15" customHeight="1" x14ac:dyDescent="0.45">
      <c r="A34" s="11" t="s">
        <v>120</v>
      </c>
      <c r="B34" s="11"/>
      <c r="C34" s="11"/>
      <c r="D34" s="11"/>
      <c r="E34" s="11"/>
      <c r="F34" s="190"/>
      <c r="G34" s="11"/>
      <c r="H34" s="204"/>
      <c r="I34" s="29"/>
      <c r="J34" s="267"/>
      <c r="K34" s="29"/>
      <c r="L34" s="204"/>
      <c r="M34" s="29"/>
      <c r="N34" s="267"/>
    </row>
    <row r="35" spans="1:14" ht="15" customHeight="1" x14ac:dyDescent="0.45">
      <c r="A35" s="11"/>
      <c r="B35" s="11" t="s">
        <v>145</v>
      </c>
      <c r="C35" s="11"/>
      <c r="D35" s="11"/>
      <c r="E35" s="11"/>
      <c r="F35" s="190"/>
      <c r="G35" s="11"/>
      <c r="H35" s="197"/>
      <c r="I35" s="198"/>
      <c r="J35" s="264"/>
      <c r="K35" s="198"/>
      <c r="L35" s="197"/>
      <c r="M35" s="198"/>
      <c r="N35" s="264"/>
    </row>
    <row r="36" spans="1:14" ht="15" customHeight="1" x14ac:dyDescent="0.45">
      <c r="A36" s="11"/>
      <c r="B36" s="11"/>
      <c r="C36" s="11" t="s">
        <v>121</v>
      </c>
      <c r="D36" s="11"/>
      <c r="E36" s="11"/>
      <c r="F36" s="190"/>
      <c r="G36" s="11"/>
      <c r="H36" s="200">
        <v>4886</v>
      </c>
      <c r="I36" s="198"/>
      <c r="J36" s="265">
        <v>2095168</v>
      </c>
      <c r="K36" s="198"/>
      <c r="L36" s="200">
        <v>4886</v>
      </c>
      <c r="M36" s="198"/>
      <c r="N36" s="265">
        <v>2095168</v>
      </c>
    </row>
    <row r="37" spans="1:14" ht="8.1" customHeight="1" x14ac:dyDescent="0.45">
      <c r="A37" s="11"/>
      <c r="B37" s="11"/>
      <c r="C37" s="11"/>
      <c r="D37" s="11"/>
      <c r="E37" s="11"/>
      <c r="F37" s="190"/>
      <c r="G37" s="11"/>
      <c r="H37" s="204"/>
      <c r="I37" s="29"/>
      <c r="J37" s="267"/>
      <c r="K37" s="29"/>
      <c r="L37" s="204"/>
      <c r="M37" s="29"/>
      <c r="N37" s="267"/>
    </row>
    <row r="38" spans="1:14" ht="15" customHeight="1" x14ac:dyDescent="0.45">
      <c r="A38" s="287" t="s">
        <v>155</v>
      </c>
      <c r="B38" s="288"/>
      <c r="C38" s="288"/>
      <c r="D38" s="11"/>
      <c r="E38" s="11"/>
      <c r="F38" s="190"/>
      <c r="G38" s="11"/>
      <c r="H38" s="290"/>
      <c r="I38" s="291"/>
      <c r="J38" s="292"/>
      <c r="K38" s="291"/>
      <c r="L38" s="290"/>
      <c r="M38" s="291"/>
      <c r="N38" s="292"/>
    </row>
    <row r="39" spans="1:14" ht="15" customHeight="1" x14ac:dyDescent="0.45">
      <c r="A39" s="287"/>
      <c r="B39" s="287" t="s">
        <v>156</v>
      </c>
      <c r="C39" s="288"/>
      <c r="D39" s="11"/>
      <c r="E39" s="11"/>
      <c r="F39" s="190"/>
      <c r="G39" s="11"/>
      <c r="H39" s="205">
        <f>SUM(H35:H36)</f>
        <v>4886</v>
      </c>
      <c r="I39" s="29"/>
      <c r="J39" s="272">
        <f>SUM(J35:J36)</f>
        <v>2095168</v>
      </c>
      <c r="K39" s="29"/>
      <c r="L39" s="205">
        <f>SUM(L35:L36)</f>
        <v>4886</v>
      </c>
      <c r="M39" s="29"/>
      <c r="N39" s="272">
        <f>SUM(N35:N36)</f>
        <v>2095168</v>
      </c>
    </row>
    <row r="40" spans="1:14" ht="8.1" customHeight="1" x14ac:dyDescent="0.45">
      <c r="A40" s="11"/>
      <c r="B40" s="11"/>
      <c r="C40" s="11"/>
      <c r="D40" s="11"/>
      <c r="E40" s="11"/>
      <c r="F40" s="190"/>
      <c r="G40" s="11"/>
      <c r="H40" s="204"/>
      <c r="I40" s="29"/>
      <c r="J40" s="267"/>
      <c r="K40" s="29"/>
      <c r="L40" s="204"/>
      <c r="M40" s="29"/>
      <c r="N40" s="267"/>
    </row>
    <row r="41" spans="1:14" ht="15" customHeight="1" thickBot="1" x14ac:dyDescent="0.5">
      <c r="A41" s="287" t="s">
        <v>65</v>
      </c>
      <c r="B41" s="287"/>
      <c r="C41" s="11"/>
      <c r="D41" s="11"/>
      <c r="E41" s="11"/>
      <c r="F41" s="190"/>
      <c r="G41" s="11"/>
      <c r="H41" s="206">
        <f>SUM(H39,H31)</f>
        <v>68258480</v>
      </c>
      <c r="I41" s="29"/>
      <c r="J41" s="266">
        <f>SUM(J39,J31)</f>
        <v>42108885</v>
      </c>
      <c r="K41" s="29"/>
      <c r="L41" s="206">
        <f>SUM(L39,L31)</f>
        <v>99367977</v>
      </c>
      <c r="M41" s="29"/>
      <c r="N41" s="266">
        <f>SUM(N39,N31)</f>
        <v>68464788</v>
      </c>
    </row>
    <row r="42" spans="1:14" ht="8.1" customHeight="1" thickTop="1" x14ac:dyDescent="0.45">
      <c r="A42" s="10"/>
      <c r="B42" s="11"/>
      <c r="C42" s="11"/>
      <c r="D42" s="11"/>
      <c r="E42" s="11"/>
      <c r="F42" s="190"/>
      <c r="G42" s="11"/>
      <c r="H42" s="204"/>
      <c r="I42" s="29"/>
      <c r="J42" s="267"/>
      <c r="K42" s="29"/>
      <c r="L42" s="204"/>
      <c r="M42" s="29"/>
      <c r="N42" s="267"/>
    </row>
    <row r="43" spans="1:14" ht="15" customHeight="1" x14ac:dyDescent="0.45">
      <c r="A43" s="289" t="s">
        <v>184</v>
      </c>
      <c r="B43" s="11"/>
      <c r="C43" s="11"/>
      <c r="D43" s="11"/>
      <c r="E43" s="11"/>
      <c r="F43" s="190"/>
      <c r="G43" s="11"/>
      <c r="H43" s="204"/>
      <c r="I43" s="29"/>
      <c r="J43" s="267"/>
      <c r="K43" s="29"/>
      <c r="L43" s="204"/>
      <c r="M43" s="29"/>
      <c r="N43" s="267"/>
    </row>
    <row r="44" spans="1:14" ht="15" customHeight="1" thickBot="1" x14ac:dyDescent="0.5">
      <c r="A44" s="196"/>
      <c r="B44" s="11" t="s">
        <v>113</v>
      </c>
      <c r="C44" s="11"/>
      <c r="D44" s="11"/>
      <c r="E44" s="11"/>
      <c r="F44" s="190"/>
      <c r="G44" s="11"/>
      <c r="H44" s="206">
        <f>SUM(H31)</f>
        <v>68253594</v>
      </c>
      <c r="I44" s="29"/>
      <c r="J44" s="266">
        <f>SUM(J31)</f>
        <v>40013717</v>
      </c>
      <c r="K44" s="29"/>
      <c r="L44" s="206">
        <f>SUM(L31)</f>
        <v>99363091</v>
      </c>
      <c r="M44" s="29"/>
      <c r="N44" s="266">
        <f>SUM(N31)</f>
        <v>66369620</v>
      </c>
    </row>
    <row r="45" spans="1:14" ht="8.1" customHeight="1" thickTop="1" x14ac:dyDescent="0.45">
      <c r="A45" s="11"/>
      <c r="B45" s="11"/>
      <c r="C45" s="11"/>
      <c r="D45" s="11"/>
      <c r="E45" s="11"/>
      <c r="F45" s="199"/>
      <c r="G45" s="196"/>
      <c r="H45" s="207"/>
      <c r="I45" s="29"/>
      <c r="J45" s="273"/>
      <c r="K45" s="208"/>
      <c r="L45" s="207"/>
      <c r="M45" s="29"/>
      <c r="N45" s="273"/>
    </row>
    <row r="46" spans="1:14" ht="15" customHeight="1" thickBot="1" x14ac:dyDescent="0.5">
      <c r="A46" s="196"/>
      <c r="B46" s="11" t="s">
        <v>114</v>
      </c>
      <c r="C46" s="11"/>
      <c r="D46" s="11"/>
      <c r="E46" s="11"/>
      <c r="F46" s="190"/>
      <c r="G46" s="11"/>
      <c r="H46" s="209">
        <v>0</v>
      </c>
      <c r="I46" s="198"/>
      <c r="J46" s="269">
        <v>0</v>
      </c>
      <c r="K46" s="208"/>
      <c r="L46" s="209">
        <v>0</v>
      </c>
      <c r="M46" s="198"/>
      <c r="N46" s="269">
        <v>0</v>
      </c>
    </row>
    <row r="47" spans="1:14" ht="9.9499999999999993" customHeight="1" thickTop="1" x14ac:dyDescent="0.45">
      <c r="A47" s="10"/>
      <c r="B47" s="11"/>
      <c r="C47" s="11"/>
      <c r="D47" s="11"/>
      <c r="E47" s="11"/>
      <c r="F47" s="190"/>
      <c r="G47" s="11"/>
      <c r="H47" s="204"/>
      <c r="I47" s="29"/>
      <c r="J47" s="267"/>
      <c r="K47" s="25"/>
      <c r="L47" s="204"/>
      <c r="M47" s="29"/>
      <c r="N47" s="267"/>
    </row>
    <row r="48" spans="1:14" ht="15" customHeight="1" x14ac:dyDescent="0.45">
      <c r="A48" s="289" t="s">
        <v>185</v>
      </c>
      <c r="B48" s="11"/>
      <c r="C48" s="11"/>
      <c r="D48" s="11"/>
      <c r="E48" s="11"/>
      <c r="F48" s="190"/>
      <c r="G48" s="11"/>
      <c r="H48" s="204"/>
      <c r="I48" s="29"/>
      <c r="J48" s="267"/>
      <c r="K48" s="25"/>
      <c r="L48" s="204"/>
      <c r="M48" s="29"/>
      <c r="N48" s="267"/>
    </row>
    <row r="49" spans="1:14" ht="15" customHeight="1" thickBot="1" x14ac:dyDescent="0.5">
      <c r="A49" s="196"/>
      <c r="B49" s="11" t="s">
        <v>113</v>
      </c>
      <c r="C49" s="11"/>
      <c r="D49" s="11"/>
      <c r="E49" s="11"/>
      <c r="F49" s="190"/>
      <c r="G49" s="11"/>
      <c r="H49" s="206">
        <f>SUM(H41)</f>
        <v>68258480</v>
      </c>
      <c r="I49" s="25"/>
      <c r="J49" s="266">
        <f>SUM(J41)</f>
        <v>42108885</v>
      </c>
      <c r="K49" s="25"/>
      <c r="L49" s="206">
        <f>L41</f>
        <v>99367977</v>
      </c>
      <c r="M49" s="25"/>
      <c r="N49" s="266">
        <f>N41</f>
        <v>68464788</v>
      </c>
    </row>
    <row r="50" spans="1:14" ht="8.1" customHeight="1" thickTop="1" x14ac:dyDescent="0.45">
      <c r="A50" s="11"/>
      <c r="B50" s="11"/>
      <c r="C50" s="11"/>
      <c r="D50" s="11"/>
      <c r="E50" s="11"/>
      <c r="F50" s="199"/>
      <c r="G50" s="196"/>
      <c r="H50" s="207"/>
      <c r="I50" s="29"/>
      <c r="J50" s="273"/>
      <c r="K50" s="208"/>
      <c r="L50" s="207"/>
      <c r="M50" s="29"/>
      <c r="N50" s="273"/>
    </row>
    <row r="51" spans="1:14" ht="15" customHeight="1" thickBot="1" x14ac:dyDescent="0.5">
      <c r="A51" s="196"/>
      <c r="B51" s="11" t="s">
        <v>114</v>
      </c>
      <c r="C51" s="11"/>
      <c r="D51" s="11"/>
      <c r="E51" s="11"/>
      <c r="F51" s="190"/>
      <c r="G51" s="11"/>
      <c r="H51" s="210">
        <v>0</v>
      </c>
      <c r="I51" s="198"/>
      <c r="J51" s="274">
        <v>0</v>
      </c>
      <c r="K51" s="208"/>
      <c r="L51" s="210">
        <v>0</v>
      </c>
      <c r="M51" s="198"/>
      <c r="N51" s="274">
        <v>0</v>
      </c>
    </row>
    <row r="52" spans="1:14" ht="9.9499999999999993" customHeight="1" thickTop="1" x14ac:dyDescent="0.45">
      <c r="A52" s="10"/>
      <c r="B52" s="11"/>
      <c r="C52" s="11"/>
      <c r="D52" s="11"/>
      <c r="E52" s="11"/>
      <c r="F52" s="190"/>
      <c r="G52" s="11"/>
      <c r="H52" s="204"/>
      <c r="I52" s="29"/>
      <c r="J52" s="267"/>
      <c r="K52" s="25"/>
      <c r="L52" s="204"/>
      <c r="M52" s="29"/>
      <c r="N52" s="267"/>
    </row>
    <row r="53" spans="1:14" ht="15" customHeight="1" x14ac:dyDescent="0.45">
      <c r="A53" s="287" t="s">
        <v>186</v>
      </c>
      <c r="B53" s="11"/>
      <c r="C53" s="11"/>
      <c r="D53" s="11"/>
      <c r="E53" s="11"/>
      <c r="F53" s="190"/>
      <c r="G53" s="11"/>
      <c r="H53" s="204"/>
      <c r="I53" s="29"/>
      <c r="J53" s="267"/>
      <c r="K53" s="25"/>
      <c r="L53" s="204"/>
      <c r="M53" s="29"/>
      <c r="N53" s="267"/>
    </row>
    <row r="54" spans="1:14" ht="8.1" customHeight="1" x14ac:dyDescent="0.45">
      <c r="A54" s="11"/>
      <c r="B54" s="11"/>
      <c r="C54" s="11"/>
      <c r="D54" s="11"/>
      <c r="E54" s="11"/>
      <c r="F54" s="190"/>
      <c r="G54" s="11"/>
      <c r="H54" s="204"/>
      <c r="I54" s="29"/>
      <c r="J54" s="267"/>
      <c r="K54" s="25"/>
      <c r="L54" s="204"/>
      <c r="M54" s="29"/>
      <c r="N54" s="267"/>
    </row>
    <row r="55" spans="1:14" ht="15" customHeight="1" thickBot="1" x14ac:dyDescent="0.5">
      <c r="A55" s="288" t="s">
        <v>193</v>
      </c>
      <c r="B55" s="11"/>
      <c r="C55" s="11"/>
      <c r="D55" s="11"/>
      <c r="E55" s="11"/>
      <c r="F55" s="190"/>
      <c r="G55" s="11"/>
      <c r="H55" s="211">
        <f>H31/300000000</f>
        <v>0.22751198</v>
      </c>
      <c r="I55" s="25"/>
      <c r="J55" s="270">
        <v>0.13408144999999999</v>
      </c>
      <c r="K55" s="25"/>
      <c r="L55" s="211">
        <f>L31/300000000</f>
        <v>0.33121030333333334</v>
      </c>
      <c r="M55" s="25"/>
      <c r="N55" s="270">
        <v>0.22193446</v>
      </c>
    </row>
    <row r="56" spans="1:14" ht="14.25" customHeight="1" thickTop="1" x14ac:dyDescent="0.45">
      <c r="H56" s="212"/>
      <c r="J56" s="275"/>
      <c r="L56" s="212"/>
      <c r="N56" s="275"/>
    </row>
    <row r="57" spans="1:14" ht="18.75" customHeight="1" x14ac:dyDescent="0.45">
      <c r="H57" s="212"/>
      <c r="J57" s="275"/>
      <c r="L57" s="212"/>
      <c r="N57" s="275"/>
    </row>
    <row r="58" spans="1:14" ht="19.5" customHeight="1" x14ac:dyDescent="0.45">
      <c r="H58" s="212"/>
      <c r="J58" s="275"/>
      <c r="L58" s="212"/>
      <c r="N58" s="275"/>
    </row>
    <row r="59" spans="1:14" ht="21.95" customHeight="1" x14ac:dyDescent="0.45">
      <c r="A59" s="213" t="str">
        <f>'4 (3M) (2)'!A59</f>
        <v>The accompanying notes on pages 10 to 28 are an integral part of these interim financial information.</v>
      </c>
      <c r="B59" s="186"/>
      <c r="C59" s="186"/>
      <c r="D59" s="186"/>
      <c r="E59" s="186"/>
      <c r="F59" s="187"/>
      <c r="G59" s="186"/>
      <c r="H59" s="188"/>
      <c r="I59" s="188"/>
      <c r="J59" s="261"/>
      <c r="K59" s="189"/>
      <c r="L59" s="188"/>
      <c r="M59" s="188"/>
      <c r="N59" s="261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5"/>
  <sheetViews>
    <sheetView topLeftCell="A34" zoomScale="90" zoomScaleNormal="90" zoomScaleSheetLayoutView="100" workbookViewId="0">
      <selection activeCell="N51" sqref="N51"/>
    </sheetView>
  </sheetViews>
  <sheetFormatPr defaultColWidth="9.5" defaultRowHeight="16.5" customHeight="1" x14ac:dyDescent="0.45"/>
  <cols>
    <col min="1" max="1" width="51.1640625" style="138" customWidth="1"/>
    <col min="2" max="2" width="7" style="163" customWidth="1"/>
    <col min="3" max="3" width="1.6640625" style="163" customWidth="1"/>
    <col min="4" max="4" width="14.6640625" style="128" customWidth="1"/>
    <col min="5" max="5" width="1" style="128" customWidth="1"/>
    <col min="6" max="6" width="15" style="128" customWidth="1"/>
    <col min="7" max="7" width="1" style="128" customWidth="1"/>
    <col min="8" max="8" width="16.33203125" style="128" bestFit="1" customWidth="1"/>
    <col min="9" max="9" width="1" style="128" customWidth="1"/>
    <col min="10" max="10" width="17.1640625" style="128" customWidth="1"/>
    <col min="11" max="11" width="1" style="128" customWidth="1"/>
    <col min="12" max="12" width="22.6640625" style="128" customWidth="1"/>
    <col min="13" max="13" width="1" style="128" customWidth="1"/>
    <col min="14" max="14" width="17.5" style="128" customWidth="1"/>
    <col min="15" max="15" width="1" style="128" customWidth="1"/>
    <col min="16" max="16" width="15.6640625" style="128" customWidth="1"/>
    <col min="17" max="16384" width="9.5" style="76"/>
  </cols>
  <sheetData>
    <row r="1" spans="1:16" ht="15.95" customHeight="1" x14ac:dyDescent="0.45">
      <c r="A1" s="125" t="s">
        <v>76</v>
      </c>
      <c r="B1" s="126"/>
      <c r="C1" s="126"/>
      <c r="D1" s="127"/>
      <c r="E1" s="127"/>
      <c r="F1" s="127"/>
      <c r="G1" s="127"/>
    </row>
    <row r="2" spans="1:16" ht="15.95" customHeight="1" x14ac:dyDescent="0.45">
      <c r="A2" s="129" t="s">
        <v>105</v>
      </c>
      <c r="B2" s="126"/>
      <c r="C2" s="126"/>
      <c r="D2" s="127"/>
      <c r="E2" s="127"/>
      <c r="F2" s="127"/>
      <c r="G2" s="127"/>
    </row>
    <row r="3" spans="1:16" ht="15.95" customHeight="1" x14ac:dyDescent="0.45">
      <c r="A3" s="130" t="str">
        <f>'5 (9M)'!A3</f>
        <v>For the nine-month period ended 30 September 2020</v>
      </c>
      <c r="B3" s="131"/>
      <c r="C3" s="131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ht="9.9499999999999993" customHeight="1" x14ac:dyDescent="0.45">
      <c r="A4" s="133"/>
      <c r="B4" s="134"/>
      <c r="C4" s="134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</row>
    <row r="5" spans="1:16" ht="9.9499999999999993" customHeight="1" x14ac:dyDescent="0.45">
      <c r="A5" s="135"/>
      <c r="B5" s="134"/>
      <c r="C5" s="134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</row>
    <row r="6" spans="1:16" ht="14.45" customHeight="1" x14ac:dyDescent="0.45">
      <c r="A6" s="135"/>
      <c r="B6" s="136"/>
      <c r="C6" s="136"/>
      <c r="D6" s="344" t="s">
        <v>102</v>
      </c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</row>
    <row r="7" spans="1:16" ht="14.45" customHeight="1" x14ac:dyDescent="0.45">
      <c r="A7" s="135"/>
      <c r="B7" s="136"/>
      <c r="C7" s="136"/>
      <c r="D7" s="346" t="s">
        <v>98</v>
      </c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137"/>
      <c r="P7" s="137"/>
    </row>
    <row r="8" spans="1:16" ht="15" customHeight="1" x14ac:dyDescent="0.45">
      <c r="B8" s="76"/>
      <c r="C8" s="134"/>
      <c r="D8" s="139"/>
      <c r="E8" s="140"/>
      <c r="F8" s="140"/>
      <c r="G8" s="141"/>
      <c r="L8" s="142" t="s">
        <v>73</v>
      </c>
    </row>
    <row r="9" spans="1:16" ht="15" customHeight="1" x14ac:dyDescent="0.45">
      <c r="B9" s="76"/>
      <c r="C9" s="134"/>
      <c r="D9" s="139"/>
      <c r="E9" s="140"/>
      <c r="F9" s="140"/>
      <c r="G9" s="141"/>
      <c r="L9" s="143" t="s">
        <v>92</v>
      </c>
    </row>
    <row r="10" spans="1:16" ht="15" customHeight="1" x14ac:dyDescent="0.45">
      <c r="B10" s="76"/>
      <c r="C10" s="134"/>
      <c r="D10" s="139"/>
      <c r="E10" s="140"/>
      <c r="F10" s="140"/>
      <c r="G10" s="141"/>
      <c r="L10" s="142" t="s">
        <v>74</v>
      </c>
    </row>
    <row r="11" spans="1:16" ht="15" customHeight="1" x14ac:dyDescent="0.45">
      <c r="B11" s="76"/>
      <c r="C11" s="134"/>
      <c r="D11" s="139" t="s">
        <v>22</v>
      </c>
      <c r="E11" s="140"/>
      <c r="F11" s="140"/>
      <c r="G11" s="141"/>
      <c r="L11" s="143" t="s">
        <v>91</v>
      </c>
    </row>
    <row r="12" spans="1:16" ht="15" customHeight="1" x14ac:dyDescent="0.45">
      <c r="B12" s="76"/>
      <c r="C12" s="134"/>
      <c r="D12" s="139" t="s">
        <v>23</v>
      </c>
      <c r="E12" s="139"/>
      <c r="G12" s="141"/>
      <c r="H12" s="344" t="s">
        <v>19</v>
      </c>
      <c r="I12" s="344"/>
      <c r="J12" s="344"/>
      <c r="K12" s="140"/>
      <c r="L12" s="142" t="s">
        <v>75</v>
      </c>
      <c r="M12" s="141"/>
      <c r="N12" s="141"/>
      <c r="O12" s="141"/>
      <c r="P12" s="141"/>
    </row>
    <row r="13" spans="1:16" ht="15" customHeight="1" x14ac:dyDescent="0.45">
      <c r="B13" s="76"/>
      <c r="C13" s="134"/>
      <c r="D13" s="139" t="s">
        <v>36</v>
      </c>
      <c r="E13" s="141"/>
      <c r="F13" s="141" t="s">
        <v>99</v>
      </c>
      <c r="G13" s="141"/>
      <c r="H13" s="141" t="s">
        <v>20</v>
      </c>
      <c r="I13" s="141"/>
      <c r="J13" s="141"/>
      <c r="K13" s="141"/>
      <c r="L13" s="142" t="s">
        <v>85</v>
      </c>
      <c r="M13" s="141"/>
      <c r="N13" s="144" t="s">
        <v>122</v>
      </c>
      <c r="O13" s="141"/>
      <c r="P13" s="141"/>
    </row>
    <row r="14" spans="1:16" s="123" customFormat="1" ht="15" customHeight="1" x14ac:dyDescent="0.45">
      <c r="A14" s="145"/>
      <c r="B14" s="146"/>
      <c r="C14" s="147"/>
      <c r="D14" s="141" t="s">
        <v>15</v>
      </c>
      <c r="E14" s="141"/>
      <c r="F14" s="148" t="s">
        <v>137</v>
      </c>
      <c r="G14" s="149"/>
      <c r="H14" s="150" t="s">
        <v>21</v>
      </c>
      <c r="I14" s="127"/>
      <c r="J14" s="141" t="s">
        <v>12</v>
      </c>
      <c r="K14" s="127"/>
      <c r="L14" s="151" t="s">
        <v>100</v>
      </c>
      <c r="M14" s="149"/>
      <c r="N14" s="144" t="s">
        <v>123</v>
      </c>
      <c r="O14" s="149"/>
      <c r="P14" s="141" t="s">
        <v>69</v>
      </c>
    </row>
    <row r="15" spans="1:16" ht="15" customHeight="1" x14ac:dyDescent="0.45">
      <c r="B15" s="152" t="s">
        <v>0</v>
      </c>
      <c r="C15" s="153"/>
      <c r="D15" s="154" t="s">
        <v>13</v>
      </c>
      <c r="E15" s="141"/>
      <c r="F15" s="154" t="s">
        <v>13</v>
      </c>
      <c r="G15" s="137"/>
      <c r="H15" s="154" t="s">
        <v>13</v>
      </c>
      <c r="I15" s="127"/>
      <c r="J15" s="154" t="s">
        <v>13</v>
      </c>
      <c r="K15" s="127"/>
      <c r="L15" s="154" t="s">
        <v>13</v>
      </c>
      <c r="M15" s="137"/>
      <c r="N15" s="155" t="s">
        <v>13</v>
      </c>
      <c r="O15" s="137"/>
      <c r="P15" s="154" t="s">
        <v>13</v>
      </c>
    </row>
    <row r="16" spans="1:16" ht="3.95" customHeight="1" x14ac:dyDescent="0.45">
      <c r="B16" s="156"/>
      <c r="C16" s="153"/>
      <c r="D16" s="157"/>
      <c r="E16" s="137"/>
      <c r="F16" s="158"/>
      <c r="G16" s="137"/>
      <c r="H16" s="159"/>
      <c r="I16" s="127"/>
      <c r="J16" s="159"/>
      <c r="K16" s="127"/>
      <c r="L16" s="159"/>
      <c r="M16" s="137"/>
      <c r="N16" s="159"/>
      <c r="O16" s="137"/>
      <c r="P16" s="159"/>
    </row>
    <row r="17" spans="1:16" ht="15" customHeight="1" x14ac:dyDescent="0.45">
      <c r="A17" s="75" t="s">
        <v>127</v>
      </c>
      <c r="B17" s="123"/>
      <c r="C17" s="126"/>
      <c r="D17" s="293">
        <v>300000000</v>
      </c>
      <c r="E17" s="294"/>
      <c r="F17" s="295">
        <v>549079673</v>
      </c>
      <c r="G17" s="294"/>
      <c r="H17" s="295">
        <v>30000000</v>
      </c>
      <c r="I17" s="294"/>
      <c r="J17" s="293">
        <v>349777832</v>
      </c>
      <c r="K17" s="296"/>
      <c r="L17" s="295">
        <v>-1544384</v>
      </c>
      <c r="M17" s="297"/>
      <c r="N17" s="298">
        <f>SUM(D17:L17)</f>
        <v>1227313121</v>
      </c>
      <c r="O17" s="299"/>
      <c r="P17" s="300">
        <f>N17</f>
        <v>1227313121</v>
      </c>
    </row>
    <row r="18" spans="1:16" ht="15" customHeight="1" x14ac:dyDescent="0.45">
      <c r="A18" s="76" t="s">
        <v>125</v>
      </c>
      <c r="B18" s="156">
        <v>5</v>
      </c>
      <c r="C18" s="126"/>
      <c r="D18" s="301">
        <v>0</v>
      </c>
      <c r="E18" s="299"/>
      <c r="F18" s="301">
        <v>0</v>
      </c>
      <c r="G18" s="299"/>
      <c r="H18" s="302">
        <v>0</v>
      </c>
      <c r="I18" s="303"/>
      <c r="J18" s="304">
        <v>-3905907</v>
      </c>
      <c r="K18" s="303"/>
      <c r="L18" s="304">
        <v>0</v>
      </c>
      <c r="M18" s="303"/>
      <c r="N18" s="305">
        <f t="shared" ref="N18" si="0">SUM(D18:L18)</f>
        <v>-3905907</v>
      </c>
      <c r="O18" s="299"/>
      <c r="P18" s="306">
        <f t="shared" ref="P18" si="1">N18</f>
        <v>-3905907</v>
      </c>
    </row>
    <row r="19" spans="1:16" ht="3.95" customHeight="1" x14ac:dyDescent="0.45">
      <c r="A19" s="76"/>
      <c r="B19" s="156"/>
      <c r="C19" s="126"/>
      <c r="D19" s="160"/>
      <c r="E19" s="149"/>
      <c r="F19" s="160"/>
      <c r="G19" s="149"/>
      <c r="H19" s="160"/>
      <c r="I19" s="127"/>
      <c r="J19" s="161"/>
      <c r="K19" s="127"/>
      <c r="L19" s="160"/>
      <c r="M19" s="127"/>
      <c r="N19" s="161"/>
      <c r="O19" s="127"/>
      <c r="P19" s="161"/>
    </row>
    <row r="20" spans="1:16" ht="15" customHeight="1" x14ac:dyDescent="0.45">
      <c r="A20" s="75" t="s">
        <v>129</v>
      </c>
      <c r="B20" s="156"/>
      <c r="C20" s="126"/>
      <c r="D20" s="307">
        <f>SUM(D17:D18)</f>
        <v>300000000</v>
      </c>
      <c r="E20" s="308"/>
      <c r="F20" s="307">
        <f>SUM(F17:F18)</f>
        <v>549079673</v>
      </c>
      <c r="G20" s="308"/>
      <c r="H20" s="307">
        <f>SUM(H17:H18)</f>
        <v>30000000</v>
      </c>
      <c r="I20" s="294"/>
      <c r="J20" s="307">
        <f>SUM(J17:J18)</f>
        <v>345871925</v>
      </c>
      <c r="K20" s="294"/>
      <c r="L20" s="307">
        <f>SUM(L17:L18)</f>
        <v>-1544384</v>
      </c>
      <c r="M20" s="294"/>
      <c r="N20" s="307">
        <f>SUM(N17:N18)</f>
        <v>1223407214</v>
      </c>
      <c r="O20" s="294"/>
      <c r="P20" s="307">
        <f>SUM(P17:P18)</f>
        <v>1223407214</v>
      </c>
    </row>
    <row r="21" spans="1:16" ht="15" customHeight="1" x14ac:dyDescent="0.45">
      <c r="A21" s="75" t="s">
        <v>101</v>
      </c>
      <c r="B21" s="123"/>
      <c r="C21" s="126"/>
      <c r="D21" s="295"/>
      <c r="E21" s="309"/>
      <c r="F21" s="295"/>
      <c r="G21" s="309"/>
      <c r="H21" s="295"/>
      <c r="I21" s="309"/>
      <c r="J21" s="293"/>
      <c r="K21" s="309"/>
      <c r="L21" s="293"/>
      <c r="M21" s="294"/>
      <c r="N21" s="310"/>
      <c r="O21" s="294"/>
      <c r="P21" s="310"/>
    </row>
    <row r="22" spans="1:16" ht="15" customHeight="1" x14ac:dyDescent="0.45">
      <c r="A22" s="76" t="s">
        <v>128</v>
      </c>
      <c r="B22" s="156">
        <v>21</v>
      </c>
      <c r="C22" s="126"/>
      <c r="D22" s="311">
        <v>0</v>
      </c>
      <c r="E22" s="309"/>
      <c r="F22" s="311">
        <v>0</v>
      </c>
      <c r="G22" s="309"/>
      <c r="H22" s="311">
        <v>0</v>
      </c>
      <c r="I22" s="309"/>
      <c r="J22" s="293">
        <v>-72000000</v>
      </c>
      <c r="K22" s="309"/>
      <c r="L22" s="311">
        <v>0</v>
      </c>
      <c r="M22" s="312"/>
      <c r="N22" s="298">
        <f t="shared" ref="N22:N23" si="2">SUM(D22:L22)</f>
        <v>-72000000</v>
      </c>
      <c r="O22" s="299"/>
      <c r="P22" s="300">
        <f t="shared" ref="P22" si="3">N22</f>
        <v>-72000000</v>
      </c>
    </row>
    <row r="23" spans="1:16" ht="15" customHeight="1" x14ac:dyDescent="0.45">
      <c r="A23" s="76" t="s">
        <v>65</v>
      </c>
      <c r="B23" s="123"/>
      <c r="C23" s="126"/>
      <c r="D23" s="313">
        <v>0</v>
      </c>
      <c r="E23" s="308"/>
      <c r="F23" s="313">
        <v>0</v>
      </c>
      <c r="G23" s="308"/>
      <c r="H23" s="313">
        <v>0</v>
      </c>
      <c r="I23" s="294"/>
      <c r="J23" s="314">
        <f>'5 (9M)'!H31</f>
        <v>68253594</v>
      </c>
      <c r="K23" s="294"/>
      <c r="L23" s="314">
        <f>'5 (9M)'!H39</f>
        <v>4886</v>
      </c>
      <c r="M23" s="303"/>
      <c r="N23" s="305">
        <f t="shared" si="2"/>
        <v>68258480</v>
      </c>
      <c r="O23" s="299"/>
      <c r="P23" s="306">
        <f>N23</f>
        <v>68258480</v>
      </c>
    </row>
    <row r="24" spans="1:16" s="123" customFormat="1" ht="3.95" customHeight="1" x14ac:dyDescent="0.45">
      <c r="A24" s="76"/>
      <c r="C24" s="162"/>
      <c r="D24" s="293"/>
      <c r="E24" s="315"/>
      <c r="F24" s="316"/>
      <c r="G24" s="315"/>
      <c r="H24" s="293"/>
      <c r="I24" s="308"/>
      <c r="J24" s="317"/>
      <c r="K24" s="308"/>
      <c r="L24" s="317"/>
      <c r="M24" s="308"/>
      <c r="N24" s="317"/>
      <c r="O24" s="308"/>
      <c r="P24" s="317"/>
    </row>
    <row r="25" spans="1:16" ht="15" customHeight="1" thickBot="1" x14ac:dyDescent="0.5">
      <c r="A25" s="75" t="s">
        <v>148</v>
      </c>
      <c r="B25" s="76"/>
      <c r="D25" s="318">
        <f>SUM(D20:D23)</f>
        <v>300000000</v>
      </c>
      <c r="E25" s="294"/>
      <c r="F25" s="318">
        <f>SUM(F20:F23)</f>
        <v>549079673</v>
      </c>
      <c r="G25" s="294"/>
      <c r="H25" s="318">
        <f>SUM(H20:H23)</f>
        <v>30000000</v>
      </c>
      <c r="I25" s="294"/>
      <c r="J25" s="318">
        <f>SUM(J20:J23)</f>
        <v>342125519</v>
      </c>
      <c r="K25" s="294"/>
      <c r="L25" s="318">
        <f>SUM(L20:L23)</f>
        <v>-1539498</v>
      </c>
      <c r="M25" s="294"/>
      <c r="N25" s="318">
        <f>SUM(N20:N23)</f>
        <v>1219665694</v>
      </c>
      <c r="O25" s="294"/>
      <c r="P25" s="318">
        <f>SUM(P20:P23)</f>
        <v>1219665694</v>
      </c>
    </row>
    <row r="26" spans="1:16" ht="9" customHeight="1" thickTop="1" x14ac:dyDescent="0.45">
      <c r="A26" s="75"/>
      <c r="B26" s="76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</row>
    <row r="27" spans="1:16" s="123" customFormat="1" ht="14.45" customHeight="1" x14ac:dyDescent="0.45">
      <c r="A27" s="164"/>
      <c r="B27" s="165"/>
      <c r="C27" s="166"/>
      <c r="D27" s="345" t="s">
        <v>102</v>
      </c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</row>
    <row r="28" spans="1:16" s="123" customFormat="1" ht="14.45" customHeight="1" x14ac:dyDescent="0.45">
      <c r="A28" s="164"/>
      <c r="B28" s="165"/>
      <c r="C28" s="166"/>
      <c r="D28" s="347" t="s">
        <v>98</v>
      </c>
      <c r="E28" s="347"/>
      <c r="F28" s="347"/>
      <c r="G28" s="347"/>
      <c r="H28" s="347"/>
      <c r="I28" s="347"/>
      <c r="J28" s="347"/>
      <c r="K28" s="347"/>
      <c r="L28" s="347"/>
      <c r="M28" s="347"/>
      <c r="N28" s="347"/>
      <c r="O28" s="167"/>
      <c r="P28" s="167"/>
    </row>
    <row r="29" spans="1:16" s="123" customFormat="1" ht="15" customHeight="1" x14ac:dyDescent="0.45">
      <c r="A29" s="164"/>
      <c r="B29" s="165"/>
      <c r="C29" s="166"/>
      <c r="D29" s="144"/>
      <c r="E29" s="168"/>
      <c r="F29" s="168"/>
      <c r="G29" s="144"/>
      <c r="H29" s="169"/>
      <c r="I29" s="169"/>
      <c r="J29" s="169"/>
      <c r="K29" s="169"/>
      <c r="L29" s="148" t="s">
        <v>73</v>
      </c>
      <c r="M29" s="169"/>
      <c r="N29" s="169"/>
      <c r="O29" s="169"/>
      <c r="P29" s="169"/>
    </row>
    <row r="30" spans="1:16" s="123" customFormat="1" ht="15" customHeight="1" x14ac:dyDescent="0.45">
      <c r="A30" s="164"/>
      <c r="B30" s="165"/>
      <c r="C30" s="166"/>
      <c r="D30" s="144"/>
      <c r="E30" s="168"/>
      <c r="F30" s="168"/>
      <c r="G30" s="144"/>
      <c r="H30" s="169"/>
      <c r="I30" s="169"/>
      <c r="J30" s="169"/>
      <c r="K30" s="169"/>
      <c r="L30" s="170" t="s">
        <v>92</v>
      </c>
      <c r="M30" s="169"/>
      <c r="N30" s="169"/>
      <c r="O30" s="169"/>
      <c r="P30" s="169"/>
    </row>
    <row r="31" spans="1:16" s="123" customFormat="1" ht="15" customHeight="1" x14ac:dyDescent="0.45">
      <c r="A31" s="164"/>
      <c r="B31" s="165"/>
      <c r="C31" s="166"/>
      <c r="D31" s="144"/>
      <c r="E31" s="168"/>
      <c r="F31" s="168"/>
      <c r="G31" s="144"/>
      <c r="H31" s="169"/>
      <c r="I31" s="169"/>
      <c r="J31" s="169"/>
      <c r="K31" s="169"/>
      <c r="L31" s="148" t="s">
        <v>74</v>
      </c>
      <c r="M31" s="169"/>
      <c r="N31" s="169"/>
      <c r="O31" s="169"/>
      <c r="P31" s="169"/>
    </row>
    <row r="32" spans="1:16" s="123" customFormat="1" ht="15" customHeight="1" x14ac:dyDescent="0.45">
      <c r="A32" s="164"/>
      <c r="B32" s="165"/>
      <c r="C32" s="166"/>
      <c r="D32" s="144" t="s">
        <v>22</v>
      </c>
      <c r="E32" s="168"/>
      <c r="F32" s="168"/>
      <c r="G32" s="144"/>
      <c r="H32" s="169"/>
      <c r="I32" s="169"/>
      <c r="J32" s="169"/>
      <c r="K32" s="169"/>
      <c r="L32" s="170" t="s">
        <v>91</v>
      </c>
      <c r="M32" s="169"/>
      <c r="N32" s="169"/>
      <c r="O32" s="169"/>
      <c r="P32" s="169"/>
    </row>
    <row r="33" spans="1:16" s="123" customFormat="1" ht="15" customHeight="1" x14ac:dyDescent="0.45">
      <c r="A33" s="164"/>
      <c r="B33" s="165"/>
      <c r="C33" s="171"/>
      <c r="D33" s="144" t="s">
        <v>23</v>
      </c>
      <c r="E33" s="144"/>
      <c r="F33" s="141"/>
      <c r="G33" s="144"/>
      <c r="H33" s="345" t="s">
        <v>19</v>
      </c>
      <c r="I33" s="345"/>
      <c r="J33" s="345"/>
      <c r="K33" s="168"/>
      <c r="L33" s="148" t="s">
        <v>75</v>
      </c>
      <c r="M33" s="144"/>
      <c r="N33" s="149"/>
      <c r="O33" s="144"/>
      <c r="P33" s="144"/>
    </row>
    <row r="34" spans="1:16" s="123" customFormat="1" ht="15" customHeight="1" x14ac:dyDescent="0.45">
      <c r="A34" s="75"/>
      <c r="B34" s="76"/>
      <c r="C34" s="126"/>
      <c r="D34" s="139" t="s">
        <v>36</v>
      </c>
      <c r="E34" s="139"/>
      <c r="F34" s="141" t="s">
        <v>99</v>
      </c>
      <c r="G34" s="139"/>
      <c r="H34" s="139" t="s">
        <v>20</v>
      </c>
      <c r="I34" s="139"/>
      <c r="J34" s="139"/>
      <c r="K34" s="139"/>
      <c r="L34" s="142" t="s">
        <v>85</v>
      </c>
      <c r="M34" s="139"/>
      <c r="N34" s="139" t="s">
        <v>122</v>
      </c>
      <c r="O34" s="139"/>
      <c r="P34" s="141"/>
    </row>
    <row r="35" spans="1:16" s="123" customFormat="1" ht="15" customHeight="1" x14ac:dyDescent="0.45">
      <c r="A35" s="75"/>
      <c r="B35" s="172"/>
      <c r="C35" s="153"/>
      <c r="D35" s="139" t="s">
        <v>15</v>
      </c>
      <c r="E35" s="139"/>
      <c r="F35" s="142" t="s">
        <v>137</v>
      </c>
      <c r="G35" s="137"/>
      <c r="H35" s="173" t="s">
        <v>21</v>
      </c>
      <c r="I35" s="128"/>
      <c r="J35" s="139" t="s">
        <v>12</v>
      </c>
      <c r="K35" s="128"/>
      <c r="L35" s="142" t="s">
        <v>100</v>
      </c>
      <c r="M35" s="137"/>
      <c r="N35" s="139" t="s">
        <v>123</v>
      </c>
      <c r="O35" s="137"/>
      <c r="P35" s="141" t="s">
        <v>69</v>
      </c>
    </row>
    <row r="36" spans="1:16" ht="15" customHeight="1" x14ac:dyDescent="0.45">
      <c r="A36" s="75"/>
      <c r="B36" s="146"/>
      <c r="C36" s="153"/>
      <c r="D36" s="154" t="s">
        <v>13</v>
      </c>
      <c r="E36" s="139"/>
      <c r="F36" s="154" t="s">
        <v>13</v>
      </c>
      <c r="G36" s="137"/>
      <c r="H36" s="154" t="s">
        <v>13</v>
      </c>
      <c r="J36" s="154" t="s">
        <v>13</v>
      </c>
      <c r="L36" s="154" t="s">
        <v>13</v>
      </c>
      <c r="M36" s="137"/>
      <c r="N36" s="154" t="s">
        <v>13</v>
      </c>
      <c r="O36" s="137"/>
      <c r="P36" s="154" t="s">
        <v>13</v>
      </c>
    </row>
    <row r="37" spans="1:16" ht="3.95" customHeight="1" x14ac:dyDescent="0.45">
      <c r="A37" s="75"/>
      <c r="B37" s="76"/>
    </row>
    <row r="38" spans="1:16" ht="15" customHeight="1" x14ac:dyDescent="0.45">
      <c r="A38" s="75" t="s">
        <v>110</v>
      </c>
      <c r="B38" s="76"/>
      <c r="C38" s="126"/>
      <c r="D38" s="174">
        <v>300000000</v>
      </c>
      <c r="F38" s="174">
        <v>549079673</v>
      </c>
      <c r="H38" s="174">
        <v>30000000</v>
      </c>
      <c r="J38" s="174">
        <v>309674006</v>
      </c>
      <c r="L38" s="174">
        <v>-260105</v>
      </c>
      <c r="N38" s="128">
        <f>SUM(D38:L38)</f>
        <v>1188493574</v>
      </c>
      <c r="P38" s="128">
        <f>SUM(D38:M38)</f>
        <v>1188493574</v>
      </c>
    </row>
    <row r="39" spans="1:16" ht="15" customHeight="1" x14ac:dyDescent="0.45">
      <c r="A39" s="75" t="s">
        <v>101</v>
      </c>
      <c r="B39" s="76"/>
      <c r="C39" s="126"/>
      <c r="D39" s="174"/>
      <c r="E39" s="174"/>
      <c r="F39" s="174"/>
      <c r="G39" s="174"/>
      <c r="H39" s="174"/>
      <c r="I39" s="174"/>
      <c r="J39" s="174"/>
      <c r="K39" s="174"/>
      <c r="L39" s="174"/>
    </row>
    <row r="40" spans="1:16" ht="15" customHeight="1" x14ac:dyDescent="0.45">
      <c r="A40" s="76" t="s">
        <v>128</v>
      </c>
      <c r="B40" s="76"/>
      <c r="C40" s="126"/>
      <c r="D40" s="174">
        <v>0</v>
      </c>
      <c r="E40" s="174"/>
      <c r="F40" s="174">
        <v>0</v>
      </c>
      <c r="G40" s="174"/>
      <c r="H40" s="174">
        <v>0</v>
      </c>
      <c r="I40" s="174"/>
      <c r="J40" s="174">
        <v>-60000000</v>
      </c>
      <c r="K40" s="174"/>
      <c r="L40" s="174">
        <v>0</v>
      </c>
      <c r="N40" s="128">
        <f>SUM(D40:L40)</f>
        <v>-60000000</v>
      </c>
      <c r="P40" s="128">
        <f>SUM(D40:M40)</f>
        <v>-60000000</v>
      </c>
    </row>
    <row r="41" spans="1:16" ht="15" customHeight="1" x14ac:dyDescent="0.45">
      <c r="A41" s="76" t="s">
        <v>65</v>
      </c>
      <c r="B41" s="76"/>
      <c r="C41" s="153"/>
      <c r="D41" s="132">
        <v>0</v>
      </c>
      <c r="E41" s="174"/>
      <c r="F41" s="132">
        <v>0</v>
      </c>
      <c r="G41" s="174"/>
      <c r="H41" s="132">
        <v>0</v>
      </c>
      <c r="J41" s="132">
        <v>40013717</v>
      </c>
      <c r="L41" s="132">
        <v>2095168</v>
      </c>
      <c r="N41" s="132">
        <f>SUM(D41:L41)</f>
        <v>42108885</v>
      </c>
      <c r="O41" s="137"/>
      <c r="P41" s="132">
        <f>SUM(D41:M41)</f>
        <v>42108885</v>
      </c>
    </row>
    <row r="42" spans="1:16" ht="3.95" customHeight="1" x14ac:dyDescent="0.45">
      <c r="A42" s="76"/>
      <c r="B42" s="76"/>
      <c r="C42" s="126"/>
      <c r="D42" s="174"/>
      <c r="E42" s="175"/>
      <c r="F42" s="175"/>
      <c r="G42" s="175"/>
      <c r="H42" s="174"/>
      <c r="I42" s="174"/>
      <c r="J42" s="174"/>
      <c r="K42" s="174"/>
      <c r="L42" s="174"/>
      <c r="M42" s="174"/>
      <c r="N42" s="174"/>
    </row>
    <row r="43" spans="1:16" ht="15" customHeight="1" thickBot="1" x14ac:dyDescent="0.5">
      <c r="A43" s="75" t="s">
        <v>147</v>
      </c>
      <c r="B43" s="76"/>
      <c r="C43" s="126"/>
      <c r="D43" s="176">
        <f>SUM(D38:D41)</f>
        <v>300000000</v>
      </c>
      <c r="F43" s="176">
        <f>SUM(F38:F41)</f>
        <v>549079673</v>
      </c>
      <c r="H43" s="176">
        <f>SUM(H38:H41)</f>
        <v>30000000</v>
      </c>
      <c r="J43" s="176">
        <f>SUM(J38:J41)</f>
        <v>289687723</v>
      </c>
      <c r="L43" s="176">
        <f>SUM(L38:L41)</f>
        <v>1835063</v>
      </c>
      <c r="N43" s="176">
        <f>SUM(N38:N41)</f>
        <v>1170602459</v>
      </c>
      <c r="P43" s="177">
        <f>SUM(P38:P42)</f>
        <v>1170602459</v>
      </c>
    </row>
    <row r="44" spans="1:16" ht="9" customHeight="1" thickTop="1" x14ac:dyDescent="0.45">
      <c r="A44" s="75"/>
      <c r="B44" s="76"/>
      <c r="C44" s="126"/>
      <c r="D44" s="174"/>
      <c r="E44" s="174"/>
      <c r="F44" s="174"/>
      <c r="G44" s="174"/>
      <c r="H44" s="174"/>
      <c r="I44" s="174"/>
      <c r="J44" s="174"/>
      <c r="K44" s="174"/>
      <c r="L44" s="174"/>
    </row>
    <row r="45" spans="1:16" ht="22.15" customHeight="1" x14ac:dyDescent="0.45">
      <c r="A45" s="178" t="str">
        <f>'2-3'!A49</f>
        <v>The accompanying notes on pages 10 to 28 are an integral part of these interim financial information.</v>
      </c>
      <c r="B45" s="179"/>
      <c r="C45" s="179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</row>
  </sheetData>
  <mergeCells count="6">
    <mergeCell ref="D6:P6"/>
    <mergeCell ref="H12:J12"/>
    <mergeCell ref="D27:P27"/>
    <mergeCell ref="H33:J33"/>
    <mergeCell ref="D7:N7"/>
    <mergeCell ref="D28:N28"/>
  </mergeCells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&amp;R&amp;"Arial,Regular"&amp;9&amp;P</oddFooter>
  </headerFooter>
  <ignoredErrors>
    <ignoredError sqref="D43:L43 A45 O43 D19:M19 O38:P42 N17:P26 D20:L25 N38:N4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3"/>
  <sheetViews>
    <sheetView topLeftCell="A28" zoomScaleNormal="100" zoomScaleSheetLayoutView="100" workbookViewId="0">
      <selection activeCell="G45" sqref="G45"/>
    </sheetView>
  </sheetViews>
  <sheetFormatPr defaultColWidth="9.5" defaultRowHeight="16.5" customHeight="1" x14ac:dyDescent="0.45"/>
  <cols>
    <col min="1" max="3" width="1.6640625" style="76" customWidth="1"/>
    <col min="4" max="4" width="42.33203125" style="76" customWidth="1"/>
    <col min="5" max="5" width="5.5" style="123" customWidth="1"/>
    <col min="6" max="6" width="1.1640625" style="76" customWidth="1"/>
    <col min="7" max="7" width="14.6640625" style="82" customWidth="1"/>
    <col min="8" max="8" width="1.1640625" style="124" customWidth="1"/>
    <col min="9" max="9" width="15.33203125" style="82" customWidth="1"/>
    <col min="10" max="10" width="1.1640625" style="82" customWidth="1"/>
    <col min="11" max="11" width="14.6640625" style="82" customWidth="1"/>
    <col min="12" max="12" width="1.1640625" style="121" customWidth="1"/>
    <col min="13" max="13" width="15.6640625" style="82" customWidth="1"/>
    <col min="14" max="14" width="1.1640625" style="121" customWidth="1"/>
    <col min="15" max="15" width="21.1640625" style="82" customWidth="1"/>
    <col min="16" max="16" width="1.1640625" style="82" customWidth="1"/>
    <col min="17" max="17" width="15.6640625" style="82" customWidth="1"/>
    <col min="18" max="16384" width="9.5" style="76"/>
  </cols>
  <sheetData>
    <row r="1" spans="1:17" ht="16.5" customHeight="1" x14ac:dyDescent="0.45">
      <c r="A1" s="75" t="s">
        <v>76</v>
      </c>
      <c r="E1" s="77"/>
      <c r="F1" s="78"/>
      <c r="G1" s="79"/>
      <c r="H1" s="80"/>
      <c r="I1" s="79"/>
      <c r="J1" s="79"/>
      <c r="K1" s="79"/>
      <c r="L1" s="81"/>
      <c r="M1" s="79"/>
      <c r="N1" s="81"/>
      <c r="O1" s="79"/>
    </row>
    <row r="2" spans="1:17" ht="16.5" customHeight="1" x14ac:dyDescent="0.45">
      <c r="A2" s="83" t="s">
        <v>105</v>
      </c>
      <c r="E2" s="77"/>
      <c r="F2" s="78"/>
      <c r="G2" s="79"/>
      <c r="H2" s="80"/>
      <c r="I2" s="79"/>
      <c r="J2" s="79"/>
      <c r="K2" s="79"/>
      <c r="L2" s="81"/>
      <c r="M2" s="79"/>
      <c r="N2" s="81"/>
      <c r="O2" s="79"/>
    </row>
    <row r="3" spans="1:17" ht="16.5" customHeight="1" x14ac:dyDescent="0.45">
      <c r="A3" s="84" t="str">
        <f>'6'!A3</f>
        <v>For the nine-month period ended 30 September 2020</v>
      </c>
      <c r="B3" s="85"/>
      <c r="C3" s="85"/>
      <c r="D3" s="85"/>
      <c r="E3" s="86"/>
      <c r="F3" s="87"/>
      <c r="G3" s="88"/>
      <c r="H3" s="89"/>
      <c r="I3" s="88"/>
      <c r="J3" s="88"/>
      <c r="K3" s="88"/>
      <c r="L3" s="88"/>
      <c r="M3" s="88"/>
      <c r="N3" s="88"/>
      <c r="O3" s="88"/>
      <c r="P3" s="90"/>
      <c r="Q3" s="90"/>
    </row>
    <row r="4" spans="1:17" s="91" customFormat="1" ht="12" customHeight="1" x14ac:dyDescent="0.45">
      <c r="E4" s="92"/>
      <c r="F4" s="93"/>
      <c r="G4" s="94"/>
      <c r="H4" s="95"/>
      <c r="I4" s="94"/>
      <c r="J4" s="94"/>
      <c r="K4" s="94"/>
      <c r="L4" s="96"/>
      <c r="M4" s="94"/>
      <c r="N4" s="96"/>
      <c r="O4" s="94"/>
      <c r="P4" s="97"/>
      <c r="Q4" s="97"/>
    </row>
    <row r="5" spans="1:17" s="91" customFormat="1" ht="12" customHeight="1" x14ac:dyDescent="0.45">
      <c r="E5" s="92"/>
      <c r="F5" s="93"/>
      <c r="G5" s="94"/>
      <c r="H5" s="95"/>
      <c r="I5" s="94"/>
      <c r="J5" s="94"/>
      <c r="K5" s="94"/>
      <c r="L5" s="96"/>
      <c r="M5" s="94"/>
      <c r="N5" s="96"/>
      <c r="O5" s="94"/>
      <c r="P5" s="97"/>
      <c r="Q5" s="97"/>
    </row>
    <row r="6" spans="1:17" s="91" customFormat="1" ht="13.5" customHeight="1" x14ac:dyDescent="0.45">
      <c r="E6" s="92"/>
      <c r="F6" s="93"/>
      <c r="G6" s="349" t="s">
        <v>103</v>
      </c>
      <c r="H6" s="349"/>
      <c r="I6" s="349"/>
      <c r="J6" s="349"/>
      <c r="K6" s="349"/>
      <c r="L6" s="349"/>
      <c r="M6" s="349"/>
      <c r="N6" s="349"/>
      <c r="O6" s="349"/>
      <c r="P6" s="349"/>
      <c r="Q6" s="349"/>
    </row>
    <row r="7" spans="1:17" s="91" customFormat="1" ht="13.5" customHeight="1" x14ac:dyDescent="0.45">
      <c r="E7" s="92"/>
      <c r="F7" s="93"/>
      <c r="G7" s="98"/>
      <c r="H7" s="98"/>
      <c r="I7" s="98"/>
      <c r="J7" s="98"/>
      <c r="K7" s="98"/>
      <c r="L7" s="98"/>
      <c r="M7" s="98"/>
      <c r="N7" s="98"/>
      <c r="O7" s="99" t="s">
        <v>73</v>
      </c>
      <c r="P7" s="98"/>
      <c r="Q7" s="98"/>
    </row>
    <row r="8" spans="1:17" s="91" customFormat="1" ht="13.5" customHeight="1" x14ac:dyDescent="0.45">
      <c r="E8" s="92"/>
      <c r="F8" s="93"/>
      <c r="G8" s="98"/>
      <c r="H8" s="98"/>
      <c r="I8" s="98"/>
      <c r="J8" s="98"/>
      <c r="K8" s="98"/>
      <c r="L8" s="98"/>
      <c r="M8" s="98"/>
      <c r="N8" s="98"/>
      <c r="O8" s="100" t="s">
        <v>92</v>
      </c>
      <c r="P8" s="98"/>
      <c r="Q8" s="98"/>
    </row>
    <row r="9" spans="1:17" s="91" customFormat="1" ht="13.5" customHeight="1" x14ac:dyDescent="0.45">
      <c r="E9" s="92"/>
      <c r="F9" s="93"/>
      <c r="G9" s="98"/>
      <c r="H9" s="98"/>
      <c r="I9" s="98"/>
      <c r="J9" s="98"/>
      <c r="K9" s="98"/>
      <c r="L9" s="98"/>
      <c r="M9" s="98"/>
      <c r="N9" s="98"/>
      <c r="O9" s="99" t="s">
        <v>74</v>
      </c>
      <c r="P9" s="98"/>
      <c r="Q9" s="98"/>
    </row>
    <row r="10" spans="1:17" s="91" customFormat="1" ht="13.5" customHeight="1" x14ac:dyDescent="0.45">
      <c r="E10" s="92"/>
      <c r="F10" s="93"/>
      <c r="G10" s="101" t="s">
        <v>22</v>
      </c>
      <c r="H10" s="95"/>
      <c r="I10" s="101"/>
      <c r="J10" s="99"/>
      <c r="K10" s="99"/>
      <c r="L10" s="99"/>
      <c r="M10" s="99"/>
      <c r="N10" s="99"/>
      <c r="O10" s="100" t="s">
        <v>91</v>
      </c>
      <c r="P10" s="99"/>
      <c r="Q10" s="99"/>
    </row>
    <row r="11" spans="1:17" s="91" customFormat="1" ht="13.5" customHeight="1" x14ac:dyDescent="0.45">
      <c r="E11" s="102"/>
      <c r="F11" s="103"/>
      <c r="G11" s="101" t="s">
        <v>23</v>
      </c>
      <c r="H11" s="104"/>
      <c r="I11" s="105"/>
      <c r="J11" s="99"/>
      <c r="K11" s="348" t="s">
        <v>19</v>
      </c>
      <c r="L11" s="348"/>
      <c r="M11" s="348"/>
      <c r="N11" s="106"/>
      <c r="O11" s="99" t="s">
        <v>75</v>
      </c>
      <c r="P11" s="99"/>
      <c r="Q11" s="99"/>
    </row>
    <row r="12" spans="1:17" s="91" customFormat="1" ht="13.5" customHeight="1" x14ac:dyDescent="0.45">
      <c r="E12" s="107"/>
      <c r="F12" s="103"/>
      <c r="G12" s="101" t="s">
        <v>36</v>
      </c>
      <c r="H12" s="104"/>
      <c r="I12" s="105" t="s">
        <v>99</v>
      </c>
      <c r="J12" s="108"/>
      <c r="K12" s="101" t="s">
        <v>20</v>
      </c>
      <c r="L12" s="109"/>
      <c r="M12" s="109"/>
      <c r="N12" s="109"/>
      <c r="O12" s="99" t="s">
        <v>85</v>
      </c>
      <c r="P12" s="109"/>
      <c r="Q12" s="109"/>
    </row>
    <row r="13" spans="1:17" s="91" customFormat="1" ht="13.5" customHeight="1" x14ac:dyDescent="0.45">
      <c r="E13" s="107"/>
      <c r="F13" s="103"/>
      <c r="G13" s="101" t="s">
        <v>15</v>
      </c>
      <c r="H13" s="104"/>
      <c r="I13" s="105" t="s">
        <v>137</v>
      </c>
      <c r="J13" s="99"/>
      <c r="K13" s="110" t="s">
        <v>21</v>
      </c>
      <c r="L13" s="110"/>
      <c r="M13" s="99" t="s">
        <v>12</v>
      </c>
      <c r="N13" s="110"/>
      <c r="O13" s="99" t="s">
        <v>86</v>
      </c>
      <c r="P13" s="110"/>
      <c r="Q13" s="110" t="s">
        <v>16</v>
      </c>
    </row>
    <row r="14" spans="1:17" s="91" customFormat="1" ht="13.5" customHeight="1" x14ac:dyDescent="0.45">
      <c r="E14" s="111" t="s">
        <v>0</v>
      </c>
      <c r="F14" s="103"/>
      <c r="G14" s="112" t="s">
        <v>29</v>
      </c>
      <c r="H14" s="104"/>
      <c r="I14" s="112" t="s">
        <v>29</v>
      </c>
      <c r="J14" s="97"/>
      <c r="K14" s="112" t="s">
        <v>29</v>
      </c>
      <c r="L14" s="97"/>
      <c r="M14" s="112" t="s">
        <v>29</v>
      </c>
      <c r="N14" s="97"/>
      <c r="O14" s="112" t="s">
        <v>29</v>
      </c>
      <c r="P14" s="97"/>
      <c r="Q14" s="112" t="s">
        <v>29</v>
      </c>
    </row>
    <row r="15" spans="1:17" s="91" customFormat="1" ht="4.1500000000000004" customHeight="1" x14ac:dyDescent="0.45">
      <c r="E15" s="92"/>
      <c r="F15" s="103"/>
      <c r="G15" s="113"/>
      <c r="H15" s="104"/>
      <c r="I15" s="113"/>
      <c r="J15" s="108"/>
      <c r="K15" s="113"/>
      <c r="L15" s="109"/>
      <c r="M15" s="114"/>
      <c r="N15" s="109"/>
      <c r="O15" s="101"/>
      <c r="P15" s="109"/>
      <c r="Q15" s="113"/>
    </row>
    <row r="16" spans="1:17" s="91" customFormat="1" ht="13.5" customHeight="1" x14ac:dyDescent="0.45">
      <c r="A16" s="115" t="s">
        <v>127</v>
      </c>
      <c r="B16" s="115"/>
      <c r="E16" s="92"/>
      <c r="F16" s="93"/>
      <c r="G16" s="319">
        <v>300000000</v>
      </c>
      <c r="H16" s="320"/>
      <c r="I16" s="321">
        <v>549079673</v>
      </c>
      <c r="J16" s="322"/>
      <c r="K16" s="319">
        <v>30000000</v>
      </c>
      <c r="L16" s="322"/>
      <c r="M16" s="319">
        <v>217552437</v>
      </c>
      <c r="N16" s="322"/>
      <c r="O16" s="321">
        <v>-1544384</v>
      </c>
      <c r="P16" s="322"/>
      <c r="Q16" s="321">
        <f>SUM(O16,M16,K16,I16,G16)</f>
        <v>1095087726</v>
      </c>
    </row>
    <row r="17" spans="1:17" s="91" customFormat="1" ht="13.5" customHeight="1" x14ac:dyDescent="0.45">
      <c r="A17" s="117" t="s">
        <v>125</v>
      </c>
      <c r="B17" s="118"/>
      <c r="E17" s="92">
        <v>5</v>
      </c>
      <c r="F17" s="93"/>
      <c r="G17" s="323">
        <v>0</v>
      </c>
      <c r="H17" s="324"/>
      <c r="I17" s="323">
        <v>0</v>
      </c>
      <c r="J17" s="325"/>
      <c r="K17" s="323">
        <v>0</v>
      </c>
      <c r="L17" s="325"/>
      <c r="M17" s="326">
        <v>-3905907</v>
      </c>
      <c r="N17" s="325"/>
      <c r="O17" s="323">
        <v>0</v>
      </c>
      <c r="P17" s="325"/>
      <c r="Q17" s="326">
        <f>SUM(G17:O17)</f>
        <v>-3905907</v>
      </c>
    </row>
    <row r="18" spans="1:17" s="91" customFormat="1" ht="4.1500000000000004" customHeight="1" x14ac:dyDescent="0.45">
      <c r="A18" s="117"/>
      <c r="B18" s="118"/>
      <c r="E18" s="92"/>
      <c r="F18" s="93"/>
      <c r="G18" s="319"/>
      <c r="H18" s="320"/>
      <c r="I18" s="319"/>
      <c r="J18" s="325"/>
      <c r="K18" s="319"/>
      <c r="L18" s="325"/>
      <c r="M18" s="319"/>
      <c r="N18" s="325"/>
      <c r="O18" s="319"/>
      <c r="P18" s="325"/>
      <c r="Q18" s="319"/>
    </row>
    <row r="19" spans="1:17" s="91" customFormat="1" ht="13.5" customHeight="1" x14ac:dyDescent="0.45">
      <c r="A19" s="118" t="s">
        <v>129</v>
      </c>
      <c r="B19" s="118"/>
      <c r="E19" s="92"/>
      <c r="F19" s="93"/>
      <c r="G19" s="319">
        <f>SUM(G16:G17)</f>
        <v>300000000</v>
      </c>
      <c r="H19" s="320"/>
      <c r="I19" s="319">
        <f>SUM(I16:I17)</f>
        <v>549079673</v>
      </c>
      <c r="J19" s="325"/>
      <c r="K19" s="319">
        <f>SUM(K16:K17)</f>
        <v>30000000</v>
      </c>
      <c r="L19" s="325"/>
      <c r="M19" s="319">
        <f>SUM(M16:M17)</f>
        <v>213646530</v>
      </c>
      <c r="N19" s="325"/>
      <c r="O19" s="319">
        <f>SUM(O16:O17)</f>
        <v>-1544384</v>
      </c>
      <c r="P19" s="325"/>
      <c r="Q19" s="319">
        <f>SUM(Q16:Q17)</f>
        <v>1091181819</v>
      </c>
    </row>
    <row r="20" spans="1:17" s="91" customFormat="1" ht="13.5" customHeight="1" x14ac:dyDescent="0.45">
      <c r="A20" s="115" t="s">
        <v>71</v>
      </c>
      <c r="B20" s="118"/>
      <c r="E20" s="92"/>
      <c r="F20" s="93"/>
      <c r="G20" s="319"/>
      <c r="H20" s="320"/>
      <c r="I20" s="319"/>
      <c r="J20" s="325"/>
      <c r="K20" s="319"/>
      <c r="L20" s="325"/>
      <c r="M20" s="319"/>
      <c r="N20" s="325"/>
      <c r="O20" s="319"/>
      <c r="P20" s="325"/>
      <c r="Q20" s="319"/>
    </row>
    <row r="21" spans="1:17" s="91" customFormat="1" ht="13.5" customHeight="1" x14ac:dyDescent="0.45">
      <c r="A21" s="91" t="s">
        <v>128</v>
      </c>
      <c r="B21" s="118"/>
      <c r="E21" s="92">
        <v>21</v>
      </c>
      <c r="F21" s="93"/>
      <c r="G21" s="321">
        <v>0</v>
      </c>
      <c r="H21" s="320"/>
      <c r="I21" s="321">
        <v>0</v>
      </c>
      <c r="J21" s="322"/>
      <c r="K21" s="321">
        <v>0</v>
      </c>
      <c r="L21" s="320"/>
      <c r="M21" s="321">
        <v>-72000000</v>
      </c>
      <c r="N21" s="320"/>
      <c r="O21" s="321">
        <v>0</v>
      </c>
      <c r="P21" s="322"/>
      <c r="Q21" s="319">
        <f>SUM(G21:O21)</f>
        <v>-72000000</v>
      </c>
    </row>
    <row r="22" spans="1:17" s="91" customFormat="1" ht="13.5" customHeight="1" x14ac:dyDescent="0.45">
      <c r="A22" s="91" t="s">
        <v>65</v>
      </c>
      <c r="E22" s="92"/>
      <c r="F22" s="93"/>
      <c r="G22" s="323">
        <v>0</v>
      </c>
      <c r="H22" s="324"/>
      <c r="I22" s="323">
        <v>0</v>
      </c>
      <c r="J22" s="327"/>
      <c r="K22" s="323">
        <v>0</v>
      </c>
      <c r="L22" s="322"/>
      <c r="M22" s="326">
        <f>'5 (9M)'!L31</f>
        <v>99363091</v>
      </c>
      <c r="N22" s="322"/>
      <c r="O22" s="326">
        <f>'5 (9M)'!L39</f>
        <v>4886</v>
      </c>
      <c r="P22" s="322"/>
      <c r="Q22" s="326">
        <f>SUM(G22:O22)</f>
        <v>99367977</v>
      </c>
    </row>
    <row r="23" spans="1:17" s="91" customFormat="1" ht="4.1500000000000004" customHeight="1" x14ac:dyDescent="0.45">
      <c r="E23" s="92"/>
      <c r="F23" s="93"/>
      <c r="G23" s="321"/>
      <c r="H23" s="320"/>
      <c r="I23" s="321"/>
      <c r="J23" s="328"/>
      <c r="K23" s="319"/>
      <c r="L23" s="325"/>
      <c r="M23" s="321"/>
      <c r="N23" s="325"/>
      <c r="O23" s="321"/>
      <c r="P23" s="325"/>
      <c r="Q23" s="319"/>
    </row>
    <row r="24" spans="1:17" s="91" customFormat="1" ht="13.5" customHeight="1" thickBot="1" x14ac:dyDescent="0.5">
      <c r="A24" s="115" t="s">
        <v>148</v>
      </c>
      <c r="B24" s="118"/>
      <c r="E24" s="92"/>
      <c r="F24" s="93"/>
      <c r="G24" s="329">
        <f>SUM(G19:G22)</f>
        <v>300000000</v>
      </c>
      <c r="H24" s="320"/>
      <c r="I24" s="329">
        <f>SUM(I19:I22)</f>
        <v>549079673</v>
      </c>
      <c r="J24" s="325"/>
      <c r="K24" s="329">
        <f>SUM(K19:K22)</f>
        <v>30000000</v>
      </c>
      <c r="L24" s="325"/>
      <c r="M24" s="329">
        <f>SUM(M19:M22)</f>
        <v>241009621</v>
      </c>
      <c r="N24" s="325"/>
      <c r="O24" s="329">
        <f>SUM(O19:O22)</f>
        <v>-1539498</v>
      </c>
      <c r="P24" s="325"/>
      <c r="Q24" s="329">
        <f>SUM(Q19:Q22)</f>
        <v>1118549796</v>
      </c>
    </row>
    <row r="25" spans="1:17" s="91" customFormat="1" ht="12" customHeight="1" thickTop="1" x14ac:dyDescent="0.45">
      <c r="A25" s="115"/>
      <c r="B25" s="118"/>
      <c r="E25" s="92"/>
      <c r="F25" s="93"/>
      <c r="G25" s="119"/>
      <c r="H25" s="95"/>
      <c r="I25" s="119"/>
      <c r="J25" s="97"/>
      <c r="K25" s="119"/>
      <c r="L25" s="97"/>
      <c r="M25" s="119"/>
      <c r="N25" s="97"/>
      <c r="O25" s="119"/>
      <c r="P25" s="97"/>
      <c r="Q25" s="119"/>
    </row>
    <row r="26" spans="1:17" s="91" customFormat="1" ht="13.5" customHeight="1" x14ac:dyDescent="0.45">
      <c r="E26" s="92"/>
      <c r="F26" s="93"/>
      <c r="G26" s="349" t="s">
        <v>103</v>
      </c>
      <c r="H26" s="349"/>
      <c r="I26" s="349"/>
      <c r="J26" s="349"/>
      <c r="K26" s="349"/>
      <c r="L26" s="349"/>
      <c r="M26" s="349"/>
      <c r="N26" s="349"/>
      <c r="O26" s="349"/>
      <c r="P26" s="349"/>
      <c r="Q26" s="349"/>
    </row>
    <row r="27" spans="1:17" s="91" customFormat="1" ht="13.5" customHeight="1" x14ac:dyDescent="0.45">
      <c r="E27" s="92"/>
      <c r="F27" s="93"/>
      <c r="G27" s="98"/>
      <c r="H27" s="98"/>
      <c r="I27" s="98"/>
      <c r="J27" s="98"/>
      <c r="K27" s="98"/>
      <c r="L27" s="98"/>
      <c r="M27" s="98"/>
      <c r="N27" s="98"/>
      <c r="O27" s="99" t="s">
        <v>73</v>
      </c>
      <c r="P27" s="98"/>
      <c r="Q27" s="98"/>
    </row>
    <row r="28" spans="1:17" s="91" customFormat="1" ht="13.5" customHeight="1" x14ac:dyDescent="0.45">
      <c r="E28" s="92"/>
      <c r="F28" s="93"/>
      <c r="G28" s="98"/>
      <c r="H28" s="98"/>
      <c r="I28" s="98"/>
      <c r="J28" s="98"/>
      <c r="K28" s="98"/>
      <c r="L28" s="98"/>
      <c r="M28" s="98"/>
      <c r="N28" s="98"/>
      <c r="O28" s="100" t="s">
        <v>92</v>
      </c>
      <c r="P28" s="98"/>
      <c r="Q28" s="98"/>
    </row>
    <row r="29" spans="1:17" s="91" customFormat="1" ht="13.5" customHeight="1" x14ac:dyDescent="0.45">
      <c r="E29" s="92"/>
      <c r="F29" s="93"/>
      <c r="G29" s="98"/>
      <c r="H29" s="98"/>
      <c r="I29" s="98"/>
      <c r="J29" s="98"/>
      <c r="K29" s="98"/>
      <c r="L29" s="98"/>
      <c r="M29" s="98"/>
      <c r="N29" s="98"/>
      <c r="O29" s="99" t="s">
        <v>74</v>
      </c>
      <c r="P29" s="98"/>
      <c r="Q29" s="98"/>
    </row>
    <row r="30" spans="1:17" s="91" customFormat="1" ht="13.5" customHeight="1" x14ac:dyDescent="0.45">
      <c r="E30" s="92"/>
      <c r="F30" s="93"/>
      <c r="G30" s="101" t="s">
        <v>22</v>
      </c>
      <c r="H30" s="95"/>
      <c r="I30" s="101"/>
      <c r="J30" s="99"/>
      <c r="K30" s="119"/>
      <c r="L30" s="99"/>
      <c r="M30" s="99"/>
      <c r="N30" s="99"/>
      <c r="O30" s="100" t="s">
        <v>91</v>
      </c>
      <c r="P30" s="99"/>
      <c r="Q30" s="99"/>
    </row>
    <row r="31" spans="1:17" s="91" customFormat="1" ht="13.5" customHeight="1" x14ac:dyDescent="0.45">
      <c r="E31" s="92"/>
      <c r="F31" s="103"/>
      <c r="G31" s="101" t="s">
        <v>23</v>
      </c>
      <c r="H31" s="104"/>
      <c r="I31" s="105"/>
      <c r="J31" s="99"/>
      <c r="K31" s="348" t="s">
        <v>19</v>
      </c>
      <c r="L31" s="348"/>
      <c r="M31" s="348"/>
      <c r="N31" s="106"/>
      <c r="O31" s="99" t="s">
        <v>75</v>
      </c>
      <c r="P31" s="99"/>
      <c r="Q31" s="99"/>
    </row>
    <row r="32" spans="1:17" s="91" customFormat="1" ht="13.5" customHeight="1" x14ac:dyDescent="0.45">
      <c r="E32" s="92"/>
      <c r="F32" s="103"/>
      <c r="G32" s="101" t="s">
        <v>36</v>
      </c>
      <c r="H32" s="104"/>
      <c r="I32" s="105" t="s">
        <v>99</v>
      </c>
      <c r="J32" s="108"/>
      <c r="K32" s="101" t="s">
        <v>20</v>
      </c>
      <c r="L32" s="109"/>
      <c r="M32" s="109"/>
      <c r="N32" s="109"/>
      <c r="O32" s="99" t="s">
        <v>85</v>
      </c>
      <c r="P32" s="109"/>
      <c r="Q32" s="109"/>
    </row>
    <row r="33" spans="1:17" s="91" customFormat="1" ht="13.5" customHeight="1" x14ac:dyDescent="0.45">
      <c r="E33" s="92"/>
      <c r="F33" s="103"/>
      <c r="G33" s="101" t="s">
        <v>15</v>
      </c>
      <c r="H33" s="104"/>
      <c r="I33" s="105" t="s">
        <v>137</v>
      </c>
      <c r="J33" s="99"/>
      <c r="K33" s="110" t="s">
        <v>21</v>
      </c>
      <c r="L33" s="110"/>
      <c r="M33" s="99" t="s">
        <v>12</v>
      </c>
      <c r="N33" s="110"/>
      <c r="O33" s="99" t="s">
        <v>86</v>
      </c>
      <c r="P33" s="110"/>
      <c r="Q33" s="110" t="s">
        <v>16</v>
      </c>
    </row>
    <row r="34" spans="1:17" s="91" customFormat="1" ht="13.5" customHeight="1" x14ac:dyDescent="0.45">
      <c r="E34" s="102"/>
      <c r="F34" s="103"/>
      <c r="G34" s="112" t="s">
        <v>29</v>
      </c>
      <c r="H34" s="104"/>
      <c r="I34" s="112" t="s">
        <v>29</v>
      </c>
      <c r="J34" s="97"/>
      <c r="K34" s="112" t="s">
        <v>29</v>
      </c>
      <c r="L34" s="97"/>
      <c r="M34" s="112" t="s">
        <v>29</v>
      </c>
      <c r="N34" s="97"/>
      <c r="O34" s="112" t="s">
        <v>29</v>
      </c>
      <c r="P34" s="97"/>
      <c r="Q34" s="112" t="s">
        <v>29</v>
      </c>
    </row>
    <row r="35" spans="1:17" s="91" customFormat="1" ht="4.1500000000000004" customHeight="1" x14ac:dyDescent="0.45">
      <c r="E35" s="92"/>
      <c r="F35" s="103"/>
      <c r="G35" s="110"/>
      <c r="H35" s="104"/>
      <c r="I35" s="110"/>
      <c r="J35" s="108"/>
      <c r="K35" s="110"/>
      <c r="L35" s="109"/>
      <c r="M35" s="101"/>
      <c r="N35" s="109"/>
      <c r="O35" s="101"/>
      <c r="P35" s="109"/>
      <c r="Q35" s="110"/>
    </row>
    <row r="36" spans="1:17" s="91" customFormat="1" ht="13.5" customHeight="1" x14ac:dyDescent="0.45">
      <c r="A36" s="118" t="s">
        <v>110</v>
      </c>
      <c r="B36" s="118"/>
      <c r="E36" s="92"/>
      <c r="F36" s="93"/>
      <c r="G36" s="6">
        <v>300000000</v>
      </c>
      <c r="H36" s="1"/>
      <c r="I36" s="6">
        <v>549079673</v>
      </c>
      <c r="J36" s="6"/>
      <c r="K36" s="6">
        <v>30000000</v>
      </c>
      <c r="L36" s="6"/>
      <c r="M36" s="6">
        <v>144399810</v>
      </c>
      <c r="N36" s="6"/>
      <c r="O36" s="6">
        <v>-260105</v>
      </c>
      <c r="P36" s="6"/>
      <c r="Q36" s="6">
        <f>SUM(O36,M36,K36,I36,G36)</f>
        <v>1023219378</v>
      </c>
    </row>
    <row r="37" spans="1:17" s="91" customFormat="1" ht="13.5" customHeight="1" x14ac:dyDescent="0.45">
      <c r="A37" s="115" t="s">
        <v>71</v>
      </c>
      <c r="B37" s="118"/>
      <c r="E37" s="92"/>
      <c r="F37" s="93"/>
      <c r="G37" s="6"/>
      <c r="H37" s="1"/>
      <c r="I37" s="6"/>
      <c r="J37" s="6"/>
      <c r="K37" s="6"/>
      <c r="L37" s="6"/>
      <c r="M37" s="6"/>
      <c r="N37" s="6"/>
      <c r="O37" s="6"/>
      <c r="P37" s="6"/>
      <c r="Q37" s="6"/>
    </row>
    <row r="38" spans="1:17" s="91" customFormat="1" ht="13.5" customHeight="1" x14ac:dyDescent="0.45">
      <c r="A38" s="91" t="s">
        <v>128</v>
      </c>
      <c r="E38" s="92"/>
      <c r="F38" s="93"/>
      <c r="G38" s="6">
        <v>0</v>
      </c>
      <c r="H38" s="1"/>
      <c r="I38" s="6">
        <v>0</v>
      </c>
      <c r="J38" s="6"/>
      <c r="K38" s="6">
        <v>0</v>
      </c>
      <c r="L38" s="6"/>
      <c r="M38" s="6">
        <v>-60000000</v>
      </c>
      <c r="N38" s="6"/>
      <c r="O38" s="6">
        <v>0</v>
      </c>
      <c r="P38" s="6"/>
      <c r="Q38" s="6">
        <f>SUM(O38,M38,K38,I38,G38)</f>
        <v>-60000000</v>
      </c>
    </row>
    <row r="39" spans="1:17" s="91" customFormat="1" ht="13.5" customHeight="1" x14ac:dyDescent="0.45">
      <c r="A39" s="91" t="s">
        <v>65</v>
      </c>
      <c r="E39" s="92"/>
      <c r="F39" s="93"/>
      <c r="G39" s="7">
        <v>0</v>
      </c>
      <c r="H39" s="1"/>
      <c r="I39" s="7">
        <v>0</v>
      </c>
      <c r="J39" s="6"/>
      <c r="K39" s="7">
        <v>0</v>
      </c>
      <c r="L39" s="6"/>
      <c r="M39" s="7">
        <v>66369620</v>
      </c>
      <c r="N39" s="6"/>
      <c r="O39" s="7">
        <v>2095168</v>
      </c>
      <c r="P39" s="6"/>
      <c r="Q39" s="7">
        <f>SUM(G39:O39)</f>
        <v>68464788</v>
      </c>
    </row>
    <row r="40" spans="1:17" s="91" customFormat="1" ht="4.1500000000000004" customHeight="1" x14ac:dyDescent="0.45">
      <c r="E40" s="92"/>
      <c r="F40" s="93"/>
      <c r="G40" s="2"/>
      <c r="H40" s="1"/>
      <c r="I40" s="2"/>
      <c r="J40" s="2"/>
      <c r="K40" s="6"/>
      <c r="L40" s="6"/>
      <c r="M40" s="2"/>
      <c r="N40" s="6"/>
      <c r="O40" s="2"/>
      <c r="P40" s="6"/>
      <c r="Q40" s="6"/>
    </row>
    <row r="41" spans="1:17" s="91" customFormat="1" ht="13.5" customHeight="1" thickBot="1" x14ac:dyDescent="0.5">
      <c r="A41" s="115" t="s">
        <v>147</v>
      </c>
      <c r="B41" s="118"/>
      <c r="E41" s="92"/>
      <c r="F41" s="93"/>
      <c r="G41" s="259">
        <f>SUM(G36:G39)</f>
        <v>300000000</v>
      </c>
      <c r="H41" s="1"/>
      <c r="I41" s="259">
        <f>SUM(I36:I39)</f>
        <v>549079673</v>
      </c>
      <c r="J41" s="6"/>
      <c r="K41" s="259">
        <f>SUM(K36:K39)</f>
        <v>30000000</v>
      </c>
      <c r="L41" s="6"/>
      <c r="M41" s="259">
        <f>SUM(M36:M39)</f>
        <v>150769430</v>
      </c>
      <c r="N41" s="6"/>
      <c r="O41" s="259">
        <f>SUM(O36:O39)</f>
        <v>1835063</v>
      </c>
      <c r="P41" s="6"/>
      <c r="Q41" s="259">
        <f>SUM(Q36:Q39)</f>
        <v>1031684166</v>
      </c>
    </row>
    <row r="42" spans="1:17" ht="10.5" customHeight="1" thickTop="1" x14ac:dyDescent="0.45">
      <c r="A42" s="75"/>
      <c r="B42" s="120"/>
      <c r="E42" s="77"/>
      <c r="F42" s="78"/>
      <c r="G42" s="121"/>
      <c r="H42" s="80"/>
      <c r="I42" s="121"/>
      <c r="J42" s="121"/>
      <c r="K42" s="121"/>
      <c r="M42" s="121"/>
      <c r="O42" s="121"/>
      <c r="P42" s="121"/>
      <c r="Q42" s="121"/>
    </row>
    <row r="43" spans="1:17" ht="22.15" customHeight="1" x14ac:dyDescent="0.45">
      <c r="A43" s="122" t="str">
        <f>'2-3'!A49</f>
        <v>The accompanying notes on pages 10 to 28 are an integral part of these interim financial information.</v>
      </c>
      <c r="B43" s="85"/>
      <c r="C43" s="85"/>
      <c r="D43" s="85"/>
      <c r="E43" s="86"/>
      <c r="F43" s="87"/>
      <c r="G43" s="88"/>
      <c r="H43" s="89"/>
      <c r="I43" s="88"/>
      <c r="J43" s="88"/>
      <c r="K43" s="88"/>
      <c r="L43" s="88"/>
      <c r="M43" s="88"/>
      <c r="N43" s="88"/>
      <c r="O43" s="88"/>
      <c r="P43" s="90"/>
      <c r="Q43" s="90"/>
    </row>
  </sheetData>
  <mergeCells count="4">
    <mergeCell ref="K11:M11"/>
    <mergeCell ref="G6:Q6"/>
    <mergeCell ref="G26:Q26"/>
    <mergeCell ref="K31:M31"/>
  </mergeCells>
  <phoneticPr fontId="0" type="noConversion"/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C1809-03C9-4231-B562-BFDCE874F087}">
  <dimension ref="A1:N126"/>
  <sheetViews>
    <sheetView tabSelected="1" topLeftCell="A121" zoomScale="115" zoomScaleNormal="115" zoomScaleSheetLayoutView="100" workbookViewId="0">
      <selection activeCell="E137" sqref="E137"/>
    </sheetView>
  </sheetViews>
  <sheetFormatPr defaultColWidth="9.33203125" defaultRowHeight="16.5" customHeight="1" x14ac:dyDescent="0.2"/>
  <cols>
    <col min="1" max="4" width="1.33203125" style="17" customWidth="1"/>
    <col min="5" max="5" width="48.5" style="17" customWidth="1"/>
    <col min="6" max="6" width="6" style="26" customWidth="1"/>
    <col min="7" max="7" width="0.5" style="26" customWidth="1"/>
    <col min="8" max="8" width="12.83203125" style="74" customWidth="1"/>
    <col min="9" max="9" width="0.5" style="42" customWidth="1"/>
    <col min="10" max="10" width="12.83203125" style="280" customWidth="1"/>
    <col min="11" max="11" width="0.5" style="42" customWidth="1"/>
    <col min="12" max="12" width="13.1640625" style="74" customWidth="1"/>
    <col min="13" max="13" width="0.5" style="42" customWidth="1"/>
    <col min="14" max="14" width="13.33203125" style="280" customWidth="1"/>
    <col min="15" max="16384" width="9.33203125" style="17"/>
  </cols>
  <sheetData>
    <row r="1" spans="1:14" ht="16.5" customHeight="1" x14ac:dyDescent="0.2">
      <c r="A1" s="12" t="s">
        <v>76</v>
      </c>
      <c r="B1" s="13"/>
      <c r="C1" s="13"/>
      <c r="D1" s="13"/>
      <c r="E1" s="13"/>
      <c r="F1" s="14"/>
      <c r="G1" s="15"/>
      <c r="H1" s="16"/>
      <c r="I1" s="16"/>
      <c r="J1" s="276"/>
      <c r="K1" s="16"/>
      <c r="L1" s="16"/>
      <c r="M1" s="16"/>
      <c r="N1" s="276"/>
    </row>
    <row r="2" spans="1:14" ht="16.5" customHeight="1" x14ac:dyDescent="0.2">
      <c r="A2" s="18" t="s">
        <v>106</v>
      </c>
      <c r="B2" s="13"/>
      <c r="C2" s="13"/>
      <c r="D2" s="13"/>
      <c r="E2" s="13"/>
      <c r="F2" s="14"/>
      <c r="G2" s="15"/>
      <c r="H2" s="16"/>
      <c r="I2" s="16"/>
      <c r="J2" s="276"/>
      <c r="K2" s="16"/>
      <c r="L2" s="16"/>
      <c r="M2" s="16"/>
      <c r="N2" s="276"/>
    </row>
    <row r="3" spans="1:14" ht="16.5" customHeight="1" x14ac:dyDescent="0.2">
      <c r="A3" s="19" t="str">
        <f>'7'!A3</f>
        <v>For the nine-month period ended 30 September 2020</v>
      </c>
      <c r="B3" s="20"/>
      <c r="C3" s="20"/>
      <c r="D3" s="20"/>
      <c r="E3" s="20"/>
      <c r="F3" s="21"/>
      <c r="G3" s="22"/>
      <c r="H3" s="23"/>
      <c r="I3" s="23"/>
      <c r="J3" s="277"/>
      <c r="K3" s="23"/>
      <c r="L3" s="23"/>
      <c r="M3" s="23"/>
      <c r="N3" s="277"/>
    </row>
    <row r="4" spans="1:14" ht="9.9499999999999993" customHeight="1" x14ac:dyDescent="0.2">
      <c r="A4" s="13"/>
      <c r="B4" s="13"/>
      <c r="C4" s="13"/>
      <c r="D4" s="13"/>
      <c r="E4" s="13"/>
      <c r="F4" s="14"/>
      <c r="G4" s="15"/>
      <c r="H4" s="16"/>
      <c r="I4" s="16"/>
      <c r="J4" s="276"/>
      <c r="K4" s="16"/>
      <c r="L4" s="16"/>
      <c r="M4" s="16"/>
      <c r="N4" s="276"/>
    </row>
    <row r="5" spans="1:14" ht="11.25" customHeight="1" x14ac:dyDescent="0.2">
      <c r="A5" s="13"/>
      <c r="B5" s="13"/>
      <c r="C5" s="13"/>
      <c r="D5" s="13"/>
      <c r="E5" s="13"/>
      <c r="F5" s="14"/>
      <c r="G5" s="15"/>
      <c r="H5" s="16"/>
      <c r="I5" s="16"/>
      <c r="J5" s="276"/>
      <c r="K5" s="16"/>
      <c r="L5" s="16"/>
      <c r="M5" s="16"/>
      <c r="N5" s="276"/>
    </row>
    <row r="6" spans="1:14" s="26" customFormat="1" ht="15.6" customHeight="1" x14ac:dyDescent="0.2">
      <c r="A6" s="24"/>
      <c r="B6" s="24"/>
      <c r="C6" s="24"/>
      <c r="D6" s="24"/>
      <c r="E6" s="24"/>
      <c r="F6" s="14"/>
      <c r="G6" s="15"/>
      <c r="H6" s="342" t="s">
        <v>97</v>
      </c>
      <c r="I6" s="342"/>
      <c r="J6" s="342"/>
      <c r="K6" s="25"/>
      <c r="L6" s="342" t="s">
        <v>95</v>
      </c>
      <c r="M6" s="342"/>
      <c r="N6" s="342"/>
    </row>
    <row r="7" spans="1:14" s="26" customFormat="1" ht="15.6" customHeight="1" x14ac:dyDescent="0.2">
      <c r="A7" s="24"/>
      <c r="B7" s="24"/>
      <c r="C7" s="24"/>
      <c r="D7" s="24"/>
      <c r="E7" s="24"/>
      <c r="F7" s="14"/>
      <c r="G7" s="15"/>
      <c r="H7" s="343" t="s">
        <v>96</v>
      </c>
      <c r="I7" s="343"/>
      <c r="J7" s="343"/>
      <c r="K7" s="25"/>
      <c r="L7" s="343" t="s">
        <v>96</v>
      </c>
      <c r="M7" s="343"/>
      <c r="N7" s="343"/>
    </row>
    <row r="8" spans="1:14" s="26" customFormat="1" ht="15.6" customHeight="1" x14ac:dyDescent="0.2">
      <c r="A8" s="24"/>
      <c r="B8" s="24"/>
      <c r="C8" s="24"/>
      <c r="D8" s="24"/>
      <c r="E8" s="24"/>
      <c r="F8" s="14"/>
      <c r="G8" s="15"/>
      <c r="H8" s="27" t="s">
        <v>63</v>
      </c>
      <c r="I8" s="28"/>
      <c r="J8" s="225" t="s">
        <v>63</v>
      </c>
      <c r="K8" s="16"/>
      <c r="L8" s="27" t="s">
        <v>63</v>
      </c>
      <c r="M8" s="28"/>
      <c r="N8" s="225" t="s">
        <v>63</v>
      </c>
    </row>
    <row r="9" spans="1:14" s="26" customFormat="1" ht="15.6" customHeight="1" x14ac:dyDescent="0.2">
      <c r="A9" s="24"/>
      <c r="B9" s="24"/>
      <c r="C9" s="24"/>
      <c r="D9" s="24"/>
      <c r="E9" s="24"/>
      <c r="F9" s="14"/>
      <c r="G9" s="15"/>
      <c r="H9" s="28" t="s">
        <v>143</v>
      </c>
      <c r="I9" s="29"/>
      <c r="J9" s="278" t="s">
        <v>143</v>
      </c>
      <c r="K9" s="25"/>
      <c r="L9" s="28" t="s">
        <v>143</v>
      </c>
      <c r="M9" s="29"/>
      <c r="N9" s="278" t="s">
        <v>143</v>
      </c>
    </row>
    <row r="10" spans="1:14" s="26" customFormat="1" ht="15.6" customHeight="1" x14ac:dyDescent="0.2">
      <c r="A10" s="24"/>
      <c r="B10" s="24"/>
      <c r="C10" s="24"/>
      <c r="D10" s="24"/>
      <c r="E10" s="24"/>
      <c r="F10" s="14"/>
      <c r="G10" s="15"/>
      <c r="H10" s="28" t="s">
        <v>117</v>
      </c>
      <c r="I10" s="27"/>
      <c r="J10" s="278" t="s">
        <v>109</v>
      </c>
      <c r="K10" s="30"/>
      <c r="L10" s="28" t="s">
        <v>117</v>
      </c>
      <c r="M10" s="27"/>
      <c r="N10" s="278" t="s">
        <v>109</v>
      </c>
    </row>
    <row r="11" spans="1:14" s="26" customFormat="1" ht="15.6" customHeight="1" x14ac:dyDescent="0.2">
      <c r="A11" s="31"/>
      <c r="B11" s="31"/>
      <c r="C11" s="31"/>
      <c r="D11" s="31"/>
      <c r="E11" s="31"/>
      <c r="F11" s="32" t="s">
        <v>0</v>
      </c>
      <c r="G11" s="33"/>
      <c r="H11" s="34" t="s">
        <v>29</v>
      </c>
      <c r="I11" s="337"/>
      <c r="J11" s="279" t="s">
        <v>29</v>
      </c>
      <c r="K11" s="35"/>
      <c r="L11" s="34" t="s">
        <v>29</v>
      </c>
      <c r="M11" s="337"/>
      <c r="N11" s="279" t="s">
        <v>29</v>
      </c>
    </row>
    <row r="12" spans="1:14" s="26" customFormat="1" ht="3" customHeight="1" x14ac:dyDescent="0.2">
      <c r="A12" s="31"/>
      <c r="B12" s="31"/>
      <c r="C12" s="31"/>
      <c r="D12" s="31"/>
      <c r="E12" s="31"/>
      <c r="F12" s="334"/>
      <c r="G12" s="33"/>
      <c r="H12" s="336"/>
      <c r="I12" s="337"/>
      <c r="J12" s="335"/>
      <c r="K12" s="35"/>
      <c r="L12" s="336"/>
      <c r="M12" s="337"/>
      <c r="N12" s="335"/>
    </row>
    <row r="13" spans="1:14" s="26" customFormat="1" ht="15.6" customHeight="1" x14ac:dyDescent="0.2">
      <c r="A13" s="36" t="s">
        <v>44</v>
      </c>
      <c r="B13" s="9"/>
      <c r="C13" s="31"/>
      <c r="D13" s="31"/>
      <c r="E13" s="31"/>
      <c r="F13" s="14"/>
      <c r="G13" s="15"/>
      <c r="H13" s="37"/>
      <c r="I13" s="16"/>
      <c r="J13" s="276"/>
      <c r="K13" s="16"/>
      <c r="L13" s="37"/>
      <c r="M13" s="16"/>
      <c r="N13" s="276"/>
    </row>
    <row r="14" spans="1:14" s="26" customFormat="1" ht="15.6" customHeight="1" x14ac:dyDescent="0.2">
      <c r="A14" s="9" t="s">
        <v>187</v>
      </c>
      <c r="B14" s="9"/>
      <c r="C14" s="31"/>
      <c r="D14" s="31"/>
      <c r="E14" s="31"/>
      <c r="F14" s="14"/>
      <c r="G14" s="15"/>
      <c r="H14" s="37">
        <f>'5 (9M)'!H28</f>
        <v>59254005</v>
      </c>
      <c r="I14" s="16"/>
      <c r="J14" s="276">
        <v>38674432</v>
      </c>
      <c r="K14" s="16"/>
      <c r="L14" s="37">
        <f>'5 (9M)'!L28</f>
        <v>92362715</v>
      </c>
      <c r="M14" s="16"/>
      <c r="N14" s="276">
        <v>67125021</v>
      </c>
    </row>
    <row r="15" spans="1:14" s="26" customFormat="1" ht="15.6" customHeight="1" x14ac:dyDescent="0.2">
      <c r="A15" s="9" t="s">
        <v>45</v>
      </c>
      <c r="B15" s="9"/>
      <c r="C15" s="31"/>
      <c r="D15" s="31"/>
      <c r="E15" s="31"/>
      <c r="F15" s="38"/>
      <c r="G15" s="15"/>
      <c r="H15" s="37"/>
      <c r="I15" s="16"/>
      <c r="J15" s="276"/>
      <c r="K15" s="16"/>
      <c r="L15" s="37"/>
      <c r="M15" s="16"/>
      <c r="N15" s="276"/>
    </row>
    <row r="16" spans="1:14" s="26" customFormat="1" ht="15.6" customHeight="1" x14ac:dyDescent="0.2">
      <c r="A16" s="9"/>
      <c r="B16" s="9" t="s">
        <v>46</v>
      </c>
      <c r="C16" s="31"/>
      <c r="D16" s="31"/>
      <c r="E16" s="31"/>
      <c r="F16" s="38" t="s">
        <v>189</v>
      </c>
      <c r="G16" s="15"/>
      <c r="H16" s="37">
        <v>88369497</v>
      </c>
      <c r="I16" s="16"/>
      <c r="J16" s="276">
        <v>82484601</v>
      </c>
      <c r="K16" s="16"/>
      <c r="L16" s="37">
        <v>70643597</v>
      </c>
      <c r="M16" s="16"/>
      <c r="N16" s="276">
        <v>64780650</v>
      </c>
    </row>
    <row r="17" spans="1:14" s="26" customFormat="1" ht="15.6" customHeight="1" x14ac:dyDescent="0.2">
      <c r="A17" s="9"/>
      <c r="B17" s="9" t="s">
        <v>47</v>
      </c>
      <c r="C17" s="31"/>
      <c r="D17" s="31"/>
      <c r="E17" s="31"/>
      <c r="F17" s="38">
        <v>14</v>
      </c>
      <c r="G17" s="15"/>
      <c r="H17" s="37">
        <v>19903290</v>
      </c>
      <c r="I17" s="16"/>
      <c r="J17" s="276">
        <v>19582716</v>
      </c>
      <c r="K17" s="16"/>
      <c r="L17" s="37">
        <v>19851972</v>
      </c>
      <c r="M17" s="16"/>
      <c r="N17" s="276">
        <v>19535255</v>
      </c>
    </row>
    <row r="18" spans="1:14" s="26" customFormat="1" ht="15.6" customHeight="1" x14ac:dyDescent="0.2">
      <c r="A18" s="9"/>
      <c r="B18" s="39" t="s">
        <v>194</v>
      </c>
      <c r="C18" s="40"/>
      <c r="D18" s="40"/>
      <c r="E18" s="40"/>
      <c r="F18" s="38"/>
      <c r="G18" s="15"/>
      <c r="H18" s="37">
        <v>31724190</v>
      </c>
      <c r="I18" s="16"/>
      <c r="J18" s="276">
        <v>0</v>
      </c>
      <c r="K18" s="16"/>
      <c r="L18" s="37">
        <v>31943156</v>
      </c>
      <c r="M18" s="16"/>
      <c r="N18" s="276">
        <v>0</v>
      </c>
    </row>
    <row r="19" spans="1:14" s="26" customFormat="1" ht="15.6" customHeight="1" x14ac:dyDescent="0.2">
      <c r="A19" s="9"/>
      <c r="B19" s="39" t="s">
        <v>211</v>
      </c>
      <c r="C19" s="40"/>
      <c r="D19" s="40"/>
      <c r="E19" s="40"/>
      <c r="F19" s="38"/>
      <c r="G19" s="15"/>
      <c r="H19" s="37">
        <v>0</v>
      </c>
      <c r="I19" s="16"/>
      <c r="J19" s="276">
        <v>-36385</v>
      </c>
      <c r="K19" s="16"/>
      <c r="L19" s="37">
        <v>0</v>
      </c>
      <c r="M19" s="16"/>
      <c r="N19" s="276">
        <v>-36385</v>
      </c>
    </row>
    <row r="20" spans="1:14" s="26" customFormat="1" ht="15.6" customHeight="1" x14ac:dyDescent="0.2">
      <c r="A20" s="9"/>
      <c r="B20" s="39" t="s">
        <v>131</v>
      </c>
      <c r="C20" s="40"/>
      <c r="D20" s="40"/>
      <c r="E20" s="40"/>
      <c r="F20" s="38"/>
      <c r="G20" s="15"/>
      <c r="H20" s="37">
        <v>218966</v>
      </c>
      <c r="I20" s="16"/>
      <c r="J20" s="276">
        <v>232349</v>
      </c>
      <c r="K20" s="16"/>
      <c r="L20" s="37">
        <v>0</v>
      </c>
      <c r="M20" s="16"/>
      <c r="N20" s="276">
        <v>0</v>
      </c>
    </row>
    <row r="21" spans="1:14" s="26" customFormat="1" ht="15.6" customHeight="1" x14ac:dyDescent="0.2">
      <c r="A21" s="9"/>
      <c r="B21" s="39" t="s">
        <v>132</v>
      </c>
      <c r="C21" s="40"/>
      <c r="D21" s="40"/>
      <c r="E21" s="40"/>
      <c r="F21" s="38"/>
      <c r="G21" s="15"/>
      <c r="H21" s="37">
        <v>325679</v>
      </c>
      <c r="I21" s="16"/>
      <c r="J21" s="276">
        <v>0</v>
      </c>
      <c r="K21" s="16"/>
      <c r="L21" s="37">
        <v>325679</v>
      </c>
      <c r="M21" s="16"/>
      <c r="N21" s="276">
        <v>0</v>
      </c>
    </row>
    <row r="22" spans="1:14" s="26" customFormat="1" ht="15.6" customHeight="1" x14ac:dyDescent="0.2">
      <c r="A22" s="9"/>
      <c r="B22" s="9" t="s">
        <v>212</v>
      </c>
      <c r="C22" s="9"/>
      <c r="D22" s="31"/>
      <c r="E22" s="31"/>
      <c r="F22" s="38"/>
      <c r="G22" s="15"/>
      <c r="H22" s="37"/>
      <c r="L22" s="37"/>
    </row>
    <row r="23" spans="1:14" s="26" customFormat="1" ht="15.6" customHeight="1" x14ac:dyDescent="0.2">
      <c r="A23" s="9"/>
      <c r="B23" s="9"/>
      <c r="C23" s="9" t="s">
        <v>202</v>
      </c>
      <c r="D23" s="31"/>
      <c r="E23" s="31"/>
      <c r="F23" s="38"/>
      <c r="G23" s="15"/>
      <c r="H23" s="37">
        <v>-1671170</v>
      </c>
      <c r="I23" s="16"/>
      <c r="J23" s="276">
        <v>4526965</v>
      </c>
      <c r="K23" s="16"/>
      <c r="L23" s="37">
        <v>-1997813</v>
      </c>
      <c r="M23" s="16"/>
      <c r="N23" s="276">
        <v>4526965</v>
      </c>
    </row>
    <row r="24" spans="1:14" s="26" customFormat="1" ht="15.6" customHeight="1" x14ac:dyDescent="0.2">
      <c r="A24" s="9"/>
      <c r="B24" s="9" t="s">
        <v>203</v>
      </c>
      <c r="C24" s="9"/>
      <c r="D24" s="31"/>
      <c r="E24" s="31"/>
      <c r="F24" s="38"/>
      <c r="G24" s="15"/>
      <c r="H24" s="37"/>
      <c r="J24" s="276"/>
      <c r="L24" s="37"/>
      <c r="N24" s="276"/>
    </row>
    <row r="25" spans="1:14" s="26" customFormat="1" ht="15.6" customHeight="1" x14ac:dyDescent="0.2">
      <c r="A25" s="9"/>
      <c r="B25" s="9"/>
      <c r="C25" s="9" t="s">
        <v>159</v>
      </c>
      <c r="D25" s="31"/>
      <c r="E25" s="31"/>
      <c r="F25" s="38"/>
      <c r="G25" s="15"/>
      <c r="H25" s="37">
        <v>-996434</v>
      </c>
      <c r="I25" s="16"/>
      <c r="J25" s="276">
        <v>-3291787</v>
      </c>
      <c r="K25" s="16"/>
      <c r="L25" s="37">
        <v>-1125252</v>
      </c>
      <c r="M25" s="16"/>
      <c r="N25" s="276">
        <v>-2050436</v>
      </c>
    </row>
    <row r="26" spans="1:14" s="26" customFormat="1" ht="15.6" customHeight="1" x14ac:dyDescent="0.2">
      <c r="A26" s="9"/>
      <c r="B26" s="9" t="s">
        <v>56</v>
      </c>
      <c r="C26" s="31"/>
      <c r="D26" s="31"/>
      <c r="E26" s="31"/>
      <c r="F26" s="38">
        <v>20</v>
      </c>
      <c r="G26" s="15"/>
      <c r="H26" s="37">
        <v>6130147</v>
      </c>
      <c r="I26" s="16"/>
      <c r="J26" s="276">
        <v>15401841</v>
      </c>
      <c r="K26" s="16"/>
      <c r="L26" s="37">
        <v>5479916</v>
      </c>
      <c r="M26" s="16"/>
      <c r="N26" s="276">
        <v>14004772</v>
      </c>
    </row>
    <row r="27" spans="1:14" s="26" customFormat="1" ht="15.6" customHeight="1" x14ac:dyDescent="0.2">
      <c r="A27" s="9"/>
      <c r="B27" s="9" t="s">
        <v>195</v>
      </c>
      <c r="C27" s="9"/>
      <c r="D27" s="31"/>
      <c r="E27" s="31"/>
      <c r="H27" s="41"/>
      <c r="I27" s="42"/>
      <c r="J27" s="67"/>
      <c r="K27" s="42"/>
      <c r="L27" s="41"/>
      <c r="M27" s="42"/>
      <c r="N27" s="67"/>
    </row>
    <row r="28" spans="1:14" s="26" customFormat="1" ht="15.6" customHeight="1" x14ac:dyDescent="0.2">
      <c r="A28" s="9"/>
      <c r="B28" s="9"/>
      <c r="C28" s="9" t="s">
        <v>149</v>
      </c>
      <c r="D28" s="31"/>
      <c r="E28" s="31"/>
      <c r="F28" s="38"/>
      <c r="G28" s="15"/>
      <c r="H28" s="43">
        <v>0</v>
      </c>
      <c r="I28" s="16"/>
      <c r="J28" s="280">
        <v>-3197850</v>
      </c>
      <c r="K28" s="16"/>
      <c r="L28" s="43">
        <v>0</v>
      </c>
      <c r="M28" s="16"/>
      <c r="N28" s="280">
        <v>-3197850</v>
      </c>
    </row>
    <row r="29" spans="1:14" s="26" customFormat="1" ht="15.6" customHeight="1" x14ac:dyDescent="0.2">
      <c r="A29" s="9"/>
      <c r="B29" s="9" t="s">
        <v>196</v>
      </c>
      <c r="C29" s="31"/>
      <c r="D29" s="31"/>
      <c r="E29" s="31"/>
      <c r="F29" s="38"/>
      <c r="G29" s="15"/>
      <c r="H29" s="37">
        <v>-11654</v>
      </c>
      <c r="I29" s="16"/>
      <c r="J29" s="276">
        <v>-18896</v>
      </c>
      <c r="K29" s="16"/>
      <c r="L29" s="37">
        <v>-9051</v>
      </c>
      <c r="M29" s="16"/>
      <c r="N29" s="276">
        <v>-11814</v>
      </c>
    </row>
    <row r="30" spans="1:14" s="26" customFormat="1" ht="15.6" customHeight="1" x14ac:dyDescent="0.2">
      <c r="A30" s="9"/>
      <c r="B30" s="9" t="s">
        <v>198</v>
      </c>
      <c r="C30" s="31"/>
      <c r="D30" s="31"/>
      <c r="E30" s="31"/>
      <c r="F30" s="38"/>
      <c r="G30" s="15"/>
      <c r="H30" s="37">
        <v>0</v>
      </c>
      <c r="I30" s="16"/>
      <c r="J30" s="276">
        <v>0</v>
      </c>
      <c r="K30" s="16"/>
      <c r="L30" s="37">
        <v>-146425</v>
      </c>
      <c r="M30" s="16"/>
      <c r="N30" s="276">
        <v>0</v>
      </c>
    </row>
    <row r="31" spans="1:14" s="26" customFormat="1" ht="15.6" customHeight="1" x14ac:dyDescent="0.2">
      <c r="A31" s="9"/>
      <c r="B31" s="9" t="s">
        <v>197</v>
      </c>
      <c r="C31" s="31"/>
      <c r="D31" s="31"/>
      <c r="E31" s="31"/>
      <c r="F31" s="38"/>
      <c r="G31" s="15"/>
      <c r="H31" s="37">
        <v>-47422</v>
      </c>
      <c r="I31" s="16"/>
      <c r="J31" s="276">
        <v>-56302</v>
      </c>
      <c r="K31" s="16"/>
      <c r="L31" s="37">
        <v>-47422</v>
      </c>
      <c r="M31" s="16"/>
      <c r="N31" s="276">
        <v>-56302</v>
      </c>
    </row>
    <row r="32" spans="1:14" s="26" customFormat="1" ht="15.6" customHeight="1" x14ac:dyDescent="0.2">
      <c r="A32" s="9"/>
      <c r="B32" s="9" t="s">
        <v>136</v>
      </c>
      <c r="C32" s="31"/>
      <c r="D32" s="31"/>
      <c r="E32" s="31"/>
      <c r="F32" s="38"/>
      <c r="G32" s="15"/>
      <c r="H32" s="37">
        <v>2723923</v>
      </c>
      <c r="I32" s="16"/>
      <c r="J32" s="276">
        <v>-900585</v>
      </c>
      <c r="K32" s="16"/>
      <c r="L32" s="37">
        <v>-11420</v>
      </c>
      <c r="M32" s="16"/>
      <c r="N32" s="276">
        <v>-900585</v>
      </c>
    </row>
    <row r="33" spans="1:14" s="26" customFormat="1" ht="15.6" customHeight="1" x14ac:dyDescent="0.2">
      <c r="A33" s="9"/>
      <c r="B33" s="9" t="s">
        <v>204</v>
      </c>
      <c r="C33" s="31"/>
      <c r="D33" s="31"/>
      <c r="E33" s="31"/>
      <c r="F33" s="38"/>
      <c r="G33" s="15"/>
      <c r="H33" s="37">
        <v>-5365</v>
      </c>
      <c r="I33" s="16"/>
      <c r="J33" s="276">
        <v>0</v>
      </c>
      <c r="K33" s="16"/>
      <c r="L33" s="37">
        <v>-5365</v>
      </c>
      <c r="M33" s="16"/>
      <c r="N33" s="276">
        <v>0</v>
      </c>
    </row>
    <row r="34" spans="1:14" s="26" customFormat="1" ht="15.6" customHeight="1" x14ac:dyDescent="0.2">
      <c r="A34" s="9"/>
      <c r="B34" s="9" t="s">
        <v>87</v>
      </c>
      <c r="C34" s="31"/>
      <c r="D34" s="31"/>
      <c r="E34" s="31"/>
      <c r="F34" s="38"/>
      <c r="G34" s="15"/>
      <c r="H34" s="37">
        <v>0</v>
      </c>
      <c r="I34" s="16"/>
      <c r="J34" s="276">
        <v>10871</v>
      </c>
      <c r="K34" s="16"/>
      <c r="L34" s="37">
        <v>0</v>
      </c>
      <c r="M34" s="16"/>
      <c r="N34" s="276">
        <v>10871</v>
      </c>
    </row>
    <row r="35" spans="1:14" s="26" customFormat="1" ht="15.6" customHeight="1" x14ac:dyDescent="0.2">
      <c r="A35" s="9"/>
      <c r="B35" s="9" t="s">
        <v>78</v>
      </c>
      <c r="C35" s="9"/>
      <c r="D35" s="31"/>
      <c r="E35" s="31"/>
      <c r="F35" s="38"/>
      <c r="G35" s="15"/>
      <c r="H35" s="43"/>
      <c r="I35" s="16"/>
      <c r="J35" s="280"/>
      <c r="K35" s="16"/>
      <c r="L35" s="43"/>
      <c r="M35" s="16"/>
      <c r="N35" s="280"/>
    </row>
    <row r="36" spans="1:14" s="26" customFormat="1" ht="15.6" customHeight="1" x14ac:dyDescent="0.2">
      <c r="A36" s="9"/>
      <c r="C36" s="8" t="s">
        <v>157</v>
      </c>
      <c r="D36" s="8"/>
      <c r="E36" s="31"/>
      <c r="G36" s="15"/>
      <c r="H36" s="37">
        <v>11963964</v>
      </c>
      <c r="I36" s="16"/>
      <c r="J36" s="276">
        <v>12269383</v>
      </c>
      <c r="K36" s="16"/>
      <c r="L36" s="37">
        <v>10484000</v>
      </c>
      <c r="M36" s="16"/>
      <c r="N36" s="276">
        <v>11541123</v>
      </c>
    </row>
    <row r="37" spans="1:14" s="26" customFormat="1" ht="15.6" customHeight="1" x14ac:dyDescent="0.2">
      <c r="A37" s="9"/>
      <c r="C37" s="8" t="s">
        <v>158</v>
      </c>
      <c r="D37" s="8"/>
      <c r="E37" s="31"/>
      <c r="G37" s="15"/>
      <c r="H37" s="44">
        <v>982615</v>
      </c>
      <c r="I37" s="16"/>
      <c r="J37" s="277">
        <v>88981</v>
      </c>
      <c r="K37" s="16"/>
      <c r="L37" s="44">
        <v>948352</v>
      </c>
      <c r="M37" s="16"/>
      <c r="N37" s="277">
        <v>0</v>
      </c>
    </row>
    <row r="38" spans="1:14" s="26" customFormat="1" ht="6" customHeight="1" x14ac:dyDescent="0.2">
      <c r="A38" s="9"/>
      <c r="C38" s="8"/>
      <c r="D38" s="31"/>
      <c r="E38" s="31"/>
      <c r="F38" s="38"/>
      <c r="G38" s="15"/>
      <c r="H38" s="43"/>
      <c r="I38" s="16"/>
      <c r="J38" s="280"/>
      <c r="K38" s="16"/>
      <c r="L38" s="43"/>
      <c r="M38" s="16"/>
      <c r="N38" s="280"/>
    </row>
    <row r="39" spans="1:14" s="26" customFormat="1" ht="15.6" customHeight="1" x14ac:dyDescent="0.2">
      <c r="A39" s="9"/>
      <c r="C39" s="8"/>
      <c r="D39" s="31"/>
      <c r="E39" s="31"/>
      <c r="F39" s="38"/>
      <c r="G39" s="15"/>
      <c r="H39" s="37">
        <f>SUM(G14:H37)</f>
        <v>218864231</v>
      </c>
      <c r="I39" s="16"/>
      <c r="J39" s="276">
        <f>SUM(I14:J37)</f>
        <v>165770334</v>
      </c>
      <c r="K39" s="16"/>
      <c r="L39" s="37">
        <f>SUM(K14:L37)</f>
        <v>228696639</v>
      </c>
      <c r="M39" s="16"/>
      <c r="N39" s="276">
        <f>SUM(M14:N37)</f>
        <v>175271285</v>
      </c>
    </row>
    <row r="40" spans="1:14" s="26" customFormat="1" ht="15.6" customHeight="1" x14ac:dyDescent="0.2">
      <c r="A40" s="9" t="s">
        <v>48</v>
      </c>
      <c r="B40" s="9"/>
      <c r="C40" s="31"/>
      <c r="D40" s="31"/>
      <c r="E40" s="31"/>
      <c r="F40" s="38"/>
      <c r="G40" s="15"/>
      <c r="H40" s="43"/>
      <c r="I40" s="42"/>
      <c r="J40" s="280"/>
      <c r="K40" s="16"/>
      <c r="L40" s="43"/>
      <c r="M40" s="42"/>
      <c r="N40" s="280"/>
    </row>
    <row r="41" spans="1:14" s="26" customFormat="1" ht="15.6" customHeight="1" x14ac:dyDescent="0.2">
      <c r="A41" s="8" t="s">
        <v>160</v>
      </c>
      <c r="B41" s="9"/>
      <c r="C41" s="31"/>
      <c r="D41" s="31"/>
      <c r="E41" s="31"/>
      <c r="F41" s="38"/>
      <c r="G41" s="15"/>
      <c r="H41" s="37">
        <v>-13248045</v>
      </c>
      <c r="I41" s="16"/>
      <c r="J41" s="276">
        <v>-34921130</v>
      </c>
      <c r="K41" s="16"/>
      <c r="L41" s="37">
        <v>-12371425</v>
      </c>
      <c r="M41" s="16"/>
      <c r="N41" s="276">
        <v>-33368918</v>
      </c>
    </row>
    <row r="42" spans="1:14" s="26" customFormat="1" ht="15.6" customHeight="1" x14ac:dyDescent="0.2">
      <c r="A42" s="8" t="s">
        <v>165</v>
      </c>
      <c r="B42" s="9"/>
      <c r="C42" s="31"/>
      <c r="D42" s="31"/>
      <c r="E42" s="31"/>
      <c r="F42" s="38"/>
      <c r="G42" s="15"/>
      <c r="H42" s="37">
        <v>-61321106</v>
      </c>
      <c r="I42" s="16"/>
      <c r="J42" s="276">
        <v>-66425127</v>
      </c>
      <c r="K42" s="16"/>
      <c r="L42" s="37">
        <v>-58004911</v>
      </c>
      <c r="M42" s="16"/>
      <c r="N42" s="276">
        <v>-52339869</v>
      </c>
    </row>
    <row r="43" spans="1:14" s="26" customFormat="1" ht="15.6" customHeight="1" x14ac:dyDescent="0.2">
      <c r="A43" s="8" t="s">
        <v>161</v>
      </c>
      <c r="B43" s="9"/>
      <c r="C43" s="31"/>
      <c r="D43" s="31"/>
      <c r="E43" s="31"/>
      <c r="F43" s="38"/>
      <c r="G43" s="15"/>
      <c r="H43" s="45">
        <v>-12864369</v>
      </c>
      <c r="I43" s="16"/>
      <c r="J43" s="281">
        <v>16362776</v>
      </c>
      <c r="K43" s="16"/>
      <c r="L43" s="45">
        <v>-12058940</v>
      </c>
      <c r="M43" s="16"/>
      <c r="N43" s="281">
        <v>15903787</v>
      </c>
    </row>
    <row r="44" spans="1:14" s="26" customFormat="1" ht="15.6" customHeight="1" x14ac:dyDescent="0.2">
      <c r="A44" s="8" t="s">
        <v>108</v>
      </c>
      <c r="B44" s="9"/>
      <c r="C44" s="31"/>
      <c r="D44" s="31"/>
      <c r="E44" s="31"/>
      <c r="F44" s="38"/>
      <c r="G44" s="15"/>
      <c r="H44" s="45">
        <v>0</v>
      </c>
      <c r="I44" s="16"/>
      <c r="J44" s="281">
        <v>2000000</v>
      </c>
      <c r="K44" s="16"/>
      <c r="L44" s="45">
        <v>0</v>
      </c>
      <c r="M44" s="16"/>
      <c r="N44" s="281">
        <v>0</v>
      </c>
    </row>
    <row r="45" spans="1:14" s="26" customFormat="1" ht="15.6" customHeight="1" x14ac:dyDescent="0.2">
      <c r="A45" s="8" t="s">
        <v>162</v>
      </c>
      <c r="B45" s="9"/>
      <c r="C45" s="31"/>
      <c r="D45" s="31"/>
      <c r="E45" s="31"/>
      <c r="F45" s="38"/>
      <c r="G45" s="15"/>
      <c r="H45" s="37">
        <v>-33353</v>
      </c>
      <c r="I45" s="16"/>
      <c r="J45" s="276">
        <v>-51120</v>
      </c>
      <c r="K45" s="16"/>
      <c r="L45" s="37">
        <v>-90073</v>
      </c>
      <c r="M45" s="16"/>
      <c r="N45" s="276">
        <v>2600</v>
      </c>
    </row>
    <row r="46" spans="1:14" s="26" customFormat="1" ht="15.6" customHeight="1" x14ac:dyDescent="0.2">
      <c r="A46" s="8" t="s">
        <v>163</v>
      </c>
      <c r="B46" s="9"/>
      <c r="C46" s="31"/>
      <c r="D46" s="31"/>
      <c r="E46" s="31"/>
      <c r="F46" s="38"/>
      <c r="G46" s="15"/>
      <c r="H46" s="37">
        <v>50429616</v>
      </c>
      <c r="I46" s="16"/>
      <c r="J46" s="276">
        <v>-1992657</v>
      </c>
      <c r="K46" s="16"/>
      <c r="L46" s="37">
        <v>45525103</v>
      </c>
      <c r="M46" s="16"/>
      <c r="N46" s="276">
        <v>-4847799</v>
      </c>
    </row>
    <row r="47" spans="1:14" s="26" customFormat="1" ht="15.6" customHeight="1" x14ac:dyDescent="0.2">
      <c r="A47" s="8" t="s">
        <v>164</v>
      </c>
      <c r="B47" s="9"/>
      <c r="C47" s="31"/>
      <c r="D47" s="31"/>
      <c r="E47" s="31"/>
      <c r="F47" s="38"/>
      <c r="G47" s="15"/>
      <c r="H47" s="37">
        <v>-744787</v>
      </c>
      <c r="I47" s="16"/>
      <c r="J47" s="276">
        <v>684589</v>
      </c>
      <c r="K47" s="16"/>
      <c r="L47" s="37">
        <v>-561201</v>
      </c>
      <c r="M47" s="16"/>
      <c r="N47" s="276">
        <v>679673</v>
      </c>
    </row>
    <row r="48" spans="1:14" s="26" customFormat="1" ht="15.6" customHeight="1" x14ac:dyDescent="0.2">
      <c r="A48" s="8" t="s">
        <v>150</v>
      </c>
      <c r="B48" s="9"/>
      <c r="C48" s="31"/>
      <c r="D48" s="31"/>
      <c r="E48" s="31"/>
      <c r="F48" s="38"/>
      <c r="G48" s="15"/>
      <c r="H48" s="44">
        <v>-334442</v>
      </c>
      <c r="I48" s="16"/>
      <c r="J48" s="277">
        <v>-206647</v>
      </c>
      <c r="K48" s="16"/>
      <c r="L48" s="44">
        <v>0</v>
      </c>
      <c r="M48" s="16"/>
      <c r="N48" s="277">
        <v>-206647</v>
      </c>
    </row>
    <row r="49" spans="1:14" s="26" customFormat="1" ht="6" customHeight="1" x14ac:dyDescent="0.2">
      <c r="A49" s="9"/>
      <c r="B49" s="9"/>
      <c r="C49" s="31"/>
      <c r="D49" s="31"/>
      <c r="E49" s="31"/>
      <c r="F49" s="38"/>
      <c r="G49" s="15"/>
      <c r="H49" s="37"/>
      <c r="I49" s="16"/>
      <c r="J49" s="276"/>
      <c r="K49" s="16"/>
      <c r="L49" s="37"/>
      <c r="M49" s="16"/>
      <c r="N49" s="276"/>
    </row>
    <row r="50" spans="1:14" s="26" customFormat="1" ht="15.6" customHeight="1" x14ac:dyDescent="0.2">
      <c r="A50" s="9" t="s">
        <v>190</v>
      </c>
      <c r="B50" s="9"/>
      <c r="C50" s="31"/>
      <c r="D50" s="31"/>
      <c r="E50" s="31"/>
      <c r="F50" s="38"/>
      <c r="G50" s="15"/>
      <c r="H50" s="37"/>
      <c r="I50" s="16"/>
      <c r="J50" s="276"/>
      <c r="K50" s="16"/>
      <c r="L50" s="37"/>
      <c r="M50" s="16"/>
      <c r="N50" s="276"/>
    </row>
    <row r="51" spans="1:14" s="26" customFormat="1" ht="15.6" customHeight="1" x14ac:dyDescent="0.2">
      <c r="A51" s="9"/>
      <c r="B51" s="9" t="s">
        <v>151</v>
      </c>
      <c r="C51" s="31"/>
      <c r="D51" s="31"/>
      <c r="E51" s="31"/>
      <c r="F51" s="38"/>
      <c r="G51" s="15"/>
      <c r="H51" s="37">
        <f>SUM(H39:I49)</f>
        <v>180747745</v>
      </c>
      <c r="I51" s="16"/>
      <c r="J51" s="276">
        <f>SUM(J39:K49)</f>
        <v>81221018</v>
      </c>
      <c r="K51" s="16"/>
      <c r="L51" s="37">
        <f>SUM(L39:L49)</f>
        <v>191135192</v>
      </c>
      <c r="M51" s="16"/>
      <c r="N51" s="276">
        <f>SUM(N39:N49)</f>
        <v>101094112</v>
      </c>
    </row>
    <row r="52" spans="1:14" s="26" customFormat="1" ht="15.6" customHeight="1" x14ac:dyDescent="0.2">
      <c r="A52" s="8" t="s">
        <v>205</v>
      </c>
      <c r="B52" s="9"/>
      <c r="D52" s="31"/>
      <c r="E52" s="31"/>
      <c r="F52" s="38"/>
      <c r="G52" s="15"/>
      <c r="H52" s="37">
        <v>11654</v>
      </c>
      <c r="I52" s="16"/>
      <c r="J52" s="276">
        <v>18896</v>
      </c>
      <c r="K52" s="16"/>
      <c r="L52" s="37">
        <v>9051</v>
      </c>
      <c r="M52" s="16"/>
      <c r="N52" s="276">
        <v>11814</v>
      </c>
    </row>
    <row r="53" spans="1:14" s="26" customFormat="1" ht="15.6" customHeight="1" x14ac:dyDescent="0.2">
      <c r="A53" s="8" t="s">
        <v>206</v>
      </c>
      <c r="B53" s="9"/>
      <c r="D53" s="31"/>
      <c r="E53" s="31"/>
      <c r="F53" s="38"/>
      <c r="G53" s="15"/>
      <c r="H53" s="44">
        <v>-12328761</v>
      </c>
      <c r="I53" s="16"/>
      <c r="J53" s="277">
        <v>-10347725</v>
      </c>
      <c r="K53" s="16"/>
      <c r="L53" s="44">
        <v>-9280386</v>
      </c>
      <c r="M53" s="16"/>
      <c r="N53" s="277">
        <v>-6118654</v>
      </c>
    </row>
    <row r="54" spans="1:14" s="26" customFormat="1" ht="6" customHeight="1" x14ac:dyDescent="0.2">
      <c r="A54" s="9"/>
      <c r="B54" s="9"/>
      <c r="C54" s="31"/>
      <c r="D54" s="31"/>
      <c r="E54" s="31"/>
      <c r="F54" s="38"/>
      <c r="G54" s="15"/>
      <c r="H54" s="37"/>
      <c r="I54" s="16"/>
      <c r="J54" s="276"/>
      <c r="K54" s="16"/>
      <c r="L54" s="37"/>
      <c r="M54" s="16"/>
      <c r="N54" s="276"/>
    </row>
    <row r="55" spans="1:14" s="26" customFormat="1" ht="15.6" customHeight="1" x14ac:dyDescent="0.2">
      <c r="A55" s="9" t="s">
        <v>191</v>
      </c>
      <c r="B55" s="9"/>
      <c r="C55" s="31"/>
      <c r="D55" s="31"/>
      <c r="E55" s="31"/>
      <c r="F55" s="38"/>
      <c r="G55" s="15"/>
      <c r="H55" s="44">
        <f>SUM(H50:H53)</f>
        <v>168430638</v>
      </c>
      <c r="I55" s="16"/>
      <c r="J55" s="277">
        <f>SUM(J50:J53)</f>
        <v>70892189</v>
      </c>
      <c r="K55" s="16"/>
      <c r="L55" s="44">
        <f>SUM(L50:L53)</f>
        <v>181863857</v>
      </c>
      <c r="M55" s="16"/>
      <c r="N55" s="277">
        <f>SUM(N50:N53)</f>
        <v>94987272</v>
      </c>
    </row>
    <row r="56" spans="1:14" s="26" customFormat="1" ht="18.75" customHeight="1" x14ac:dyDescent="0.2">
      <c r="A56" s="9"/>
      <c r="B56" s="9"/>
      <c r="C56" s="31"/>
      <c r="D56" s="31"/>
      <c r="E56" s="31"/>
      <c r="F56" s="38"/>
      <c r="G56" s="15"/>
      <c r="H56" s="16"/>
      <c r="I56" s="16"/>
      <c r="J56" s="276"/>
      <c r="K56" s="16"/>
      <c r="L56" s="16"/>
      <c r="M56" s="16"/>
      <c r="N56" s="276"/>
    </row>
    <row r="57" spans="1:14" ht="21.95" customHeight="1" x14ac:dyDescent="0.2">
      <c r="A57" s="46" t="str">
        <f>'7'!A43</f>
        <v>The accompanying notes on pages 10 to 28 are an integral part of these interim financial information.</v>
      </c>
      <c r="B57" s="47"/>
      <c r="C57" s="48"/>
      <c r="D57" s="48"/>
      <c r="E57" s="48"/>
      <c r="F57" s="49"/>
      <c r="G57" s="22"/>
      <c r="H57" s="23"/>
      <c r="I57" s="23"/>
      <c r="J57" s="277"/>
      <c r="K57" s="23"/>
      <c r="L57" s="23"/>
      <c r="M57" s="23"/>
      <c r="N57" s="277"/>
    </row>
    <row r="58" spans="1:14" ht="16.5" customHeight="1" x14ac:dyDescent="0.2">
      <c r="A58" s="12" t="str">
        <f>+A1</f>
        <v>Thai Nippon Rubber Industry Public Co., Ltd.</v>
      </c>
      <c r="B58" s="13"/>
      <c r="C58" s="13"/>
      <c r="D58" s="13"/>
      <c r="E58" s="13"/>
      <c r="F58" s="14"/>
      <c r="G58" s="15"/>
      <c r="H58" s="16"/>
      <c r="I58" s="16"/>
      <c r="J58" s="276"/>
      <c r="K58" s="16"/>
      <c r="L58" s="16"/>
      <c r="M58" s="16"/>
      <c r="N58" s="276"/>
    </row>
    <row r="59" spans="1:14" ht="16.5" customHeight="1" x14ac:dyDescent="0.2">
      <c r="A59" s="18" t="s">
        <v>153</v>
      </c>
      <c r="B59" s="13"/>
      <c r="C59" s="13"/>
      <c r="D59" s="13"/>
      <c r="E59" s="13"/>
      <c r="F59" s="14"/>
      <c r="G59" s="15"/>
      <c r="H59" s="16"/>
      <c r="I59" s="16"/>
      <c r="J59" s="276"/>
      <c r="K59" s="16"/>
      <c r="L59" s="16"/>
      <c r="M59" s="16"/>
      <c r="N59" s="276"/>
    </row>
    <row r="60" spans="1:14" ht="16.5" customHeight="1" x14ac:dyDescent="0.2">
      <c r="A60" s="50" t="str">
        <f>A3</f>
        <v>For the nine-month period ended 30 September 2020</v>
      </c>
      <c r="B60" s="20"/>
      <c r="C60" s="20"/>
      <c r="D60" s="20"/>
      <c r="E60" s="20"/>
      <c r="F60" s="21"/>
      <c r="G60" s="22"/>
      <c r="H60" s="23"/>
      <c r="I60" s="23"/>
      <c r="J60" s="277"/>
      <c r="K60" s="23"/>
      <c r="L60" s="23"/>
      <c r="M60" s="23"/>
      <c r="N60" s="277"/>
    </row>
    <row r="61" spans="1:14" s="26" customFormat="1" ht="8.1" customHeight="1" x14ac:dyDescent="0.2">
      <c r="A61" s="24"/>
      <c r="B61" s="24"/>
      <c r="C61" s="24"/>
      <c r="D61" s="24"/>
      <c r="E61" s="24"/>
      <c r="F61" s="14"/>
      <c r="G61" s="15"/>
      <c r="H61" s="28"/>
      <c r="I61" s="29"/>
      <c r="J61" s="278"/>
      <c r="K61" s="25"/>
      <c r="L61" s="28"/>
      <c r="M61" s="29"/>
      <c r="N61" s="278"/>
    </row>
    <row r="62" spans="1:14" s="26" customFormat="1" ht="8.1" customHeight="1" x14ac:dyDescent="0.2">
      <c r="A62" s="24"/>
      <c r="B62" s="24"/>
      <c r="C62" s="24"/>
      <c r="D62" s="24"/>
      <c r="E62" s="24"/>
      <c r="F62" s="14"/>
      <c r="G62" s="15"/>
      <c r="H62" s="28"/>
      <c r="I62" s="29"/>
      <c r="J62" s="278"/>
      <c r="K62" s="25"/>
      <c r="L62" s="28"/>
      <c r="M62" s="29"/>
      <c r="N62" s="278"/>
    </row>
    <row r="63" spans="1:14" ht="14.45" customHeight="1" x14ac:dyDescent="0.2">
      <c r="A63" s="13"/>
      <c r="B63" s="13"/>
      <c r="C63" s="13"/>
      <c r="D63" s="13"/>
      <c r="E63" s="13"/>
      <c r="F63" s="14"/>
      <c r="G63" s="15"/>
      <c r="H63" s="342" t="s">
        <v>97</v>
      </c>
      <c r="I63" s="342"/>
      <c r="J63" s="342"/>
      <c r="K63" s="25"/>
      <c r="L63" s="342" t="s">
        <v>95</v>
      </c>
      <c r="M63" s="342"/>
      <c r="N63" s="342"/>
    </row>
    <row r="64" spans="1:14" s="26" customFormat="1" ht="14.45" customHeight="1" x14ac:dyDescent="0.2">
      <c r="A64" s="24"/>
      <c r="B64" s="24"/>
      <c r="C64" s="24"/>
      <c r="D64" s="24"/>
      <c r="E64" s="24"/>
      <c r="F64" s="14"/>
      <c r="G64" s="15"/>
      <c r="H64" s="343" t="s">
        <v>96</v>
      </c>
      <c r="I64" s="343"/>
      <c r="J64" s="343"/>
      <c r="K64" s="25"/>
      <c r="L64" s="343" t="s">
        <v>96</v>
      </c>
      <c r="M64" s="343"/>
      <c r="N64" s="343"/>
    </row>
    <row r="65" spans="1:14" s="26" customFormat="1" ht="14.45" customHeight="1" x14ac:dyDescent="0.2">
      <c r="A65" s="24"/>
      <c r="B65" s="24"/>
      <c r="C65" s="24"/>
      <c r="D65" s="24"/>
      <c r="E65" s="24"/>
      <c r="F65" s="14"/>
      <c r="G65" s="15"/>
      <c r="H65" s="27" t="s">
        <v>63</v>
      </c>
      <c r="I65" s="28"/>
      <c r="J65" s="225" t="s">
        <v>63</v>
      </c>
      <c r="K65" s="16"/>
      <c r="L65" s="27" t="s">
        <v>63</v>
      </c>
      <c r="M65" s="28"/>
      <c r="N65" s="225" t="s">
        <v>63</v>
      </c>
    </row>
    <row r="66" spans="1:14" s="26" customFormat="1" ht="14.45" customHeight="1" x14ac:dyDescent="0.2">
      <c r="A66" s="24"/>
      <c r="B66" s="24"/>
      <c r="C66" s="24"/>
      <c r="D66" s="24"/>
      <c r="E66" s="24"/>
      <c r="F66" s="14"/>
      <c r="G66" s="15"/>
      <c r="H66" s="28" t="s">
        <v>143</v>
      </c>
      <c r="I66" s="29"/>
      <c r="J66" s="278" t="s">
        <v>143</v>
      </c>
      <c r="K66" s="25"/>
      <c r="L66" s="28" t="s">
        <v>143</v>
      </c>
      <c r="M66" s="29"/>
      <c r="N66" s="278" t="s">
        <v>143</v>
      </c>
    </row>
    <row r="67" spans="1:14" s="26" customFormat="1" ht="14.45" customHeight="1" x14ac:dyDescent="0.2">
      <c r="A67" s="24"/>
      <c r="B67" s="24"/>
      <c r="C67" s="24"/>
      <c r="D67" s="24"/>
      <c r="E67" s="24"/>
      <c r="F67" s="14"/>
      <c r="G67" s="15"/>
      <c r="H67" s="28" t="s">
        <v>117</v>
      </c>
      <c r="I67" s="27"/>
      <c r="J67" s="278" t="s">
        <v>109</v>
      </c>
      <c r="K67" s="30"/>
      <c r="L67" s="28" t="s">
        <v>117</v>
      </c>
      <c r="M67" s="27"/>
      <c r="N67" s="278" t="s">
        <v>109</v>
      </c>
    </row>
    <row r="68" spans="1:14" s="26" customFormat="1" ht="14.45" customHeight="1" x14ac:dyDescent="0.2">
      <c r="A68" s="31"/>
      <c r="B68" s="31"/>
      <c r="C68" s="31"/>
      <c r="D68" s="31"/>
      <c r="E68" s="31"/>
      <c r="F68" s="32" t="s">
        <v>0</v>
      </c>
      <c r="G68" s="33"/>
      <c r="H68" s="34" t="s">
        <v>29</v>
      </c>
      <c r="I68" s="337"/>
      <c r="J68" s="279" t="s">
        <v>29</v>
      </c>
      <c r="K68" s="35"/>
      <c r="L68" s="34" t="s">
        <v>29</v>
      </c>
      <c r="M68" s="337"/>
      <c r="N68" s="279" t="s">
        <v>29</v>
      </c>
    </row>
    <row r="69" spans="1:14" s="26" customFormat="1" ht="14.45" customHeight="1" x14ac:dyDescent="0.2">
      <c r="A69" s="36" t="s">
        <v>49</v>
      </c>
      <c r="B69" s="9"/>
      <c r="C69" s="31"/>
      <c r="D69" s="31"/>
      <c r="E69" s="31"/>
      <c r="F69" s="38"/>
      <c r="G69" s="15"/>
      <c r="H69" s="37"/>
      <c r="I69" s="16"/>
      <c r="J69" s="276"/>
      <c r="K69" s="16"/>
      <c r="L69" s="37"/>
      <c r="M69" s="16"/>
      <c r="N69" s="276"/>
    </row>
    <row r="70" spans="1:14" s="26" customFormat="1" ht="14.45" customHeight="1" x14ac:dyDescent="0.2">
      <c r="A70" s="9" t="s">
        <v>177</v>
      </c>
      <c r="B70" s="9"/>
      <c r="C70" s="31"/>
      <c r="D70" s="31"/>
      <c r="E70" s="31"/>
      <c r="F70" s="38" t="s">
        <v>188</v>
      </c>
      <c r="G70" s="15"/>
      <c r="H70" s="37">
        <v>0</v>
      </c>
      <c r="I70" s="16"/>
      <c r="J70" s="276">
        <v>0</v>
      </c>
      <c r="K70" s="16"/>
      <c r="L70" s="37">
        <v>5000000</v>
      </c>
      <c r="M70" s="16"/>
      <c r="N70" s="276">
        <v>0</v>
      </c>
    </row>
    <row r="71" spans="1:14" s="26" customFormat="1" ht="14.45" customHeight="1" x14ac:dyDescent="0.2">
      <c r="A71" s="9" t="s">
        <v>178</v>
      </c>
      <c r="B71" s="9"/>
      <c r="C71" s="31"/>
      <c r="D71" s="31"/>
      <c r="E71" s="31"/>
      <c r="F71" s="38" t="s">
        <v>188</v>
      </c>
      <c r="G71" s="15"/>
      <c r="H71" s="37">
        <v>0</v>
      </c>
      <c r="I71" s="16"/>
      <c r="J71" s="276">
        <v>0</v>
      </c>
      <c r="K71" s="16"/>
      <c r="L71" s="37">
        <v>-15000000</v>
      </c>
      <c r="M71" s="16"/>
      <c r="N71" s="276">
        <v>0</v>
      </c>
    </row>
    <row r="72" spans="1:14" s="26" customFormat="1" ht="14.45" customHeight="1" x14ac:dyDescent="0.2">
      <c r="A72" s="9" t="s">
        <v>88</v>
      </c>
      <c r="B72" s="8"/>
      <c r="C72" s="31"/>
      <c r="D72" s="31"/>
      <c r="E72" s="31"/>
      <c r="F72" s="38"/>
      <c r="G72" s="15"/>
      <c r="H72" s="37">
        <v>-63567</v>
      </c>
      <c r="I72" s="16"/>
      <c r="J72" s="276">
        <v>-18527</v>
      </c>
      <c r="K72" s="16"/>
      <c r="L72" s="37">
        <v>-63567</v>
      </c>
      <c r="M72" s="16"/>
      <c r="N72" s="276">
        <v>-18527</v>
      </c>
    </row>
    <row r="73" spans="1:14" s="26" customFormat="1" ht="14.45" customHeight="1" x14ac:dyDescent="0.2">
      <c r="A73" s="9" t="s">
        <v>199</v>
      </c>
      <c r="B73" s="8"/>
      <c r="C73" s="31"/>
      <c r="D73" s="31"/>
      <c r="E73" s="31"/>
      <c r="F73" s="38" t="s">
        <v>207</v>
      </c>
      <c r="G73" s="15"/>
      <c r="H73" s="37">
        <v>0</v>
      </c>
      <c r="I73" s="16"/>
      <c r="J73" s="276">
        <v>0</v>
      </c>
      <c r="K73" s="16"/>
      <c r="L73" s="37">
        <v>146425</v>
      </c>
      <c r="M73" s="16"/>
      <c r="N73" s="276">
        <v>0</v>
      </c>
    </row>
    <row r="74" spans="1:14" s="26" customFormat="1" ht="14.45" customHeight="1" x14ac:dyDescent="0.2">
      <c r="A74" s="9" t="s">
        <v>200</v>
      </c>
      <c r="B74" s="8"/>
      <c r="C74" s="31"/>
      <c r="D74" s="31"/>
      <c r="E74" s="31"/>
      <c r="F74" s="38"/>
      <c r="G74" s="15"/>
      <c r="H74" s="37">
        <v>47422</v>
      </c>
      <c r="I74" s="16"/>
      <c r="J74" s="276">
        <v>56302</v>
      </c>
      <c r="K74" s="16"/>
      <c r="L74" s="37">
        <v>47422</v>
      </c>
      <c r="M74" s="16"/>
      <c r="N74" s="276">
        <v>56302</v>
      </c>
    </row>
    <row r="75" spans="1:14" s="26" customFormat="1" ht="14.45" customHeight="1" x14ac:dyDescent="0.2">
      <c r="A75" s="9" t="s">
        <v>107</v>
      </c>
      <c r="B75" s="8"/>
      <c r="C75" s="31"/>
      <c r="D75" s="31"/>
      <c r="E75" s="31"/>
      <c r="F75" s="38"/>
      <c r="G75" s="15"/>
      <c r="H75" s="37">
        <v>-1720925</v>
      </c>
      <c r="I75" s="16"/>
      <c r="J75" s="276">
        <v>0</v>
      </c>
      <c r="K75" s="16"/>
      <c r="L75" s="37">
        <v>0</v>
      </c>
      <c r="M75" s="16"/>
      <c r="N75" s="276">
        <v>0</v>
      </c>
    </row>
    <row r="76" spans="1:14" s="26" customFormat="1" ht="14.45" customHeight="1" x14ac:dyDescent="0.2">
      <c r="A76" s="9" t="s">
        <v>181</v>
      </c>
      <c r="B76" s="8"/>
      <c r="C76" s="31"/>
      <c r="D76" s="31"/>
      <c r="E76" s="31"/>
      <c r="F76" s="38"/>
      <c r="G76" s="15"/>
      <c r="H76" s="37">
        <v>0</v>
      </c>
      <c r="I76" s="16"/>
      <c r="J76" s="276">
        <v>0</v>
      </c>
      <c r="K76" s="16"/>
      <c r="L76" s="37">
        <v>-2724000</v>
      </c>
      <c r="M76" s="16"/>
      <c r="N76" s="276">
        <v>0</v>
      </c>
    </row>
    <row r="77" spans="1:14" s="26" customFormat="1" ht="14.45" customHeight="1" x14ac:dyDescent="0.2">
      <c r="A77" s="9" t="s">
        <v>112</v>
      </c>
      <c r="B77" s="9"/>
      <c r="C77" s="9"/>
      <c r="D77" s="9"/>
      <c r="E77" s="9"/>
      <c r="F77" s="38"/>
      <c r="G77" s="15"/>
      <c r="H77" s="37">
        <v>-42534394</v>
      </c>
      <c r="I77" s="16"/>
      <c r="J77" s="276">
        <v>-35733418</v>
      </c>
      <c r="K77" s="16"/>
      <c r="L77" s="37">
        <v>-40558062</v>
      </c>
      <c r="M77" s="16"/>
      <c r="N77" s="276">
        <v>-25769156</v>
      </c>
    </row>
    <row r="78" spans="1:14" s="26" customFormat="1" ht="14.45" customHeight="1" x14ac:dyDescent="0.2">
      <c r="A78" s="8" t="s">
        <v>166</v>
      </c>
      <c r="B78" s="9"/>
      <c r="C78" s="31"/>
      <c r="D78" s="31"/>
      <c r="E78" s="31"/>
      <c r="F78" s="38"/>
      <c r="G78" s="15"/>
      <c r="H78" s="37">
        <v>-83249</v>
      </c>
      <c r="I78" s="16"/>
      <c r="J78" s="276">
        <v>-3126968</v>
      </c>
      <c r="K78" s="16"/>
      <c r="L78" s="37">
        <v>-71450</v>
      </c>
      <c r="M78" s="16"/>
      <c r="N78" s="276">
        <v>-3083968</v>
      </c>
    </row>
    <row r="79" spans="1:14" s="26" customFormat="1" ht="14.45" customHeight="1" x14ac:dyDescent="0.2">
      <c r="A79" s="8" t="s">
        <v>167</v>
      </c>
      <c r="B79" s="9"/>
      <c r="C79" s="31"/>
      <c r="D79" s="31"/>
      <c r="E79" s="31"/>
      <c r="F79" s="38"/>
      <c r="G79" s="15"/>
      <c r="H79" s="37">
        <v>0</v>
      </c>
      <c r="I79" s="16"/>
      <c r="J79" s="276">
        <v>-159876150</v>
      </c>
      <c r="K79" s="16"/>
      <c r="L79" s="37">
        <v>0</v>
      </c>
      <c r="M79" s="16"/>
      <c r="N79" s="276">
        <v>-159876150</v>
      </c>
    </row>
    <row r="80" spans="1:14" s="26" customFormat="1" ht="14.45" customHeight="1" x14ac:dyDescent="0.2">
      <c r="A80" s="8" t="s">
        <v>89</v>
      </c>
      <c r="B80" s="9"/>
      <c r="C80" s="31"/>
      <c r="D80" s="31"/>
      <c r="E80" s="31"/>
      <c r="F80" s="38"/>
      <c r="G80" s="15"/>
      <c r="H80" s="44">
        <v>1218770</v>
      </c>
      <c r="I80" s="16"/>
      <c r="J80" s="277">
        <v>990790</v>
      </c>
      <c r="K80" s="16"/>
      <c r="L80" s="44">
        <v>18771</v>
      </c>
      <c r="M80" s="16"/>
      <c r="N80" s="277">
        <v>990790</v>
      </c>
    </row>
    <row r="81" spans="1:14" s="26" customFormat="1" ht="3" customHeight="1" x14ac:dyDescent="0.2">
      <c r="A81" s="8"/>
      <c r="B81" s="9"/>
      <c r="C81" s="31"/>
      <c r="D81" s="31"/>
      <c r="E81" s="31"/>
      <c r="F81" s="38"/>
      <c r="G81" s="15"/>
      <c r="H81" s="37"/>
      <c r="I81" s="16"/>
      <c r="J81" s="276"/>
      <c r="L81" s="37"/>
      <c r="M81" s="16"/>
      <c r="N81" s="276"/>
    </row>
    <row r="82" spans="1:14" s="26" customFormat="1" ht="14.45" customHeight="1" x14ac:dyDescent="0.2">
      <c r="A82" s="338" t="s">
        <v>168</v>
      </c>
      <c r="B82" s="9"/>
      <c r="C82" s="31"/>
      <c r="D82" s="31"/>
      <c r="E82" s="31"/>
      <c r="F82" s="38"/>
      <c r="G82" s="15"/>
      <c r="H82" s="44">
        <f>SUM(H70:H81)</f>
        <v>-43135943</v>
      </c>
      <c r="I82" s="16"/>
      <c r="J82" s="277">
        <f>SUM(J70:J81)</f>
        <v>-197707971</v>
      </c>
      <c r="K82" s="16"/>
      <c r="L82" s="44">
        <f>SUM(L70:L81)</f>
        <v>-53204461</v>
      </c>
      <c r="M82" s="16"/>
      <c r="N82" s="277">
        <f>SUM(N70:N81)</f>
        <v>-187700709</v>
      </c>
    </row>
    <row r="83" spans="1:14" s="26" customFormat="1" ht="3.95" customHeight="1" x14ac:dyDescent="0.2">
      <c r="A83" s="9"/>
      <c r="B83" s="8"/>
      <c r="C83" s="31"/>
      <c r="D83" s="31"/>
      <c r="E83" s="31"/>
      <c r="F83" s="38"/>
      <c r="G83" s="15"/>
      <c r="H83" s="37"/>
      <c r="I83" s="16"/>
      <c r="J83" s="276"/>
      <c r="K83" s="16"/>
      <c r="L83" s="37"/>
      <c r="M83" s="16"/>
      <c r="N83" s="276"/>
    </row>
    <row r="84" spans="1:14" s="26" customFormat="1" ht="14.45" customHeight="1" x14ac:dyDescent="0.2">
      <c r="A84" s="36" t="s">
        <v>50</v>
      </c>
      <c r="B84" s="9"/>
      <c r="C84" s="9"/>
      <c r="D84" s="9"/>
      <c r="E84" s="9"/>
      <c r="F84" s="38"/>
      <c r="G84" s="15"/>
      <c r="H84" s="37"/>
      <c r="I84" s="16"/>
      <c r="J84" s="276"/>
      <c r="K84" s="16"/>
      <c r="L84" s="37"/>
      <c r="M84" s="16"/>
      <c r="N84" s="276"/>
    </row>
    <row r="85" spans="1:14" s="26" customFormat="1" ht="14.45" customHeight="1" x14ac:dyDescent="0.2">
      <c r="A85" s="9" t="s">
        <v>54</v>
      </c>
      <c r="B85" s="9"/>
      <c r="C85" s="9"/>
      <c r="D85" s="9"/>
      <c r="E85" s="9"/>
      <c r="F85" s="38">
        <v>16</v>
      </c>
      <c r="G85" s="15"/>
      <c r="H85" s="37">
        <v>773400000</v>
      </c>
      <c r="I85" s="16"/>
      <c r="J85" s="276">
        <v>361000000</v>
      </c>
      <c r="K85" s="16"/>
      <c r="L85" s="37">
        <v>768400000</v>
      </c>
      <c r="M85" s="16"/>
      <c r="N85" s="276">
        <v>351000000</v>
      </c>
    </row>
    <row r="86" spans="1:14" s="26" customFormat="1" ht="14.45" customHeight="1" x14ac:dyDescent="0.2">
      <c r="A86" s="9" t="s">
        <v>169</v>
      </c>
      <c r="B86" s="9"/>
      <c r="C86" s="9"/>
      <c r="D86" s="9"/>
      <c r="E86" s="9"/>
      <c r="F86" s="38">
        <v>16</v>
      </c>
      <c r="G86" s="15"/>
      <c r="H86" s="37">
        <v>-772200000</v>
      </c>
      <c r="I86" s="16"/>
      <c r="J86" s="276">
        <v>-152600000</v>
      </c>
      <c r="K86" s="16"/>
      <c r="L86" s="37">
        <v>-767200000</v>
      </c>
      <c r="M86" s="16"/>
      <c r="N86" s="276">
        <v>-152600000</v>
      </c>
    </row>
    <row r="87" spans="1:14" s="26" customFormat="1" ht="14.45" customHeight="1" x14ac:dyDescent="0.2">
      <c r="A87" s="9" t="s">
        <v>201</v>
      </c>
      <c r="B87" s="9"/>
      <c r="C87" s="9"/>
      <c r="D87" s="9"/>
      <c r="E87" s="9"/>
      <c r="F87" s="38">
        <v>19</v>
      </c>
      <c r="G87" s="15"/>
      <c r="H87" s="37">
        <v>-60030000</v>
      </c>
      <c r="I87" s="16"/>
      <c r="J87" s="276">
        <v>-69780000</v>
      </c>
      <c r="K87" s="16"/>
      <c r="L87" s="37">
        <v>-60030000</v>
      </c>
      <c r="M87" s="16"/>
      <c r="N87" s="276">
        <v>-69780000</v>
      </c>
    </row>
    <row r="88" spans="1:14" s="26" customFormat="1" ht="14.45" customHeight="1" x14ac:dyDescent="0.2">
      <c r="A88" s="9" t="s">
        <v>170</v>
      </c>
      <c r="B88" s="9"/>
      <c r="C88" s="31"/>
      <c r="D88" s="31"/>
      <c r="E88" s="339"/>
      <c r="F88" s="38"/>
      <c r="G88" s="15"/>
      <c r="H88" s="37"/>
      <c r="I88" s="16"/>
      <c r="J88" s="276"/>
      <c r="K88" s="37"/>
      <c r="L88" s="37"/>
      <c r="N88" s="276"/>
    </row>
    <row r="89" spans="1:14" s="26" customFormat="1" ht="14.45" customHeight="1" x14ac:dyDescent="0.2">
      <c r="A89" s="330"/>
      <c r="B89" s="8" t="s">
        <v>171</v>
      </c>
      <c r="C89" s="31"/>
      <c r="D89" s="31"/>
      <c r="E89" s="339"/>
      <c r="F89" s="38"/>
      <c r="G89" s="15"/>
      <c r="H89" s="37">
        <v>-11922653</v>
      </c>
      <c r="I89" s="16"/>
      <c r="J89" s="276">
        <v>-12356799</v>
      </c>
      <c r="K89" s="16"/>
      <c r="L89" s="37">
        <v>-10442689</v>
      </c>
      <c r="M89" s="16"/>
      <c r="N89" s="276">
        <v>-11628539</v>
      </c>
    </row>
    <row r="90" spans="1:14" s="26" customFormat="1" ht="14.45" customHeight="1" x14ac:dyDescent="0.2">
      <c r="A90" s="339" t="s">
        <v>172</v>
      </c>
      <c r="B90" s="339"/>
      <c r="C90" s="339"/>
      <c r="D90" s="339"/>
      <c r="E90" s="339"/>
      <c r="F90" s="38"/>
      <c r="G90" s="15"/>
      <c r="H90" s="37">
        <v>-7280458</v>
      </c>
      <c r="I90" s="16"/>
      <c r="J90" s="276">
        <v>-3412054</v>
      </c>
      <c r="K90" s="16"/>
      <c r="L90" s="37">
        <v>-6864213</v>
      </c>
      <c r="M90" s="16"/>
      <c r="N90" s="276">
        <v>-43200</v>
      </c>
    </row>
    <row r="91" spans="1:14" s="26" customFormat="1" ht="14.45" customHeight="1" x14ac:dyDescent="0.2">
      <c r="A91" s="339" t="s">
        <v>173</v>
      </c>
      <c r="B91" s="339"/>
      <c r="C91" s="339"/>
      <c r="D91" s="339"/>
      <c r="E91" s="339"/>
      <c r="F91" s="38"/>
      <c r="G91" s="15"/>
      <c r="H91" s="37">
        <v>-982615</v>
      </c>
      <c r="I91" s="16"/>
      <c r="J91" s="276">
        <v>0</v>
      </c>
      <c r="K91" s="16"/>
      <c r="L91" s="37">
        <v>-948352</v>
      </c>
      <c r="M91" s="16"/>
      <c r="N91" s="276">
        <v>0</v>
      </c>
    </row>
    <row r="92" spans="1:14" s="26" customFormat="1" ht="14.45" customHeight="1" x14ac:dyDescent="0.2">
      <c r="A92" s="9" t="s">
        <v>174</v>
      </c>
      <c r="B92" s="9"/>
      <c r="C92" s="9"/>
      <c r="D92" s="9"/>
      <c r="E92" s="9"/>
      <c r="F92" s="38"/>
      <c r="G92" s="15"/>
      <c r="H92" s="44">
        <v>-71999200</v>
      </c>
      <c r="I92" s="16"/>
      <c r="J92" s="277">
        <v>-59995600</v>
      </c>
      <c r="K92" s="16"/>
      <c r="L92" s="44">
        <v>-71999200</v>
      </c>
      <c r="M92" s="16"/>
      <c r="N92" s="277">
        <v>-59995600</v>
      </c>
    </row>
    <row r="93" spans="1:14" s="26" customFormat="1" ht="3" customHeight="1" x14ac:dyDescent="0.2">
      <c r="A93" s="9"/>
      <c r="B93" s="9"/>
      <c r="C93" s="9"/>
      <c r="D93" s="9"/>
      <c r="E93" s="9"/>
      <c r="F93" s="38"/>
      <c r="G93" s="15"/>
      <c r="H93" s="37"/>
      <c r="I93" s="16"/>
      <c r="J93" s="276"/>
      <c r="K93" s="16"/>
      <c r="L93" s="37"/>
      <c r="M93" s="16"/>
      <c r="N93" s="276"/>
    </row>
    <row r="94" spans="1:14" s="26" customFormat="1" ht="14.45" customHeight="1" x14ac:dyDescent="0.2">
      <c r="A94" s="339" t="s">
        <v>175</v>
      </c>
      <c r="B94" s="9"/>
      <c r="C94" s="9"/>
      <c r="D94" s="9"/>
      <c r="E94" s="9"/>
      <c r="F94" s="38"/>
      <c r="G94" s="15"/>
      <c r="H94" s="44">
        <f>SUM(H85:H92)</f>
        <v>-151014926</v>
      </c>
      <c r="I94" s="16"/>
      <c r="J94" s="277">
        <f>SUM(J85:J92)</f>
        <v>62855547</v>
      </c>
      <c r="K94" s="16"/>
      <c r="L94" s="44">
        <f>SUM(L85:L92)</f>
        <v>-149084454</v>
      </c>
      <c r="M94" s="16"/>
      <c r="N94" s="277">
        <f>SUM(N85:N92)</f>
        <v>56952661</v>
      </c>
    </row>
    <row r="95" spans="1:14" s="26" customFormat="1" ht="3.95" customHeight="1" x14ac:dyDescent="0.2">
      <c r="A95" s="9"/>
      <c r="B95" s="9"/>
      <c r="C95" s="24"/>
      <c r="D95" s="24"/>
      <c r="E95" s="24"/>
      <c r="F95" s="38"/>
      <c r="G95" s="15"/>
      <c r="H95" s="37"/>
      <c r="I95" s="16"/>
      <c r="J95" s="276"/>
      <c r="K95" s="16"/>
      <c r="L95" s="37"/>
      <c r="M95" s="16"/>
      <c r="N95" s="276"/>
    </row>
    <row r="96" spans="1:14" s="26" customFormat="1" ht="14.45" customHeight="1" x14ac:dyDescent="0.2">
      <c r="A96" s="36" t="s">
        <v>126</v>
      </c>
      <c r="B96" s="9"/>
      <c r="C96" s="24"/>
      <c r="D96" s="24"/>
      <c r="E96" s="24"/>
      <c r="F96" s="38"/>
      <c r="G96" s="15"/>
      <c r="H96" s="37">
        <f>SUM(H55,H82,H94)</f>
        <v>-25720231</v>
      </c>
      <c r="I96" s="16"/>
      <c r="J96" s="276">
        <f>SUM(J55,J82,J94)</f>
        <v>-63960235</v>
      </c>
      <c r="K96" s="16"/>
      <c r="L96" s="37">
        <f>SUM(L55,L82,L94)</f>
        <v>-20425058</v>
      </c>
      <c r="M96" s="16"/>
      <c r="N96" s="276">
        <f>SUM(N55,N82,N94)</f>
        <v>-35760776</v>
      </c>
    </row>
    <row r="97" spans="1:14" s="26" customFormat="1" ht="14.45" customHeight="1" x14ac:dyDescent="0.2">
      <c r="A97" s="9" t="s">
        <v>51</v>
      </c>
      <c r="B97" s="9"/>
      <c r="C97" s="24"/>
      <c r="D97" s="24"/>
      <c r="E97" s="24"/>
      <c r="F97" s="38"/>
      <c r="G97" s="15"/>
      <c r="H97" s="44">
        <v>49308187</v>
      </c>
      <c r="I97" s="16"/>
      <c r="J97" s="277">
        <v>84995875</v>
      </c>
      <c r="K97" s="16"/>
      <c r="L97" s="44">
        <v>37156574</v>
      </c>
      <c r="M97" s="16"/>
      <c r="N97" s="277">
        <v>73637104</v>
      </c>
    </row>
    <row r="98" spans="1:14" s="26" customFormat="1" ht="3" customHeight="1" x14ac:dyDescent="0.2">
      <c r="A98" s="9"/>
      <c r="B98" s="9"/>
      <c r="C98" s="24"/>
      <c r="D98" s="24"/>
      <c r="E98" s="24"/>
      <c r="F98" s="38"/>
      <c r="G98" s="15"/>
      <c r="H98" s="37"/>
      <c r="I98" s="16"/>
      <c r="J98" s="276"/>
      <c r="K98" s="16"/>
      <c r="L98" s="37"/>
      <c r="M98" s="16"/>
      <c r="N98" s="276"/>
    </row>
    <row r="99" spans="1:14" s="26" customFormat="1" ht="14.45" customHeight="1" thickBot="1" x14ac:dyDescent="0.25">
      <c r="A99" s="9" t="s">
        <v>52</v>
      </c>
      <c r="B99" s="9"/>
      <c r="C99" s="24"/>
      <c r="D99" s="24"/>
      <c r="E99" s="24"/>
      <c r="F99" s="38"/>
      <c r="G99" s="15"/>
      <c r="H99" s="51">
        <f>SUM(H96:H97)</f>
        <v>23587956</v>
      </c>
      <c r="I99" s="16"/>
      <c r="J99" s="282">
        <f>SUM(J96:J97)</f>
        <v>21035640</v>
      </c>
      <c r="K99" s="16"/>
      <c r="L99" s="51">
        <f>SUM(L96:L97)</f>
        <v>16731516</v>
      </c>
      <c r="M99" s="16"/>
      <c r="N99" s="282">
        <f>SUM(N96:N97)</f>
        <v>37876328</v>
      </c>
    </row>
    <row r="100" spans="1:14" s="26" customFormat="1" ht="3.95" customHeight="1" thickTop="1" x14ac:dyDescent="0.2">
      <c r="A100" s="24"/>
      <c r="B100" s="24"/>
      <c r="C100" s="24"/>
      <c r="D100" s="24"/>
      <c r="E100" s="24"/>
      <c r="F100" s="38"/>
      <c r="G100" s="15"/>
      <c r="H100" s="37"/>
      <c r="I100" s="16"/>
      <c r="J100" s="276"/>
      <c r="K100" s="16"/>
      <c r="L100" s="37"/>
      <c r="M100" s="16"/>
      <c r="N100" s="276"/>
    </row>
    <row r="101" spans="1:14" s="26" customFormat="1" ht="14.45" customHeight="1" x14ac:dyDescent="0.2">
      <c r="A101" s="52" t="s">
        <v>55</v>
      </c>
      <c r="B101" s="24"/>
      <c r="C101" s="24"/>
      <c r="D101" s="24"/>
      <c r="E101" s="24"/>
      <c r="F101" s="38"/>
      <c r="G101" s="15"/>
      <c r="H101" s="37"/>
      <c r="I101" s="16"/>
      <c r="J101" s="276"/>
      <c r="K101" s="16"/>
      <c r="L101" s="37"/>
      <c r="M101" s="16"/>
      <c r="N101" s="276"/>
    </row>
    <row r="102" spans="1:14" s="26" customFormat="1" ht="14.45" customHeight="1" x14ac:dyDescent="0.2">
      <c r="A102" s="24" t="s">
        <v>18</v>
      </c>
      <c r="B102" s="24"/>
      <c r="C102" s="24"/>
      <c r="D102" s="24"/>
      <c r="E102" s="24"/>
      <c r="F102" s="38"/>
      <c r="G102" s="15"/>
      <c r="H102" s="37">
        <v>23587956</v>
      </c>
      <c r="I102" s="16"/>
      <c r="J102" s="276">
        <v>40627712</v>
      </c>
      <c r="K102" s="16"/>
      <c r="L102" s="37">
        <v>16731516</v>
      </c>
      <c r="M102" s="16"/>
      <c r="N102" s="276">
        <v>37876328</v>
      </c>
    </row>
    <row r="103" spans="1:14" s="26" customFormat="1" ht="14.45" customHeight="1" x14ac:dyDescent="0.2">
      <c r="A103" s="24" t="s">
        <v>154</v>
      </c>
      <c r="B103" s="24"/>
      <c r="C103" s="24"/>
      <c r="D103" s="24"/>
      <c r="E103" s="24"/>
      <c r="F103" s="38"/>
      <c r="G103" s="15"/>
      <c r="H103" s="44">
        <v>0</v>
      </c>
      <c r="I103" s="16"/>
      <c r="J103" s="277">
        <v>-19592072</v>
      </c>
      <c r="K103" s="16"/>
      <c r="L103" s="44">
        <v>0</v>
      </c>
      <c r="M103" s="16"/>
      <c r="N103" s="277">
        <v>0</v>
      </c>
    </row>
    <row r="104" spans="1:14" s="26" customFormat="1" ht="3" customHeight="1" x14ac:dyDescent="0.2">
      <c r="A104" s="24"/>
      <c r="B104" s="24"/>
      <c r="C104" s="24"/>
      <c r="D104" s="24"/>
      <c r="E104" s="24"/>
      <c r="F104" s="38"/>
      <c r="G104" s="15"/>
      <c r="H104" s="37"/>
      <c r="I104" s="16"/>
      <c r="J104" s="276"/>
      <c r="K104" s="16"/>
      <c r="L104" s="37"/>
      <c r="M104" s="16"/>
      <c r="N104" s="276"/>
    </row>
    <row r="105" spans="1:14" s="26" customFormat="1" ht="14.45" customHeight="1" thickBot="1" x14ac:dyDescent="0.25">
      <c r="A105" s="24"/>
      <c r="B105" s="24"/>
      <c r="C105" s="24"/>
      <c r="D105" s="24"/>
      <c r="E105" s="24"/>
      <c r="F105" s="38"/>
      <c r="G105" s="15"/>
      <c r="H105" s="51">
        <f>SUM(H102:H103)</f>
        <v>23587956</v>
      </c>
      <c r="I105" s="16"/>
      <c r="J105" s="282">
        <f>SUM(J102:J103)</f>
        <v>21035640</v>
      </c>
      <c r="K105" s="16"/>
      <c r="L105" s="51">
        <f>SUM(L102:L103)</f>
        <v>16731516</v>
      </c>
      <c r="M105" s="16"/>
      <c r="N105" s="282">
        <f>SUM(N102:N103)</f>
        <v>37876328</v>
      </c>
    </row>
    <row r="106" spans="1:14" s="26" customFormat="1" ht="3" customHeight="1" thickTop="1" x14ac:dyDescent="0.2">
      <c r="A106" s="24"/>
      <c r="B106" s="24"/>
      <c r="C106" s="24"/>
      <c r="D106" s="24"/>
      <c r="E106" s="24"/>
      <c r="F106" s="38"/>
      <c r="G106" s="15"/>
      <c r="H106" s="37"/>
      <c r="I106" s="16"/>
      <c r="J106" s="276"/>
      <c r="K106" s="16"/>
      <c r="L106" s="37"/>
      <c r="M106" s="16"/>
      <c r="N106" s="276"/>
    </row>
    <row r="107" spans="1:14" s="26" customFormat="1" ht="14.45" customHeight="1" x14ac:dyDescent="0.2">
      <c r="A107" s="52" t="s">
        <v>79</v>
      </c>
      <c r="B107" s="24"/>
      <c r="C107" s="24"/>
      <c r="D107" s="24"/>
      <c r="E107" s="24"/>
      <c r="F107" s="38"/>
      <c r="G107" s="15"/>
      <c r="H107" s="43"/>
      <c r="I107" s="42"/>
      <c r="J107" s="280"/>
      <c r="K107" s="42"/>
      <c r="L107" s="43"/>
      <c r="M107" s="42"/>
      <c r="N107" s="280"/>
    </row>
    <row r="108" spans="1:14" s="26" customFormat="1" ht="3" customHeight="1" x14ac:dyDescent="0.2">
      <c r="A108" s="24"/>
      <c r="B108" s="24"/>
      <c r="C108" s="24"/>
      <c r="D108" s="24"/>
      <c r="E108" s="24"/>
      <c r="F108" s="38"/>
      <c r="G108" s="15"/>
      <c r="H108" s="37"/>
      <c r="I108" s="16"/>
      <c r="J108" s="276"/>
      <c r="K108" s="16"/>
      <c r="L108" s="37"/>
      <c r="M108" s="16"/>
      <c r="N108" s="276"/>
    </row>
    <row r="109" spans="1:14" s="26" customFormat="1" ht="14.45" customHeight="1" x14ac:dyDescent="0.2">
      <c r="A109" s="24" t="s">
        <v>80</v>
      </c>
      <c r="B109" s="24"/>
      <c r="C109" s="24"/>
      <c r="D109" s="24"/>
      <c r="E109" s="24"/>
      <c r="F109" s="38"/>
      <c r="G109" s="15"/>
      <c r="H109" s="37"/>
      <c r="I109" s="16"/>
      <c r="J109" s="276"/>
      <c r="K109" s="16"/>
      <c r="L109" s="37"/>
      <c r="M109" s="16"/>
      <c r="N109" s="276"/>
    </row>
    <row r="110" spans="1:14" s="26" customFormat="1" ht="14.45" customHeight="1" thickBot="1" x14ac:dyDescent="0.25">
      <c r="A110" s="24"/>
      <c r="B110" s="53" t="s">
        <v>81</v>
      </c>
      <c r="C110" s="24"/>
      <c r="D110" s="24"/>
      <c r="E110" s="24"/>
      <c r="F110" s="38"/>
      <c r="G110" s="15"/>
      <c r="H110" s="51">
        <v>16494132</v>
      </c>
      <c r="I110" s="16"/>
      <c r="J110" s="282">
        <v>3121546</v>
      </c>
      <c r="K110" s="16"/>
      <c r="L110" s="51">
        <v>14228437</v>
      </c>
      <c r="M110" s="16"/>
      <c r="N110" s="282">
        <v>2852976</v>
      </c>
    </row>
    <row r="111" spans="1:14" s="26" customFormat="1" ht="3" customHeight="1" thickTop="1" x14ac:dyDescent="0.2">
      <c r="A111" s="24"/>
      <c r="B111" s="53"/>
      <c r="C111" s="24"/>
      <c r="D111" s="24"/>
      <c r="E111" s="24"/>
      <c r="F111" s="38"/>
      <c r="G111" s="15"/>
      <c r="H111" s="37"/>
      <c r="I111" s="16"/>
      <c r="J111" s="276"/>
      <c r="K111" s="16"/>
      <c r="L111" s="37"/>
      <c r="M111" s="16"/>
      <c r="N111" s="276"/>
    </row>
    <row r="112" spans="1:14" s="26" customFormat="1" ht="14.45" customHeight="1" thickBot="1" x14ac:dyDescent="0.25">
      <c r="A112" s="24"/>
      <c r="B112" s="53" t="s">
        <v>94</v>
      </c>
      <c r="C112" s="24"/>
      <c r="D112" s="24"/>
      <c r="E112" s="24"/>
      <c r="F112" s="38"/>
      <c r="G112" s="15"/>
      <c r="H112" s="51">
        <v>0</v>
      </c>
      <c r="I112" s="16"/>
      <c r="J112" s="282">
        <v>12626</v>
      </c>
      <c r="K112" s="16"/>
      <c r="L112" s="51">
        <v>0</v>
      </c>
      <c r="M112" s="16"/>
      <c r="N112" s="282">
        <v>12626</v>
      </c>
    </row>
    <row r="113" spans="1:14" s="26" customFormat="1" ht="3" customHeight="1" thickTop="1" x14ac:dyDescent="0.2">
      <c r="A113" s="24"/>
      <c r="B113" s="24"/>
      <c r="C113" s="24"/>
      <c r="D113" s="24"/>
      <c r="E113" s="24"/>
      <c r="F113" s="38"/>
      <c r="G113" s="15"/>
      <c r="H113" s="37"/>
      <c r="I113" s="16"/>
      <c r="J113" s="276"/>
      <c r="K113" s="16"/>
      <c r="L113" s="37"/>
      <c r="M113" s="16"/>
      <c r="N113" s="276"/>
    </row>
    <row r="114" spans="1:14" s="26" customFormat="1" ht="14.45" customHeight="1" thickBot="1" x14ac:dyDescent="0.25">
      <c r="A114" s="24" t="s">
        <v>93</v>
      </c>
      <c r="B114" s="53"/>
      <c r="C114" s="24"/>
      <c r="D114" s="24"/>
      <c r="E114" s="24"/>
      <c r="F114" s="38"/>
      <c r="G114" s="15"/>
      <c r="H114" s="54">
        <v>19228</v>
      </c>
      <c r="I114" s="55"/>
      <c r="J114" s="283">
        <v>18428</v>
      </c>
      <c r="K114" s="16"/>
      <c r="L114" s="54">
        <v>19228</v>
      </c>
      <c r="M114" s="55"/>
      <c r="N114" s="283">
        <v>18428</v>
      </c>
    </row>
    <row r="115" spans="1:14" s="26" customFormat="1" ht="3" customHeight="1" thickTop="1" x14ac:dyDescent="0.2">
      <c r="A115" s="24"/>
      <c r="B115" s="53"/>
      <c r="C115" s="24"/>
      <c r="D115" s="24"/>
      <c r="E115" s="24"/>
      <c r="F115" s="38"/>
      <c r="G115" s="15"/>
      <c r="H115" s="41"/>
      <c r="I115" s="16"/>
      <c r="J115" s="276"/>
      <c r="K115" s="16"/>
      <c r="L115" s="41"/>
      <c r="M115" s="16"/>
      <c r="N115" s="276"/>
    </row>
    <row r="116" spans="1:14" s="61" customFormat="1" ht="14.45" customHeight="1" x14ac:dyDescent="0.2">
      <c r="A116" s="4" t="s">
        <v>135</v>
      </c>
      <c r="B116" s="5"/>
      <c r="C116" s="5"/>
      <c r="D116" s="4"/>
      <c r="E116" s="4"/>
      <c r="F116" s="56"/>
      <c r="G116" s="57"/>
      <c r="H116" s="41"/>
      <c r="I116" s="58"/>
      <c r="J116" s="58"/>
      <c r="K116" s="58"/>
      <c r="L116" s="41"/>
      <c r="M116" s="59"/>
      <c r="N116" s="60"/>
    </row>
    <row r="117" spans="1:14" s="61" customFormat="1" ht="14.45" customHeight="1" x14ac:dyDescent="0.2">
      <c r="A117" s="4"/>
      <c r="B117" s="5" t="s">
        <v>208</v>
      </c>
      <c r="C117" s="5"/>
      <c r="D117" s="4"/>
      <c r="E117" s="4"/>
      <c r="F117" s="56"/>
      <c r="G117" s="57"/>
      <c r="H117" s="62">
        <v>0</v>
      </c>
      <c r="I117" s="63"/>
      <c r="J117" s="58">
        <v>0</v>
      </c>
      <c r="K117" s="63"/>
      <c r="L117" s="62">
        <v>0</v>
      </c>
      <c r="M117" s="59"/>
      <c r="N117" s="58">
        <v>0</v>
      </c>
    </row>
    <row r="118" spans="1:14" s="61" customFormat="1" ht="14.45" customHeight="1" x14ac:dyDescent="0.2">
      <c r="A118" s="4"/>
      <c r="B118" s="5" t="s">
        <v>138</v>
      </c>
      <c r="C118" s="5"/>
      <c r="D118" s="4"/>
      <c r="E118" s="4"/>
      <c r="F118" s="56"/>
      <c r="G118" s="57"/>
      <c r="H118" s="41"/>
      <c r="L118" s="41"/>
    </row>
    <row r="119" spans="1:14" s="61" customFormat="1" ht="14.45" customHeight="1" x14ac:dyDescent="0.2">
      <c r="A119" s="4"/>
      <c r="B119" s="5"/>
      <c r="C119" s="5"/>
      <c r="D119" s="4" t="s">
        <v>139</v>
      </c>
      <c r="E119" s="4"/>
      <c r="F119" s="56"/>
      <c r="G119" s="57"/>
      <c r="H119" s="64">
        <v>38051617</v>
      </c>
      <c r="I119" s="63"/>
      <c r="J119" s="58">
        <v>0</v>
      </c>
      <c r="K119" s="63"/>
      <c r="L119" s="64">
        <v>36861207</v>
      </c>
      <c r="M119" s="59"/>
      <c r="N119" s="58">
        <v>0</v>
      </c>
    </row>
    <row r="120" spans="1:14" s="61" customFormat="1" ht="14.45" customHeight="1" x14ac:dyDescent="0.2">
      <c r="A120" s="4"/>
      <c r="B120" s="5" t="s">
        <v>140</v>
      </c>
      <c r="C120" s="5"/>
      <c r="D120" s="4"/>
      <c r="E120" s="4"/>
      <c r="F120" s="56"/>
      <c r="G120" s="57"/>
      <c r="H120" s="64">
        <v>536022</v>
      </c>
      <c r="I120" s="63"/>
      <c r="J120" s="58">
        <v>0</v>
      </c>
      <c r="K120" s="63"/>
      <c r="L120" s="64">
        <v>536022</v>
      </c>
      <c r="M120" s="59"/>
      <c r="N120" s="58">
        <v>0</v>
      </c>
    </row>
    <row r="121" spans="1:14" s="61" customFormat="1" ht="14.45" customHeight="1" x14ac:dyDescent="0.2">
      <c r="A121" s="4"/>
      <c r="B121" s="5" t="s">
        <v>210</v>
      </c>
      <c r="C121" s="5"/>
      <c r="D121" s="4"/>
      <c r="E121" s="4"/>
      <c r="F121" s="56"/>
      <c r="G121" s="57"/>
      <c r="H121" s="68">
        <v>-431225</v>
      </c>
      <c r="I121" s="63"/>
      <c r="J121" s="58">
        <v>0</v>
      </c>
      <c r="K121" s="63"/>
      <c r="L121" s="68">
        <v>-431225</v>
      </c>
      <c r="M121" s="59"/>
      <c r="N121" s="58">
        <v>0</v>
      </c>
    </row>
    <row r="122" spans="1:14" s="67" customFormat="1" ht="14.45" customHeight="1" x14ac:dyDescent="0.2">
      <c r="A122" s="4"/>
      <c r="B122" s="5" t="s">
        <v>141</v>
      </c>
      <c r="C122" s="5"/>
      <c r="D122" s="4"/>
      <c r="E122" s="3"/>
      <c r="F122" s="56"/>
      <c r="G122" s="57"/>
      <c r="H122" s="65">
        <v>-7280458</v>
      </c>
      <c r="I122" s="63"/>
      <c r="J122" s="66">
        <v>0</v>
      </c>
      <c r="K122" s="63"/>
      <c r="L122" s="65">
        <v>-6864213</v>
      </c>
      <c r="M122" s="58"/>
      <c r="N122" s="66">
        <v>0</v>
      </c>
    </row>
    <row r="123" spans="1:14" s="67" customFormat="1" ht="3.95" customHeight="1" x14ac:dyDescent="0.2">
      <c r="A123" s="4"/>
      <c r="B123" s="5"/>
      <c r="C123" s="5"/>
      <c r="D123" s="4"/>
      <c r="E123" s="3"/>
      <c r="F123" s="56"/>
      <c r="G123" s="57"/>
      <c r="H123" s="68"/>
      <c r="I123" s="63"/>
      <c r="J123" s="69"/>
      <c r="K123" s="63"/>
      <c r="L123" s="68"/>
      <c r="M123" s="58"/>
      <c r="N123" s="69"/>
    </row>
    <row r="124" spans="1:14" s="61" customFormat="1" ht="14.45" customHeight="1" thickBot="1" x14ac:dyDescent="0.25">
      <c r="A124" s="4"/>
      <c r="B124" s="5" t="s">
        <v>209</v>
      </c>
      <c r="C124" s="5"/>
      <c r="D124" s="4"/>
      <c r="E124" s="4"/>
      <c r="F124" s="70"/>
      <c r="G124" s="70"/>
      <c r="H124" s="71">
        <f>SUM(H119:H122)</f>
        <v>30875956</v>
      </c>
      <c r="I124" s="72"/>
      <c r="J124" s="73">
        <v>0</v>
      </c>
      <c r="K124" s="72"/>
      <c r="L124" s="71">
        <f>SUM(L119:L122)</f>
        <v>30101791</v>
      </c>
      <c r="M124" s="70"/>
      <c r="N124" s="73">
        <v>0</v>
      </c>
    </row>
    <row r="125" spans="1:14" s="61" customFormat="1" ht="9.75" customHeight="1" thickTop="1" x14ac:dyDescent="0.2">
      <c r="A125" s="4"/>
      <c r="B125" s="5"/>
      <c r="C125" s="5"/>
      <c r="D125" s="4"/>
      <c r="E125" s="4"/>
      <c r="F125" s="70"/>
      <c r="G125" s="70"/>
      <c r="H125" s="69"/>
      <c r="I125" s="72"/>
      <c r="J125" s="331"/>
      <c r="K125" s="72"/>
      <c r="L125" s="69"/>
      <c r="M125" s="70"/>
      <c r="N125" s="331"/>
    </row>
    <row r="126" spans="1:14" ht="21.95" customHeight="1" x14ac:dyDescent="0.2">
      <c r="A126" s="350" t="str">
        <f>A57</f>
        <v>The accompanying notes on pages 10 to 28 are an integral part of these interim financial information.</v>
      </c>
      <c r="B126" s="351"/>
      <c r="C126" s="351"/>
      <c r="D126" s="351"/>
      <c r="E126" s="351"/>
      <c r="F126" s="351"/>
      <c r="G126" s="351"/>
      <c r="H126" s="351"/>
      <c r="I126" s="351"/>
      <c r="J126" s="351"/>
      <c r="K126" s="351"/>
      <c r="L126" s="351"/>
      <c r="M126" s="351"/>
      <c r="N126" s="351"/>
    </row>
  </sheetData>
  <mergeCells count="9">
    <mergeCell ref="H64:J64"/>
    <mergeCell ref="L64:N64"/>
    <mergeCell ref="A126:N126"/>
    <mergeCell ref="H6:J6"/>
    <mergeCell ref="L6:N6"/>
    <mergeCell ref="H7:J7"/>
    <mergeCell ref="L7:N7"/>
    <mergeCell ref="H63:J63"/>
    <mergeCell ref="L63:N63"/>
  </mergeCells>
  <phoneticPr fontId="16" type="noConversion"/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H10:N10 H67:N67" numberStoredAsText="1"/>
    <ignoredError sqref="F1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(3M) (2)</vt:lpstr>
      <vt:lpstr>5 (9M)</vt:lpstr>
      <vt:lpstr>6</vt:lpstr>
      <vt:lpstr>7</vt:lpstr>
      <vt:lpstr>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Duangporn Pongvitayakorn</cp:lastModifiedBy>
  <cp:lastPrinted>2020-11-13T02:14:46Z</cp:lastPrinted>
  <dcterms:created xsi:type="dcterms:W3CDTF">1999-01-06T06:23:01Z</dcterms:created>
  <dcterms:modified xsi:type="dcterms:W3CDTF">2020-11-13T02:26:20Z</dcterms:modified>
</cp:coreProperties>
</file>