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ate1904="1" updateLinks="never"/>
  <mc:AlternateContent xmlns:mc="http://schemas.openxmlformats.org/markup-compatibility/2006">
    <mc:Choice Requires="x15">
      <x15ac:absPath xmlns:x15ac="http://schemas.microsoft.com/office/spreadsheetml/2010/11/ac" url="I:\ACC-FIN\Account\Consolidate\Online FS\2020\Q3\"/>
    </mc:Choice>
  </mc:AlternateContent>
  <xr:revisionPtr revIDLastSave="0" documentId="8_{F78E989B-E873-40DF-8004-A838B69359D7}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11" r:id="rId1"/>
    <sheet name="3M" sheetId="9" r:id="rId2"/>
    <sheet name="9M" sheetId="12" r:id="rId3"/>
    <sheet name="Conso" sheetId="4" r:id="rId4"/>
    <sheet name="Separate" sheetId="5" r:id="rId5"/>
    <sheet name="Cashflow" sheetId="13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200" localSheetId="5">#REF!</definedName>
    <definedName name="\200">#REF!</definedName>
    <definedName name="\a" localSheetId="5">#REF!</definedName>
    <definedName name="\a">#REF!</definedName>
    <definedName name="\B" localSheetId="5">#REF!</definedName>
    <definedName name="\B">#REF!</definedName>
    <definedName name="\c" localSheetId="5">#REF!</definedName>
    <definedName name="\c">#REF!</definedName>
    <definedName name="\d" localSheetId="5">#REF!</definedName>
    <definedName name="\d">#REF!</definedName>
    <definedName name="\e" localSheetId="5">#REF!</definedName>
    <definedName name="\e">#REF!</definedName>
    <definedName name="\g" localSheetId="5">#REF!</definedName>
    <definedName name="\g">#REF!</definedName>
    <definedName name="\j" localSheetId="5">#REF!</definedName>
    <definedName name="\j">#REF!</definedName>
    <definedName name="\l" localSheetId="5">#REF!</definedName>
    <definedName name="\l">#REF!</definedName>
    <definedName name="\p" localSheetId="5">#REF!</definedName>
    <definedName name="\p">#REF!</definedName>
    <definedName name="\r" localSheetId="5">#REF!</definedName>
    <definedName name="\r">#REF!</definedName>
    <definedName name="\s" localSheetId="5">#REF!</definedName>
    <definedName name="\s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a" localSheetId="5" hidden="1">#REF!</definedName>
    <definedName name="a" hidden="1">#REF!</definedName>
    <definedName name="aa" localSheetId="5">#REF!</definedName>
    <definedName name="aa">#REF!</definedName>
    <definedName name="AAA" localSheetId="5">#REF!</definedName>
    <definedName name="AAA">#REF!</definedName>
    <definedName name="AAAA" localSheetId="5">#REF!</definedName>
    <definedName name="AAAA">#REF!</definedName>
    <definedName name="ab">'[3]BALANCE SHEET '!$C$12</definedName>
    <definedName name="Account_Balance" localSheetId="5">#REF!</definedName>
    <definedName name="Account_Balance">#REF!</definedName>
    <definedName name="AGING" localSheetId="5">#REF!</definedName>
    <definedName name="AGING">#REF!</definedName>
    <definedName name="AS2DocOpenMode" hidden="1">"AS2DocumentEdit"</definedName>
    <definedName name="Asset_Register" localSheetId="5">#REF!</definedName>
    <definedName name="Asset_Register">#REF!</definedName>
    <definedName name="case">[4]data!$C$1</definedName>
    <definedName name="CIR" localSheetId="5">#REF!</definedName>
    <definedName name="CIR">#REF!</definedName>
    <definedName name="CLIENT" localSheetId="5">'[5]K001 - Lead example'!#REF!</definedName>
    <definedName name="CLIENT">'[5]K001 - Lead example'!#REF!</definedName>
    <definedName name="COMMISION" localSheetId="5">#REF!</definedName>
    <definedName name="COMMISION">#REF!</definedName>
    <definedName name="commission" localSheetId="5">#REF!</definedName>
    <definedName name="commission">#REF!</definedName>
    <definedName name="CUSTOMER">[6]CUSTOMER!$A$1:$B$30</definedName>
    <definedName name="CUSTOMERS">[7]CUSTOMER!$A$1:$B$30</definedName>
    <definedName name="CUTTOMER">[6]CUSTOMER!$A$1:$B$30</definedName>
    <definedName name="_xlnm.Database" localSheetId="5">#REF!</definedName>
    <definedName name="_xlnm.Database">#REF!</definedName>
    <definedName name="ddd">'[3]BALANCE SHEET '!$C$15</definedName>
    <definedName name="Difference" localSheetId="5">#REF!</definedName>
    <definedName name="Difference">#REF!</definedName>
    <definedName name="Disaggregations" localSheetId="5">#REF!</definedName>
    <definedName name="Disaggregations">#REF!</definedName>
    <definedName name="Expected_balance" localSheetId="5">#REF!</definedName>
    <definedName name="Expected_balance">#REF!</definedName>
    <definedName name="FA_CID" localSheetId="5" hidden="1">#REF!</definedName>
    <definedName name="FA_CID" hidden="1">#REF!</definedName>
    <definedName name="HHH" localSheetId="5">#REF!</definedName>
    <definedName name="HHH">#REF!</definedName>
    <definedName name="hitech" localSheetId="5" hidden="1">#REF!</definedName>
    <definedName name="hitech" hidden="1">#REF!</definedName>
    <definedName name="INFO" localSheetId="5">#REF!</definedName>
    <definedName name="INFO">#REF!</definedName>
    <definedName name="INST" localSheetId="5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P">'[2]BALANCE SHEET '!$C$11</definedName>
    <definedName name="Jul_00" localSheetId="5">#REF!</definedName>
    <definedName name="Jul_00">#REF!</definedName>
    <definedName name="K" localSheetId="5">#REF!</definedName>
    <definedName name="K">#REF!</definedName>
    <definedName name="kdmsd" localSheetId="5" hidden="1">#REF!</definedName>
    <definedName name="kdmsd" hidden="1">#REF!</definedName>
    <definedName name="LEASE" localSheetId="5">#REF!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onetary_Precision" localSheetId="5">#REF!</definedName>
    <definedName name="Monetary_Precision">#REF!</definedName>
    <definedName name="monthh">[8]Master!$K$2:$K$13</definedName>
    <definedName name="order" localSheetId="5">#REF!</definedName>
    <definedName name="order">#REF!</definedName>
    <definedName name="OTHER_ASSET">'[1]BALANCE SHEET '!$C$18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R_Factor" localSheetId="5">#REF!</definedName>
    <definedName name="R_Factor">#REF!</definedName>
    <definedName name="Residual_difference" localSheetId="5">#REF!</definedName>
    <definedName name="Residual_difference">#REF!</definedName>
    <definedName name="ROWNAMES" localSheetId="5">#REF!</definedName>
    <definedName name="ROWNAMES">#REF!</definedName>
    <definedName name="SAD" localSheetId="5">#REF!</definedName>
    <definedName name="SAD">#REF!</definedName>
    <definedName name="sdfasdfafdaf" localSheetId="5">#REF!</definedName>
    <definedName name="sdfasdfafdaf">#REF!</definedName>
    <definedName name="sk" localSheetId="5" hidden="1">#REF!</definedName>
    <definedName name="sk" hidden="1">#REF!</definedName>
    <definedName name="ss" localSheetId="5">#REF!</definedName>
    <definedName name="ss">#REF!</definedName>
    <definedName name="ta" localSheetId="5" hidden="1">#REF!</definedName>
    <definedName name="ta" hidden="1">#REF!</definedName>
    <definedName name="Tatal" localSheetId="5">'[9]BS ATTACH'!#REF!</definedName>
    <definedName name="Tatal">'[9]BS ATTACH'!#REF!</definedName>
    <definedName name="TE" localSheetId="5">#REF!</definedName>
    <definedName name="TE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extRefCopy1" localSheetId="5">[10]BKE!#REF!</definedName>
    <definedName name="TextRefCopy1">[10]BKE!#REF!</definedName>
    <definedName name="TextRefCopy2" localSheetId="5">[10]BKE!#REF!</definedName>
    <definedName name="TextRefCopy2">[10]BKE!#REF!</definedName>
    <definedName name="TextRefCopy3" localSheetId="5">[11]EPR!#REF!</definedName>
    <definedName name="TextRefCopy3">[11]EPR!#REF!</definedName>
    <definedName name="TextRefCopy4" localSheetId="5">[11]EPR!#REF!</definedName>
    <definedName name="TextRefCopy4">[11]EPR!#REF!</definedName>
    <definedName name="TextRefCopyRangeCount" hidden="1">2</definedName>
    <definedName name="TFAC">'[1]BALANCE SHEET '!$D$15</definedName>
    <definedName name="TFACC">'[2]BALANCE SHEET '!$D$15</definedName>
    <definedName name="Threshold" localSheetId="5">#REF!</definedName>
    <definedName name="Threshold">#REF!</definedName>
    <definedName name="TOTAL_FIXED_ASSETS">'[1]BALANCE SHEET '!$C$15</definedName>
    <definedName name="TOTALAE" localSheetId="5">'[12]BS ATTACH'!#REF!</definedName>
    <definedName name="TOTALAE">'[12]BS ATTACH'!#REF!</definedName>
    <definedName name="TOTALAP" localSheetId="5">'[12]BS ATTACH'!#REF!</definedName>
    <definedName name="TOTALAP">'[12]BS ATTACH'!#REF!</definedName>
    <definedName name="totalap1" localSheetId="5">'[13]BS ATTACH'!#REF!</definedName>
    <definedName name="totalap1">'[13]BS ATTACH'!#REF!</definedName>
    <definedName name="totalap2" localSheetId="5">'[13]BS ATTACH'!#REF!</definedName>
    <definedName name="totalap2">'[13]BS ATTACH'!#REF!</definedName>
    <definedName name="totalapp" localSheetId="5">'[14]BS ATTACH'!#REF!</definedName>
    <definedName name="totalapp">'[14]BS ATTACH'!#REF!</definedName>
    <definedName name="TOTALFIXEDASSETS">'[2]BALANCE SHEET '!$C$15</definedName>
    <definedName name="TOTALOA" localSheetId="5">'[12]BS ATTACH'!#REF!</definedName>
    <definedName name="TOTALOA">'[12]BS ATTACH'!#REF!</definedName>
    <definedName name="TOTALOL" localSheetId="5">'[12]BS ATTACH'!#REF!</definedName>
    <definedName name="TOTALOL">'[12]BS ATTACH'!#REF!</definedName>
    <definedName name="Unit" localSheetId="5">'[5]K001 - Lead example'!#REF!</definedName>
    <definedName name="Unit">'[5]K001 - Lead example'!#REF!</definedName>
    <definedName name="wkd" localSheetId="5" hidden="1">#REF!</definedName>
    <definedName name="wkd" hidden="1">#REF!</definedName>
    <definedName name="xx" localSheetId="5">#REF!</definedName>
    <definedName name="xx">#REF!</definedName>
    <definedName name="xxx" localSheetId="5">#REF!</definedName>
    <definedName name="xxx">#REF!</definedName>
    <definedName name="YE" localSheetId="5">'[5]K001 - Lead example'!#REF!</definedName>
    <definedName name="YE">'[5]K001 - Lead example'!#REF!</definedName>
    <definedName name="Year_end" localSheetId="5">'[5]K001 - Lead example'!#REF!</definedName>
    <definedName name="Year_end">'[5]K001 - Lead example'!#REF!</definedName>
    <definedName name="YearEnd" localSheetId="5">'[15]Q001 Lead'!#REF!</definedName>
    <definedName name="YearEnd">'[15]Q001 Lead'!#REF!</definedName>
    <definedName name="เ1149" localSheetId="5">[16]Aging!#REF!</definedName>
    <definedName name="เ1149">[16]Aging!#REF!</definedName>
  </definedNames>
  <calcPr calcId="181029"/>
</workbook>
</file>

<file path=xl/calcChain.xml><?xml version="1.0" encoding="utf-8"?>
<calcChain xmlns="http://schemas.openxmlformats.org/spreadsheetml/2006/main">
  <c r="P24" i="5" l="1"/>
  <c r="S23" i="5"/>
  <c r="S24" i="5" s="1"/>
  <c r="N24" i="4"/>
  <c r="P23" i="4"/>
  <c r="P20" i="4"/>
  <c r="P24" i="4" s="1"/>
  <c r="F123" i="11" l="1"/>
  <c r="D123" i="11"/>
  <c r="H123" i="11"/>
  <c r="V29" i="5" l="1"/>
  <c r="V27" i="5"/>
  <c r="V23" i="5"/>
  <c r="S16" i="5"/>
  <c r="S18" i="5" s="1"/>
  <c r="P28" i="5"/>
  <c r="P30" i="5"/>
  <c r="M28" i="5"/>
  <c r="M24" i="5"/>
  <c r="M16" i="5"/>
  <c r="M18" i="5" s="1"/>
  <c r="N28" i="4"/>
  <c r="N30" i="4"/>
  <c r="N16" i="4"/>
  <c r="L24" i="4"/>
  <c r="M30" i="5" l="1"/>
  <c r="L30" i="4"/>
  <c r="P28" i="4"/>
  <c r="T28" i="4" l="1"/>
  <c r="J28" i="4"/>
  <c r="S28" i="5"/>
  <c r="S30" i="5" s="1"/>
  <c r="V26" i="5" l="1"/>
  <c r="V25" i="5"/>
  <c r="V20" i="5"/>
  <c r="V24" i="5" s="1"/>
  <c r="V17" i="5"/>
  <c r="V15" i="5"/>
  <c r="V14" i="5"/>
  <c r="V13" i="5"/>
  <c r="R25" i="4"/>
  <c r="P30" i="4"/>
  <c r="P14" i="4"/>
  <c r="P13" i="4"/>
  <c r="G119" i="13" l="1"/>
  <c r="I33" i="13" l="1"/>
  <c r="C33" i="13"/>
  <c r="E33" i="13"/>
  <c r="G33" i="13"/>
  <c r="R23" i="4" l="1"/>
  <c r="D74" i="11"/>
  <c r="V23" i="4" l="1"/>
  <c r="J28" i="5"/>
  <c r="G28" i="5"/>
  <c r="D28" i="5"/>
  <c r="H33" i="11" l="1"/>
  <c r="H42" i="11" s="1"/>
  <c r="L16" i="4"/>
  <c r="L18" i="4" s="1"/>
  <c r="H16" i="4"/>
  <c r="F16" i="4"/>
  <c r="F18" i="4" s="1"/>
  <c r="D16" i="4"/>
  <c r="D18" i="4" s="1"/>
  <c r="J16" i="4"/>
  <c r="J18" i="4" s="1"/>
  <c r="T16" i="4"/>
  <c r="T18" i="4" s="1"/>
  <c r="J16" i="5"/>
  <c r="J18" i="5" s="1"/>
  <c r="G16" i="5"/>
  <c r="G18" i="5" s="1"/>
  <c r="D16" i="5"/>
  <c r="D18" i="5" s="1"/>
  <c r="R20" i="4"/>
  <c r="R24" i="4" s="1"/>
  <c r="E65" i="13"/>
  <c r="E67" i="13" s="1"/>
  <c r="I119" i="13"/>
  <c r="C42" i="12"/>
  <c r="E119" i="13"/>
  <c r="C119" i="13"/>
  <c r="I85" i="13"/>
  <c r="G85" i="13"/>
  <c r="E85" i="13"/>
  <c r="C85" i="13"/>
  <c r="I65" i="13"/>
  <c r="I67" i="13" s="1"/>
  <c r="G65" i="13"/>
  <c r="G67" i="13" s="1"/>
  <c r="C65" i="13"/>
  <c r="C67" i="13" s="1"/>
  <c r="I42" i="12"/>
  <c r="G42" i="12"/>
  <c r="E42" i="12"/>
  <c r="C40" i="9"/>
  <c r="I40" i="9"/>
  <c r="G40" i="9"/>
  <c r="E40" i="9"/>
  <c r="F79" i="11"/>
  <c r="F89" i="11" s="1"/>
  <c r="F74" i="11"/>
  <c r="J33" i="11"/>
  <c r="J42" i="11" s="1"/>
  <c r="J16" i="11"/>
  <c r="J25" i="11" s="1"/>
  <c r="C65" i="9"/>
  <c r="V25" i="4"/>
  <c r="C64" i="12"/>
  <c r="R29" i="4"/>
  <c r="V29" i="4" s="1"/>
  <c r="R27" i="4"/>
  <c r="D24" i="4"/>
  <c r="D30" i="4" s="1"/>
  <c r="R13" i="4"/>
  <c r="J123" i="11"/>
  <c r="J125" i="11" s="1"/>
  <c r="H125" i="11"/>
  <c r="F125" i="11"/>
  <c r="D125" i="11"/>
  <c r="H18" i="4"/>
  <c r="E16" i="12"/>
  <c r="C59" i="12"/>
  <c r="I25" i="12"/>
  <c r="G25" i="12"/>
  <c r="E25" i="12"/>
  <c r="C25" i="12"/>
  <c r="I16" i="12"/>
  <c r="G16" i="12"/>
  <c r="C16" i="12"/>
  <c r="E16" i="9"/>
  <c r="J89" i="11"/>
  <c r="H89" i="11"/>
  <c r="D89" i="11"/>
  <c r="D90" i="11" s="1"/>
  <c r="D25" i="11"/>
  <c r="I16" i="9"/>
  <c r="G16" i="9"/>
  <c r="C16" i="9"/>
  <c r="G25" i="9"/>
  <c r="C25" i="9"/>
  <c r="E25" i="9"/>
  <c r="H25" i="11"/>
  <c r="F25" i="11"/>
  <c r="F42" i="11"/>
  <c r="D42" i="11"/>
  <c r="J24" i="4"/>
  <c r="J30" i="4" s="1"/>
  <c r="J24" i="5"/>
  <c r="J30" i="5" s="1"/>
  <c r="G24" i="5"/>
  <c r="G30" i="5" s="1"/>
  <c r="D24" i="5"/>
  <c r="D30" i="5" s="1"/>
  <c r="T24" i="4"/>
  <c r="T30" i="4" s="1"/>
  <c r="H24" i="4"/>
  <c r="H30" i="4" s="1"/>
  <c r="F24" i="4"/>
  <c r="F30" i="4" s="1"/>
  <c r="H74" i="11"/>
  <c r="J74" i="11"/>
  <c r="I25" i="9"/>
  <c r="V17" i="4"/>
  <c r="P15" i="4"/>
  <c r="P16" i="4" s="1"/>
  <c r="V15" i="4"/>
  <c r="R16" i="4"/>
  <c r="V14" i="4"/>
  <c r="V27" i="4" l="1"/>
  <c r="V16" i="4"/>
  <c r="J90" i="11"/>
  <c r="J126" i="11" s="1"/>
  <c r="J43" i="11"/>
  <c r="H43" i="11"/>
  <c r="R18" i="4"/>
  <c r="V20" i="4"/>
  <c r="V24" i="4" s="1"/>
  <c r="C121" i="13"/>
  <c r="C123" i="13" s="1"/>
  <c r="V16" i="5"/>
  <c r="V18" i="5" s="1"/>
  <c r="F43" i="11"/>
  <c r="F90" i="11"/>
  <c r="F126" i="11" s="1"/>
  <c r="I121" i="13"/>
  <c r="I123" i="13" s="1"/>
  <c r="G121" i="13"/>
  <c r="G123" i="13" s="1"/>
  <c r="E121" i="13"/>
  <c r="E123" i="13" s="1"/>
  <c r="P18" i="4"/>
  <c r="V13" i="4"/>
  <c r="R26" i="4"/>
  <c r="R28" i="4" s="1"/>
  <c r="R30" i="4" s="1"/>
  <c r="I27" i="12"/>
  <c r="I34" i="12" s="1"/>
  <c r="I36" i="12" s="1"/>
  <c r="I58" i="12" s="1"/>
  <c r="I67" i="12" s="1"/>
  <c r="D126" i="11"/>
  <c r="H90" i="11"/>
  <c r="H126" i="11" s="1"/>
  <c r="D43" i="11"/>
  <c r="V28" i="5"/>
  <c r="V30" i="5" s="1"/>
  <c r="E27" i="9"/>
  <c r="E32" i="9" s="1"/>
  <c r="E34" i="9" s="1"/>
  <c r="E41" i="9" s="1"/>
  <c r="E65" i="9" s="1"/>
  <c r="E63" i="9" s="1"/>
  <c r="C27" i="9"/>
  <c r="C32" i="9" s="1"/>
  <c r="C34" i="9" s="1"/>
  <c r="E27" i="12"/>
  <c r="E34" i="12" s="1"/>
  <c r="E36" i="12" s="1"/>
  <c r="E60" i="12" s="1"/>
  <c r="E58" i="12" s="1"/>
  <c r="E67" i="12" s="1"/>
  <c r="C27" i="12"/>
  <c r="C34" i="12" s="1"/>
  <c r="C36" i="12" s="1"/>
  <c r="C43" i="12" s="1"/>
  <c r="C65" i="12" s="1"/>
  <c r="C63" i="12" s="1"/>
  <c r="G27" i="12"/>
  <c r="G34" i="12" s="1"/>
  <c r="G36" i="12" s="1"/>
  <c r="G58" i="12" s="1"/>
  <c r="G67" i="12" s="1"/>
  <c r="I27" i="9"/>
  <c r="I32" i="9" s="1"/>
  <c r="I34" i="9" s="1"/>
  <c r="I58" i="9" s="1"/>
  <c r="G27" i="9"/>
  <c r="V18" i="4" l="1"/>
  <c r="V26" i="4"/>
  <c r="V28" i="4" s="1"/>
  <c r="V30" i="4" s="1"/>
  <c r="I43" i="12"/>
  <c r="I63" i="12" s="1"/>
  <c r="C41" i="9"/>
  <c r="C58" i="9"/>
  <c r="E60" i="9"/>
  <c r="E58" i="9" s="1"/>
  <c r="E67" i="9" s="1"/>
  <c r="G32" i="9"/>
  <c r="G34" i="9" s="1"/>
  <c r="G41" i="9" s="1"/>
  <c r="G63" i="9" s="1"/>
  <c r="E43" i="12"/>
  <c r="E65" i="12" s="1"/>
  <c r="E63" i="12" s="1"/>
  <c r="C60" i="12"/>
  <c r="C58" i="12" s="1"/>
  <c r="C67" i="12" s="1"/>
  <c r="G43" i="12"/>
  <c r="G63" i="12" s="1"/>
  <c r="I41" i="9"/>
  <c r="I63" i="9" s="1"/>
  <c r="C60" i="9" l="1"/>
  <c r="C67" i="9"/>
  <c r="G58" i="9"/>
  <c r="G67" i="9" s="1"/>
</calcChain>
</file>

<file path=xl/sharedStrings.xml><?xml version="1.0" encoding="utf-8"?>
<sst xmlns="http://schemas.openxmlformats.org/spreadsheetml/2006/main" count="447" uniqueCount="247">
  <si>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</si>
  <si>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</si>
  <si>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</si>
  <si>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</si>
  <si>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</si>
  <si>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</si>
  <si>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</si>
  <si>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</si>
  <si>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</si>
  <si>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</si>
  <si>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</si>
  <si>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</si>
  <si>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</si>
  <si>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</si>
  <si>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</si>
  <si>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</si>
  <si>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บริษัท ชาญอิสสระ ดีเวล็อปเมนท์ จำกัด (มหาชน) และบริษัทย่อย</t>
  </si>
  <si>
    <t>ทุนเรือนหุ้น</t>
  </si>
  <si>
    <t>ส่วนเกิน</t>
  </si>
  <si>
    <t>ผู้ถือหุ้น</t>
  </si>
  <si>
    <t>รวม</t>
  </si>
  <si>
    <t>กำไรสะสม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</si>
  <si>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</si>
  <si>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</si>
  <si>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</si>
  <si>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</si>
  <si>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</si>
  <si>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</si>
  <si>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</si>
  <si>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</si>
  <si>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</si>
  <si>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</si>
  <si>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</si>
  <si>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</si>
  <si>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</si>
  <si>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</si>
  <si>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</si>
  <si>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</si>
  <si>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รายได้อื่น</t>
  </si>
  <si>
    <t>ต้นทุนขายอสังหาริมทรัพย์</t>
  </si>
  <si>
    <t>ต้นทุนค่าเช่าและค่าบริการ</t>
  </si>
  <si>
    <t>ค่าใช้จ่ายในการบริหาร</t>
  </si>
  <si>
    <t>รวมส่วนของ</t>
  </si>
  <si>
    <t>เงินประกันผลงานค้างจ่าย</t>
  </si>
  <si>
    <t>ยังไม่ได้จัดสรร</t>
  </si>
  <si>
    <t>จัดสรรแล้ว</t>
  </si>
  <si>
    <t>สินค้าคงเหลือ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</si>
  <si>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</si>
  <si>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</si>
  <si>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</si>
  <si>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</si>
  <si>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</si>
  <si>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</si>
  <si>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ที่ดิน อาคารและอุปกรณ์</t>
  </si>
  <si>
    <t>ส่วนเกินมูลค่าหุ้น</t>
  </si>
  <si>
    <t>เงินให้กู้ยืมระยะสั้นแก่บริษัทย่อย</t>
  </si>
  <si>
    <t>องค์ประกอบอื่นของส่วนของผู้ถือหุ้น</t>
  </si>
  <si>
    <t>หนี้สินภาษีเงินได้รอการตัดบัญชี</t>
  </si>
  <si>
    <t>เงินลงทุนชั่วคราว</t>
  </si>
  <si>
    <t xml:space="preserve">ต้นทุนโครงการพัฒนาอสังหาริมทรัพย์เพื่อขาย </t>
  </si>
  <si>
    <t>รวมองค์ประกอบ</t>
  </si>
  <si>
    <t>อื่นของส่วนของ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</si>
  <si>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</si>
  <si>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</si>
  <si>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</si>
  <si>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ตามกฎหมาย</t>
  </si>
  <si>
    <t>รายได้ค่าธรรมเนียมบริหารงานและค่าธรรมเนียมอื่น</t>
  </si>
  <si>
    <t>ส่วนของหุ้นกู้ที่ถึงกำหนดชำระภายในหนึ่งปี</t>
  </si>
  <si>
    <t>ทุนจดทะเบียน</t>
  </si>
  <si>
    <t>ที่ดินรอการพัฒนา</t>
  </si>
  <si>
    <t>เงินสดรับจากเงินกู้ยืมระยะยาวจากบริษัทอื่น</t>
  </si>
  <si>
    <t>หนี้สินไม่หมุนเวียนอื่น</t>
  </si>
  <si>
    <t>ค่าเสื่อมราคา</t>
  </si>
  <si>
    <r>
      <t xml:space="preserve">งบกระแสเงินสด </t>
    </r>
    <r>
      <rPr>
        <sz val="17"/>
        <rFont val="Angsana New"/>
        <family val="1"/>
      </rPr>
      <t>(ต่อ)</t>
    </r>
  </si>
  <si>
    <t>งบแสดงการเปลี่ยนแปลงส่วนของผู้ถือหุ้น</t>
  </si>
  <si>
    <t>หน่วย : พันบาท</t>
  </si>
  <si>
    <t>"ยังไม่ได้ตรวจสอบ"</t>
  </si>
  <si>
    <t>31 ธันวาคม</t>
  </si>
  <si>
    <t>ทุนที่ออกและชำระแล้ว</t>
  </si>
  <si>
    <t>ลูกหนี้การค้าและลูกหนี้หมุนเวียนอื่น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</si>
  <si>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</si>
  <si>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</si>
  <si>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หุ้นกู้สุทธิจากส่วนที่ถึงกำหนดชำระภายในหนึ่งปี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</si>
  <si>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</si>
  <si>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จัดสรรแล้ว </t>
  </si>
  <si>
    <t>ส่วนได้เสียที่ไม่มีอำนาจควบคุม</t>
  </si>
  <si>
    <t>ต้นทุนทางการเงิน</t>
  </si>
  <si>
    <t>ขาดทุนสำหรับงวด</t>
  </si>
  <si>
    <t xml:space="preserve">ขาดทุนเบ็ดเสร็จรวมสำหรับงวด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</si>
  <si>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</si>
  <si>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</si>
  <si>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ทุนที่ออก</t>
  </si>
  <si>
    <t>และชำระแล้ว</t>
  </si>
  <si>
    <t>อำนาจควบคุม</t>
  </si>
  <si>
    <t>ขาดทุนเบ็ดเสร็จอื่นสำหรับงวด</t>
  </si>
  <si>
    <t>ค่าตัดจำหน่าย</t>
  </si>
  <si>
    <t>เงินปันผลรับจากบริษัทร่วม</t>
  </si>
  <si>
    <t>ณ วันที่</t>
  </si>
  <si>
    <t>ส่วนได้เสีย</t>
  </si>
  <si>
    <t>ที่ไม่มี</t>
  </si>
  <si>
    <t>เงินสดและรายการเทียบเท่าเงินสด ณ วันที่ 1 มกราคม</t>
  </si>
  <si>
    <t>ทุนสำรอง</t>
  </si>
  <si>
    <t>มูลค่าหุ้น</t>
  </si>
  <si>
    <t>เงินสดจ่ายสำหรับชำระคืนเงินกู้ยืมระยะยาวจากสถาบันการเงิน</t>
  </si>
  <si>
    <t xml:space="preserve">เงินสดและรายการเทียบเท่าเงินสด (ลดลง) เพิ่มขึ้น </t>
  </si>
  <si>
    <t>ยอดยกมา ณ วันที่ 1 มกราคม 2562</t>
  </si>
  <si>
    <t>หุ้นสามัญ 1,485,317,667 หุ้น มูลค่าหุ้นละ 1 บาท</t>
  </si>
  <si>
    <t>ค่าตัดจำหน่ายค่าใช้จ่ายในการออกหุ้นกู้</t>
  </si>
  <si>
    <t>ค่าเช่าจ่ายที่ยังไม่ถึงกำหนดชำระ</t>
  </si>
  <si>
    <t>เงินสดรับจากเงินกู้ยืมระยะยาวจากสถาบันการเงิน</t>
  </si>
  <si>
    <t>เงินปันผลรับจากบริษัทย่อย</t>
  </si>
  <si>
    <t>กำไรจากการจำหน่ายเงินลงทุนในบริษัทร่วม</t>
  </si>
  <si>
    <t>เงินให้กู้ยืมระยะยาวแก่บริษัทย่อย</t>
  </si>
  <si>
    <t>“ยังไม่ได้ตรวจสอบ”</t>
  </si>
  <si>
    <t>สินทรัพย์ภาษีเงินได้ของงวดปัจจุบัน</t>
  </si>
  <si>
    <t>เงินลงทุนระยะยาวอื่นในบริษัทที่เกี่ยวข้องกัน</t>
  </si>
  <si>
    <t>สินทรัพย์ภาษีเงินได้รอการตัดบัญชี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</si>
  <si>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</si>
  <si>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เงินรับล่วงหน้าตามสัญญาจะซื้อจะขายอสังหาริมทรัพย์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</si>
  <si>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</si>
  <si>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หุ้นสามัญ 1,066,593,433  หุ้น มูลค่าหุ้นละ 1 บาท</t>
  </si>
  <si>
    <t>สินทรัพย์สิทธิการใช้</t>
  </si>
  <si>
    <t>เจ้าหนี้การค้าและเจ้าหนี้ไม่หมุนเวียน</t>
  </si>
  <si>
    <t>รายได้จากการขายสินค้า</t>
  </si>
  <si>
    <t>ต้นทุนขายสินค้า</t>
  </si>
  <si>
    <t>เงินฝากสถาบันการเงินที่ใช้เป็นหลักประกัน</t>
  </si>
  <si>
    <t>4.3 และ 9</t>
  </si>
  <si>
    <t>หนี้สินตามสัญญาเช่าที่ถึงกำหนดชำระภายในหนึ่งปี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</si>
  <si>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</si>
  <si>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เงินสดรับจากการจำหน่ายที่ดิน อาคารและอุปกรณ์</t>
  </si>
  <si>
    <t>เงินสดจ่ายสำหรับภาษีเงินได้</t>
  </si>
  <si>
    <t>เงินสดสุทธิใช้ไปในกิจกรรมดำเนินงาน</t>
  </si>
  <si>
    <t xml:space="preserve">เงินฝากสถาบันการเงินที่ใช้เป็นหลักประกันลดลง </t>
  </si>
  <si>
    <t>กำไรเบ็ดเสร็จอื่นสำหรับงวด</t>
  </si>
  <si>
    <t>เงินสดจ่ายสำหรับซื้อสินทรัพย์ไม่มีตัวตน</t>
  </si>
  <si>
    <t>เงินสดจ่ายสำหรับซื้อที่ดิน อาคารและอุปกรณ์</t>
  </si>
  <si>
    <t>ยอดยกมา ณ วันที่ 1 มกราคม 2563 - ปรับปรุงใหม่</t>
  </si>
  <si>
    <t>ผลสะสมจากการเปลี่ยนแปลงนโยบาย</t>
  </si>
  <si>
    <t xml:space="preserve"> เงินสดใช้ไปในกิจกรรมดำเนินงาน</t>
  </si>
  <si>
    <t xml:space="preserve">สินทรัพย์ทางการเงินไม่หมุนเวียนอื่น </t>
  </si>
  <si>
    <t xml:space="preserve">สินทรัพย์ทางการเงินหมุนเวียนอื่น </t>
  </si>
  <si>
    <t>2.6</t>
  </si>
  <si>
    <t>เงินกู้ยืมระยะสั้นจากสถาบันการเงิน</t>
  </si>
  <si>
    <t>เงินสดรับจากสินทรัพย์ทางการเงินหมุนเวียนอื่น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</si>
  <si>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</si>
  <si>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เงินมัดจำค่าที่ดิน</t>
  </si>
  <si>
    <t>เงินกู้ยืมระยะสั้นจากบริษัทหรือบุคคลที่เกี่ยวข้องกัน</t>
  </si>
  <si>
    <t>งบกำไรขาดทุนและกำไรขาดทุนเบ็ดเสร็จอื่น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</si>
  <si>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</si>
  <si>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งบแสดงการเปลี่ยนแปลงส่วนของผู้ถือหุ้น (ต่อ)</t>
  </si>
  <si>
    <t xml:space="preserve">    การบัญชีเนื่องจากการนำมาตรฐานการ</t>
  </si>
  <si>
    <t xml:space="preserve">    รายงานทางการเงินใหม่มาถือปฎิบัติเป็นครั้งแรก - สุทธิจากภาษีเงินได้</t>
  </si>
  <si>
    <t>รายได้ทางการเงิน</t>
  </si>
  <si>
    <t>กำไรจากการจำหน่ายสินทรัพย์ทางการเงินหมุนเวียนอื่น</t>
  </si>
  <si>
    <t>สินทรัพย์ดำเนินงาน (เพิ่มขึ้น) ลดลง</t>
  </si>
  <si>
    <t>ดอกเบี้ยรับ</t>
  </si>
  <si>
    <t>ดอกเบี้ยจ่าย</t>
  </si>
  <si>
    <t>เงินสดจ่ายสำหรับชำระหนี้สินตามสัญญาเช่า</t>
  </si>
  <si>
    <t>เงินสดจ่ายสำหรับชำระหนี้สินภายใต้สัญญาเช่าซื้อ</t>
  </si>
  <si>
    <t>ส่วนแบ่งกำไรของบริษัทร่วมที่ใช้วิธีส่วนได้เสีย</t>
  </si>
  <si>
    <t>ผลกำไร (ขาดทุน) จากการวัดมูลค่าสินทรัพย์ทางการเงิน - สุทธิจากภาษี</t>
  </si>
  <si>
    <t>หนี้สินตามสัญญาเช่าซื้อที่ถึงกำหนดชำระภายในหนึ่งปี</t>
  </si>
  <si>
    <t>หมายเหตุประกอบงบการเงินแบบย่อเป็นส่วนหนึ่งของงบการเงินนี้</t>
  </si>
  <si>
    <t>กำไร (ขาดทุน) เบ็ดเสร็จอื่นสำหรับงวด - สุทธิจากภาษี</t>
  </si>
  <si>
    <t xml:space="preserve">กำไร (ขาดทุน) เบ็ดเสร็จรวมสำหรับงวด </t>
  </si>
  <si>
    <t>ผลขาดทุนจากการด้อยค่าซึ่งเป็นไปตาม TFRS 9</t>
  </si>
  <si>
    <t>ค่าใช้จ่าย (รายได้) ภาษีเงินได้</t>
  </si>
  <si>
    <t>กำไร (ขาดทุน) เบ็ดเสร็จอื่น</t>
  </si>
  <si>
    <t>กลับรายการผลขาดทุนจากการด้อยค่าของสินทรัพย์</t>
  </si>
  <si>
    <t>ที่ถึงกำหนดชำระภายในหนึ่งปี</t>
  </si>
  <si>
    <t>กำไรจากการเปลี่ยนแปลงประเภทเงินลงทุนในบริษัทร่วม</t>
  </si>
  <si>
    <t xml:space="preserve">  เป็นสินทรัพย์ทางการเงินไม่หมุนเวียนอื่น</t>
  </si>
  <si>
    <t>กำไร (ขาดทุน) จากการดำเนินงาน</t>
  </si>
  <si>
    <t>หุ้นสามัญ 1,066,595,865  หุ้น มูลค่าหุ้นละ 1 บาท</t>
  </si>
  <si>
    <t/>
  </si>
  <si>
    <t>รายการที่จะไม่ถูกจัดประเภทใหม่ไว้ในกำไรหรือขาดทุนในภายหลัง</t>
  </si>
  <si>
    <t xml:space="preserve">    ทุนสำรองตามกฎหมาย</t>
  </si>
  <si>
    <t>รวมส่วนของบริษัทใหญ่</t>
  </si>
  <si>
    <t>ขาดทุนก่อนภาษีเงินได้</t>
  </si>
  <si>
    <t>การแบ่งปันขาดทุน</t>
  </si>
  <si>
    <t>ขาดทุนต่อหุ้นขั้นพื้นฐาน (บาท)</t>
  </si>
  <si>
    <t>การแบ่งปันขาดทุนเบ็ดเสร็จอื่น</t>
  </si>
  <si>
    <t>เงินกู้ยืมระยะยาวจากบริษัทที่เกี่ยวข้องกัน</t>
  </si>
  <si>
    <t>27</t>
  </si>
  <si>
    <t>รายได้รอการตัดบัญชี</t>
  </si>
  <si>
    <t>เงินสดจ่ายสำหรับซื้อที่ดินรอการพัฒนา</t>
  </si>
  <si>
    <t>เงินสดจ่ายสำหรับซื้ออสังหาริมทรัพย์เพื่อการลงทุน</t>
  </si>
  <si>
    <t>เงินสดรับจากเงินกู้ยืมระยะสั้นจากบริษัทอื่น</t>
  </si>
  <si>
    <t>เงินสดจ่ายเพื่อไถ่ถอนหุ้นกู้ที่ครบกำหนด</t>
  </si>
  <si>
    <t>เงินสดรับจากการออกหุ้นสามัญเพิ่มทุน</t>
  </si>
  <si>
    <t>เงินเบิกเกินบัญชีจากสถาบันการเงินเพิ่มขึ้น</t>
  </si>
  <si>
    <t>เงินสดรับจากการจำหน่ายหุ้นกู้ - สุทธิค่าใช้จ่ายในการออกหุ้นกู้</t>
  </si>
  <si>
    <t>เงินสดรับจากการให้กู้ยืมระยะสั้นแก่บริษัทย่อย</t>
  </si>
  <si>
    <t>เงินสดสุทธิได้มาจากกิจกรรมจัดหาเงิน</t>
  </si>
  <si>
    <t>เงินสดสุทธิได้มา (ใช้ไปใน) จากกิจกรรมลงทุน</t>
  </si>
  <si>
    <t>หนี้สินตามสัญญาเช่าซื้อสุทธิจากส่วนที่ถึงกำหนดชำระภายในหนึ่งปี</t>
  </si>
  <si>
    <t>หนี้สินตามสัญญาเช่าสุทธิจากส่วนที่ถึงกำหนดชำระภายในหนึ่งปี</t>
  </si>
  <si>
    <t>ปรับปรุงด้วยค่าใช้จ่าย (รายได้) ภาษีเงินได้</t>
  </si>
  <si>
    <t>ต้นทุนในการจัดจำหน่าย</t>
  </si>
  <si>
    <t>ต้นทุนจากการประกอบกิจการโรงแรม</t>
  </si>
  <si>
    <t>ยอดยกมา ณ วันที่ 1 มกราคม 2563 - ตามที่รายงานไว้เดิม</t>
  </si>
  <si>
    <t>ค่าใช้จ่ายจากการประมาณการหนี้สินไม่หมุนเวียนสำหรับผลประโยชน์พนักงาน</t>
  </si>
  <si>
    <r>
      <t xml:space="preserve">กระแสเงินสดจากกิจกรรมดำเนินงาน </t>
    </r>
    <r>
      <rPr>
        <sz val="15"/>
        <rFont val="Angsana New"/>
        <family val="1"/>
      </rPr>
      <t>(ต่อ)</t>
    </r>
  </si>
  <si>
    <t>ผลขาดทุนจากการวัดมูลค่าใหม่ของผลประโยชน์พนักงานที่กำหนดไว้ - สุทธิจากภาษี</t>
  </si>
  <si>
    <t>บริษัทใหญ่</t>
  </si>
  <si>
    <t>จ่ายเงินปันผล</t>
  </si>
  <si>
    <t>การเพิ่มหุ้นสำมัญ</t>
  </si>
  <si>
    <t>กำไร (ขาดทุน) จากการวัดมูลค่าสินทรัพย์ทางการเงินหมุนเวียนอื่น</t>
  </si>
  <si>
    <t>ส่วนแบ่งกำไรจากเงินลงทุนในบริษัทร่วม</t>
  </si>
  <si>
    <t>เงินสดจ่ายสำหรับสินทรัพย์ทางการเงินหมุนเวียนอื่น</t>
  </si>
  <si>
    <t>เงินสดจ่ายสำหรับเงินให้กู้ยืมระยะสั้นแก่บริษัทย่อย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</si>
  <si>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</si>
  <si>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2563</t>
  </si>
  <si>
    <t>ยอดยกไป ณ วันที่ 30 กันยายน 2562</t>
  </si>
  <si>
    <t>ยอดยกไป ณ วันที่ 30 กันยายน 2563</t>
  </si>
  <si>
    <t>สำหรับงวดสามเดือนสิ้นสุดวันที่ 30 กันยายน 2563</t>
  </si>
  <si>
    <t>30 กันยายน</t>
  </si>
  <si>
    <t>ณ วันที่ 30 กันยายน 2563</t>
  </si>
  <si>
    <t>เงินปันผลจ่าย</t>
  </si>
  <si>
    <t>ผลกำไรจากการวัดมูลค่าใหม่ของผลประโยชน์พนักงานที่กำหนดไว้ - สุทธิจากภาษี</t>
  </si>
  <si>
    <t>หุ้นสามัญ 1,485,342,842 หุ้น มูลค่าหุ้นละ 1 บาท</t>
  </si>
  <si>
    <t>ขาดทุนจากการขายอุปกรณ์</t>
  </si>
  <si>
    <t>ส่วนของเงินให้กู้ยืมระยะยาวแก่บริษัทที่เกี่ยวข้องกัน</t>
  </si>
  <si>
    <t>เงินกู้ยืมระยะยาวจากบริษัทอื่นสุทธิจากส่วนที่ถึงกำหนดชำระภายในหนึ่งปี</t>
  </si>
  <si>
    <t>ผลกำไร (ขาดทุน)</t>
  </si>
  <si>
    <t>จากการวัดมูลค่า</t>
  </si>
  <si>
    <t>สินทรัพย์ทางการเงิน</t>
  </si>
  <si>
    <t>-</t>
  </si>
  <si>
    <t>กำไรเบ็ดเสร็จอื่น</t>
  </si>
  <si>
    <t xml:space="preserve">ผลกำไร </t>
  </si>
  <si>
    <t>และหนี้สินดำเนินงาน</t>
  </si>
  <si>
    <t>เงินสดสุทธิใช้ไปในการดำเนินงานก่อนการเปลี่ยนแปลงในสินทรัพย์</t>
  </si>
  <si>
    <t>เงินให้กู้ยืมระยะยาวแก่บริษัทที่เกี่ยวข้องกันสุทธิจากส่วน</t>
  </si>
  <si>
    <t>ส่วนของเงินกู้ยืมระยะยาวจากบริษัทอื่นที่ถึงกำหนดชำระภายในหนึ่งปี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</si>
  <si>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</si>
  <si>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เงินกู้ยืมระยะยาวจากสถาบันการเงินสุทธิจากส่วน</t>
  </si>
  <si>
    <t>เงินสดรับจากการจำหน่ายเงินลงทุนในบริษัทร่วม</t>
  </si>
  <si>
    <t>กลับรายการผล(ขาดทุน)จากการด้อยค่าซึ่งเป็นไปตาม TFRS 9</t>
  </si>
  <si>
    <t>12 และ 29</t>
  </si>
  <si>
    <t>ที่ถึงกำหนดรับชำระภายในหนึ่งปี</t>
  </si>
  <si>
    <t>10 และ 12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</si>
  <si>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</si>
  <si>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</t>
  </si>
  <si>
    <t>มาถือปฎิบัติเป็นครั้งแรก - สุทธิจากภาษีเงินได้</t>
  </si>
  <si>
    <t>รายการปรับที่กระทบกำไร (ขาดทุน) เป็นเงินสดรับ (จ่าย)</t>
  </si>
  <si>
    <t>กำไรจากการเปลี่ยนแปลงสัญญาเช่า</t>
  </si>
  <si>
    <t>เงินสดจ่ายสำหรับประมาณการหนี้สินไม่หมุนเวียนสำหรับผลประโยชน์พนักงาน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</si>
</sst>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_);_(* \(#,##0\);_(* &quot;-&quot;??_);_(@_)"/>
    <numFmt numFmtId="196" formatCode="_-* #,##0.00\ _€_-;\-* #,##0.00\ _€_-;_-* &quot;-&quot;??\ _€_-;_-@_-"/>
    <numFmt numFmtId="197" formatCode="[$-409]d\-mmm\-yy;@"/>
    <numFmt numFmtId="198" formatCode="0%_);\(0%\)"/>
    <numFmt numFmtId="199" formatCode="\-"/>
    <numFmt numFmtId="200" formatCode="#,##0.000_);\(#,##0.000\)"/>
    <numFmt numFmtId="201" formatCode="_(* #,##0.0000_);_(* \(#,##0.0000\);_(* &quot;-&quot;????_);_(@_)"/>
    <numFmt numFmtId="202" formatCode="#,##0.0_);\(#,##0.0\)"/>
    <numFmt numFmtId="203" formatCode="#,##0.0"/>
    <numFmt numFmtId="204" formatCode="_(* #,##0.0000000_);_(* \(#,##0.0000000\);_(* &quot;-&quot;???????_);_(@_)"/>
    <numFmt numFmtId="205" formatCode="_(* #,##0.000000_);_(* \(#,##0.000000\);_(* &quot;-&quot;??????_);_(@_)"/>
  </numFmts>
  <fonts count="9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EYInterstate"/>
    </font>
    <font>
      <sz val="14"/>
      <name val="Cordia New"/>
      <family val="2"/>
    </font>
    <font>
      <sz val="12"/>
      <name val="Tms Rmn"/>
    </font>
    <font>
      <sz val="12"/>
      <name val="Palatino"/>
      <family val="1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name val="Arial"/>
      <family val="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sz val="10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2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1"/>
      <color indexed="62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indexed="10"/>
      <name val="Tahoma"/>
      <family val="2"/>
      <charset val="222"/>
      <scheme val="minor"/>
    </font>
    <font>
      <sz val="11"/>
      <color indexed="19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indexed="62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pFont"/>
    </font>
    <font>
      <sz val="12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80">
    <xf numFmtId="0" fontId="0" fillId="0" borderId="0"/>
    <xf numFmtId="0" fontId="31" fillId="3" borderId="0" applyNumberFormat="0" applyBorder="0" applyAlignment="0" applyProtection="0"/>
    <xf numFmtId="0" fontId="72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7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72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72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72" fillId="32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72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2" borderId="0" applyNumberFormat="0" applyBorder="0" applyAlignment="0" applyProtection="0"/>
    <xf numFmtId="0" fontId="72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72" fillId="33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72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72" fillId="5" borderId="0" applyNumberFormat="0" applyBorder="0" applyAlignment="0" applyProtection="0"/>
    <xf numFmtId="0" fontId="31" fillId="9" borderId="0" applyNumberFormat="0" applyBorder="0" applyAlignment="0" applyProtection="0"/>
    <xf numFmtId="0" fontId="31" fillId="2" borderId="0" applyNumberFormat="0" applyBorder="0" applyAlignment="0" applyProtection="0"/>
    <xf numFmtId="0" fontId="72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13" borderId="0" applyNumberFormat="0" applyBorder="0" applyAlignment="0" applyProtection="0"/>
    <xf numFmtId="0" fontId="72" fillId="6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73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4" borderId="0" applyNumberFormat="0" applyBorder="0" applyAlignment="0" applyProtection="0"/>
    <xf numFmtId="0" fontId="73" fillId="15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73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73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3" fillId="10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73" fillId="4" borderId="0" applyNumberFormat="0" applyBorder="0" applyAlignment="0" applyProtection="0"/>
    <xf numFmtId="0" fontId="32" fillId="18" borderId="0" applyNumberFormat="0" applyBorder="0" applyAlignment="0" applyProtection="0"/>
    <xf numFmtId="9" fontId="2" fillId="0" borderId="0"/>
    <xf numFmtId="0" fontId="32" fillId="20" borderId="0" applyNumberFormat="0" applyBorder="0" applyAlignment="0" applyProtection="0"/>
    <xf numFmtId="0" fontId="73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73" fillId="15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73" fillId="13" borderId="0" applyNumberFormat="0" applyBorder="0" applyAlignment="0" applyProtection="0"/>
    <xf numFmtId="0" fontId="32" fillId="22" borderId="0" applyNumberFormat="0" applyBorder="0" applyAlignment="0" applyProtection="0"/>
    <xf numFmtId="0" fontId="74" fillId="23" borderId="0" applyNumberFormat="0" applyBorder="0" applyAlignment="0" applyProtection="0"/>
    <xf numFmtId="0" fontId="73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3" fillId="34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73" fillId="21" borderId="0" applyNumberFormat="0" applyBorder="0" applyAlignment="0" applyProtection="0"/>
    <xf numFmtId="0" fontId="32" fillId="15" borderId="0" applyNumberFormat="0" applyBorder="0" applyAlignment="0" applyProtection="0"/>
    <xf numFmtId="0" fontId="34" fillId="5" borderId="0" applyNumberFormat="0" applyBorder="0" applyAlignment="0" applyProtection="0"/>
    <xf numFmtId="0" fontId="75" fillId="9" borderId="0" applyNumberFormat="0" applyBorder="0" applyAlignment="0" applyProtection="0"/>
    <xf numFmtId="0" fontId="34" fillId="5" borderId="0" applyNumberFormat="0" applyBorder="0" applyAlignment="0" applyProtection="0"/>
    <xf numFmtId="0" fontId="35" fillId="25" borderId="1" applyNumberFormat="0" applyAlignment="0" applyProtection="0"/>
    <xf numFmtId="0" fontId="76" fillId="24" borderId="30" applyNumberFormat="0" applyAlignment="0" applyProtection="0"/>
    <xf numFmtId="0" fontId="35" fillId="25" borderId="1" applyNumberFormat="0" applyAlignment="0" applyProtection="0"/>
    <xf numFmtId="0" fontId="36" fillId="26" borderId="2" applyNumberFormat="0" applyAlignment="0" applyProtection="0"/>
    <xf numFmtId="0" fontId="77" fillId="35" borderId="31" applyNumberFormat="0" applyAlignment="0" applyProtection="0"/>
    <xf numFmtId="0" fontId="36" fillId="26" borderId="2" applyNumberFormat="0" applyAlignment="0" applyProtection="0"/>
    <xf numFmtId="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7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4" fontId="2" fillId="0" borderId="0"/>
    <xf numFmtId="194" fontId="2" fillId="0" borderId="0"/>
    <xf numFmtId="194" fontId="42" fillId="0" borderId="0"/>
    <xf numFmtId="192" fontId="2" fillId="0" borderId="0"/>
    <xf numFmtId="192" fontId="2" fillId="0" borderId="0"/>
    <xf numFmtId="192" fontId="42" fillId="0" borderId="0"/>
    <xf numFmtId="191" fontId="2" fillId="0" borderId="0"/>
    <xf numFmtId="191" fontId="2" fillId="0" borderId="0"/>
    <xf numFmtId="191" fontId="4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4" fillId="7" borderId="0" applyNumberFormat="0" applyBorder="0" applyAlignment="0" applyProtection="0"/>
    <xf numFmtId="0" fontId="80" fillId="10" borderId="0" applyNumberFormat="0" applyBorder="0" applyAlignment="0" applyProtection="0"/>
    <xf numFmtId="0" fontId="44" fillId="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8" borderId="0" applyNumberFormat="0" applyBorder="0" applyAlignment="0" applyProtection="0"/>
    <xf numFmtId="0" fontId="12" fillId="29" borderId="3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4" fillId="30" borderId="6">
      <alignment vertical="center" wrapText="1"/>
    </xf>
    <xf numFmtId="0" fontId="45" fillId="0" borderId="8" applyNumberFormat="0" applyFill="0" applyAlignment="0" applyProtection="0"/>
    <xf numFmtId="0" fontId="81" fillId="0" borderId="7" applyNumberFormat="0" applyFill="0" applyAlignment="0" applyProtection="0"/>
    <xf numFmtId="0" fontId="45" fillId="0" borderId="8" applyNumberFormat="0" applyFill="0" applyAlignment="0" applyProtection="0"/>
    <xf numFmtId="0" fontId="46" fillId="0" borderId="10" applyNumberFormat="0" applyFill="0" applyAlignment="0" applyProtection="0"/>
    <xf numFmtId="0" fontId="82" fillId="0" borderId="9" applyNumberFormat="0" applyFill="0" applyAlignment="0" applyProtection="0"/>
    <xf numFmtId="0" fontId="46" fillId="0" borderId="10" applyNumberFormat="0" applyFill="0" applyAlignment="0" applyProtection="0"/>
    <xf numFmtId="0" fontId="47" fillId="0" borderId="12" applyNumberFormat="0" applyFill="0" applyAlignment="0" applyProtection="0"/>
    <xf numFmtId="0" fontId="83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10" fontId="4" fillId="31" borderId="13" applyNumberFormat="0" applyBorder="0" applyAlignment="0" applyProtection="0"/>
    <xf numFmtId="10" fontId="4" fillId="31" borderId="13" applyNumberFormat="0" applyBorder="0" applyAlignment="0" applyProtection="0"/>
    <xf numFmtId="10" fontId="4" fillId="28" borderId="13" applyNumberFormat="0" applyBorder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85" fillId="11" borderId="30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9" fillId="0" borderId="15" applyNumberFormat="0" applyFill="0" applyAlignment="0" applyProtection="0"/>
    <xf numFmtId="0" fontId="86" fillId="0" borderId="14" applyNumberFormat="0" applyFill="0" applyAlignment="0" applyProtection="0"/>
    <xf numFmtId="0" fontId="49" fillId="0" borderId="15" applyNumberFormat="0" applyFill="0" applyAlignment="0" applyProtection="0"/>
    <xf numFmtId="0" fontId="50" fillId="11" borderId="0" applyNumberFormat="0" applyBorder="0" applyAlignment="0" applyProtection="0"/>
    <xf numFmtId="0" fontId="87" fillId="36" borderId="0" applyNumberFormat="0" applyBorder="0" applyAlignment="0" applyProtection="0"/>
    <xf numFmtId="0" fontId="50" fillId="11" borderId="0" applyNumberFormat="0" applyBorder="0" applyAlignment="0" applyProtection="0"/>
    <xf numFmtId="37" fontId="5" fillId="0" borderId="0"/>
    <xf numFmtId="193" fontId="6" fillId="0" borderId="0"/>
    <xf numFmtId="193" fontId="6" fillId="0" borderId="0"/>
    <xf numFmtId="193" fontId="51" fillId="0" borderId="0"/>
    <xf numFmtId="0" fontId="8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15" fillId="0" borderId="0"/>
    <xf numFmtId="0" fontId="88" fillId="0" borderId="0"/>
    <xf numFmtId="0" fontId="72" fillId="0" borderId="0"/>
    <xf numFmtId="0" fontId="3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88" fillId="0" borderId="0"/>
    <xf numFmtId="0" fontId="1" fillId="0" borderId="0"/>
    <xf numFmtId="0" fontId="3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72" fillId="0" borderId="0"/>
    <xf numFmtId="0" fontId="88" fillId="0" borderId="0"/>
    <xf numFmtId="0" fontId="72" fillId="0" borderId="0"/>
    <xf numFmtId="0" fontId="3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88" fillId="0" borderId="0"/>
    <xf numFmtId="0" fontId="72" fillId="0" borderId="0"/>
    <xf numFmtId="0" fontId="3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88" fillId="0" borderId="0"/>
    <xf numFmtId="0" fontId="72" fillId="0" borderId="0"/>
    <xf numFmtId="0" fontId="3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88" fillId="0" borderId="0"/>
    <xf numFmtId="0" fontId="72" fillId="0" borderId="0"/>
    <xf numFmtId="0" fontId="3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88" fillId="0" borderId="0"/>
    <xf numFmtId="0" fontId="78" fillId="0" borderId="0"/>
    <xf numFmtId="0" fontId="3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88" fillId="0" borderId="0"/>
    <xf numFmtId="0" fontId="78" fillId="0" borderId="0"/>
    <xf numFmtId="0" fontId="3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3" fillId="0" borderId="0"/>
    <xf numFmtId="0" fontId="7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88" fillId="0" borderId="0"/>
    <xf numFmtId="0" fontId="8" fillId="0" borderId="0"/>
    <xf numFmtId="0" fontId="39" fillId="0" borderId="0"/>
    <xf numFmtId="0" fontId="3" fillId="0" borderId="0"/>
    <xf numFmtId="0" fontId="72" fillId="0" borderId="0"/>
    <xf numFmtId="0" fontId="3" fillId="0" borderId="0"/>
    <xf numFmtId="0" fontId="16" fillId="0" borderId="0">
      <alignment vertical="center"/>
    </xf>
    <xf numFmtId="0" fontId="72" fillId="0" borderId="0"/>
    <xf numFmtId="0" fontId="88" fillId="0" borderId="0"/>
    <xf numFmtId="0" fontId="3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3" fillId="0" borderId="0"/>
    <xf numFmtId="0" fontId="7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" fillId="0" borderId="0"/>
    <xf numFmtId="0" fontId="1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3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0" fontId="88" fillId="0" borderId="0"/>
    <xf numFmtId="197" fontId="1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1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0" fontId="88" fillId="0" borderId="0"/>
    <xf numFmtId="197" fontId="1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2" fillId="0" borderId="0"/>
    <xf numFmtId="0" fontId="2" fillId="0" borderId="0"/>
    <xf numFmtId="0" fontId="3" fillId="0" borderId="0"/>
    <xf numFmtId="0" fontId="88" fillId="0" borderId="0"/>
    <xf numFmtId="0" fontId="72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7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88" fillId="0" borderId="0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2" fillId="0" borderId="0"/>
    <xf numFmtId="0" fontId="18" fillId="0" borderId="0"/>
    <xf numFmtId="0" fontId="3" fillId="0" borderId="0" applyFont="0" applyAlignment="0">
      <alignment vertical="top"/>
    </xf>
    <xf numFmtId="0" fontId="8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15" fillId="0" borderId="0"/>
    <xf numFmtId="0" fontId="88" fillId="0" borderId="0"/>
    <xf numFmtId="0" fontId="72" fillId="0" borderId="0"/>
    <xf numFmtId="0" fontId="38" fillId="0" borderId="0"/>
    <xf numFmtId="0" fontId="78" fillId="0" borderId="0"/>
    <xf numFmtId="0" fontId="7" fillId="0" borderId="0"/>
    <xf numFmtId="0" fontId="52" fillId="0" borderId="0"/>
    <xf numFmtId="0" fontId="7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2" fillId="0" borderId="0"/>
    <xf numFmtId="0" fontId="1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7" fillId="37" borderId="32" applyNumberFormat="0" applyFont="0" applyAlignment="0" applyProtection="0"/>
    <xf numFmtId="0" fontId="3" fillId="6" borderId="16" applyNumberFormat="0" applyFont="0" applyAlignment="0" applyProtection="0"/>
    <xf numFmtId="0" fontId="3" fillId="6" borderId="16" applyNumberFormat="0" applyFont="0" applyAlignment="0" applyProtection="0"/>
    <xf numFmtId="0" fontId="53" fillId="25" borderId="17" applyNumberFormat="0" applyAlignment="0" applyProtection="0"/>
    <xf numFmtId="0" fontId="89" fillId="24" borderId="33" applyNumberFormat="0" applyAlignment="0" applyProtection="0"/>
    <xf numFmtId="0" fontId="53" fillId="25" borderId="17" applyNumberFormat="0" applyAlignment="0" applyProtection="0"/>
    <xf numFmtId="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18" fillId="0" borderId="0" applyFont="0" applyAlignment="0">
      <alignment vertical="top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9" fillId="0" borderId="0" applyFill="0" applyBorder="0" applyProtection="0">
      <alignment horizontal="left" vertical="top"/>
    </xf>
    <xf numFmtId="40" fontId="20" fillId="0" borderId="0"/>
    <xf numFmtId="0" fontId="5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" fontId="21" fillId="0" borderId="20">
      <alignment horizontal="center"/>
    </xf>
    <xf numFmtId="0" fontId="91" fillId="0" borderId="19" applyNumberFormat="0" applyFill="0" applyAlignment="0" applyProtection="0"/>
    <xf numFmtId="3" fontId="55" fillId="0" borderId="20">
      <alignment horizontal="center"/>
    </xf>
    <xf numFmtId="3" fontId="21" fillId="0" borderId="20">
      <alignment horizontal="center"/>
    </xf>
    <xf numFmtId="40" fontId="22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4" fillId="0" borderId="21"/>
    <xf numFmtId="0" fontId="24" fillId="0" borderId="21"/>
    <xf numFmtId="41" fontId="8" fillId="0" borderId="0" applyFont="0" applyFill="0" applyBorder="0" applyAlignment="0" applyProtection="0"/>
    <xf numFmtId="43" fontId="25" fillId="0" borderId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89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2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/>
  </cellStyleXfs>
  <cellXfs count="274">
    <xf numFmtId="0" fontId="0" fillId="0" borderId="0" xfId="0"/>
    <xf numFmtId="0" fontId="60" fillId="0" borderId="0" xfId="0" applyFont="1" applyFill="1"/>
    <xf numFmtId="0" fontId="60" fillId="0" borderId="0" xfId="0" applyFont="1" applyFill="1" applyAlignment="1">
      <alignment vertical="center"/>
    </xf>
    <xf numFmtId="37" fontId="60" fillId="0" borderId="0" xfId="0" applyNumberFormat="1" applyFont="1" applyFill="1" applyAlignment="1"/>
    <xf numFmtId="3" fontId="60" fillId="0" borderId="0" xfId="84" applyNumberFormat="1" applyFont="1" applyFill="1" applyAlignment="1"/>
    <xf numFmtId="37" fontId="60" fillId="0" borderId="0" xfId="0" applyNumberFormat="1" applyFont="1" applyFill="1" applyBorder="1" applyAlignment="1"/>
    <xf numFmtId="37" fontId="62" fillId="0" borderId="0" xfId="0" applyNumberFormat="1" applyFont="1" applyFill="1" applyAlignment="1">
      <alignment horizontal="centerContinuous"/>
    </xf>
    <xf numFmtId="37" fontId="62" fillId="0" borderId="0" xfId="0" applyNumberFormat="1" applyFont="1" applyFill="1" applyAlignment="1"/>
    <xf numFmtId="3" fontId="62" fillId="0" borderId="0" xfId="84" applyNumberFormat="1" applyFont="1" applyFill="1" applyAlignment="1"/>
    <xf numFmtId="37" fontId="62" fillId="0" borderId="0" xfId="0" applyNumberFormat="1" applyFont="1" applyFill="1" applyBorder="1" applyAlignment="1"/>
    <xf numFmtId="188" fontId="62" fillId="0" borderId="0" xfId="0" applyNumberFormat="1" applyFont="1" applyFill="1" applyAlignment="1">
      <alignment horizontal="right"/>
    </xf>
    <xf numFmtId="188" fontId="62" fillId="0" borderId="0" xfId="0" applyNumberFormat="1" applyFont="1" applyFill="1" applyBorder="1" applyAlignment="1">
      <alignment horizontal="right"/>
    </xf>
    <xf numFmtId="37" fontId="64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/>
    <xf numFmtId="0" fontId="61" fillId="0" borderId="0" xfId="0" applyNumberFormat="1" applyFont="1" applyFill="1" applyBorder="1" applyAlignment="1">
      <alignment horizontal="center"/>
    </xf>
    <xf numFmtId="0" fontId="61" fillId="0" borderId="0" xfId="0" applyNumberFormat="1" applyFont="1" applyFill="1" applyBorder="1" applyAlignment="1"/>
    <xf numFmtId="37" fontId="61" fillId="0" borderId="22" xfId="0" applyNumberFormat="1" applyFont="1" applyFill="1" applyBorder="1" applyAlignment="1">
      <alignment horizontal="right"/>
    </xf>
    <xf numFmtId="0" fontId="65" fillId="0" borderId="0" xfId="0" applyFont="1" applyFill="1" applyAlignment="1">
      <alignment vertical="center"/>
    </xf>
    <xf numFmtId="38" fontId="62" fillId="0" borderId="0" xfId="0" applyNumberFormat="1" applyFont="1" applyFill="1" applyAlignment="1"/>
    <xf numFmtId="38" fontId="62" fillId="0" borderId="0" xfId="0" applyNumberFormat="1" applyFont="1" applyFill="1" applyBorder="1" applyAlignment="1"/>
    <xf numFmtId="37" fontId="62" fillId="0" borderId="0" xfId="84" applyNumberFormat="1" applyFont="1" applyFill="1" applyAlignment="1">
      <alignment horizontal="right"/>
    </xf>
    <xf numFmtId="37" fontId="62" fillId="0" borderId="0" xfId="84" applyNumberFormat="1" applyFont="1" applyFill="1" applyBorder="1" applyAlignment="1">
      <alignment horizontal="right"/>
    </xf>
    <xf numFmtId="195" fontId="62" fillId="0" borderId="0" xfId="0" applyNumberFormat="1" applyFont="1" applyFill="1" applyAlignment="1"/>
    <xf numFmtId="0" fontId="62" fillId="0" borderId="0" xfId="0" applyNumberFormat="1" applyFont="1" applyFill="1" applyAlignment="1">
      <alignment horizontal="center"/>
    </xf>
    <xf numFmtId="38" fontId="62" fillId="0" borderId="0" xfId="0" applyNumberFormat="1" applyFont="1" applyFill="1" applyAlignment="1">
      <alignment vertical="top"/>
    </xf>
    <xf numFmtId="37" fontId="62" fillId="0" borderId="0" xfId="0" applyNumberFormat="1" applyFont="1" applyFill="1" applyAlignment="1">
      <alignment horizontal="right"/>
    </xf>
    <xf numFmtId="38" fontId="61" fillId="0" borderId="0" xfId="0" applyNumberFormat="1" applyFont="1" applyFill="1" applyAlignment="1">
      <alignment vertical="top"/>
    </xf>
    <xf numFmtId="37" fontId="61" fillId="0" borderId="0" xfId="0" applyNumberFormat="1" applyFont="1" applyFill="1" applyBorder="1" applyAlignment="1">
      <alignment horizontal="centerContinuous"/>
    </xf>
    <xf numFmtId="0" fontId="61" fillId="0" borderId="0" xfId="385" applyFont="1" applyFill="1"/>
    <xf numFmtId="0" fontId="62" fillId="0" borderId="0" xfId="385" applyFont="1" applyFill="1"/>
    <xf numFmtId="37" fontId="68" fillId="0" borderId="0" xfId="0" applyNumberFormat="1" applyFont="1" applyFill="1" applyAlignment="1">
      <alignment horizontal="centerContinuous"/>
    </xf>
    <xf numFmtId="37" fontId="68" fillId="0" borderId="0" xfId="0" applyNumberFormat="1" applyFont="1" applyFill="1" applyAlignment="1"/>
    <xf numFmtId="37" fontId="68" fillId="0" borderId="0" xfId="0" applyNumberFormat="1" applyFont="1" applyFill="1" applyAlignment="1">
      <alignment horizontal="center"/>
    </xf>
    <xf numFmtId="0" fontId="68" fillId="0" borderId="0" xfId="0" applyNumberFormat="1" applyFont="1" applyFill="1" applyBorder="1" applyAlignment="1">
      <alignment horizontal="center"/>
    </xf>
    <xf numFmtId="0" fontId="68" fillId="0" borderId="0" xfId="0" applyNumberFormat="1" applyFont="1" applyFill="1" applyBorder="1" applyAlignment="1"/>
    <xf numFmtId="37" fontId="66" fillId="0" borderId="0" xfId="0" applyNumberFormat="1" applyFont="1" applyFill="1" applyAlignment="1">
      <alignment vertical="top"/>
    </xf>
    <xf numFmtId="37" fontId="66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" fontId="66" fillId="0" borderId="0" xfId="84" applyNumberFormat="1" applyFont="1" applyFill="1" applyAlignment="1"/>
    <xf numFmtId="37" fontId="66" fillId="0" borderId="0" xfId="0" applyNumberFormat="1" applyFont="1" applyFill="1" applyBorder="1" applyAlignment="1"/>
    <xf numFmtId="37" fontId="66" fillId="0" borderId="0" xfId="0" applyNumberFormat="1" applyFont="1" applyFill="1" applyAlignment="1">
      <alignment horizontal="left" vertical="top" indent="1"/>
    </xf>
    <xf numFmtId="199" fontId="66" fillId="0" borderId="0" xfId="0" applyNumberFormat="1" applyFont="1" applyFill="1" applyBorder="1" applyAlignment="1">
      <alignment horizontal="center" vertical="center"/>
    </xf>
    <xf numFmtId="188" fontId="66" fillId="0" borderId="0" xfId="0" applyNumberFormat="1" applyFont="1" applyFill="1" applyBorder="1" applyAlignment="1">
      <alignment horizontal="right"/>
    </xf>
    <xf numFmtId="37" fontId="66" fillId="0" borderId="0" xfId="0" applyNumberFormat="1" applyFont="1" applyFill="1" applyBorder="1" applyAlignment="1">
      <alignment horizontal="left" vertical="top" indent="1"/>
    </xf>
    <xf numFmtId="37" fontId="66" fillId="0" borderId="0" xfId="0" applyNumberFormat="1" applyFont="1" applyFill="1" applyAlignment="1">
      <alignment horizontal="left" vertical="top" indent="2"/>
    </xf>
    <xf numFmtId="37" fontId="69" fillId="0" borderId="0" xfId="0" applyNumberFormat="1" applyFont="1" applyFill="1" applyAlignment="1"/>
    <xf numFmtId="49" fontId="66" fillId="0" borderId="0" xfId="0" applyNumberFormat="1" applyFont="1" applyFill="1" applyAlignment="1">
      <alignment vertical="top"/>
    </xf>
    <xf numFmtId="49" fontId="93" fillId="0" borderId="0" xfId="0" applyNumberFormat="1" applyFont="1" applyFill="1" applyAlignment="1">
      <alignment vertical="top"/>
    </xf>
    <xf numFmtId="1" fontId="94" fillId="0" borderId="0" xfId="0" applyNumberFormat="1" applyFont="1" applyFill="1" applyAlignment="1">
      <alignment horizontal="center"/>
    </xf>
    <xf numFmtId="49" fontId="94" fillId="0" borderId="0" xfId="0" applyNumberFormat="1" applyFont="1" applyFill="1" applyAlignment="1">
      <alignment vertical="top"/>
    </xf>
    <xf numFmtId="188" fontId="93" fillId="0" borderId="0" xfId="0" applyNumberFormat="1" applyFont="1" applyFill="1" applyAlignment="1">
      <alignment horizontal="right"/>
    </xf>
    <xf numFmtId="188" fontId="94" fillId="0" borderId="0" xfId="0" applyNumberFormat="1" applyFont="1" applyFill="1" applyAlignment="1"/>
    <xf numFmtId="188" fontId="93" fillId="0" borderId="0" xfId="0" applyNumberFormat="1" applyFont="1" applyFill="1" applyAlignment="1"/>
    <xf numFmtId="0" fontId="66" fillId="0" borderId="0" xfId="0" applyNumberFormat="1" applyFont="1" applyFill="1" applyAlignment="1">
      <alignment vertical="top"/>
    </xf>
    <xf numFmtId="0" fontId="68" fillId="0" borderId="0" xfId="0" applyNumberFormat="1" applyFont="1" applyFill="1" applyAlignment="1">
      <alignment vertical="top"/>
    </xf>
    <xf numFmtId="3" fontId="68" fillId="0" borderId="0" xfId="84" applyNumberFormat="1" applyFont="1" applyFill="1" applyBorder="1" applyAlignment="1">
      <alignment horizontal="center" vertical="center"/>
    </xf>
    <xf numFmtId="37" fontId="68" fillId="0" borderId="0" xfId="0" applyNumberFormat="1" applyFont="1" applyFill="1" applyAlignment="1">
      <alignment vertical="center"/>
    </xf>
    <xf numFmtId="0" fontId="66" fillId="0" borderId="0" xfId="0" applyFont="1" applyFill="1"/>
    <xf numFmtId="188" fontId="66" fillId="0" borderId="0" xfId="0" applyNumberFormat="1" applyFont="1" applyFill="1" applyAlignment="1">
      <alignment horizontal="right" vertical="top"/>
    </xf>
    <xf numFmtId="188" fontId="66" fillId="0" borderId="0" xfId="0" applyNumberFormat="1" applyFont="1" applyFill="1" applyBorder="1" applyAlignment="1">
      <alignment horizontal="right" vertical="top"/>
    </xf>
    <xf numFmtId="3" fontId="68" fillId="0" borderId="0" xfId="84" applyNumberFormat="1" applyFont="1" applyFill="1" applyBorder="1" applyAlignment="1">
      <alignment vertical="center"/>
    </xf>
    <xf numFmtId="188" fontId="66" fillId="0" borderId="0" xfId="84" applyNumberFormat="1" applyFont="1" applyFill="1" applyAlignment="1">
      <alignment horizontal="right" vertical="top"/>
    </xf>
    <xf numFmtId="37" fontId="68" fillId="0" borderId="0" xfId="0" applyNumberFormat="1" applyFont="1" applyFill="1" applyAlignment="1">
      <alignment vertical="top"/>
    </xf>
    <xf numFmtId="0" fontId="62" fillId="0" borderId="0" xfId="0" applyFont="1" applyFill="1" applyAlignment="1">
      <alignment horizontal="left" vertical="top" indent="2"/>
    </xf>
    <xf numFmtId="0" fontId="62" fillId="0" borderId="0" xfId="0" quotePrefix="1" applyFont="1" applyFill="1" applyAlignment="1">
      <alignment horizontal="left" vertical="top" indent="2"/>
    </xf>
    <xf numFmtId="0" fontId="62" fillId="0" borderId="0" xfId="0" applyFont="1" applyFill="1" applyAlignment="1">
      <alignment horizontal="left" vertical="top" indent="4"/>
    </xf>
    <xf numFmtId="0" fontId="66" fillId="0" borderId="0" xfId="0" applyFont="1" applyFill="1" applyAlignment="1">
      <alignment horizontal="left" vertical="top" indent="4"/>
    </xf>
    <xf numFmtId="37" fontId="68" fillId="0" borderId="0" xfId="0" applyNumberFormat="1" applyFont="1" applyFill="1" applyBorder="1" applyAlignment="1">
      <alignment vertical="center"/>
    </xf>
    <xf numFmtId="0" fontId="66" fillId="0" borderId="0" xfId="0" applyFont="1" applyFill="1" applyAlignment="1">
      <alignment vertical="top"/>
    </xf>
    <xf numFmtId="4" fontId="61" fillId="0" borderId="0" xfId="84" applyFont="1" applyFill="1" applyAlignment="1">
      <alignment vertical="top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200" fontId="66" fillId="0" borderId="28" xfId="0" applyNumberFormat="1" applyFont="1" applyFill="1" applyBorder="1" applyAlignment="1">
      <alignment horizontal="right"/>
    </xf>
    <xf numFmtId="200" fontId="66" fillId="0" borderId="0" xfId="0" applyNumberFormat="1" applyFont="1" applyFill="1" applyAlignment="1"/>
    <xf numFmtId="200" fontId="66" fillId="0" borderId="0" xfId="0" applyNumberFormat="1" applyFont="1" applyFill="1" applyBorder="1" applyAlignment="1">
      <alignment horizontal="right"/>
    </xf>
    <xf numFmtId="37" fontId="68" fillId="0" borderId="0" xfId="0" applyNumberFormat="1" applyFont="1" applyFill="1" applyAlignment="1">
      <alignment horizontal="center" vertical="top"/>
    </xf>
    <xf numFmtId="0" fontId="66" fillId="0" borderId="0" xfId="0" applyNumberFormat="1" applyFont="1" applyFill="1" applyAlignment="1">
      <alignment horizontal="centerContinuous" vertical="top"/>
    </xf>
    <xf numFmtId="37" fontId="68" fillId="0" borderId="0" xfId="0" applyNumberFormat="1" applyFont="1" applyFill="1" applyBorder="1" applyAlignment="1">
      <alignment horizontal="centerContinuous" vertical="top"/>
    </xf>
    <xf numFmtId="37" fontId="68" fillId="0" borderId="0" xfId="0" applyNumberFormat="1" applyFont="1" applyFill="1" applyAlignment="1">
      <alignment horizontal="centerContinuous" vertical="top"/>
    </xf>
    <xf numFmtId="37" fontId="68" fillId="0" borderId="0" xfId="0" applyNumberFormat="1" applyFont="1" applyFill="1" applyBorder="1" applyAlignment="1">
      <alignment horizontal="center" vertical="top"/>
    </xf>
    <xf numFmtId="0" fontId="68" fillId="0" borderId="0" xfId="0" applyNumberFormat="1" applyFont="1" applyFill="1" applyAlignment="1">
      <alignment horizontal="center" vertical="top"/>
    </xf>
    <xf numFmtId="37" fontId="71" fillId="0" borderId="0" xfId="0" applyNumberFormat="1" applyFont="1" applyFill="1" applyBorder="1" applyAlignment="1">
      <alignment vertical="top"/>
    </xf>
    <xf numFmtId="188" fontId="66" fillId="0" borderId="0" xfId="0" applyNumberFormat="1" applyFont="1" applyFill="1" applyAlignment="1">
      <alignment vertical="top"/>
    </xf>
    <xf numFmtId="0" fontId="66" fillId="0" borderId="0" xfId="0" applyNumberFormat="1" applyFont="1" applyFill="1" applyAlignment="1">
      <alignment horizontal="left" vertical="top" indent="2"/>
    </xf>
    <xf numFmtId="37" fontId="66" fillId="0" borderId="0" xfId="0" applyNumberFormat="1" applyFont="1" applyFill="1" applyAlignment="1">
      <alignment horizontal="center" vertical="top"/>
    </xf>
    <xf numFmtId="37" fontId="71" fillId="0" borderId="0" xfId="0" applyNumberFormat="1" applyFont="1" applyFill="1" applyBorder="1" applyAlignment="1">
      <alignment horizontal="center" vertical="top"/>
    </xf>
    <xf numFmtId="37" fontId="66" fillId="0" borderId="0" xfId="0" applyNumberFormat="1" applyFont="1" applyFill="1" applyBorder="1" applyAlignment="1">
      <alignment vertical="top"/>
    </xf>
    <xf numFmtId="0" fontId="66" fillId="0" borderId="0" xfId="0" applyNumberFormat="1" applyFont="1" applyFill="1" applyAlignment="1">
      <alignment horizontal="left" vertical="top" indent="4"/>
    </xf>
    <xf numFmtId="188" fontId="66" fillId="0" borderId="0" xfId="0" applyNumberFormat="1" applyFont="1" applyFill="1" applyAlignment="1">
      <alignment horizontal="center" vertical="top"/>
    </xf>
    <xf numFmtId="0" fontId="68" fillId="0" borderId="0" xfId="0" quotePrefix="1" applyNumberFormat="1" applyFont="1" applyFill="1" applyAlignment="1">
      <alignment horizontal="center" vertical="top"/>
    </xf>
    <xf numFmtId="195" fontId="66" fillId="0" borderId="0" xfId="0" applyNumberFormat="1" applyFont="1" applyFill="1" applyAlignment="1">
      <alignment horizontal="center" vertical="top"/>
    </xf>
    <xf numFmtId="0" fontId="68" fillId="0" borderId="0" xfId="0" applyNumberFormat="1" applyFont="1" applyFill="1" applyAlignment="1">
      <alignment horizontal="left" vertical="top" indent="2"/>
    </xf>
    <xf numFmtId="4" fontId="66" fillId="0" borderId="0" xfId="84" applyFont="1" applyFill="1" applyAlignment="1">
      <alignment horizontal="right" vertical="top"/>
    </xf>
    <xf numFmtId="1" fontId="68" fillId="0" borderId="0" xfId="84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left" vertical="top" indent="2"/>
    </xf>
    <xf numFmtId="202" fontId="66" fillId="0" borderId="0" xfId="0" applyNumberFormat="1" applyFont="1" applyFill="1" applyAlignment="1">
      <alignment horizontal="center" vertical="top"/>
    </xf>
    <xf numFmtId="202" fontId="66" fillId="0" borderId="0" xfId="0" quotePrefix="1" applyNumberFormat="1" applyFont="1" applyFill="1" applyAlignment="1">
      <alignment horizontal="center" vertical="top"/>
    </xf>
    <xf numFmtId="37" fontId="68" fillId="0" borderId="0" xfId="0" applyNumberFormat="1" applyFont="1" applyFill="1" applyBorder="1" applyAlignment="1">
      <alignment horizontal="right" vertical="top"/>
    </xf>
    <xf numFmtId="203" fontId="66" fillId="0" borderId="0" xfId="84" applyNumberFormat="1" applyFont="1" applyFill="1" applyAlignment="1">
      <alignment horizontal="center" vertical="top"/>
    </xf>
    <xf numFmtId="37" fontId="61" fillId="0" borderId="0" xfId="0" applyNumberFormat="1" applyFont="1" applyFill="1" applyBorder="1" applyAlignment="1">
      <alignment horizontal="right"/>
    </xf>
    <xf numFmtId="49" fontId="66" fillId="0" borderId="0" xfId="0" applyNumberFormat="1" applyFont="1" applyFill="1" applyAlignment="1">
      <alignment horizontal="left" vertical="top" indent="1"/>
    </xf>
    <xf numFmtId="37" fontId="68" fillId="0" borderId="0" xfId="0" applyNumberFormat="1" applyFont="1" applyFill="1" applyAlignment="1">
      <alignment horizontal="left" vertical="top"/>
    </xf>
    <xf numFmtId="188" fontId="66" fillId="0" borderId="0" xfId="0" applyNumberFormat="1" applyFont="1" applyFill="1" applyAlignment="1">
      <alignment horizontal="right" vertical="center"/>
    </xf>
    <xf numFmtId="188" fontId="66" fillId="0" borderId="0" xfId="0" applyNumberFormat="1" applyFont="1" applyFill="1" applyBorder="1" applyAlignment="1">
      <alignment horizontal="right" vertical="center"/>
    </xf>
    <xf numFmtId="37" fontId="66" fillId="0" borderId="0" xfId="0" applyNumberFormat="1" applyFont="1" applyFill="1" applyAlignment="1">
      <alignment horizontal="right" vertical="center"/>
    </xf>
    <xf numFmtId="37" fontId="66" fillId="0" borderId="0" xfId="0" applyNumberFormat="1" applyFont="1" applyFill="1" applyBorder="1" applyAlignment="1">
      <alignment horizontal="right" vertical="center"/>
    </xf>
    <xf numFmtId="37" fontId="66" fillId="0" borderId="5" xfId="0" applyNumberFormat="1" applyFont="1" applyFill="1" applyBorder="1" applyAlignment="1">
      <alignment horizontal="right" vertical="center"/>
    </xf>
    <xf numFmtId="37" fontId="69" fillId="0" borderId="0" xfId="0" applyNumberFormat="1" applyFont="1" applyFill="1" applyAlignment="1">
      <alignment horizontal="right" vertical="center"/>
    </xf>
    <xf numFmtId="37" fontId="66" fillId="0" borderId="29" xfId="0" applyNumberFormat="1" applyFont="1" applyFill="1" applyBorder="1" applyAlignment="1">
      <alignment horizontal="right" vertical="center"/>
    </xf>
    <xf numFmtId="37" fontId="66" fillId="0" borderId="22" xfId="0" applyNumberFormat="1" applyFont="1" applyFill="1" applyBorder="1" applyAlignment="1">
      <alignment horizontal="right" vertical="center"/>
    </xf>
    <xf numFmtId="37" fontId="66" fillId="0" borderId="23" xfId="0" applyNumberFormat="1" applyFont="1" applyFill="1" applyBorder="1" applyAlignment="1">
      <alignment horizontal="right" vertical="center"/>
    </xf>
    <xf numFmtId="37" fontId="66" fillId="0" borderId="28" xfId="0" applyNumberFormat="1" applyFont="1" applyFill="1" applyBorder="1" applyAlignment="1">
      <alignment horizontal="right" vertical="center"/>
    </xf>
    <xf numFmtId="37" fontId="66" fillId="0" borderId="0" xfId="661" applyNumberFormat="1" applyFont="1" applyFill="1" applyAlignment="1">
      <alignment horizontal="right" vertical="center"/>
    </xf>
    <xf numFmtId="37" fontId="62" fillId="0" borderId="0" xfId="84" applyNumberFormat="1" applyFont="1" applyFill="1" applyAlignment="1">
      <alignment horizontal="right" vertical="center"/>
    </xf>
    <xf numFmtId="37" fontId="62" fillId="0" borderId="0" xfId="84" applyNumberFormat="1" applyFont="1" applyFill="1" applyBorder="1" applyAlignment="1">
      <alignment horizontal="right" vertical="center"/>
    </xf>
    <xf numFmtId="37" fontId="62" fillId="0" borderId="0" xfId="0" applyNumberFormat="1" applyFont="1" applyFill="1" applyAlignment="1">
      <alignment horizontal="right" vertical="center"/>
    </xf>
    <xf numFmtId="37" fontId="62" fillId="0" borderId="29" xfId="84" applyNumberFormat="1" applyFont="1" applyFill="1" applyBorder="1" applyAlignment="1">
      <alignment horizontal="right" vertical="center"/>
    </xf>
    <xf numFmtId="37" fontId="62" fillId="0" borderId="5" xfId="84" applyNumberFormat="1" applyFont="1" applyFill="1" applyBorder="1" applyAlignment="1">
      <alignment horizontal="right" vertical="center"/>
    </xf>
    <xf numFmtId="37" fontId="62" fillId="0" borderId="0" xfId="0" applyNumberFormat="1" applyFont="1" applyFill="1" applyBorder="1" applyAlignment="1">
      <alignment horizontal="right" vertical="center"/>
    </xf>
    <xf numFmtId="37" fontId="62" fillId="0" borderId="28" xfId="84" applyNumberFormat="1" applyFont="1" applyFill="1" applyBorder="1" applyAlignment="1">
      <alignment horizontal="right" vertical="center"/>
    </xf>
    <xf numFmtId="201" fontId="62" fillId="0" borderId="0" xfId="84" applyNumberFormat="1" applyFont="1" applyFill="1" applyBorder="1" applyAlignment="1">
      <alignment horizontal="right" vertical="center"/>
    </xf>
    <xf numFmtId="0" fontId="66" fillId="0" borderId="0" xfId="0" applyNumberFormat="1" applyFont="1" applyFill="1" applyAlignment="1">
      <alignment horizontal="left" vertical="top" indent="3"/>
    </xf>
    <xf numFmtId="37" fontId="64" fillId="0" borderId="0" xfId="0" applyNumberFormat="1" applyFont="1" applyFill="1" applyAlignment="1">
      <alignment horizontal="center" vertical="center"/>
    </xf>
    <xf numFmtId="37" fontId="66" fillId="0" borderId="0" xfId="0" applyNumberFormat="1" applyFont="1" applyFill="1" applyAlignment="1">
      <alignment vertical="center"/>
    </xf>
    <xf numFmtId="38" fontId="66" fillId="0" borderId="0" xfId="0" applyNumberFormat="1" applyFont="1" applyFill="1" applyAlignment="1">
      <alignment vertical="center"/>
    </xf>
    <xf numFmtId="0" fontId="17" fillId="0" borderId="0" xfId="290" applyFont="1" applyFill="1" applyAlignment="1">
      <alignment vertical="center"/>
    </xf>
    <xf numFmtId="37" fontId="66" fillId="0" borderId="0" xfId="0" applyNumberFormat="1" applyFont="1" applyFill="1" applyBorder="1" applyAlignment="1">
      <alignment vertical="center"/>
    </xf>
    <xf numFmtId="201" fontId="66" fillId="0" borderId="0" xfId="0" applyNumberFormat="1" applyFont="1" applyFill="1" applyAlignment="1">
      <alignment horizontal="right" vertical="center"/>
    </xf>
    <xf numFmtId="201" fontId="66" fillId="0" borderId="29" xfId="0" applyNumberFormat="1" applyFont="1" applyFill="1" applyBorder="1" applyAlignment="1">
      <alignment horizontal="right" vertical="center"/>
    </xf>
    <xf numFmtId="201" fontId="66" fillId="0" borderId="0" xfId="0" applyNumberFormat="1" applyFont="1" applyFill="1" applyBorder="1" applyAlignment="1">
      <alignment horizontal="right" vertical="center"/>
    </xf>
    <xf numFmtId="37" fontId="93" fillId="0" borderId="0" xfId="0" applyNumberFormat="1" applyFont="1" applyFill="1" applyAlignment="1">
      <alignment vertical="center"/>
    </xf>
    <xf numFmtId="37" fontId="94" fillId="0" borderId="0" xfId="0" applyNumberFormat="1" applyFont="1" applyFill="1" applyAlignment="1">
      <alignment vertical="center"/>
    </xf>
    <xf numFmtId="49" fontId="66" fillId="0" borderId="0" xfId="0" quotePrefix="1" applyNumberFormat="1" applyFont="1" applyFill="1" applyAlignment="1">
      <alignment horizontal="left" vertical="top" indent="1"/>
    </xf>
    <xf numFmtId="37" fontId="66" fillId="0" borderId="0" xfId="0" quotePrefix="1" applyNumberFormat="1" applyFont="1" applyFill="1" applyAlignment="1">
      <alignment horizontal="center"/>
    </xf>
    <xf numFmtId="37" fontId="70" fillId="0" borderId="0" xfId="0" applyNumberFormat="1" applyFont="1" applyFill="1" applyAlignment="1">
      <alignment horizontal="center"/>
    </xf>
    <xf numFmtId="199" fontId="66" fillId="0" borderId="29" xfId="0" applyNumberFormat="1" applyFont="1" applyFill="1" applyBorder="1" applyAlignment="1">
      <alignment horizontal="center" vertical="center"/>
    </xf>
    <xf numFmtId="37" fontId="59" fillId="0" borderId="0" xfId="0" applyNumberFormat="1" applyFont="1" applyFill="1" applyAlignment="1">
      <alignment vertical="top"/>
    </xf>
    <xf numFmtId="0" fontId="68" fillId="0" borderId="0" xfId="0" applyFont="1" applyFill="1"/>
    <xf numFmtId="0" fontId="68" fillId="0" borderId="0" xfId="0" applyFont="1" applyFill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/>
    </xf>
    <xf numFmtId="0" fontId="68" fillId="0" borderId="0" xfId="0" applyFont="1" applyFill="1" applyAlignment="1">
      <alignment horizontal="center"/>
    </xf>
    <xf numFmtId="0" fontId="68" fillId="0" borderId="5" xfId="0" applyFont="1" applyFill="1" applyBorder="1" applyAlignment="1">
      <alignment horizontal="center" vertical="center" wrapText="1"/>
    </xf>
    <xf numFmtId="0" fontId="95" fillId="0" borderId="0" xfId="0" applyFont="1" applyFill="1" applyBorder="1" applyAlignment="1">
      <alignment horizontal="center" vertical="center" wrapText="1"/>
    </xf>
    <xf numFmtId="0" fontId="68" fillId="0" borderId="0" xfId="0" applyFont="1" applyFill="1" applyAlignment="1">
      <alignment vertical="center"/>
    </xf>
    <xf numFmtId="0" fontId="68" fillId="0" borderId="0" xfId="0" applyFont="1" applyFill="1" applyBorder="1" applyAlignment="1">
      <alignment vertical="center"/>
    </xf>
    <xf numFmtId="188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horizontal="center"/>
    </xf>
    <xf numFmtId="0" fontId="66" fillId="0" borderId="0" xfId="0" applyFont="1" applyFill="1" applyAlignment="1">
      <alignment horizontal="left" vertical="center"/>
    </xf>
    <xf numFmtId="0" fontId="68" fillId="0" borderId="0" xfId="0" applyNumberFormat="1" applyFont="1" applyFill="1" applyAlignment="1">
      <alignment vertical="center"/>
    </xf>
    <xf numFmtId="37" fontId="66" fillId="0" borderId="24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horizontal="center" vertical="center"/>
    </xf>
    <xf numFmtId="37" fontId="66" fillId="0" borderId="0" xfId="84" applyNumberFormat="1" applyFont="1" applyFill="1" applyBorder="1" applyAlignment="1">
      <alignment horizontal="right" vertical="center"/>
    </xf>
    <xf numFmtId="0" fontId="66" fillId="0" borderId="0" xfId="0" quotePrefix="1" applyFont="1" applyFill="1" applyAlignment="1">
      <alignment horizontal="left" vertical="center"/>
    </xf>
    <xf numFmtId="188" fontId="66" fillId="0" borderId="0" xfId="0" quotePrefix="1" applyNumberFormat="1" applyFont="1" applyFill="1" applyAlignment="1">
      <alignment horizontal="center" vertical="center"/>
    </xf>
    <xf numFmtId="0" fontId="68" fillId="0" borderId="0" xfId="0" applyFont="1" applyFill="1" applyAlignment="1">
      <alignment vertical="top"/>
    </xf>
    <xf numFmtId="37" fontId="66" fillId="0" borderId="0" xfId="0" applyNumberFormat="1" applyFont="1" applyAlignment="1">
      <alignment horizontal="right" vertical="center"/>
    </xf>
    <xf numFmtId="0" fontId="66" fillId="0" borderId="0" xfId="0" applyFont="1" applyFill="1" applyAlignment="1">
      <alignment horizontal="left" vertical="center" indent="1"/>
    </xf>
    <xf numFmtId="0" fontId="68" fillId="0" borderId="0" xfId="0" applyFont="1" applyFill="1" applyAlignment="1">
      <alignment horizontal="left" vertical="center"/>
    </xf>
    <xf numFmtId="37" fontId="66" fillId="0" borderId="25" xfId="0" applyNumberFormat="1" applyFont="1" applyFill="1" applyBorder="1" applyAlignment="1">
      <alignment horizontal="right" vertical="center"/>
    </xf>
    <xf numFmtId="0" fontId="68" fillId="0" borderId="0" xfId="0" quotePrefix="1" applyFont="1" applyFill="1" applyBorder="1" applyAlignment="1">
      <alignment horizontal="center" vertical="center" wrapText="1"/>
    </xf>
    <xf numFmtId="0" fontId="62" fillId="0" borderId="0" xfId="385" applyFont="1" applyFill="1" applyAlignment="1">
      <alignment horizontal="left" indent="1"/>
    </xf>
    <xf numFmtId="0" fontId="65" fillId="0" borderId="0" xfId="0" applyFont="1" applyFill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195" fontId="65" fillId="0" borderId="0" xfId="0" applyNumberFormat="1" applyFont="1" applyFill="1" applyAlignment="1">
      <alignment horizontal="center" vertical="center"/>
    </xf>
    <xf numFmtId="0" fontId="65" fillId="0" borderId="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center"/>
    </xf>
    <xf numFmtId="0" fontId="65" fillId="0" borderId="0" xfId="0" quotePrefix="1" applyFont="1" applyFill="1" applyAlignment="1">
      <alignment horizontal="center" vertical="center"/>
    </xf>
    <xf numFmtId="195" fontId="65" fillId="0" borderId="0" xfId="0" applyNumberFormat="1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/>
    </xf>
    <xf numFmtId="188" fontId="65" fillId="0" borderId="0" xfId="0" applyNumberFormat="1" applyFont="1" applyFill="1" applyBorder="1" applyAlignment="1">
      <alignment horizontal="right" vertical="center"/>
    </xf>
    <xf numFmtId="0" fontId="65" fillId="0" borderId="0" xfId="0" applyNumberFormat="1" applyFont="1" applyFill="1" applyAlignment="1">
      <alignment vertical="center"/>
    </xf>
    <xf numFmtId="0" fontId="65" fillId="0" borderId="0" xfId="0" applyNumberFormat="1" applyFont="1" applyFill="1" applyAlignment="1">
      <alignment horizontal="center" vertical="top"/>
    </xf>
    <xf numFmtId="188" fontId="96" fillId="0" borderId="0" xfId="0" applyNumberFormat="1" applyFont="1" applyFill="1" applyAlignment="1">
      <alignment horizontal="right" vertical="center"/>
    </xf>
    <xf numFmtId="199" fontId="96" fillId="0" borderId="0" xfId="0" applyNumberFormat="1" applyFont="1" applyFill="1" applyBorder="1" applyAlignment="1">
      <alignment horizontal="center" vertical="center"/>
    </xf>
    <xf numFmtId="188" fontId="96" fillId="0" borderId="0" xfId="0" applyNumberFormat="1" applyFont="1" applyFill="1" applyBorder="1" applyAlignment="1">
      <alignment horizontal="center"/>
    </xf>
    <xf numFmtId="0" fontId="96" fillId="0" borderId="0" xfId="0" applyFont="1" applyFill="1" applyAlignment="1">
      <alignment vertical="center"/>
    </xf>
    <xf numFmtId="37" fontId="96" fillId="0" borderId="0" xfId="0" applyNumberFormat="1" applyFont="1" applyFill="1" applyAlignment="1">
      <alignment vertical="center"/>
    </xf>
    <xf numFmtId="0" fontId="96" fillId="0" borderId="0" xfId="0" applyNumberFormat="1" applyFont="1" applyFill="1" applyAlignment="1">
      <alignment vertical="center"/>
    </xf>
    <xf numFmtId="0" fontId="96" fillId="0" borderId="0" xfId="0" applyNumberFormat="1" applyFont="1" applyFill="1" applyAlignment="1">
      <alignment horizontal="center" vertical="top"/>
    </xf>
    <xf numFmtId="0" fontId="96" fillId="0" borderId="0" xfId="0" applyNumberFormat="1" applyFont="1" applyFill="1" applyAlignment="1">
      <alignment horizontal="left" vertical="center" indent="1"/>
    </xf>
    <xf numFmtId="188" fontId="96" fillId="0" borderId="0" xfId="0" applyNumberFormat="1" applyFont="1" applyFill="1" applyBorder="1" applyAlignment="1">
      <alignment horizontal="right" vertical="center"/>
    </xf>
    <xf numFmtId="0" fontId="96" fillId="0" borderId="0" xfId="0" applyFont="1" applyFill="1" applyAlignment="1">
      <alignment horizontal="left" vertical="center" indent="2"/>
    </xf>
    <xf numFmtId="188" fontId="96" fillId="0" borderId="0" xfId="0" quotePrefix="1" applyNumberFormat="1" applyFont="1" applyFill="1" applyAlignment="1">
      <alignment horizontal="center" vertical="center"/>
    </xf>
    <xf numFmtId="199" fontId="96" fillId="0" borderId="29" xfId="0" applyNumberFormat="1" applyFont="1" applyFill="1" applyBorder="1" applyAlignment="1">
      <alignment horizontal="center" vertical="center"/>
    </xf>
    <xf numFmtId="188" fontId="96" fillId="0" borderId="29" xfId="0" applyNumberFormat="1" applyFont="1" applyFill="1" applyBorder="1" applyAlignment="1">
      <alignment horizontal="right" vertical="center"/>
    </xf>
    <xf numFmtId="0" fontId="96" fillId="0" borderId="0" xfId="0" applyFont="1" applyFill="1" applyAlignment="1">
      <alignment horizontal="center" vertical="top"/>
    </xf>
    <xf numFmtId="199" fontId="96" fillId="0" borderId="24" xfId="0" applyNumberFormat="1" applyFont="1" applyFill="1" applyBorder="1" applyAlignment="1">
      <alignment horizontal="center" vertical="center"/>
    </xf>
    <xf numFmtId="199" fontId="96" fillId="0" borderId="0" xfId="0" applyNumberFormat="1" applyFont="1" applyFill="1" applyAlignment="1">
      <alignment horizontal="center" vertical="center"/>
    </xf>
    <xf numFmtId="188" fontId="96" fillId="0" borderId="24" xfId="0" applyNumberFormat="1" applyFont="1" applyFill="1" applyBorder="1" applyAlignment="1">
      <alignment horizontal="right" vertical="center"/>
    </xf>
    <xf numFmtId="188" fontId="96" fillId="0" borderId="0" xfId="0" applyNumberFormat="1" applyFont="1" applyFill="1" applyAlignment="1">
      <alignment horizontal="right"/>
    </xf>
    <xf numFmtId="37" fontId="96" fillId="0" borderId="24" xfId="84" applyNumberFormat="1" applyFont="1" applyFill="1" applyBorder="1" applyAlignment="1">
      <alignment horizontal="right" vertical="center"/>
    </xf>
    <xf numFmtId="199" fontId="96" fillId="0" borderId="25" xfId="0" applyNumberFormat="1" applyFont="1" applyFill="1" applyBorder="1" applyAlignment="1">
      <alignment horizontal="center" vertical="center"/>
    </xf>
    <xf numFmtId="188" fontId="96" fillId="0" borderId="25" xfId="0" applyNumberFormat="1" applyFont="1" applyFill="1" applyBorder="1" applyAlignment="1">
      <alignment horizontal="right" vertical="center"/>
    </xf>
    <xf numFmtId="188" fontId="96" fillId="0" borderId="0" xfId="0" applyNumberFormat="1" applyFont="1" applyFill="1" applyBorder="1" applyAlignment="1">
      <alignment horizontal="right"/>
    </xf>
    <xf numFmtId="37" fontId="96" fillId="0" borderId="25" xfId="84" applyNumberFormat="1" applyFont="1" applyFill="1" applyBorder="1" applyAlignment="1">
      <alignment horizontal="right" vertical="center"/>
    </xf>
    <xf numFmtId="37" fontId="96" fillId="0" borderId="0" xfId="0" applyNumberFormat="1" applyFont="1" applyFill="1" applyBorder="1" applyAlignment="1">
      <alignment vertical="center"/>
    </xf>
    <xf numFmtId="37" fontId="96" fillId="0" borderId="0" xfId="84" applyNumberFormat="1" applyFont="1" applyFill="1" applyBorder="1" applyAlignment="1">
      <alignment horizontal="right" vertical="center"/>
    </xf>
    <xf numFmtId="0" fontId="96" fillId="0" borderId="0" xfId="0" quotePrefix="1" applyFont="1" applyFill="1" applyAlignment="1">
      <alignment horizontal="left" vertical="center"/>
    </xf>
    <xf numFmtId="0" fontId="96" fillId="0" borderId="0" xfId="0" applyFont="1" applyFill="1" applyAlignment="1">
      <alignment horizontal="center" vertical="center"/>
    </xf>
    <xf numFmtId="188" fontId="96" fillId="0" borderId="0" xfId="0" applyNumberFormat="1" applyFont="1" applyFill="1" applyAlignment="1">
      <alignment horizontal="center"/>
    </xf>
    <xf numFmtId="0" fontId="65" fillId="0" borderId="0" xfId="0" quotePrefix="1" applyFont="1" applyFill="1" applyAlignment="1">
      <alignment horizontal="left" vertical="center"/>
    </xf>
    <xf numFmtId="0" fontId="65" fillId="0" borderId="0" xfId="0" applyFont="1" applyFill="1" applyAlignment="1">
      <alignment vertical="top"/>
    </xf>
    <xf numFmtId="188" fontId="96" fillId="0" borderId="23" xfId="0" applyNumberFormat="1" applyFont="1" applyFill="1" applyBorder="1" applyAlignment="1">
      <alignment horizontal="right" vertical="center"/>
    </xf>
    <xf numFmtId="188" fontId="96" fillId="0" borderId="0" xfId="0" applyNumberFormat="1" applyFont="1" applyFill="1"/>
    <xf numFmtId="188" fontId="96" fillId="0" borderId="0" xfId="0" applyNumberFormat="1" applyFont="1" applyFill="1" applyAlignment="1">
      <alignment horizontal="center" vertical="center"/>
    </xf>
    <xf numFmtId="188" fontId="96" fillId="0" borderId="27" xfId="0" applyNumberFormat="1" applyFont="1" applyFill="1" applyBorder="1" applyAlignment="1">
      <alignment horizontal="center"/>
    </xf>
    <xf numFmtId="188" fontId="96" fillId="0" borderId="26" xfId="0" applyNumberFormat="1" applyFont="1" applyFill="1" applyBorder="1" applyAlignment="1">
      <alignment horizontal="center"/>
    </xf>
    <xf numFmtId="199" fontId="96" fillId="0" borderId="23" xfId="0" applyNumberFormat="1" applyFont="1" applyFill="1" applyBorder="1" applyAlignment="1">
      <alignment horizontal="center" vertical="center"/>
    </xf>
    <xf numFmtId="37" fontId="66" fillId="0" borderId="0" xfId="0" applyNumberFormat="1" applyFont="1" applyFill="1" applyAlignment="1">
      <alignment horizontal="right"/>
    </xf>
    <xf numFmtId="37" fontId="66" fillId="0" borderId="0" xfId="0" applyNumberFormat="1" applyFont="1" applyFill="1" applyBorder="1" applyAlignment="1">
      <alignment horizontal="right"/>
    </xf>
    <xf numFmtId="37" fontId="66" fillId="0" borderId="29" xfId="0" applyNumberFormat="1" applyFont="1" applyFill="1" applyBorder="1" applyAlignment="1">
      <alignment horizontal="right"/>
    </xf>
    <xf numFmtId="37" fontId="93" fillId="0" borderId="0" xfId="0" applyNumberFormat="1" applyFont="1" applyFill="1" applyBorder="1" applyAlignment="1">
      <alignment horizontal="right" vertical="center"/>
    </xf>
    <xf numFmtId="37" fontId="66" fillId="0" borderId="0" xfId="84" applyNumberFormat="1" applyFont="1" applyFill="1" applyAlignment="1">
      <alignment horizontal="right" vertical="center"/>
    </xf>
    <xf numFmtId="37" fontId="93" fillId="0" borderId="0" xfId="0" applyNumberFormat="1" applyFont="1" applyFill="1" applyAlignment="1">
      <alignment horizontal="right" vertical="center"/>
    </xf>
    <xf numFmtId="37" fontId="94" fillId="0" borderId="0" xfId="0" applyNumberFormat="1" applyFont="1" applyFill="1" applyAlignment="1">
      <alignment horizontal="right" vertical="center"/>
    </xf>
    <xf numFmtId="201" fontId="66" fillId="0" borderId="0" xfId="0" applyNumberFormat="1" applyFont="1" applyFill="1" applyAlignment="1">
      <alignment horizontal="right" vertical="top"/>
    </xf>
    <xf numFmtId="200" fontId="66" fillId="0" borderId="28" xfId="0" applyNumberFormat="1" applyFont="1" applyFill="1" applyBorder="1" applyAlignment="1">
      <alignment horizontal="right" vertical="center"/>
    </xf>
    <xf numFmtId="200" fontId="66" fillId="0" borderId="0" xfId="0" applyNumberFormat="1" applyFont="1" applyFill="1" applyAlignment="1">
      <alignment vertical="center"/>
    </xf>
    <xf numFmtId="200" fontId="66" fillId="0" borderId="0" xfId="0" applyNumberFormat="1" applyFont="1" applyFill="1" applyBorder="1" applyAlignment="1">
      <alignment horizontal="right" vertical="center"/>
    </xf>
    <xf numFmtId="37" fontId="66" fillId="0" borderId="0" xfId="0" applyNumberFormat="1" applyFont="1" applyFill="1" applyAlignment="1">
      <alignment horizontal="center" vertical="center"/>
    </xf>
    <xf numFmtId="201" fontId="66" fillId="0" borderId="24" xfId="0" applyNumberFormat="1" applyFont="1" applyFill="1" applyBorder="1" applyAlignment="1">
      <alignment horizontal="right" vertical="center"/>
    </xf>
    <xf numFmtId="201" fontId="66" fillId="0" borderId="25" xfId="0" applyNumberFormat="1" applyFont="1" applyFill="1" applyBorder="1" applyAlignment="1">
      <alignment horizontal="right" vertical="center"/>
    </xf>
    <xf numFmtId="201" fontId="66" fillId="0" borderId="0" xfId="84" applyNumberFormat="1" applyFont="1" applyFill="1" applyAlignment="1">
      <alignment horizontal="right" vertical="center"/>
    </xf>
    <xf numFmtId="201" fontId="66" fillId="0" borderId="0" xfId="84" applyNumberFormat="1" applyFont="1" applyFill="1" applyBorder="1" applyAlignment="1">
      <alignment horizontal="right" vertical="center"/>
    </xf>
    <xf numFmtId="201" fontId="66" fillId="0" borderId="0" xfId="0" applyNumberFormat="1" applyFont="1" applyAlignment="1">
      <alignment horizontal="right" vertical="center"/>
    </xf>
    <xf numFmtId="190" fontId="66" fillId="0" borderId="24" xfId="0" applyNumberFormat="1" applyFont="1" applyFill="1" applyBorder="1" applyAlignment="1">
      <alignment horizontal="right" vertical="center"/>
    </xf>
    <xf numFmtId="190" fontId="66" fillId="0" borderId="25" xfId="0" applyNumberFormat="1" applyFont="1" applyFill="1" applyBorder="1" applyAlignment="1">
      <alignment horizontal="right" vertical="center"/>
    </xf>
    <xf numFmtId="190" fontId="66" fillId="0" borderId="0" xfId="0" applyNumberFormat="1" applyFont="1" applyFill="1" applyBorder="1" applyAlignment="1">
      <alignment horizontal="right" vertical="center"/>
    </xf>
    <xf numFmtId="190" fontId="66" fillId="0" borderId="29" xfId="0" applyNumberFormat="1" applyFont="1" applyFill="1" applyBorder="1" applyAlignment="1">
      <alignment horizontal="right" vertical="center"/>
    </xf>
    <xf numFmtId="190" fontId="66" fillId="0" borderId="0" xfId="0" applyNumberFormat="1" applyFont="1" applyAlignment="1">
      <alignment horizontal="right" vertical="center"/>
    </xf>
    <xf numFmtId="37" fontId="60" fillId="0" borderId="0" xfId="0" applyNumberFormat="1" applyFont="1" applyFill="1" applyBorder="1" applyAlignment="1">
      <alignment horizontal="right" vertical="center"/>
    </xf>
    <xf numFmtId="201" fontId="60" fillId="0" borderId="0" xfId="0" applyNumberFormat="1" applyFont="1" applyFill="1" applyBorder="1" applyAlignment="1">
      <alignment horizontal="right" vertical="center"/>
    </xf>
    <xf numFmtId="201" fontId="60" fillId="0" borderId="29" xfId="0" applyNumberFormat="1" applyFont="1" applyFill="1" applyBorder="1" applyAlignment="1">
      <alignment horizontal="right" vertical="center"/>
    </xf>
    <xf numFmtId="201" fontId="62" fillId="0" borderId="0" xfId="84" applyNumberFormat="1" applyFont="1" applyFill="1" applyAlignment="1">
      <alignment horizontal="right" vertical="center"/>
    </xf>
    <xf numFmtId="37" fontId="61" fillId="0" borderId="0" xfId="0" applyNumberFormat="1" applyFont="1" applyFill="1" applyBorder="1" applyAlignment="1">
      <alignment horizontal="right" vertical="center"/>
    </xf>
    <xf numFmtId="204" fontId="66" fillId="0" borderId="0" xfId="0" applyNumberFormat="1" applyFont="1" applyFill="1" applyBorder="1" applyAlignment="1">
      <alignment horizontal="right" vertical="center"/>
    </xf>
    <xf numFmtId="204" fontId="66" fillId="0" borderId="24" xfId="0" applyNumberFormat="1" applyFont="1" applyFill="1" applyBorder="1" applyAlignment="1">
      <alignment horizontal="right" vertical="center"/>
    </xf>
    <xf numFmtId="204" fontId="66" fillId="0" borderId="25" xfId="0" applyNumberFormat="1" applyFont="1" applyFill="1" applyBorder="1" applyAlignment="1">
      <alignment horizontal="right" vertical="center"/>
    </xf>
    <xf numFmtId="204" fontId="66" fillId="0" borderId="22" xfId="0" applyNumberFormat="1" applyFont="1" applyFill="1" applyBorder="1" applyAlignment="1">
      <alignment horizontal="right" vertical="center"/>
    </xf>
    <xf numFmtId="204" fontId="66" fillId="0" borderId="23" xfId="0" applyNumberFormat="1" applyFont="1" applyFill="1" applyBorder="1" applyAlignment="1">
      <alignment horizontal="right" vertical="center"/>
    </xf>
    <xf numFmtId="204" fontId="66" fillId="0" borderId="0" xfId="0" applyNumberFormat="1" applyFont="1" applyFill="1" applyAlignment="1">
      <alignment horizontal="right" vertical="center"/>
    </xf>
    <xf numFmtId="204" fontId="66" fillId="0" borderId="0" xfId="0" applyNumberFormat="1" applyFont="1" applyAlignment="1">
      <alignment horizontal="right" vertical="center"/>
    </xf>
    <xf numFmtId="205" fontId="66" fillId="0" borderId="0" xfId="0" applyNumberFormat="1" applyFont="1" applyFill="1" applyBorder="1" applyAlignment="1">
      <alignment horizontal="right" vertical="center"/>
    </xf>
    <xf numFmtId="205" fontId="66" fillId="0" borderId="24" xfId="0" applyNumberFormat="1" applyFont="1" applyFill="1" applyBorder="1" applyAlignment="1">
      <alignment horizontal="right" vertical="center"/>
    </xf>
    <xf numFmtId="205" fontId="66" fillId="0" borderId="25" xfId="0" applyNumberFormat="1" applyFont="1" applyFill="1" applyBorder="1" applyAlignment="1">
      <alignment horizontal="right" vertical="center"/>
    </xf>
    <xf numFmtId="205" fontId="66" fillId="0" borderId="22" xfId="0" applyNumberFormat="1" applyFont="1" applyFill="1" applyBorder="1" applyAlignment="1">
      <alignment horizontal="right" vertical="center"/>
    </xf>
    <xf numFmtId="205" fontId="66" fillId="0" borderId="23" xfId="0" applyNumberFormat="1" applyFont="1" applyFill="1" applyBorder="1" applyAlignment="1">
      <alignment horizontal="right" vertical="center"/>
    </xf>
    <xf numFmtId="205" fontId="66" fillId="0" borderId="0" xfId="0" applyNumberFormat="1" applyFont="1" applyFill="1" applyAlignment="1">
      <alignment horizontal="right" vertical="center"/>
    </xf>
    <xf numFmtId="205" fontId="66" fillId="0" borderId="0" xfId="0" applyNumberFormat="1" applyFont="1" applyAlignment="1">
      <alignment horizontal="right" vertical="center"/>
    </xf>
    <xf numFmtId="37" fontId="68" fillId="0" borderId="29" xfId="0" quotePrefix="1" applyNumberFormat="1" applyFont="1" applyFill="1" applyBorder="1" applyAlignment="1">
      <alignment horizontal="right" vertical="center"/>
    </xf>
    <xf numFmtId="37" fontId="68" fillId="0" borderId="29" xfId="0" applyNumberFormat="1" applyFont="1" applyFill="1" applyBorder="1" applyAlignment="1">
      <alignment horizontal="right" vertical="center"/>
    </xf>
    <xf numFmtId="37" fontId="68" fillId="0" borderId="29" xfId="0" applyNumberFormat="1" applyFont="1" applyFill="1" applyBorder="1" applyAlignment="1">
      <alignment horizontal="center" vertical="top"/>
    </xf>
    <xf numFmtId="0" fontId="67" fillId="0" borderId="0" xfId="0" applyNumberFormat="1" applyFont="1" applyFill="1" applyAlignment="1">
      <alignment horizontal="center" vertical="center"/>
    </xf>
    <xf numFmtId="0" fontId="67" fillId="0" borderId="0" xfId="0" quotePrefix="1" applyNumberFormat="1" applyFont="1" applyFill="1" applyAlignment="1">
      <alignment horizontal="center" vertical="center"/>
    </xf>
    <xf numFmtId="37" fontId="68" fillId="0" borderId="29" xfId="0" applyNumberFormat="1" applyFont="1" applyFill="1" applyBorder="1" applyAlignment="1">
      <alignment horizontal="right" vertical="top"/>
    </xf>
    <xf numFmtId="37" fontId="68" fillId="0" borderId="29" xfId="0" applyNumberFormat="1" applyFont="1" applyFill="1" applyBorder="1" applyAlignment="1">
      <alignment horizontal="center"/>
    </xf>
    <xf numFmtId="37" fontId="67" fillId="0" borderId="0" xfId="0" applyNumberFormat="1" applyFont="1" applyFill="1" applyAlignment="1">
      <alignment horizontal="center" vertical="center"/>
    </xf>
    <xf numFmtId="0" fontId="65" fillId="0" borderId="5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/>
    </xf>
    <xf numFmtId="0" fontId="65" fillId="0" borderId="22" xfId="0" applyFont="1" applyFill="1" applyBorder="1" applyAlignment="1">
      <alignment horizontal="center" vertical="center"/>
    </xf>
    <xf numFmtId="0" fontId="65" fillId="0" borderId="5" xfId="0" applyFont="1" applyFill="1" applyBorder="1" applyAlignment="1">
      <alignment horizontal="center" vertical="center"/>
    </xf>
    <xf numFmtId="37" fontId="59" fillId="0" borderId="29" xfId="0" applyNumberFormat="1" applyFont="1" applyFill="1" applyBorder="1" applyAlignment="1">
      <alignment horizontal="right" vertical="top"/>
    </xf>
    <xf numFmtId="37" fontId="67" fillId="0" borderId="0" xfId="0" applyNumberFormat="1" applyFont="1" applyFill="1" applyAlignment="1">
      <alignment horizontal="center"/>
    </xf>
    <xf numFmtId="0" fontId="68" fillId="0" borderId="5" xfId="0" applyFont="1" applyFill="1" applyBorder="1" applyAlignment="1">
      <alignment horizontal="center" vertical="center"/>
    </xf>
    <xf numFmtId="0" fontId="68" fillId="0" borderId="29" xfId="0" applyFont="1" applyFill="1" applyBorder="1" applyAlignment="1">
      <alignment horizontal="center"/>
    </xf>
    <xf numFmtId="37" fontId="67" fillId="0" borderId="0" xfId="0" applyNumberFormat="1" applyFont="1" applyFill="1" applyBorder="1" applyAlignment="1">
      <alignment horizontal="center"/>
    </xf>
    <xf numFmtId="37" fontId="61" fillId="0" borderId="29" xfId="0" applyNumberFormat="1" applyFont="1" applyFill="1" applyBorder="1" applyAlignment="1">
      <alignment horizontal="right"/>
    </xf>
    <xf numFmtId="0" fontId="68" fillId="0" borderId="5" xfId="0" applyFont="1" applyFill="1" applyBorder="1" applyAlignment="1">
      <alignment horizontal="center"/>
    </xf>
    <xf numFmtId="38" fontId="63" fillId="0" borderId="0" xfId="0" applyNumberFormat="1" applyFont="1" applyFill="1" applyAlignment="1">
      <alignment horizontal="center" vertical="center"/>
    </xf>
    <xf numFmtId="37" fontId="63" fillId="0" borderId="0" xfId="0" applyNumberFormat="1" applyFont="1" applyFill="1" applyAlignment="1">
      <alignment horizontal="center" vertical="center"/>
    </xf>
    <xf numFmtId="37" fontId="61" fillId="0" borderId="29" xfId="0" applyNumberFormat="1" applyFont="1" applyFill="1" applyBorder="1" applyAlignment="1">
      <alignment horizontal="right" vertical="center"/>
    </xf>
    <xf numFmtId="37" fontId="61" fillId="0" borderId="29" xfId="0" applyNumberFormat="1" applyFont="1" applyFill="1" applyBorder="1" applyAlignment="1">
      <alignment horizontal="center"/>
    </xf>
  </cellXfs>
  <cellStyles count="780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2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2 2" xfId="41" xr:uid="{00000000-0005-0000-0000-000028000000}"/>
    <cellStyle name="60% - Accent2 3" xfId="42" xr:uid="{00000000-0005-0000-0000-000029000000}"/>
    <cellStyle name="60% - Accent3 2" xfId="43" xr:uid="{00000000-0005-0000-0000-00002A000000}"/>
    <cellStyle name="60% - Accent3 2 2" xfId="44" xr:uid="{00000000-0005-0000-0000-00002B000000}"/>
    <cellStyle name="60% - Accent3 3" xfId="45" xr:uid="{00000000-0005-0000-0000-00002C000000}"/>
    <cellStyle name="60% - Accent4 2" xfId="46" xr:uid="{00000000-0005-0000-0000-00002D000000}"/>
    <cellStyle name="60% - Accent4 2 2" xfId="47" xr:uid="{00000000-0005-0000-0000-00002E000000}"/>
    <cellStyle name="60% - Accent4 3" xfId="48" xr:uid="{00000000-0005-0000-0000-00002F000000}"/>
    <cellStyle name="60% - Accent5 2" xfId="49" xr:uid="{00000000-0005-0000-0000-000030000000}"/>
    <cellStyle name="60% - Accent5 2 2" xfId="50" xr:uid="{00000000-0005-0000-0000-000031000000}"/>
    <cellStyle name="60% - Accent5 3" xfId="51" xr:uid="{00000000-0005-0000-0000-000032000000}"/>
    <cellStyle name="60% - Accent6 2" xfId="52" xr:uid="{00000000-0005-0000-0000-000033000000}"/>
    <cellStyle name="60% - Accent6 2 2" xfId="53" xr:uid="{00000000-0005-0000-0000-000034000000}"/>
    <cellStyle name="60% - Accent6 3" xfId="54" xr:uid="{00000000-0005-0000-0000-000035000000}"/>
    <cellStyle name="75" xfId="55" xr:uid="{00000000-0005-0000-0000-000036000000}"/>
    <cellStyle name="Accent1 2" xfId="56" xr:uid="{00000000-0005-0000-0000-000037000000}"/>
    <cellStyle name="Accent1 2 2" xfId="57" xr:uid="{00000000-0005-0000-0000-000038000000}"/>
    <cellStyle name="Accent1 3" xfId="58" xr:uid="{00000000-0005-0000-0000-000039000000}"/>
    <cellStyle name="Accent2 2" xfId="59" xr:uid="{00000000-0005-0000-0000-00003A000000}"/>
    <cellStyle name="Accent2 2 2" xfId="60" xr:uid="{00000000-0005-0000-0000-00003B000000}"/>
    <cellStyle name="Accent2 3" xfId="61" xr:uid="{00000000-0005-0000-0000-00003C000000}"/>
    <cellStyle name="Accent3 2" xfId="62" xr:uid="{00000000-0005-0000-0000-00003D000000}"/>
    <cellStyle name="Accent3 2 2" xfId="63" xr:uid="{00000000-0005-0000-0000-00003E000000}"/>
    <cellStyle name="Accent3 3" xfId="64" xr:uid="{00000000-0005-0000-0000-00003F000000}"/>
    <cellStyle name="Accent4 2" xfId="65" xr:uid="{00000000-0005-0000-0000-000040000000}"/>
    <cellStyle name="Accent4 2 2" xfId="66" xr:uid="{00000000-0005-0000-0000-000041000000}"/>
    <cellStyle name="Accent4 2_BS" xfId="67" xr:uid="{00000000-0005-0000-0000-000042000000}"/>
    <cellStyle name="Accent4 3" xfId="68" xr:uid="{00000000-0005-0000-0000-000043000000}"/>
    <cellStyle name="Accent5 2" xfId="69" xr:uid="{00000000-0005-0000-0000-000044000000}"/>
    <cellStyle name="Accent5 2 2" xfId="70" xr:uid="{00000000-0005-0000-0000-000045000000}"/>
    <cellStyle name="Accent5 3" xfId="71" xr:uid="{00000000-0005-0000-0000-000046000000}"/>
    <cellStyle name="Accent6 2" xfId="72" xr:uid="{00000000-0005-0000-0000-000047000000}"/>
    <cellStyle name="Accent6 2 2" xfId="73" xr:uid="{00000000-0005-0000-0000-000048000000}"/>
    <cellStyle name="Accent6 3" xfId="74" xr:uid="{00000000-0005-0000-0000-000049000000}"/>
    <cellStyle name="Bad 2" xfId="75" xr:uid="{00000000-0005-0000-0000-00004A000000}"/>
    <cellStyle name="Bad 2 2" xfId="76" xr:uid="{00000000-0005-0000-0000-00004B000000}"/>
    <cellStyle name="Bad 3" xfId="77" xr:uid="{00000000-0005-0000-0000-00004C000000}"/>
    <cellStyle name="Calculation 2" xfId="78" xr:uid="{00000000-0005-0000-0000-00004D000000}"/>
    <cellStyle name="Calculation 2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2 2" xfId="82" xr:uid="{00000000-0005-0000-0000-000051000000}"/>
    <cellStyle name="Check Cell 3" xfId="83" xr:uid="{00000000-0005-0000-0000-000052000000}"/>
    <cellStyle name="Comma" xfId="84" builtinId="3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1 2" xfId="88" xr:uid="{00000000-0005-0000-0000-000057000000}"/>
    <cellStyle name="Comma 12" xfId="89" xr:uid="{00000000-0005-0000-0000-000058000000}"/>
    <cellStyle name="Comma 13" xfId="90" xr:uid="{00000000-0005-0000-0000-000059000000}"/>
    <cellStyle name="Comma 14" xfId="91" xr:uid="{00000000-0005-0000-0000-00005A000000}"/>
    <cellStyle name="Comma 15" xfId="92" xr:uid="{00000000-0005-0000-0000-00005B000000}"/>
    <cellStyle name="Comma 16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3" xfId="97" xr:uid="{00000000-0005-0000-0000-000060000000}"/>
    <cellStyle name="Comma 2 3" xfId="98" xr:uid="{00000000-0005-0000-0000-000061000000}"/>
    <cellStyle name="Comma 2 3 2" xfId="99" xr:uid="{00000000-0005-0000-0000-000062000000}"/>
    <cellStyle name="Comma 2 3 2 2" xfId="100" xr:uid="{00000000-0005-0000-0000-000063000000}"/>
    <cellStyle name="Comma 2 4" xfId="101" xr:uid="{00000000-0005-0000-0000-000064000000}"/>
    <cellStyle name="Comma 2 4 2" xfId="102" xr:uid="{00000000-0005-0000-0000-000065000000}"/>
    <cellStyle name="Comma 2 5" xfId="103" xr:uid="{00000000-0005-0000-0000-000066000000}"/>
    <cellStyle name="Comma 3" xfId="104" xr:uid="{00000000-0005-0000-0000-000067000000}"/>
    <cellStyle name="Comma 3 10" xfId="105" xr:uid="{00000000-0005-0000-0000-000068000000}"/>
    <cellStyle name="Comma 3 11" xfId="106" xr:uid="{00000000-0005-0000-0000-000069000000}"/>
    <cellStyle name="Comma 3 2" xfId="107" xr:uid="{00000000-0005-0000-0000-00006A000000}"/>
    <cellStyle name="Comma 3 2 2" xfId="108" xr:uid="{00000000-0005-0000-0000-00006B000000}"/>
    <cellStyle name="Comma 3 2 2 2" xfId="109" xr:uid="{00000000-0005-0000-0000-00006C000000}"/>
    <cellStyle name="Comma 3 2 2 2 2" xfId="110" xr:uid="{00000000-0005-0000-0000-00006D000000}"/>
    <cellStyle name="Comma 3 2 2 2 3" xfId="111" xr:uid="{00000000-0005-0000-0000-00006E000000}"/>
    <cellStyle name="Comma 3 2 2 2 4" xfId="112" xr:uid="{00000000-0005-0000-0000-00006F000000}"/>
    <cellStyle name="Comma 3 2 2 2 5" xfId="113" xr:uid="{00000000-0005-0000-0000-000070000000}"/>
    <cellStyle name="Comma 3 2 2 3" xfId="114" xr:uid="{00000000-0005-0000-0000-000071000000}"/>
    <cellStyle name="Comma 3 2 2 4" xfId="115" xr:uid="{00000000-0005-0000-0000-000072000000}"/>
    <cellStyle name="Comma 3 2 2 5" xfId="116" xr:uid="{00000000-0005-0000-0000-000073000000}"/>
    <cellStyle name="Comma 3 2 2 6" xfId="117" xr:uid="{00000000-0005-0000-0000-000074000000}"/>
    <cellStyle name="Comma 3 2 3" xfId="118" xr:uid="{00000000-0005-0000-0000-000075000000}"/>
    <cellStyle name="Comma 3 2 3 2" xfId="119" xr:uid="{00000000-0005-0000-0000-000076000000}"/>
    <cellStyle name="Comma 3 2 3 3" xfId="120" xr:uid="{00000000-0005-0000-0000-000077000000}"/>
    <cellStyle name="Comma 3 2 3 4" xfId="121" xr:uid="{00000000-0005-0000-0000-000078000000}"/>
    <cellStyle name="Comma 3 2 3 5" xfId="122" xr:uid="{00000000-0005-0000-0000-000079000000}"/>
    <cellStyle name="Comma 3 2 4" xfId="123" xr:uid="{00000000-0005-0000-0000-00007A000000}"/>
    <cellStyle name="Comma 3 2 5" xfId="124" xr:uid="{00000000-0005-0000-0000-00007B000000}"/>
    <cellStyle name="Comma 3 2 6" xfId="125" xr:uid="{00000000-0005-0000-0000-00007C000000}"/>
    <cellStyle name="Comma 3 2 7" xfId="126" xr:uid="{00000000-0005-0000-0000-00007D000000}"/>
    <cellStyle name="Comma 3 3" xfId="127" xr:uid="{00000000-0005-0000-0000-00007E000000}"/>
    <cellStyle name="Comma 3 3 2" xfId="128" xr:uid="{00000000-0005-0000-0000-00007F000000}"/>
    <cellStyle name="Comma 3 4" xfId="129" xr:uid="{00000000-0005-0000-0000-000080000000}"/>
    <cellStyle name="Comma 3 4 2" xfId="130" xr:uid="{00000000-0005-0000-0000-000081000000}"/>
    <cellStyle name="Comma 3 4 3" xfId="131" xr:uid="{00000000-0005-0000-0000-000082000000}"/>
    <cellStyle name="Comma 3 4 4" xfId="132" xr:uid="{00000000-0005-0000-0000-000083000000}"/>
    <cellStyle name="Comma 3 4 5" xfId="133" xr:uid="{00000000-0005-0000-0000-000084000000}"/>
    <cellStyle name="Comma 3 5" xfId="134" xr:uid="{00000000-0005-0000-0000-000085000000}"/>
    <cellStyle name="Comma 3 6" xfId="135" xr:uid="{00000000-0005-0000-0000-000086000000}"/>
    <cellStyle name="Comma 3 7" xfId="136" xr:uid="{00000000-0005-0000-0000-000087000000}"/>
    <cellStyle name="Comma 3 8" xfId="137" xr:uid="{00000000-0005-0000-0000-000088000000}"/>
    <cellStyle name="Comma 3 9" xfId="138" xr:uid="{00000000-0005-0000-0000-000089000000}"/>
    <cellStyle name="Comma 4" xfId="139" xr:uid="{00000000-0005-0000-0000-00008A000000}"/>
    <cellStyle name="Comma 4 2" xfId="140" xr:uid="{00000000-0005-0000-0000-00008B000000}"/>
    <cellStyle name="Comma 4 2 2" xfId="141" xr:uid="{00000000-0005-0000-0000-00008C000000}"/>
    <cellStyle name="Comma 4 3" xfId="142" xr:uid="{00000000-0005-0000-0000-00008D000000}"/>
    <cellStyle name="Comma 4 4" xfId="143" xr:uid="{00000000-0005-0000-0000-00008E000000}"/>
    <cellStyle name="Comma 5" xfId="144" xr:uid="{00000000-0005-0000-0000-00008F000000}"/>
    <cellStyle name="Comma 5 2" xfId="145" xr:uid="{00000000-0005-0000-0000-000090000000}"/>
    <cellStyle name="Comma 5 3" xfId="146" xr:uid="{00000000-0005-0000-0000-000091000000}"/>
    <cellStyle name="Comma 5 3 2" xfId="147" xr:uid="{00000000-0005-0000-0000-000092000000}"/>
    <cellStyle name="Comma 6" xfId="148" xr:uid="{00000000-0005-0000-0000-000093000000}"/>
    <cellStyle name="Comma 6 2" xfId="149" xr:uid="{00000000-0005-0000-0000-000094000000}"/>
    <cellStyle name="Comma 6 2 2" xfId="150" xr:uid="{00000000-0005-0000-0000-000095000000}"/>
    <cellStyle name="Comma 6 3" xfId="151" xr:uid="{00000000-0005-0000-0000-000096000000}"/>
    <cellStyle name="Comma 6 3 2" xfId="152" xr:uid="{00000000-0005-0000-0000-000097000000}"/>
    <cellStyle name="Comma 6 3 3" xfId="153" xr:uid="{00000000-0005-0000-0000-000098000000}"/>
    <cellStyle name="Comma 6 3 4" xfId="154" xr:uid="{00000000-0005-0000-0000-000099000000}"/>
    <cellStyle name="Comma 6 4" xfId="155" xr:uid="{00000000-0005-0000-0000-00009A000000}"/>
    <cellStyle name="Comma 7" xfId="156" xr:uid="{00000000-0005-0000-0000-00009B000000}"/>
    <cellStyle name="Comma 7 2" xfId="157" xr:uid="{00000000-0005-0000-0000-00009C000000}"/>
    <cellStyle name="Comma 7 2 2" xfId="158" xr:uid="{00000000-0005-0000-0000-00009D000000}"/>
    <cellStyle name="Comma 7 3" xfId="159" xr:uid="{00000000-0005-0000-0000-00009E000000}"/>
    <cellStyle name="Comma 7 4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9 3" xfId="165" xr:uid="{00000000-0005-0000-0000-0000A4000000}"/>
    <cellStyle name="Comma 9 3 2" xfId="166" xr:uid="{00000000-0005-0000-0000-0000A5000000}"/>
    <cellStyle name="Comma 9 3 3" xfId="167" xr:uid="{00000000-0005-0000-0000-0000A6000000}"/>
    <cellStyle name="Comma 9 3 4" xfId="168" xr:uid="{00000000-0005-0000-0000-0000A7000000}"/>
    <cellStyle name="Comma 9 4" xfId="169" xr:uid="{00000000-0005-0000-0000-0000A8000000}"/>
    <cellStyle name="Comma 9 5" xfId="170" xr:uid="{00000000-0005-0000-0000-0000A9000000}"/>
    <cellStyle name="Comma 9 6" xfId="171" xr:uid="{00000000-0005-0000-0000-0000AA000000}"/>
    <cellStyle name="Comma 9 7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omma zerodec 3" xfId="175" xr:uid="{00000000-0005-0000-0000-0000AE000000}"/>
    <cellStyle name="Currency1" xfId="176" xr:uid="{00000000-0005-0000-0000-0000AF000000}"/>
    <cellStyle name="Currency1 2" xfId="177" xr:uid="{00000000-0005-0000-0000-0000B0000000}"/>
    <cellStyle name="Currency1 3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Dollar (zero dec) 3" xfId="181" xr:uid="{00000000-0005-0000-0000-0000B4000000}"/>
    <cellStyle name="E&amp;Y House" xfId="182" xr:uid="{00000000-0005-0000-0000-0000B5000000}"/>
    <cellStyle name="E&amp;Y House 2" xfId="183" xr:uid="{00000000-0005-0000-0000-0000B6000000}"/>
    <cellStyle name="E&amp;Y House 3" xfId="184" xr:uid="{00000000-0005-0000-0000-0000B7000000}"/>
    <cellStyle name="E&amp;Y House_Q3'07 - CIR - Q Loan " xfId="185" xr:uid="{00000000-0005-0000-0000-0000B8000000}"/>
    <cellStyle name="Explanatory Text 2" xfId="186" xr:uid="{00000000-0005-0000-0000-0000B9000000}"/>
    <cellStyle name="Explanatory Text 2 2" xfId="187" xr:uid="{00000000-0005-0000-0000-0000BA000000}"/>
    <cellStyle name="Explanatory Text 3" xfId="188" xr:uid="{00000000-0005-0000-0000-0000BB000000}"/>
    <cellStyle name="FollowedEE_x0008__x0008_erlink" xfId="189" xr:uid="{00000000-0005-0000-0000-0000BC000000}"/>
    <cellStyle name="Good 2" xfId="190" xr:uid="{00000000-0005-0000-0000-0000BD000000}"/>
    <cellStyle name="Good 2 2" xfId="191" xr:uid="{00000000-0005-0000-0000-0000BE000000}"/>
    <cellStyle name="Good 3" xfId="192" xr:uid="{00000000-0005-0000-0000-0000BF000000}"/>
    <cellStyle name="Grey" xfId="193" xr:uid="{00000000-0005-0000-0000-0000C0000000}"/>
    <cellStyle name="Grey 2" xfId="194" xr:uid="{00000000-0005-0000-0000-0000C1000000}"/>
    <cellStyle name="Grey 2 2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2" xfId="198" xr:uid="{00000000-0005-0000-0000-0000C5000000}"/>
    <cellStyle name="Heading" xfId="199" xr:uid="{00000000-0005-0000-0000-0000C6000000}"/>
    <cellStyle name="Heading 1 2" xfId="200" xr:uid="{00000000-0005-0000-0000-0000C7000000}"/>
    <cellStyle name="Heading 1 2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2 2" xfId="204" xr:uid="{00000000-0005-0000-0000-0000CB000000}"/>
    <cellStyle name="Heading 2 3" xfId="205" xr:uid="{00000000-0005-0000-0000-0000CC000000}"/>
    <cellStyle name="Heading 3 2" xfId="206" xr:uid="{00000000-0005-0000-0000-0000CD000000}"/>
    <cellStyle name="Heading 3 2 2" xfId="207" xr:uid="{00000000-0005-0000-0000-0000CE000000}"/>
    <cellStyle name="Heading 3 3" xfId="208" xr:uid="{00000000-0005-0000-0000-0000CF000000}"/>
    <cellStyle name="Heading 4 2" xfId="209" xr:uid="{00000000-0005-0000-0000-0000D0000000}"/>
    <cellStyle name="Heading 4 2 2" xfId="210" xr:uid="{00000000-0005-0000-0000-0000D1000000}"/>
    <cellStyle name="Heading 4 3" xfId="211" xr:uid="{00000000-0005-0000-0000-0000D2000000}"/>
    <cellStyle name="Hyperlink 2" xfId="212" xr:uid="{00000000-0005-0000-0000-0000D3000000}"/>
    <cellStyle name="Input [yellow]" xfId="213" xr:uid="{00000000-0005-0000-0000-0000D4000000}"/>
    <cellStyle name="Input [yellow] 2" xfId="214" xr:uid="{00000000-0005-0000-0000-0000D5000000}"/>
    <cellStyle name="Input [yellow] 2 2" xfId="215" xr:uid="{00000000-0005-0000-0000-0000D6000000}"/>
    <cellStyle name="Input 10" xfId="216" xr:uid="{00000000-0005-0000-0000-0000D7000000}"/>
    <cellStyle name="Input 11" xfId="217" xr:uid="{00000000-0005-0000-0000-0000D8000000}"/>
    <cellStyle name="Input 12" xfId="218" xr:uid="{00000000-0005-0000-0000-0000D9000000}"/>
    <cellStyle name="Input 13" xfId="219" xr:uid="{00000000-0005-0000-0000-0000DA000000}"/>
    <cellStyle name="Input 14" xfId="220" xr:uid="{00000000-0005-0000-0000-0000DB000000}"/>
    <cellStyle name="Input 15" xfId="221" xr:uid="{00000000-0005-0000-0000-0000DC000000}"/>
    <cellStyle name="Input 16" xfId="222" xr:uid="{00000000-0005-0000-0000-0000DD000000}"/>
    <cellStyle name="Input 17" xfId="223" xr:uid="{00000000-0005-0000-0000-0000DE000000}"/>
    <cellStyle name="Input 18" xfId="224" xr:uid="{00000000-0005-0000-0000-0000DF000000}"/>
    <cellStyle name="Input 19" xfId="225" xr:uid="{00000000-0005-0000-0000-0000E0000000}"/>
    <cellStyle name="Input 2" xfId="226" xr:uid="{00000000-0005-0000-0000-0000E1000000}"/>
    <cellStyle name="Input 2 2" xfId="227" xr:uid="{00000000-0005-0000-0000-0000E2000000}"/>
    <cellStyle name="Input 20" xfId="228" xr:uid="{00000000-0005-0000-0000-0000E3000000}"/>
    <cellStyle name="Input 21" xfId="229" xr:uid="{00000000-0005-0000-0000-0000E4000000}"/>
    <cellStyle name="Input 22" xfId="230" xr:uid="{00000000-0005-0000-0000-0000E5000000}"/>
    <cellStyle name="Input 23" xfId="231" xr:uid="{00000000-0005-0000-0000-0000E6000000}"/>
    <cellStyle name="Input 24" xfId="232" xr:uid="{00000000-0005-0000-0000-0000E7000000}"/>
    <cellStyle name="Input 25" xfId="233" xr:uid="{00000000-0005-0000-0000-0000E8000000}"/>
    <cellStyle name="Input 26" xfId="234" xr:uid="{00000000-0005-0000-0000-0000E9000000}"/>
    <cellStyle name="Input 27" xfId="235" xr:uid="{00000000-0005-0000-0000-0000EA000000}"/>
    <cellStyle name="Input 28" xfId="236" xr:uid="{00000000-0005-0000-0000-0000EB000000}"/>
    <cellStyle name="Input 29" xfId="237" xr:uid="{00000000-0005-0000-0000-0000EC000000}"/>
    <cellStyle name="Input 3" xfId="238" xr:uid="{00000000-0005-0000-0000-0000ED000000}"/>
    <cellStyle name="Input 30" xfId="239" xr:uid="{00000000-0005-0000-0000-0000EE000000}"/>
    <cellStyle name="Input 31" xfId="240" xr:uid="{00000000-0005-0000-0000-0000EF000000}"/>
    <cellStyle name="Input 32" xfId="241" xr:uid="{00000000-0005-0000-0000-0000F0000000}"/>
    <cellStyle name="Input 33" xfId="242" xr:uid="{00000000-0005-0000-0000-0000F1000000}"/>
    <cellStyle name="Input 34" xfId="243" xr:uid="{00000000-0005-0000-0000-0000F2000000}"/>
    <cellStyle name="Input 35" xfId="244" xr:uid="{00000000-0005-0000-0000-0000F3000000}"/>
    <cellStyle name="Input 36" xfId="245" xr:uid="{00000000-0005-0000-0000-0000F4000000}"/>
    <cellStyle name="Input 37" xfId="246" xr:uid="{00000000-0005-0000-0000-0000F5000000}"/>
    <cellStyle name="Input 38" xfId="247" xr:uid="{00000000-0005-0000-0000-0000F6000000}"/>
    <cellStyle name="Input 39" xfId="248" xr:uid="{00000000-0005-0000-0000-0000F7000000}"/>
    <cellStyle name="Input 4" xfId="249" xr:uid="{00000000-0005-0000-0000-0000F8000000}"/>
    <cellStyle name="Input 40" xfId="250" xr:uid="{00000000-0005-0000-0000-0000F9000000}"/>
    <cellStyle name="Input 41" xfId="251" xr:uid="{00000000-0005-0000-0000-0000FA000000}"/>
    <cellStyle name="Input 42" xfId="252" xr:uid="{00000000-0005-0000-0000-0000FB000000}"/>
    <cellStyle name="Input 43" xfId="253" xr:uid="{00000000-0005-0000-0000-0000FC000000}"/>
    <cellStyle name="Input 44" xfId="254" xr:uid="{00000000-0005-0000-0000-0000FD000000}"/>
    <cellStyle name="Input 45" xfId="255" xr:uid="{00000000-0005-0000-0000-0000FE000000}"/>
    <cellStyle name="Input 46" xfId="256" xr:uid="{00000000-0005-0000-0000-0000FF000000}"/>
    <cellStyle name="Input 47" xfId="257" xr:uid="{00000000-0005-0000-0000-000000010000}"/>
    <cellStyle name="Input 48" xfId="258" xr:uid="{00000000-0005-0000-0000-000001010000}"/>
    <cellStyle name="Input 49" xfId="259" xr:uid="{00000000-0005-0000-0000-000002010000}"/>
    <cellStyle name="Input 5" xfId="260" xr:uid="{00000000-0005-0000-0000-000003010000}"/>
    <cellStyle name="Input 50" xfId="261" xr:uid="{00000000-0005-0000-0000-000004010000}"/>
    <cellStyle name="Input 51" xfId="262" xr:uid="{00000000-0005-0000-0000-000005010000}"/>
    <cellStyle name="Input 52" xfId="263" xr:uid="{00000000-0005-0000-0000-000006010000}"/>
    <cellStyle name="Input 53" xfId="264" xr:uid="{00000000-0005-0000-0000-000007010000}"/>
    <cellStyle name="Input 54" xfId="265" xr:uid="{00000000-0005-0000-0000-000008010000}"/>
    <cellStyle name="Input 55" xfId="266" xr:uid="{00000000-0005-0000-0000-000009010000}"/>
    <cellStyle name="Input 56" xfId="267" xr:uid="{00000000-0005-0000-0000-00000A010000}"/>
    <cellStyle name="Input 57" xfId="268" xr:uid="{00000000-0005-0000-0000-00000B010000}"/>
    <cellStyle name="Input 58" xfId="269" xr:uid="{00000000-0005-0000-0000-00000C010000}"/>
    <cellStyle name="Input 59" xfId="270" xr:uid="{00000000-0005-0000-0000-00000D010000}"/>
    <cellStyle name="Input 6" xfId="271" xr:uid="{00000000-0005-0000-0000-00000E010000}"/>
    <cellStyle name="Input 60" xfId="272" xr:uid="{00000000-0005-0000-0000-00000F010000}"/>
    <cellStyle name="Input 61" xfId="273" xr:uid="{00000000-0005-0000-0000-000010010000}"/>
    <cellStyle name="Input 62" xfId="274" xr:uid="{00000000-0005-0000-0000-000011010000}"/>
    <cellStyle name="Input 63" xfId="275" xr:uid="{00000000-0005-0000-0000-000012010000}"/>
    <cellStyle name="Input 7" xfId="276" xr:uid="{00000000-0005-0000-0000-000013010000}"/>
    <cellStyle name="Input 8" xfId="277" xr:uid="{00000000-0005-0000-0000-000014010000}"/>
    <cellStyle name="Input 9" xfId="278" xr:uid="{00000000-0005-0000-0000-000015010000}"/>
    <cellStyle name="Linked Cell 2" xfId="279" xr:uid="{00000000-0005-0000-0000-000016010000}"/>
    <cellStyle name="Linked Cell 2 2" xfId="280" xr:uid="{00000000-0005-0000-0000-000017010000}"/>
    <cellStyle name="Linked Cell 3" xfId="281" xr:uid="{00000000-0005-0000-0000-000018010000}"/>
    <cellStyle name="Neutral 2" xfId="282" xr:uid="{00000000-0005-0000-0000-000019010000}"/>
    <cellStyle name="Neutral 2 2" xfId="283" xr:uid="{00000000-0005-0000-0000-00001A010000}"/>
    <cellStyle name="Neutral 3" xfId="284" xr:uid="{00000000-0005-0000-0000-00001B010000}"/>
    <cellStyle name="no dec" xfId="285" xr:uid="{00000000-0005-0000-0000-00001C010000}"/>
    <cellStyle name="Normal" xfId="0" builtinId="0"/>
    <cellStyle name="Normal - Style1" xfId="286" xr:uid="{00000000-0005-0000-0000-00001E010000}"/>
    <cellStyle name="Normal - Style1 2" xfId="287" xr:uid="{00000000-0005-0000-0000-00001F010000}"/>
    <cellStyle name="Normal - Style1 2 2" xfId="288" xr:uid="{00000000-0005-0000-0000-000020010000}"/>
    <cellStyle name="Normal 10" xfId="289" xr:uid="{00000000-0005-0000-0000-000021010000}"/>
    <cellStyle name="Normal 10 2" xfId="290" xr:uid="{00000000-0005-0000-0000-000022010000}"/>
    <cellStyle name="Normal 10 2 2" xfId="291" xr:uid="{00000000-0005-0000-0000-000023010000}"/>
    <cellStyle name="Normal 10 2 2 2" xfId="292" xr:uid="{00000000-0005-0000-0000-000024010000}"/>
    <cellStyle name="Normal 10 2 2 3" xfId="293" xr:uid="{00000000-0005-0000-0000-000025010000}"/>
    <cellStyle name="Normal 10 2 2 4" xfId="294" xr:uid="{00000000-0005-0000-0000-000026010000}"/>
    <cellStyle name="Normal 10 2 2_BS" xfId="295" xr:uid="{00000000-0005-0000-0000-000027010000}"/>
    <cellStyle name="Normal 10 3" xfId="296" xr:uid="{00000000-0005-0000-0000-000028010000}"/>
    <cellStyle name="Normal 10 3 2" xfId="297" xr:uid="{00000000-0005-0000-0000-000029010000}"/>
    <cellStyle name="Normal 10 4" xfId="298" xr:uid="{00000000-0005-0000-0000-00002A010000}"/>
    <cellStyle name="Normal 10_BS" xfId="299" xr:uid="{00000000-0005-0000-0000-00002B010000}"/>
    <cellStyle name="Normal 11" xfId="300" xr:uid="{00000000-0005-0000-0000-00002C010000}"/>
    <cellStyle name="Normal 11 2" xfId="301" xr:uid="{00000000-0005-0000-0000-00002D010000}"/>
    <cellStyle name="Normal 11 2 2" xfId="302" xr:uid="{00000000-0005-0000-0000-00002E010000}"/>
    <cellStyle name="Normal 11 2_BS" xfId="303" xr:uid="{00000000-0005-0000-0000-00002F010000}"/>
    <cellStyle name="Normal 11 3" xfId="304" xr:uid="{00000000-0005-0000-0000-000030010000}"/>
    <cellStyle name="Normal 11 3 2" xfId="305" xr:uid="{00000000-0005-0000-0000-000031010000}"/>
    <cellStyle name="Normal 11 3 3" xfId="306" xr:uid="{00000000-0005-0000-0000-000032010000}"/>
    <cellStyle name="Normal 11 3 4" xfId="307" xr:uid="{00000000-0005-0000-0000-000033010000}"/>
    <cellStyle name="Normal 11 3_BS" xfId="308" xr:uid="{00000000-0005-0000-0000-000034010000}"/>
    <cellStyle name="Normal 12" xfId="309" xr:uid="{00000000-0005-0000-0000-000035010000}"/>
    <cellStyle name="Normal 12 2" xfId="310" xr:uid="{00000000-0005-0000-0000-000036010000}"/>
    <cellStyle name="Normal 12 2 2" xfId="311" xr:uid="{00000000-0005-0000-0000-000037010000}"/>
    <cellStyle name="Normal 12 2_BS" xfId="312" xr:uid="{00000000-0005-0000-0000-000038010000}"/>
    <cellStyle name="Normal 12 3" xfId="313" xr:uid="{00000000-0005-0000-0000-000039010000}"/>
    <cellStyle name="Normal 12 3 2" xfId="314" xr:uid="{00000000-0005-0000-0000-00003A010000}"/>
    <cellStyle name="Normal 12 3 3" xfId="315" xr:uid="{00000000-0005-0000-0000-00003B010000}"/>
    <cellStyle name="Normal 12 3 4" xfId="316" xr:uid="{00000000-0005-0000-0000-00003C010000}"/>
    <cellStyle name="Normal 12 3_BS" xfId="317" xr:uid="{00000000-0005-0000-0000-00003D010000}"/>
    <cellStyle name="Normal 13" xfId="318" xr:uid="{00000000-0005-0000-0000-00003E010000}"/>
    <cellStyle name="Normal 13 2" xfId="319" xr:uid="{00000000-0005-0000-0000-00003F010000}"/>
    <cellStyle name="Normal 13 3" xfId="320" xr:uid="{00000000-0005-0000-0000-000040010000}"/>
    <cellStyle name="Normal 13 3 2" xfId="321" xr:uid="{00000000-0005-0000-0000-000041010000}"/>
    <cellStyle name="Normal 13 3_BS" xfId="322" xr:uid="{00000000-0005-0000-0000-000042010000}"/>
    <cellStyle name="Normal 13 4" xfId="323" xr:uid="{00000000-0005-0000-0000-000043010000}"/>
    <cellStyle name="Normal 13 4 2" xfId="324" xr:uid="{00000000-0005-0000-0000-000044010000}"/>
    <cellStyle name="Normal 13 4 3" xfId="325" xr:uid="{00000000-0005-0000-0000-000045010000}"/>
    <cellStyle name="Normal 13 4 4" xfId="326" xr:uid="{00000000-0005-0000-0000-000046010000}"/>
    <cellStyle name="Normal 13 4_BS" xfId="327" xr:uid="{00000000-0005-0000-0000-000047010000}"/>
    <cellStyle name="Normal 14" xfId="328" xr:uid="{00000000-0005-0000-0000-000048010000}"/>
    <cellStyle name="Normal 14 2" xfId="329" xr:uid="{00000000-0005-0000-0000-000049010000}"/>
    <cellStyle name="Normal 14 2 2" xfId="330" xr:uid="{00000000-0005-0000-0000-00004A010000}"/>
    <cellStyle name="Normal 14 2_BS" xfId="331" xr:uid="{00000000-0005-0000-0000-00004B010000}"/>
    <cellStyle name="Normal 14 3" xfId="332" xr:uid="{00000000-0005-0000-0000-00004C010000}"/>
    <cellStyle name="Normal 14 3 2" xfId="333" xr:uid="{00000000-0005-0000-0000-00004D010000}"/>
    <cellStyle name="Normal 14 3 3" xfId="334" xr:uid="{00000000-0005-0000-0000-00004E010000}"/>
    <cellStyle name="Normal 14 3 4" xfId="335" xr:uid="{00000000-0005-0000-0000-00004F010000}"/>
    <cellStyle name="Normal 14 3_BS" xfId="336" xr:uid="{00000000-0005-0000-0000-000050010000}"/>
    <cellStyle name="Normal 15" xfId="337" xr:uid="{00000000-0005-0000-0000-000051010000}"/>
    <cellStyle name="Normal 15 2" xfId="338" xr:uid="{00000000-0005-0000-0000-000052010000}"/>
    <cellStyle name="Normal 15 2 2" xfId="339" xr:uid="{00000000-0005-0000-0000-000053010000}"/>
    <cellStyle name="Normal 15 2_BS" xfId="340" xr:uid="{00000000-0005-0000-0000-000054010000}"/>
    <cellStyle name="Normal 15 3" xfId="341" xr:uid="{00000000-0005-0000-0000-000055010000}"/>
    <cellStyle name="Normal 15 3 2" xfId="342" xr:uid="{00000000-0005-0000-0000-000056010000}"/>
    <cellStyle name="Normal 15 3 3" xfId="343" xr:uid="{00000000-0005-0000-0000-000057010000}"/>
    <cellStyle name="Normal 15 3 4" xfId="344" xr:uid="{00000000-0005-0000-0000-000058010000}"/>
    <cellStyle name="Normal 15 3_BS" xfId="345" xr:uid="{00000000-0005-0000-0000-000059010000}"/>
    <cellStyle name="Normal 16" xfId="346" xr:uid="{00000000-0005-0000-0000-00005A010000}"/>
    <cellStyle name="Normal 16 2" xfId="347" xr:uid="{00000000-0005-0000-0000-00005B010000}"/>
    <cellStyle name="Normal 16 2 2" xfId="348" xr:uid="{00000000-0005-0000-0000-00005C010000}"/>
    <cellStyle name="Normal 16 2_BS" xfId="349" xr:uid="{00000000-0005-0000-0000-00005D010000}"/>
    <cellStyle name="Normal 16 3" xfId="350" xr:uid="{00000000-0005-0000-0000-00005E010000}"/>
    <cellStyle name="Normal 16 3 2" xfId="351" xr:uid="{00000000-0005-0000-0000-00005F010000}"/>
    <cellStyle name="Normal 16 3 3" xfId="352" xr:uid="{00000000-0005-0000-0000-000060010000}"/>
    <cellStyle name="Normal 16 3 4" xfId="353" xr:uid="{00000000-0005-0000-0000-000061010000}"/>
    <cellStyle name="Normal 16 3_BS" xfId="354" xr:uid="{00000000-0005-0000-0000-000062010000}"/>
    <cellStyle name="Normal 17" xfId="355" xr:uid="{00000000-0005-0000-0000-000063010000}"/>
    <cellStyle name="Normal 17 2" xfId="356" xr:uid="{00000000-0005-0000-0000-000064010000}"/>
    <cellStyle name="Normal 17 2 2" xfId="357" xr:uid="{00000000-0005-0000-0000-000065010000}"/>
    <cellStyle name="Normal 17 2_BS" xfId="358" xr:uid="{00000000-0005-0000-0000-000066010000}"/>
    <cellStyle name="Normal 17 3" xfId="359" xr:uid="{00000000-0005-0000-0000-000067010000}"/>
    <cellStyle name="Normal 17 3 2" xfId="360" xr:uid="{00000000-0005-0000-0000-000068010000}"/>
    <cellStyle name="Normal 17 3 3" xfId="361" xr:uid="{00000000-0005-0000-0000-000069010000}"/>
    <cellStyle name="Normal 17 3 4" xfId="362" xr:uid="{00000000-0005-0000-0000-00006A010000}"/>
    <cellStyle name="Normal 17 3_BS" xfId="363" xr:uid="{00000000-0005-0000-0000-00006B010000}"/>
    <cellStyle name="Normal 18" xfId="364" xr:uid="{00000000-0005-0000-0000-00006C010000}"/>
    <cellStyle name="Normal 18 2" xfId="365" xr:uid="{00000000-0005-0000-0000-00006D010000}"/>
    <cellStyle name="Normal 18 2 2" xfId="366" xr:uid="{00000000-0005-0000-0000-00006E010000}"/>
    <cellStyle name="Normal 18 2_BS" xfId="367" xr:uid="{00000000-0005-0000-0000-00006F010000}"/>
    <cellStyle name="Normal 18 3" xfId="368" xr:uid="{00000000-0005-0000-0000-000070010000}"/>
    <cellStyle name="Normal 18 3 2" xfId="369" xr:uid="{00000000-0005-0000-0000-000071010000}"/>
    <cellStyle name="Normal 18 3 3" xfId="370" xr:uid="{00000000-0005-0000-0000-000072010000}"/>
    <cellStyle name="Normal 18 3 4" xfId="371" xr:uid="{00000000-0005-0000-0000-000073010000}"/>
    <cellStyle name="Normal 18 3_BS" xfId="372" xr:uid="{00000000-0005-0000-0000-000074010000}"/>
    <cellStyle name="Normal 19" xfId="373" xr:uid="{00000000-0005-0000-0000-000075010000}"/>
    <cellStyle name="Normal 19 2" xfId="374" xr:uid="{00000000-0005-0000-0000-000076010000}"/>
    <cellStyle name="Normal 19 2 2" xfId="375" xr:uid="{00000000-0005-0000-0000-000077010000}"/>
    <cellStyle name="Normal 19 3" xfId="376" xr:uid="{00000000-0005-0000-0000-000078010000}"/>
    <cellStyle name="Normal 19 3 2" xfId="377" xr:uid="{00000000-0005-0000-0000-000079010000}"/>
    <cellStyle name="Normal 19 3 3" xfId="378" xr:uid="{00000000-0005-0000-0000-00007A010000}"/>
    <cellStyle name="Normal 19 3 4" xfId="379" xr:uid="{00000000-0005-0000-0000-00007B010000}"/>
    <cellStyle name="Normal 19 3_BS" xfId="380" xr:uid="{00000000-0005-0000-0000-00007C010000}"/>
    <cellStyle name="Normal 2" xfId="381" xr:uid="{00000000-0005-0000-0000-00007D010000}"/>
    <cellStyle name="Normal 2 10" xfId="382" xr:uid="{00000000-0005-0000-0000-00007E010000}"/>
    <cellStyle name="Normal 2 2" xfId="383" xr:uid="{00000000-0005-0000-0000-00007F010000}"/>
    <cellStyle name="Normal 2 2 2" xfId="384" xr:uid="{00000000-0005-0000-0000-000080010000}"/>
    <cellStyle name="Normal 2 2 2 2" xfId="385" xr:uid="{00000000-0005-0000-0000-000081010000}"/>
    <cellStyle name="Normal 2 2 3" xfId="386" xr:uid="{00000000-0005-0000-0000-000082010000}"/>
    <cellStyle name="Normal 2 3" xfId="387" xr:uid="{00000000-0005-0000-0000-000083010000}"/>
    <cellStyle name="Normal 2 4" xfId="388" xr:uid="{00000000-0005-0000-0000-000084010000}"/>
    <cellStyle name="Normal 2 4 2" xfId="389" xr:uid="{00000000-0005-0000-0000-000085010000}"/>
    <cellStyle name="Normal 2 4 2 2" xfId="390" xr:uid="{00000000-0005-0000-0000-000086010000}"/>
    <cellStyle name="Normal 2 4 2_BS" xfId="391" xr:uid="{00000000-0005-0000-0000-000087010000}"/>
    <cellStyle name="Normal 2 5" xfId="392" xr:uid="{00000000-0005-0000-0000-000088010000}"/>
    <cellStyle name="Normal 2 5 2" xfId="393" xr:uid="{00000000-0005-0000-0000-000089010000}"/>
    <cellStyle name="Normal 2 5 3" xfId="394" xr:uid="{00000000-0005-0000-0000-00008A010000}"/>
    <cellStyle name="Normal 2 5 4" xfId="395" xr:uid="{00000000-0005-0000-0000-00008B010000}"/>
    <cellStyle name="Normal 2 5 5" xfId="396" xr:uid="{00000000-0005-0000-0000-00008C010000}"/>
    <cellStyle name="Normal 2 5_BS" xfId="397" xr:uid="{00000000-0005-0000-0000-00008D010000}"/>
    <cellStyle name="Normal 2 6" xfId="398" xr:uid="{00000000-0005-0000-0000-00008E010000}"/>
    <cellStyle name="Normal 2 7" xfId="399" xr:uid="{00000000-0005-0000-0000-00008F010000}"/>
    <cellStyle name="Normal 2 8" xfId="400" xr:uid="{00000000-0005-0000-0000-000090010000}"/>
    <cellStyle name="Normal 2 9" xfId="401" xr:uid="{00000000-0005-0000-0000-000091010000}"/>
    <cellStyle name="Normal 2_BS" xfId="402" xr:uid="{00000000-0005-0000-0000-000092010000}"/>
    <cellStyle name="Normal 20" xfId="403" xr:uid="{00000000-0005-0000-0000-000093010000}"/>
    <cellStyle name="Normal 20 2" xfId="404" xr:uid="{00000000-0005-0000-0000-000094010000}"/>
    <cellStyle name="Normal 20 2 2" xfId="405" xr:uid="{00000000-0005-0000-0000-000095010000}"/>
    <cellStyle name="Normal 20 3" xfId="406" xr:uid="{00000000-0005-0000-0000-000096010000}"/>
    <cellStyle name="Normal 20 3 2" xfId="407" xr:uid="{00000000-0005-0000-0000-000097010000}"/>
    <cellStyle name="Normal 20 3 3" xfId="408" xr:uid="{00000000-0005-0000-0000-000098010000}"/>
    <cellStyle name="Normal 20 3 4" xfId="409" xr:uid="{00000000-0005-0000-0000-000099010000}"/>
    <cellStyle name="Normal 20 3_BS" xfId="410" xr:uid="{00000000-0005-0000-0000-00009A010000}"/>
    <cellStyle name="Normal 21" xfId="411" xr:uid="{00000000-0005-0000-0000-00009B010000}"/>
    <cellStyle name="Normal 21 2" xfId="412" xr:uid="{00000000-0005-0000-0000-00009C010000}"/>
    <cellStyle name="Normal 21 2 2" xfId="413" xr:uid="{00000000-0005-0000-0000-00009D010000}"/>
    <cellStyle name="Normal 21 3" xfId="414" xr:uid="{00000000-0005-0000-0000-00009E010000}"/>
    <cellStyle name="Normal 21 3 2" xfId="415" xr:uid="{00000000-0005-0000-0000-00009F010000}"/>
    <cellStyle name="Normal 21 3 3" xfId="416" xr:uid="{00000000-0005-0000-0000-0000A0010000}"/>
    <cellStyle name="Normal 21 3 4" xfId="417" xr:uid="{00000000-0005-0000-0000-0000A1010000}"/>
    <cellStyle name="Normal 21 3_BS" xfId="418" xr:uid="{00000000-0005-0000-0000-0000A2010000}"/>
    <cellStyle name="Normal 22" xfId="419" xr:uid="{00000000-0005-0000-0000-0000A3010000}"/>
    <cellStyle name="Normal 22 2" xfId="420" xr:uid="{00000000-0005-0000-0000-0000A4010000}"/>
    <cellStyle name="Normal 22 2 2" xfId="421" xr:uid="{00000000-0005-0000-0000-0000A5010000}"/>
    <cellStyle name="Normal 22 3" xfId="422" xr:uid="{00000000-0005-0000-0000-0000A6010000}"/>
    <cellStyle name="Normal 22 3 2" xfId="423" xr:uid="{00000000-0005-0000-0000-0000A7010000}"/>
    <cellStyle name="Normal 22 3 3" xfId="424" xr:uid="{00000000-0005-0000-0000-0000A8010000}"/>
    <cellStyle name="Normal 22 3 4" xfId="425" xr:uid="{00000000-0005-0000-0000-0000A9010000}"/>
    <cellStyle name="Normal 22 3_BS" xfId="426" xr:uid="{00000000-0005-0000-0000-0000AA010000}"/>
    <cellStyle name="Normal 23" xfId="427" xr:uid="{00000000-0005-0000-0000-0000AB010000}"/>
    <cellStyle name="Normal 23 2" xfId="428" xr:uid="{00000000-0005-0000-0000-0000AC010000}"/>
    <cellStyle name="Normal 23 2 2" xfId="429" xr:uid="{00000000-0005-0000-0000-0000AD010000}"/>
    <cellStyle name="Normal 23 2 3" xfId="430" xr:uid="{00000000-0005-0000-0000-0000AE010000}"/>
    <cellStyle name="Normal 23 2 4" xfId="431" xr:uid="{00000000-0005-0000-0000-0000AF010000}"/>
    <cellStyle name="Normal 23 2 5" xfId="432" xr:uid="{00000000-0005-0000-0000-0000B0010000}"/>
    <cellStyle name="Normal 23 2_BS" xfId="433" xr:uid="{00000000-0005-0000-0000-0000B1010000}"/>
    <cellStyle name="Normal 24" xfId="434" xr:uid="{00000000-0005-0000-0000-0000B2010000}"/>
    <cellStyle name="Normal 24 2" xfId="435" xr:uid="{00000000-0005-0000-0000-0000B3010000}"/>
    <cellStyle name="Normal 24 2 2" xfId="436" xr:uid="{00000000-0005-0000-0000-0000B4010000}"/>
    <cellStyle name="Normal 24 2 3" xfId="437" xr:uid="{00000000-0005-0000-0000-0000B5010000}"/>
    <cellStyle name="Normal 24 2 4" xfId="438" xr:uid="{00000000-0005-0000-0000-0000B6010000}"/>
    <cellStyle name="Normal 24 2_BS" xfId="439" xr:uid="{00000000-0005-0000-0000-0000B7010000}"/>
    <cellStyle name="Normal 25" xfId="440" xr:uid="{00000000-0005-0000-0000-0000B8010000}"/>
    <cellStyle name="Normal 25 2" xfId="441" xr:uid="{00000000-0005-0000-0000-0000B9010000}"/>
    <cellStyle name="Normal 25 2 2" xfId="442" xr:uid="{00000000-0005-0000-0000-0000BA010000}"/>
    <cellStyle name="Normal 25 2 3" xfId="443" xr:uid="{00000000-0005-0000-0000-0000BB010000}"/>
    <cellStyle name="Normal 25 2 4" xfId="444" xr:uid="{00000000-0005-0000-0000-0000BC010000}"/>
    <cellStyle name="Normal 25 2_BS" xfId="445" xr:uid="{00000000-0005-0000-0000-0000BD010000}"/>
    <cellStyle name="Normal 26" xfId="446" xr:uid="{00000000-0005-0000-0000-0000BE010000}"/>
    <cellStyle name="Normal 26 2" xfId="447" xr:uid="{00000000-0005-0000-0000-0000BF010000}"/>
    <cellStyle name="Normal 26 2 2" xfId="448" xr:uid="{00000000-0005-0000-0000-0000C0010000}"/>
    <cellStyle name="Normal 26 2 3" xfId="449" xr:uid="{00000000-0005-0000-0000-0000C1010000}"/>
    <cellStyle name="Normal 26 2 4" xfId="450" xr:uid="{00000000-0005-0000-0000-0000C2010000}"/>
    <cellStyle name="Normal 26 2_BS" xfId="451" xr:uid="{00000000-0005-0000-0000-0000C3010000}"/>
    <cellStyle name="Normal 27" xfId="452" xr:uid="{00000000-0005-0000-0000-0000C4010000}"/>
    <cellStyle name="Normal 27 2" xfId="453" xr:uid="{00000000-0005-0000-0000-0000C5010000}"/>
    <cellStyle name="Normal 27 2 2" xfId="454" xr:uid="{00000000-0005-0000-0000-0000C6010000}"/>
    <cellStyle name="Normal 27 2 3" xfId="455" xr:uid="{00000000-0005-0000-0000-0000C7010000}"/>
    <cellStyle name="Normal 27 2 4" xfId="456" xr:uid="{00000000-0005-0000-0000-0000C8010000}"/>
    <cellStyle name="Normal 27 2_BS" xfId="457" xr:uid="{00000000-0005-0000-0000-0000C9010000}"/>
    <cellStyle name="Normal 28" xfId="458" xr:uid="{00000000-0005-0000-0000-0000CA010000}"/>
    <cellStyle name="Normal 28 2" xfId="459" xr:uid="{00000000-0005-0000-0000-0000CB010000}"/>
    <cellStyle name="Normal 28 2 2" xfId="460" xr:uid="{00000000-0005-0000-0000-0000CC010000}"/>
    <cellStyle name="Normal 28 2 3" xfId="461" xr:uid="{00000000-0005-0000-0000-0000CD010000}"/>
    <cellStyle name="Normal 28 2 4" xfId="462" xr:uid="{00000000-0005-0000-0000-0000CE010000}"/>
    <cellStyle name="Normal 28 2_BS" xfId="463" xr:uid="{00000000-0005-0000-0000-0000CF010000}"/>
    <cellStyle name="Normal 29" xfId="464" xr:uid="{00000000-0005-0000-0000-0000D0010000}"/>
    <cellStyle name="Normal 29 2" xfId="465" xr:uid="{00000000-0005-0000-0000-0000D1010000}"/>
    <cellStyle name="Normal 29 2 2" xfId="466" xr:uid="{00000000-0005-0000-0000-0000D2010000}"/>
    <cellStyle name="Normal 29 2 3" xfId="467" xr:uid="{00000000-0005-0000-0000-0000D3010000}"/>
    <cellStyle name="Normal 29 2 4" xfId="468" xr:uid="{00000000-0005-0000-0000-0000D4010000}"/>
    <cellStyle name="Normal 29 2_BS" xfId="469" xr:uid="{00000000-0005-0000-0000-0000D5010000}"/>
    <cellStyle name="Normal 3" xfId="470" xr:uid="{00000000-0005-0000-0000-0000D6010000}"/>
    <cellStyle name="Normal 3 2" xfId="471" xr:uid="{00000000-0005-0000-0000-0000D7010000}"/>
    <cellStyle name="Normal 3 2 2" xfId="472" xr:uid="{00000000-0005-0000-0000-0000D8010000}"/>
    <cellStyle name="Normal 3 2 2 2" xfId="473" xr:uid="{00000000-0005-0000-0000-0000D9010000}"/>
    <cellStyle name="Normal 3 2 2 2 2" xfId="474" xr:uid="{00000000-0005-0000-0000-0000DA010000}"/>
    <cellStyle name="Normal 3 2 2 2 3" xfId="475" xr:uid="{00000000-0005-0000-0000-0000DB010000}"/>
    <cellStyle name="Normal 3 2 2 2 4" xfId="476" xr:uid="{00000000-0005-0000-0000-0000DC010000}"/>
    <cellStyle name="Normal 3 2 2 2 5" xfId="477" xr:uid="{00000000-0005-0000-0000-0000DD010000}"/>
    <cellStyle name="Normal 3 2 2 2_BS" xfId="478" xr:uid="{00000000-0005-0000-0000-0000DE010000}"/>
    <cellStyle name="Normal 3 2 2 3" xfId="479" xr:uid="{00000000-0005-0000-0000-0000DF010000}"/>
    <cellStyle name="Normal 3 2 2 4" xfId="480" xr:uid="{00000000-0005-0000-0000-0000E0010000}"/>
    <cellStyle name="Normal 3 2 2 5" xfId="481" xr:uid="{00000000-0005-0000-0000-0000E1010000}"/>
    <cellStyle name="Normal 3 2 2 6" xfId="482" xr:uid="{00000000-0005-0000-0000-0000E2010000}"/>
    <cellStyle name="Normal 3 2 2_BS" xfId="483" xr:uid="{00000000-0005-0000-0000-0000E3010000}"/>
    <cellStyle name="Normal 3 2 3" xfId="484" xr:uid="{00000000-0005-0000-0000-0000E4010000}"/>
    <cellStyle name="Normal 3 2 3 2" xfId="485" xr:uid="{00000000-0005-0000-0000-0000E5010000}"/>
    <cellStyle name="Normal 3 2 3 3" xfId="486" xr:uid="{00000000-0005-0000-0000-0000E6010000}"/>
    <cellStyle name="Normal 3 2 3 4" xfId="487" xr:uid="{00000000-0005-0000-0000-0000E7010000}"/>
    <cellStyle name="Normal 3 2 3 5" xfId="488" xr:uid="{00000000-0005-0000-0000-0000E8010000}"/>
    <cellStyle name="Normal 3 2 3_BS" xfId="489" xr:uid="{00000000-0005-0000-0000-0000E9010000}"/>
    <cellStyle name="Normal 3 2 4" xfId="490" xr:uid="{00000000-0005-0000-0000-0000EA010000}"/>
    <cellStyle name="Normal 3 2 5" xfId="491" xr:uid="{00000000-0005-0000-0000-0000EB010000}"/>
    <cellStyle name="Normal 3 2 6" xfId="492" xr:uid="{00000000-0005-0000-0000-0000EC010000}"/>
    <cellStyle name="Normal 3 2 7" xfId="493" xr:uid="{00000000-0005-0000-0000-0000ED010000}"/>
    <cellStyle name="Normal 3 2_BS" xfId="494" xr:uid="{00000000-0005-0000-0000-0000EE010000}"/>
    <cellStyle name="Normal 3 3" xfId="495" xr:uid="{00000000-0005-0000-0000-0000EF010000}"/>
    <cellStyle name="Normal 3 3 2" xfId="496" xr:uid="{00000000-0005-0000-0000-0000F0010000}"/>
    <cellStyle name="Normal 3 3 2 2" xfId="497" xr:uid="{00000000-0005-0000-0000-0000F1010000}"/>
    <cellStyle name="Normal 3 4" xfId="498" xr:uid="{00000000-0005-0000-0000-0000F2010000}"/>
    <cellStyle name="Normal 3 5" xfId="499" xr:uid="{00000000-0005-0000-0000-0000F3010000}"/>
    <cellStyle name="Normal 3 6" xfId="500" xr:uid="{00000000-0005-0000-0000-0000F4010000}"/>
    <cellStyle name="Normal 3 7" xfId="501" xr:uid="{00000000-0005-0000-0000-0000F5010000}"/>
    <cellStyle name="Normal 30" xfId="502" xr:uid="{00000000-0005-0000-0000-0000F6010000}"/>
    <cellStyle name="Normal 30 2" xfId="503" xr:uid="{00000000-0005-0000-0000-0000F7010000}"/>
    <cellStyle name="Normal 30 2 2" xfId="504" xr:uid="{00000000-0005-0000-0000-0000F8010000}"/>
    <cellStyle name="Normal 30 2 3" xfId="505" xr:uid="{00000000-0005-0000-0000-0000F9010000}"/>
    <cellStyle name="Normal 30 2 4" xfId="506" xr:uid="{00000000-0005-0000-0000-0000FA010000}"/>
    <cellStyle name="Normal 30 2_BS" xfId="507" xr:uid="{00000000-0005-0000-0000-0000FB010000}"/>
    <cellStyle name="Normal 31" xfId="508" xr:uid="{00000000-0005-0000-0000-0000FC010000}"/>
    <cellStyle name="Normal 31 2" xfId="509" xr:uid="{00000000-0005-0000-0000-0000FD010000}"/>
    <cellStyle name="Normal 31 2 2" xfId="510" xr:uid="{00000000-0005-0000-0000-0000FE010000}"/>
    <cellStyle name="Normal 31 2 3" xfId="511" xr:uid="{00000000-0005-0000-0000-0000FF010000}"/>
    <cellStyle name="Normal 31 2 4" xfId="512" xr:uid="{00000000-0005-0000-0000-000000020000}"/>
    <cellStyle name="Normal 31 2_BS" xfId="513" xr:uid="{00000000-0005-0000-0000-000001020000}"/>
    <cellStyle name="Normal 32" xfId="514" xr:uid="{00000000-0005-0000-0000-000002020000}"/>
    <cellStyle name="Normal 33" xfId="515" xr:uid="{00000000-0005-0000-0000-000003020000}"/>
    <cellStyle name="Normal 34" xfId="516" xr:uid="{00000000-0005-0000-0000-000004020000}"/>
    <cellStyle name="Normal 35" xfId="517" xr:uid="{00000000-0005-0000-0000-000005020000}"/>
    <cellStyle name="Normal 36" xfId="518" xr:uid="{00000000-0005-0000-0000-000006020000}"/>
    <cellStyle name="Normal 37" xfId="519" xr:uid="{00000000-0005-0000-0000-000007020000}"/>
    <cellStyle name="Normal 38" xfId="520" xr:uid="{00000000-0005-0000-0000-000008020000}"/>
    <cellStyle name="Normal 39" xfId="521" xr:uid="{00000000-0005-0000-0000-000009020000}"/>
    <cellStyle name="Normal 4" xfId="522" xr:uid="{00000000-0005-0000-0000-00000A020000}"/>
    <cellStyle name="Normal 4 2" xfId="523" xr:uid="{00000000-0005-0000-0000-00000B020000}"/>
    <cellStyle name="Normal 4 2 2" xfId="524" xr:uid="{00000000-0005-0000-0000-00000C020000}"/>
    <cellStyle name="Normal 4 2 2 2" xfId="525" xr:uid="{00000000-0005-0000-0000-00000D020000}"/>
    <cellStyle name="Normal 4 2 2 3" xfId="526" xr:uid="{00000000-0005-0000-0000-00000E020000}"/>
    <cellStyle name="Normal 4 2 2 4" xfId="527" xr:uid="{00000000-0005-0000-0000-00000F020000}"/>
    <cellStyle name="Normal 4 2 2 5" xfId="528" xr:uid="{00000000-0005-0000-0000-000010020000}"/>
    <cellStyle name="Normal 4 2 2_BS" xfId="529" xr:uid="{00000000-0005-0000-0000-000011020000}"/>
    <cellStyle name="Normal 4 2 3" xfId="530" xr:uid="{00000000-0005-0000-0000-000012020000}"/>
    <cellStyle name="Normal 4 2 4" xfId="531" xr:uid="{00000000-0005-0000-0000-000013020000}"/>
    <cellStyle name="Normal 4 2 5" xfId="532" xr:uid="{00000000-0005-0000-0000-000014020000}"/>
    <cellStyle name="Normal 4 2 6" xfId="533" xr:uid="{00000000-0005-0000-0000-000015020000}"/>
    <cellStyle name="Normal 4 2_BS" xfId="534" xr:uid="{00000000-0005-0000-0000-000016020000}"/>
    <cellStyle name="Normal 4 3" xfId="535" xr:uid="{00000000-0005-0000-0000-000017020000}"/>
    <cellStyle name="Normal 4 4" xfId="536" xr:uid="{00000000-0005-0000-0000-000018020000}"/>
    <cellStyle name="Normal 40" xfId="537" xr:uid="{00000000-0005-0000-0000-000019020000}"/>
    <cellStyle name="Normal 40 2" xfId="538" xr:uid="{00000000-0005-0000-0000-00001A020000}"/>
    <cellStyle name="Normal 40 2 2" xfId="539" xr:uid="{00000000-0005-0000-0000-00001B020000}"/>
    <cellStyle name="Normal 40 2 3" xfId="540" xr:uid="{00000000-0005-0000-0000-00001C020000}"/>
    <cellStyle name="Normal 40 2 4" xfId="541" xr:uid="{00000000-0005-0000-0000-00001D020000}"/>
    <cellStyle name="Normal 40 2_BS" xfId="542" xr:uid="{00000000-0005-0000-0000-00001E020000}"/>
    <cellStyle name="Normal 40 3" xfId="543" xr:uid="{00000000-0005-0000-0000-00001F020000}"/>
    <cellStyle name="Normal 40 4" xfId="544" xr:uid="{00000000-0005-0000-0000-000020020000}"/>
    <cellStyle name="Normal 40 5" xfId="545" xr:uid="{00000000-0005-0000-0000-000021020000}"/>
    <cellStyle name="Normal 40 6" xfId="546" xr:uid="{00000000-0005-0000-0000-000022020000}"/>
    <cellStyle name="Normal 40_BS" xfId="547" xr:uid="{00000000-0005-0000-0000-000023020000}"/>
    <cellStyle name="Normal 41" xfId="548" xr:uid="{00000000-0005-0000-0000-000024020000}"/>
    <cellStyle name="Normal 41 2" xfId="549" xr:uid="{00000000-0005-0000-0000-000025020000}"/>
    <cellStyle name="Normal 41 2 2" xfId="550" xr:uid="{00000000-0005-0000-0000-000026020000}"/>
    <cellStyle name="Normal 41 2 3" xfId="551" xr:uid="{00000000-0005-0000-0000-000027020000}"/>
    <cellStyle name="Normal 41 2 4" xfId="552" xr:uid="{00000000-0005-0000-0000-000028020000}"/>
    <cellStyle name="Normal 41 2_BS" xfId="553" xr:uid="{00000000-0005-0000-0000-000029020000}"/>
    <cellStyle name="Normal 41 3" xfId="554" xr:uid="{00000000-0005-0000-0000-00002A020000}"/>
    <cellStyle name="Normal 41 4" xfId="555" xr:uid="{00000000-0005-0000-0000-00002B020000}"/>
    <cellStyle name="Normal 41 5" xfId="556" xr:uid="{00000000-0005-0000-0000-00002C020000}"/>
    <cellStyle name="Normal 41 6" xfId="557" xr:uid="{00000000-0005-0000-0000-00002D020000}"/>
    <cellStyle name="Normal 41_BS" xfId="558" xr:uid="{00000000-0005-0000-0000-00002E020000}"/>
    <cellStyle name="Normal 42" xfId="559" xr:uid="{00000000-0005-0000-0000-00002F020000}"/>
    <cellStyle name="Normal 42 2" xfId="560" xr:uid="{00000000-0005-0000-0000-000030020000}"/>
    <cellStyle name="Normal 42 2 2" xfId="561" xr:uid="{00000000-0005-0000-0000-000031020000}"/>
    <cellStyle name="Normal 42 2 3" xfId="562" xr:uid="{00000000-0005-0000-0000-000032020000}"/>
    <cellStyle name="Normal 42 2 4" xfId="563" xr:uid="{00000000-0005-0000-0000-000033020000}"/>
    <cellStyle name="Normal 42 2_BS" xfId="564" xr:uid="{00000000-0005-0000-0000-000034020000}"/>
    <cellStyle name="Normal 42 3" xfId="565" xr:uid="{00000000-0005-0000-0000-000035020000}"/>
    <cellStyle name="Normal 42 4" xfId="566" xr:uid="{00000000-0005-0000-0000-000036020000}"/>
    <cellStyle name="Normal 42 5" xfId="567" xr:uid="{00000000-0005-0000-0000-000037020000}"/>
    <cellStyle name="Normal 42 6" xfId="568" xr:uid="{00000000-0005-0000-0000-000038020000}"/>
    <cellStyle name="Normal 42_BS" xfId="569" xr:uid="{00000000-0005-0000-0000-000039020000}"/>
    <cellStyle name="Normal 43" xfId="570" xr:uid="{00000000-0005-0000-0000-00003A020000}"/>
    <cellStyle name="Normal 43 2" xfId="571" xr:uid="{00000000-0005-0000-0000-00003B020000}"/>
    <cellStyle name="Normal 43 2 2" xfId="572" xr:uid="{00000000-0005-0000-0000-00003C020000}"/>
    <cellStyle name="Normal 43 2 3" xfId="573" xr:uid="{00000000-0005-0000-0000-00003D020000}"/>
    <cellStyle name="Normal 43 2 4" xfId="574" xr:uid="{00000000-0005-0000-0000-00003E020000}"/>
    <cellStyle name="Normal 43 2_BS" xfId="575" xr:uid="{00000000-0005-0000-0000-00003F020000}"/>
    <cellStyle name="Normal 43 3" xfId="576" xr:uid="{00000000-0005-0000-0000-000040020000}"/>
    <cellStyle name="Normal 43 4" xfId="577" xr:uid="{00000000-0005-0000-0000-000041020000}"/>
    <cellStyle name="Normal 43 5" xfId="578" xr:uid="{00000000-0005-0000-0000-000042020000}"/>
    <cellStyle name="Normal 43 6" xfId="579" xr:uid="{00000000-0005-0000-0000-000043020000}"/>
    <cellStyle name="Normal 43_BS" xfId="580" xr:uid="{00000000-0005-0000-0000-000044020000}"/>
    <cellStyle name="Normal 44" xfId="581" xr:uid="{00000000-0005-0000-0000-000045020000}"/>
    <cellStyle name="Normal 44 2" xfId="582" xr:uid="{00000000-0005-0000-0000-000046020000}"/>
    <cellStyle name="Normal 44 2 2" xfId="583" xr:uid="{00000000-0005-0000-0000-000047020000}"/>
    <cellStyle name="Normal 44 2 3" xfId="584" xr:uid="{00000000-0005-0000-0000-000048020000}"/>
    <cellStyle name="Normal 44 2 4" xfId="585" xr:uid="{00000000-0005-0000-0000-000049020000}"/>
    <cellStyle name="Normal 44 2_BS" xfId="586" xr:uid="{00000000-0005-0000-0000-00004A020000}"/>
    <cellStyle name="Normal 44 3" xfId="587" xr:uid="{00000000-0005-0000-0000-00004B020000}"/>
    <cellStyle name="Normal 44 4" xfId="588" xr:uid="{00000000-0005-0000-0000-00004C020000}"/>
    <cellStyle name="Normal 44 5" xfId="589" xr:uid="{00000000-0005-0000-0000-00004D020000}"/>
    <cellStyle name="Normal 44 6" xfId="590" xr:uid="{00000000-0005-0000-0000-00004E020000}"/>
    <cellStyle name="Normal 44_BS" xfId="591" xr:uid="{00000000-0005-0000-0000-00004F020000}"/>
    <cellStyle name="Normal 45" xfId="592" xr:uid="{00000000-0005-0000-0000-000050020000}"/>
    <cellStyle name="Normal 45 2" xfId="593" xr:uid="{00000000-0005-0000-0000-000051020000}"/>
    <cellStyle name="Normal 45 2 2" xfId="594" xr:uid="{00000000-0005-0000-0000-000052020000}"/>
    <cellStyle name="Normal 45 2 3" xfId="595" xr:uid="{00000000-0005-0000-0000-000053020000}"/>
    <cellStyle name="Normal 45 2 4" xfId="596" xr:uid="{00000000-0005-0000-0000-000054020000}"/>
    <cellStyle name="Normal 45 2_BS" xfId="597" xr:uid="{00000000-0005-0000-0000-000055020000}"/>
    <cellStyle name="Normal 45 3" xfId="598" xr:uid="{00000000-0005-0000-0000-000056020000}"/>
    <cellStyle name="Normal 45 4" xfId="599" xr:uid="{00000000-0005-0000-0000-000057020000}"/>
    <cellStyle name="Normal 45 5" xfId="600" xr:uid="{00000000-0005-0000-0000-000058020000}"/>
    <cellStyle name="Normal 45 6" xfId="601" xr:uid="{00000000-0005-0000-0000-000059020000}"/>
    <cellStyle name="Normal 45_BS" xfId="602" xr:uid="{00000000-0005-0000-0000-00005A020000}"/>
    <cellStyle name="Normal 46" xfId="603" xr:uid="{00000000-0005-0000-0000-00005B020000}"/>
    <cellStyle name="Normal 46 2" xfId="604" xr:uid="{00000000-0005-0000-0000-00005C020000}"/>
    <cellStyle name="Normal 46 3" xfId="605" xr:uid="{00000000-0005-0000-0000-00005D020000}"/>
    <cellStyle name="Normal 47" xfId="606" xr:uid="{00000000-0005-0000-0000-00005E020000}"/>
    <cellStyle name="Normal 48" xfId="607" xr:uid="{00000000-0005-0000-0000-00005F020000}"/>
    <cellStyle name="Normal 49" xfId="608" xr:uid="{00000000-0005-0000-0000-000060020000}"/>
    <cellStyle name="Normal 5" xfId="609" xr:uid="{00000000-0005-0000-0000-000061020000}"/>
    <cellStyle name="Normal 5 2" xfId="610" xr:uid="{00000000-0005-0000-0000-000062020000}"/>
    <cellStyle name="Normal 5 3" xfId="611" xr:uid="{00000000-0005-0000-0000-000063020000}"/>
    <cellStyle name="Normal 5 3 2" xfId="612" xr:uid="{00000000-0005-0000-0000-000064020000}"/>
    <cellStyle name="Normal 5 3 3" xfId="613" xr:uid="{00000000-0005-0000-0000-000065020000}"/>
    <cellStyle name="Normal 5 3 4" xfId="614" xr:uid="{00000000-0005-0000-0000-000066020000}"/>
    <cellStyle name="Normal 5 3 5" xfId="615" xr:uid="{00000000-0005-0000-0000-000067020000}"/>
    <cellStyle name="Normal 5 3_BS" xfId="616" xr:uid="{00000000-0005-0000-0000-000068020000}"/>
    <cellStyle name="Normal 5 4" xfId="617" xr:uid="{00000000-0005-0000-0000-000069020000}"/>
    <cellStyle name="Normal 5 5" xfId="618" xr:uid="{00000000-0005-0000-0000-00006A020000}"/>
    <cellStyle name="Normal 5_BS" xfId="619" xr:uid="{00000000-0005-0000-0000-00006B020000}"/>
    <cellStyle name="Normal 50" xfId="620" xr:uid="{00000000-0005-0000-0000-00006C020000}"/>
    <cellStyle name="Normal 6" xfId="621" xr:uid="{00000000-0005-0000-0000-00006D020000}"/>
    <cellStyle name="Normal 6 2" xfId="622" xr:uid="{00000000-0005-0000-0000-00006E020000}"/>
    <cellStyle name="Normal 6 3" xfId="623" xr:uid="{00000000-0005-0000-0000-00006F020000}"/>
    <cellStyle name="Normal 6_BS" xfId="624" xr:uid="{00000000-0005-0000-0000-000070020000}"/>
    <cellStyle name="Normal 7" xfId="625" xr:uid="{00000000-0005-0000-0000-000071020000}"/>
    <cellStyle name="Normal 7 2" xfId="626" xr:uid="{00000000-0005-0000-0000-000072020000}"/>
    <cellStyle name="Normal 7 3" xfId="627" xr:uid="{00000000-0005-0000-0000-000073020000}"/>
    <cellStyle name="Normal 7 3 2" xfId="628" xr:uid="{00000000-0005-0000-0000-000074020000}"/>
    <cellStyle name="Normal 7 3_BS" xfId="629" xr:uid="{00000000-0005-0000-0000-000075020000}"/>
    <cellStyle name="Normal 8" xfId="630" xr:uid="{00000000-0005-0000-0000-000076020000}"/>
    <cellStyle name="Normal 8 2" xfId="631" xr:uid="{00000000-0005-0000-0000-000077020000}"/>
    <cellStyle name="Normal 8 3" xfId="632" xr:uid="{00000000-0005-0000-0000-000078020000}"/>
    <cellStyle name="Normal 8 3 2" xfId="633" xr:uid="{00000000-0005-0000-0000-000079020000}"/>
    <cellStyle name="Normal 8 4" xfId="634" xr:uid="{00000000-0005-0000-0000-00007A020000}"/>
    <cellStyle name="Normal 8 4 2" xfId="635" xr:uid="{00000000-0005-0000-0000-00007B020000}"/>
    <cellStyle name="Normal 8 4 3" xfId="636" xr:uid="{00000000-0005-0000-0000-00007C020000}"/>
    <cellStyle name="Normal 8 4 4" xfId="637" xr:uid="{00000000-0005-0000-0000-00007D020000}"/>
    <cellStyle name="Normal 8 4_BS" xfId="638" xr:uid="{00000000-0005-0000-0000-00007E020000}"/>
    <cellStyle name="Normal 8 5" xfId="639" xr:uid="{00000000-0005-0000-0000-00007F020000}"/>
    <cellStyle name="Normal 8 6" xfId="640" xr:uid="{00000000-0005-0000-0000-000080020000}"/>
    <cellStyle name="Normal 8 7" xfId="641" xr:uid="{00000000-0005-0000-0000-000081020000}"/>
    <cellStyle name="Normal 8 8" xfId="642" xr:uid="{00000000-0005-0000-0000-000082020000}"/>
    <cellStyle name="Normal 8_BS" xfId="643" xr:uid="{00000000-0005-0000-0000-000083020000}"/>
    <cellStyle name="Normal 9" xfId="644" xr:uid="{00000000-0005-0000-0000-000084020000}"/>
    <cellStyle name="Normal 9 2" xfId="645" xr:uid="{00000000-0005-0000-0000-000085020000}"/>
    <cellStyle name="Normal 9 2 2" xfId="646" xr:uid="{00000000-0005-0000-0000-000086020000}"/>
    <cellStyle name="Normal 9 2 3" xfId="647" xr:uid="{00000000-0005-0000-0000-000087020000}"/>
    <cellStyle name="Normal 9 2 4" xfId="648" xr:uid="{00000000-0005-0000-0000-000088020000}"/>
    <cellStyle name="Normal 9 2 5" xfId="649" xr:uid="{00000000-0005-0000-0000-000089020000}"/>
    <cellStyle name="Normal 9 2_BS" xfId="650" xr:uid="{00000000-0005-0000-0000-00008A020000}"/>
    <cellStyle name="Normal 9 3" xfId="651" xr:uid="{00000000-0005-0000-0000-00008B020000}"/>
    <cellStyle name="Normal 9 4" xfId="652" xr:uid="{00000000-0005-0000-0000-00008C020000}"/>
    <cellStyle name="Normal 9 5" xfId="653" xr:uid="{00000000-0005-0000-0000-00008D020000}"/>
    <cellStyle name="Normal 9_BS" xfId="654" xr:uid="{00000000-0005-0000-0000-00008E020000}"/>
    <cellStyle name="Note 2" xfId="655" xr:uid="{00000000-0005-0000-0000-00008F020000}"/>
    <cellStyle name="Note 3" xfId="656" xr:uid="{00000000-0005-0000-0000-000090020000}"/>
    <cellStyle name="Note 4" xfId="657" xr:uid="{00000000-0005-0000-0000-000091020000}"/>
    <cellStyle name="Output 2" xfId="658" xr:uid="{00000000-0005-0000-0000-000092020000}"/>
    <cellStyle name="Output 2 2" xfId="659" xr:uid="{00000000-0005-0000-0000-000093020000}"/>
    <cellStyle name="Output 3" xfId="660" xr:uid="{00000000-0005-0000-0000-000094020000}"/>
    <cellStyle name="Percent" xfId="661" builtinId="5"/>
    <cellStyle name="Percent (0)" xfId="662" xr:uid="{00000000-0005-0000-0000-000096020000}"/>
    <cellStyle name="Percent [2]" xfId="663" xr:uid="{00000000-0005-0000-0000-000097020000}"/>
    <cellStyle name="Percent 10" xfId="664" xr:uid="{00000000-0005-0000-0000-000098020000}"/>
    <cellStyle name="Percent 11" xfId="665" xr:uid="{00000000-0005-0000-0000-000099020000}"/>
    <cellStyle name="Percent 12" xfId="666" xr:uid="{00000000-0005-0000-0000-00009A020000}"/>
    <cellStyle name="Percent 13" xfId="667" xr:uid="{00000000-0005-0000-0000-00009B020000}"/>
    <cellStyle name="Percent 14" xfId="668" xr:uid="{00000000-0005-0000-0000-00009C020000}"/>
    <cellStyle name="Percent 15" xfId="669" xr:uid="{00000000-0005-0000-0000-00009D020000}"/>
    <cellStyle name="Percent 16" xfId="670" xr:uid="{00000000-0005-0000-0000-00009E020000}"/>
    <cellStyle name="Percent 17" xfId="671" xr:uid="{00000000-0005-0000-0000-00009F020000}"/>
    <cellStyle name="Percent 18" xfId="672" xr:uid="{00000000-0005-0000-0000-0000A0020000}"/>
    <cellStyle name="Percent 19" xfId="673" xr:uid="{00000000-0005-0000-0000-0000A1020000}"/>
    <cellStyle name="Percent 2" xfId="674" xr:uid="{00000000-0005-0000-0000-0000A2020000}"/>
    <cellStyle name="Percent 2 2" xfId="675" xr:uid="{00000000-0005-0000-0000-0000A3020000}"/>
    <cellStyle name="Percent 2 2 2" xfId="676" xr:uid="{00000000-0005-0000-0000-0000A4020000}"/>
    <cellStyle name="Percent 2 2 2 2" xfId="677" xr:uid="{00000000-0005-0000-0000-0000A5020000}"/>
    <cellStyle name="Percent 2 3" xfId="678" xr:uid="{00000000-0005-0000-0000-0000A6020000}"/>
    <cellStyle name="Percent 2 4" xfId="679" xr:uid="{00000000-0005-0000-0000-0000A7020000}"/>
    <cellStyle name="Percent 20" xfId="680" xr:uid="{00000000-0005-0000-0000-0000A8020000}"/>
    <cellStyle name="Percent 21" xfId="681" xr:uid="{00000000-0005-0000-0000-0000A9020000}"/>
    <cellStyle name="Percent 22" xfId="682" xr:uid="{00000000-0005-0000-0000-0000AA020000}"/>
    <cellStyle name="Percent 23" xfId="683" xr:uid="{00000000-0005-0000-0000-0000AB020000}"/>
    <cellStyle name="Percent 24" xfId="684" xr:uid="{00000000-0005-0000-0000-0000AC020000}"/>
    <cellStyle name="Percent 25" xfId="685" xr:uid="{00000000-0005-0000-0000-0000AD020000}"/>
    <cellStyle name="Percent 26" xfId="686" xr:uid="{00000000-0005-0000-0000-0000AE020000}"/>
    <cellStyle name="Percent 27" xfId="687" xr:uid="{00000000-0005-0000-0000-0000AF020000}"/>
    <cellStyle name="Percent 28" xfId="688" xr:uid="{00000000-0005-0000-0000-0000B0020000}"/>
    <cellStyle name="Percent 29" xfId="689" xr:uid="{00000000-0005-0000-0000-0000B1020000}"/>
    <cellStyle name="Percent 3" xfId="690" xr:uid="{00000000-0005-0000-0000-0000B2020000}"/>
    <cellStyle name="Percent 3 2" xfId="691" xr:uid="{00000000-0005-0000-0000-0000B3020000}"/>
    <cellStyle name="Percent 3 3" xfId="692" xr:uid="{00000000-0005-0000-0000-0000B4020000}"/>
    <cellStyle name="Percent 3 3 2" xfId="693" xr:uid="{00000000-0005-0000-0000-0000B5020000}"/>
    <cellStyle name="Percent 3 4" xfId="694" xr:uid="{00000000-0005-0000-0000-0000B6020000}"/>
    <cellStyle name="Percent 3 5" xfId="695" xr:uid="{00000000-0005-0000-0000-0000B7020000}"/>
    <cellStyle name="Percent 30" xfId="696" xr:uid="{00000000-0005-0000-0000-0000B8020000}"/>
    <cellStyle name="Percent 31" xfId="697" xr:uid="{00000000-0005-0000-0000-0000B9020000}"/>
    <cellStyle name="Percent 32" xfId="698" xr:uid="{00000000-0005-0000-0000-0000BA020000}"/>
    <cellStyle name="Percent 33" xfId="699" xr:uid="{00000000-0005-0000-0000-0000BB020000}"/>
    <cellStyle name="Percent 34" xfId="700" xr:uid="{00000000-0005-0000-0000-0000BC020000}"/>
    <cellStyle name="Percent 35" xfId="701" xr:uid="{00000000-0005-0000-0000-0000BD020000}"/>
    <cellStyle name="Percent 36" xfId="702" xr:uid="{00000000-0005-0000-0000-0000BE020000}"/>
    <cellStyle name="Percent 37" xfId="703" xr:uid="{00000000-0005-0000-0000-0000BF020000}"/>
    <cellStyle name="Percent 38" xfId="704" xr:uid="{00000000-0005-0000-0000-0000C0020000}"/>
    <cellStyle name="Percent 39" xfId="705" xr:uid="{00000000-0005-0000-0000-0000C1020000}"/>
    <cellStyle name="Percent 4" xfId="706" xr:uid="{00000000-0005-0000-0000-0000C2020000}"/>
    <cellStyle name="Percent 4 2" xfId="707" xr:uid="{00000000-0005-0000-0000-0000C3020000}"/>
    <cellStyle name="Percent 40" xfId="708" xr:uid="{00000000-0005-0000-0000-0000C4020000}"/>
    <cellStyle name="Percent 41" xfId="709" xr:uid="{00000000-0005-0000-0000-0000C5020000}"/>
    <cellStyle name="Percent 42" xfId="710" xr:uid="{00000000-0005-0000-0000-0000C6020000}"/>
    <cellStyle name="Percent 43" xfId="711" xr:uid="{00000000-0005-0000-0000-0000C7020000}"/>
    <cellStyle name="Percent 44" xfId="712" xr:uid="{00000000-0005-0000-0000-0000C8020000}"/>
    <cellStyle name="Percent 45" xfId="713" xr:uid="{00000000-0005-0000-0000-0000C9020000}"/>
    <cellStyle name="Percent 46" xfId="714" xr:uid="{00000000-0005-0000-0000-0000CA020000}"/>
    <cellStyle name="Percent 47" xfId="715" xr:uid="{00000000-0005-0000-0000-0000CB020000}"/>
    <cellStyle name="Percent 48" xfId="716" xr:uid="{00000000-0005-0000-0000-0000CC020000}"/>
    <cellStyle name="Percent 49" xfId="717" xr:uid="{00000000-0005-0000-0000-0000CD020000}"/>
    <cellStyle name="Percent 5" xfId="718" xr:uid="{00000000-0005-0000-0000-0000CE020000}"/>
    <cellStyle name="Percent 5 2" xfId="719" xr:uid="{00000000-0005-0000-0000-0000CF020000}"/>
    <cellStyle name="Percent 50" xfId="720" xr:uid="{00000000-0005-0000-0000-0000D0020000}"/>
    <cellStyle name="Percent 51" xfId="721" xr:uid="{00000000-0005-0000-0000-0000D1020000}"/>
    <cellStyle name="Percent 52" xfId="722" xr:uid="{00000000-0005-0000-0000-0000D2020000}"/>
    <cellStyle name="Percent 53" xfId="723" xr:uid="{00000000-0005-0000-0000-0000D3020000}"/>
    <cellStyle name="Percent 54" xfId="724" xr:uid="{00000000-0005-0000-0000-0000D4020000}"/>
    <cellStyle name="Percent 55" xfId="725" xr:uid="{00000000-0005-0000-0000-0000D5020000}"/>
    <cellStyle name="Percent 56" xfId="726" xr:uid="{00000000-0005-0000-0000-0000D6020000}"/>
    <cellStyle name="Percent 6" xfId="727" xr:uid="{00000000-0005-0000-0000-0000D7020000}"/>
    <cellStyle name="Percent 6 2" xfId="728" xr:uid="{00000000-0005-0000-0000-0000D8020000}"/>
    <cellStyle name="Percent 7" xfId="729" xr:uid="{00000000-0005-0000-0000-0000D9020000}"/>
    <cellStyle name="Percent 7 2" xfId="730" xr:uid="{00000000-0005-0000-0000-0000DA020000}"/>
    <cellStyle name="Percent 8" xfId="731" xr:uid="{00000000-0005-0000-0000-0000DB020000}"/>
    <cellStyle name="Percent 8 2" xfId="732" xr:uid="{00000000-0005-0000-0000-0000DC020000}"/>
    <cellStyle name="Percent 8 3" xfId="733" xr:uid="{00000000-0005-0000-0000-0000DD020000}"/>
    <cellStyle name="Percent 8 4" xfId="734" xr:uid="{00000000-0005-0000-0000-0000DE020000}"/>
    <cellStyle name="Percent 8 5" xfId="735" xr:uid="{00000000-0005-0000-0000-0000DF020000}"/>
    <cellStyle name="Percent 9" xfId="736" xr:uid="{00000000-0005-0000-0000-0000E0020000}"/>
    <cellStyle name="Percent 9 2" xfId="737" xr:uid="{00000000-0005-0000-0000-0000E1020000}"/>
    <cellStyle name="Percent 9 3" xfId="738" xr:uid="{00000000-0005-0000-0000-0000E2020000}"/>
    <cellStyle name="Percent 9 4" xfId="739" xr:uid="{00000000-0005-0000-0000-0000E3020000}"/>
    <cellStyle name="Percent 9 5" xfId="740" xr:uid="{00000000-0005-0000-0000-0000E4020000}"/>
    <cellStyle name="Quantity" xfId="741" xr:uid="{00000000-0005-0000-0000-0000E5020000}"/>
    <cellStyle name="Style 1" xfId="742" xr:uid="{00000000-0005-0000-0000-0000E6020000}"/>
    <cellStyle name="Table" xfId="743" xr:uid="{00000000-0005-0000-0000-0000E7020000}"/>
    <cellStyle name="Table 2" xfId="744" xr:uid="{00000000-0005-0000-0000-0000E8020000}"/>
    <cellStyle name="Tickmark" xfId="745" xr:uid="{00000000-0005-0000-0000-0000E9020000}"/>
    <cellStyle name="Times New Roman" xfId="746" xr:uid="{00000000-0005-0000-0000-0000EA020000}"/>
    <cellStyle name="Title 2" xfId="747" xr:uid="{00000000-0005-0000-0000-0000EB020000}"/>
    <cellStyle name="Title 2 2" xfId="748" xr:uid="{00000000-0005-0000-0000-0000EC020000}"/>
    <cellStyle name="Title 3" xfId="749" xr:uid="{00000000-0005-0000-0000-0000ED020000}"/>
    <cellStyle name="Total 2" xfId="750" xr:uid="{00000000-0005-0000-0000-0000EE020000}"/>
    <cellStyle name="Total 2 2" xfId="751" xr:uid="{00000000-0005-0000-0000-0000EF020000}"/>
    <cellStyle name="Total 3" xfId="752" xr:uid="{00000000-0005-0000-0000-0000F0020000}"/>
    <cellStyle name="Total 4" xfId="753" xr:uid="{00000000-0005-0000-0000-0000F1020000}"/>
    <cellStyle name="Tusental_A-listan (fixad)" xfId="754" xr:uid="{00000000-0005-0000-0000-0000F2020000}"/>
    <cellStyle name="Valuta_NPV" xfId="755" xr:uid="{00000000-0005-0000-0000-0000F3020000}"/>
    <cellStyle name="Warning Text 2" xfId="756" xr:uid="{00000000-0005-0000-0000-0000F4020000}"/>
    <cellStyle name="Warning Text 2 2" xfId="757" xr:uid="{00000000-0005-0000-0000-0000F5020000}"/>
    <cellStyle name="Warning Text 3" xfId="758" xr:uid="{00000000-0005-0000-0000-0000F6020000}"/>
    <cellStyle name="WHead - Style2" xfId="759" xr:uid="{00000000-0005-0000-0000-0000F7020000}"/>
    <cellStyle name="WHead - Style2 2" xfId="760" xr:uid="{00000000-0005-0000-0000-0000F8020000}"/>
    <cellStyle name="เครื่องหมายจุลภาค [0]_PERSONAL" xfId="761" xr:uid="{00000000-0005-0000-0000-0000F9020000}"/>
    <cellStyle name="เครื่องหมายจุลภาค_03-2000" xfId="762" xr:uid="{00000000-0005-0000-0000-0000FA020000}"/>
    <cellStyle name="เครื่องหมายสกุลเงิน [0]_PERSONAL" xfId="763" xr:uid="{00000000-0005-0000-0000-0000FB020000}"/>
    <cellStyle name="เครื่องหมายสกุลเงิน_PERSONAL" xfId="764" xr:uid="{00000000-0005-0000-0000-0000FC020000}"/>
    <cellStyle name="เชื่อมโยงหลายมิติ" xfId="765" xr:uid="{00000000-0005-0000-0000-0000FD020000}"/>
    <cellStyle name="เชื่อมโยงหลายมิติ 2" xfId="766" xr:uid="{00000000-0005-0000-0000-0000FE020000}"/>
    <cellStyle name="เชื่อมโยงหลายมิติ 3" xfId="767" xr:uid="{00000000-0005-0000-0000-0000FF020000}"/>
    <cellStyle name="ณfน๔_NTCณ๘ป๙ (2)" xfId="768" xr:uid="{00000000-0005-0000-0000-000000030000}"/>
    <cellStyle name="ตามการเชื่อมโยงหลายมิติ" xfId="769" xr:uid="{00000000-0005-0000-0000-000001030000}"/>
    <cellStyle name="ตามการเชื่อมโยงหลายมิติ 2" xfId="770" xr:uid="{00000000-0005-0000-0000-000002030000}"/>
    <cellStyle name="ตามการเชื่อมโยงหลายมิติ 3" xfId="771" xr:uid="{00000000-0005-0000-0000-000003030000}"/>
    <cellStyle name="น้บะภฒ_95" xfId="772" xr:uid="{00000000-0005-0000-0000-000004030000}"/>
    <cellStyle name="ปกติ_03-2000" xfId="773" xr:uid="{00000000-0005-0000-0000-000005030000}"/>
    <cellStyle name="ฤธถ [0]_95" xfId="774" xr:uid="{00000000-0005-0000-0000-000006030000}"/>
    <cellStyle name="ฤธถ_95" xfId="775" xr:uid="{00000000-0005-0000-0000-000007030000}"/>
    <cellStyle name="ล_x000b_ศญ_ฝลฐๆฟตม๖วฅ" xfId="776" xr:uid="{00000000-0005-0000-0000-000008030000}"/>
    <cellStyle name="ล๋ศญ [0]_95" xfId="777" xr:uid="{00000000-0005-0000-0000-000009030000}"/>
    <cellStyle name="ล๋ศญ_95" xfId="778" xr:uid="{00000000-0005-0000-0000-00000A030000}"/>
    <cellStyle name="วฅมุ_4ฟ๙ฝวภ๛" xfId="779" xr:uid="{00000000-0005-0000-0000-00000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158505</xdr:colOff>
      <xdr:row>94</xdr:row>
      <xdr:rowOff>90938</xdr:rowOff>
    </xdr:from>
    <xdr:to>
      <xdr:col>9</xdr:col>
      <xdr:colOff>381473</xdr:colOff>
      <xdr:row>96</xdr:row>
      <xdr:rowOff>16549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505" y="25752064"/>
          <a:ext cx="8282928" cy="471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248188</xdr:colOff>
      <xdr:row>142</xdr:row>
      <xdr:rowOff>77168</xdr:rowOff>
    </xdr:from>
    <xdr:to>
      <xdr:col>9</xdr:col>
      <xdr:colOff>454682</xdr:colOff>
      <xdr:row>143</xdr:row>
      <xdr:rowOff>265199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8188" y="38920549"/>
          <a:ext cx="8266454" cy="46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76454</xdr:colOff>
      <xdr:row>46</xdr:row>
      <xdr:rowOff>117659</xdr:rowOff>
    </xdr:from>
    <xdr:to>
      <xdr:col>9</xdr:col>
      <xdr:colOff>309921</xdr:colOff>
      <xdr:row>48</xdr:row>
      <xdr:rowOff>35170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76454" y="12637905"/>
          <a:ext cx="8526372" cy="466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oneCellAnchor>
    <xdr:from>
      <xdr:col>0</xdr:col>
      <xdr:colOff>2730500</xdr:colOff>
      <xdr:row>99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30500" y="282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vipa.tejatanalert\Desktop\Admin\Working%20Paper%20Template%202012\K_Property,%20plant%20and%20equipment_workbo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kkg\My%20Documents\S&amp;S\LPO\Total%20BV%20Fixed%20Asset%20for%20Y2003_New%20Depre%2046-ne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ske\Desktop\FA%20Register-latest-Receive%2029.4.05\Regi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vipa.tejatanalert\Desktop\Admin\Working%20Paper%20Template%202012\Q_Loans_workboo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BALANCE_SHEET_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Listing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>
        <row r="12">
          <cell r="C12" t="str">
            <v xml:space="preserve">1-111-10      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รหัสบัญชี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C1">
            <v>5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Trial balance"/>
      <sheetName val="Select"/>
      <sheetName val="Table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วันที่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">
          <cell r="A1" t="str">
            <v>01001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Parameter"/>
      <sheetName val="Men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วันที่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">
          <cell r="A1" t="str">
            <v>01001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K2">
            <v>40000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2">
          <cell r="K2" t="str">
            <v>January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K2" t="str">
            <v>January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TABLE 6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ops tb"/>
      <sheetName val="TB12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S (2)"/>
      <sheetName val="BOWLING"/>
      <sheetName val="EPR"/>
      <sheetName val="LPO"/>
      <sheetName val="BKP"/>
      <sheetName val="BKE"/>
      <sheetName val="NWW"/>
      <sheetName val="MUSIC"/>
      <sheetName val="SF"/>
      <sheetName val="S&amp;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E"/>
      <sheetName val="NWW"/>
      <sheetName val="MUSIC"/>
      <sheetName val="SF"/>
      <sheetName val="S&amp;S"/>
      <sheetName val="BKP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เงินกู้ MG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Jan_Dec0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139"/>
  <sheetViews>
    <sheetView topLeftCell="A39" zoomScaleNormal="100" zoomScaleSheetLayoutView="100" workbookViewId="0">
      <selection activeCell="M103" sqref="M103"/>
    </sheetView>
  </sheetViews>
  <sheetFormatPr defaultColWidth="12.85546875" defaultRowHeight="22.15" customHeight="1"/>
  <cols>
    <col min="1" max="1" width="64.85546875" style="53" customWidth="1"/>
    <col min="2" max="2" width="8.42578125" style="35" bestFit="1" customWidth="1"/>
    <col min="3" max="3" width="1.140625" style="86" customWidth="1"/>
    <col min="4" max="4" width="12.85546875" style="35" customWidth="1"/>
    <col min="5" max="5" width="1" style="35" customWidth="1"/>
    <col min="6" max="6" width="12.85546875" style="35" customWidth="1"/>
    <col min="7" max="7" width="1" style="35" customWidth="1"/>
    <col min="8" max="8" width="12.85546875" style="82" customWidth="1"/>
    <col min="9" max="9" width="1" style="35" customWidth="1"/>
    <col min="10" max="10" width="12.85546875" style="35" customWidth="1"/>
    <col min="11" max="11" width="1.5703125" style="35" customWidth="1"/>
    <col min="12" max="16384" width="12.85546875" style="35"/>
  </cols>
  <sheetData>
    <row r="1" spans="1:10" ht="26.45" customHeight="1">
      <c r="A1" s="254" t="s">
        <v>16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0" ht="26.45" customHeight="1">
      <c r="A2" s="254" t="s">
        <v>51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ht="26.45" customHeight="1">
      <c r="A3" s="255" t="s">
        <v>217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0" ht="26.45" customHeight="1">
      <c r="A4" s="256" t="s">
        <v>75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ht="9" customHeight="1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0" ht="22.15" customHeight="1">
      <c r="A6" s="76"/>
      <c r="B6" s="75" t="s">
        <v>0</v>
      </c>
      <c r="C6" s="77"/>
      <c r="D6" s="253" t="s">
        <v>15</v>
      </c>
      <c r="E6" s="253"/>
      <c r="F6" s="253"/>
      <c r="G6" s="78"/>
      <c r="H6" s="253" t="s">
        <v>22</v>
      </c>
      <c r="I6" s="253"/>
      <c r="J6" s="253"/>
    </row>
    <row r="7" spans="1:10" ht="22.15" customHeight="1">
      <c r="C7" s="79"/>
      <c r="D7" s="55" t="s">
        <v>97</v>
      </c>
      <c r="E7" s="60"/>
      <c r="F7" s="55" t="s">
        <v>97</v>
      </c>
      <c r="G7" s="56"/>
      <c r="H7" s="55" t="s">
        <v>97</v>
      </c>
      <c r="I7" s="60"/>
      <c r="J7" s="55" t="s">
        <v>97</v>
      </c>
    </row>
    <row r="8" spans="1:10" ht="22.15" customHeight="1">
      <c r="C8" s="79"/>
      <c r="D8" s="55" t="s">
        <v>216</v>
      </c>
      <c r="E8" s="60"/>
      <c r="F8" s="55" t="s">
        <v>77</v>
      </c>
      <c r="G8" s="67"/>
      <c r="H8" s="55" t="s">
        <v>216</v>
      </c>
      <c r="I8" s="60"/>
      <c r="J8" s="55" t="s">
        <v>77</v>
      </c>
    </row>
    <row r="9" spans="1:10" ht="22.15" customHeight="1">
      <c r="C9" s="79"/>
      <c r="D9" s="93">
        <v>2563</v>
      </c>
      <c r="E9" s="60"/>
      <c r="F9" s="93">
        <v>2562</v>
      </c>
      <c r="G9" s="56"/>
      <c r="H9" s="93">
        <v>2563</v>
      </c>
      <c r="I9" s="60"/>
      <c r="J9" s="93">
        <v>2562</v>
      </c>
    </row>
    <row r="10" spans="1:10" ht="22.15" customHeight="1">
      <c r="C10" s="79"/>
      <c r="D10" s="55" t="s">
        <v>113</v>
      </c>
      <c r="E10" s="70"/>
      <c r="F10" s="55"/>
      <c r="G10" s="71"/>
      <c r="H10" s="55" t="s">
        <v>113</v>
      </c>
      <c r="I10" s="71"/>
      <c r="J10" s="55"/>
    </row>
    <row r="11" spans="1:10" ht="22.15" customHeight="1">
      <c r="A11" s="80" t="s">
        <v>23</v>
      </c>
      <c r="C11" s="81"/>
    </row>
    <row r="12" spans="1:10" ht="22.15" customHeight="1">
      <c r="A12" s="53" t="s">
        <v>1</v>
      </c>
      <c r="C12" s="81"/>
    </row>
    <row r="13" spans="1:10" ht="22.15" customHeight="1">
      <c r="A13" s="83" t="s">
        <v>24</v>
      </c>
      <c r="B13" s="84"/>
      <c r="C13" s="85"/>
      <c r="D13" s="104">
        <v>682560</v>
      </c>
      <c r="E13" s="104"/>
      <c r="F13" s="104">
        <v>596567</v>
      </c>
      <c r="G13" s="104"/>
      <c r="H13" s="104">
        <v>341409</v>
      </c>
      <c r="I13" s="104"/>
      <c r="J13" s="104">
        <v>289087</v>
      </c>
    </row>
    <row r="14" spans="1:10" ht="22.15" customHeight="1">
      <c r="A14" s="83" t="s">
        <v>58</v>
      </c>
      <c r="B14" s="84">
        <v>6</v>
      </c>
      <c r="C14" s="85"/>
      <c r="D14" s="41">
        <v>0</v>
      </c>
      <c r="E14" s="104"/>
      <c r="F14" s="104">
        <v>619068</v>
      </c>
      <c r="G14" s="104"/>
      <c r="H14" s="127">
        <v>0</v>
      </c>
      <c r="I14" s="104"/>
      <c r="J14" s="104">
        <v>4898</v>
      </c>
    </row>
    <row r="15" spans="1:10" ht="22.15" customHeight="1">
      <c r="A15" s="83" t="s">
        <v>79</v>
      </c>
      <c r="B15" s="84">
        <v>7</v>
      </c>
      <c r="D15" s="104">
        <v>112641</v>
      </c>
      <c r="E15" s="104"/>
      <c r="F15" s="104">
        <v>208661</v>
      </c>
      <c r="G15" s="104"/>
      <c r="H15" s="104">
        <v>45314</v>
      </c>
      <c r="I15" s="104"/>
      <c r="J15" s="104">
        <v>71795</v>
      </c>
    </row>
    <row r="16" spans="1:10" ht="22.15" customHeight="1">
      <c r="A16" s="83" t="s">
        <v>55</v>
      </c>
      <c r="B16" s="95" t="s">
        <v>126</v>
      </c>
      <c r="C16" s="85"/>
      <c r="D16" s="41">
        <v>0</v>
      </c>
      <c r="E16" s="104"/>
      <c r="F16" s="41">
        <v>0</v>
      </c>
      <c r="G16" s="104"/>
      <c r="H16" s="105">
        <v>342500</v>
      </c>
      <c r="I16" s="104"/>
      <c r="J16" s="105">
        <f>282000-55000</f>
        <v>227000</v>
      </c>
    </row>
    <row r="17" spans="1:10" ht="22.15" customHeight="1">
      <c r="A17" s="83" t="s">
        <v>222</v>
      </c>
      <c r="C17" s="35"/>
      <c r="H17" s="35"/>
    </row>
    <row r="18" spans="1:10" ht="22.15" customHeight="1">
      <c r="A18" s="121" t="s">
        <v>239</v>
      </c>
      <c r="B18" s="95">
        <v>4.3</v>
      </c>
      <c r="C18" s="85"/>
      <c r="D18" s="105">
        <v>1286</v>
      </c>
      <c r="E18" s="104"/>
      <c r="F18" s="41">
        <v>0</v>
      </c>
      <c r="G18" s="104"/>
      <c r="H18" s="41">
        <v>0</v>
      </c>
      <c r="I18" s="104"/>
      <c r="J18" s="41">
        <v>0</v>
      </c>
    </row>
    <row r="19" spans="1:10" ht="22.15" customHeight="1">
      <c r="A19" s="83" t="s">
        <v>59</v>
      </c>
      <c r="B19" s="84">
        <v>8</v>
      </c>
      <c r="C19" s="85"/>
      <c r="D19" s="105">
        <v>5361354</v>
      </c>
      <c r="E19" s="104"/>
      <c r="F19" s="105">
        <v>4701634</v>
      </c>
      <c r="G19" s="104"/>
      <c r="H19" s="105">
        <v>1652159</v>
      </c>
      <c r="I19" s="104"/>
      <c r="J19" s="105">
        <v>1482049</v>
      </c>
    </row>
    <row r="20" spans="1:10" ht="22.15" customHeight="1">
      <c r="A20" s="83" t="s">
        <v>46</v>
      </c>
      <c r="B20" s="84"/>
      <c r="C20" s="85"/>
      <c r="D20" s="105">
        <v>30316</v>
      </c>
      <c r="E20" s="104"/>
      <c r="F20" s="105">
        <v>32865</v>
      </c>
      <c r="G20" s="104"/>
      <c r="H20" s="41">
        <v>0</v>
      </c>
      <c r="I20" s="105"/>
      <c r="J20" s="41">
        <v>0</v>
      </c>
    </row>
    <row r="21" spans="1:10" ht="22.15" customHeight="1">
      <c r="A21" s="83" t="s">
        <v>114</v>
      </c>
      <c r="B21" s="84"/>
      <c r="C21" s="85"/>
      <c r="D21" s="105">
        <v>8024</v>
      </c>
      <c r="E21" s="104"/>
      <c r="F21" s="105">
        <v>21643</v>
      </c>
      <c r="G21" s="104"/>
      <c r="H21" s="105">
        <v>2515</v>
      </c>
      <c r="I21" s="104"/>
      <c r="J21" s="105">
        <v>7678</v>
      </c>
    </row>
    <row r="22" spans="1:10" ht="22.15" customHeight="1">
      <c r="A22" s="83" t="s">
        <v>140</v>
      </c>
      <c r="B22" s="84">
        <v>6</v>
      </c>
      <c r="C22" s="85"/>
      <c r="D22" s="104">
        <v>3135</v>
      </c>
      <c r="E22" s="104"/>
      <c r="F22" s="41">
        <v>0</v>
      </c>
      <c r="G22" s="104"/>
      <c r="H22" s="104">
        <v>3135</v>
      </c>
      <c r="I22" s="104"/>
      <c r="J22" s="41">
        <v>0</v>
      </c>
    </row>
    <row r="23" spans="1:10" ht="22.15" customHeight="1">
      <c r="A23" s="83" t="s">
        <v>145</v>
      </c>
      <c r="B23" s="84"/>
      <c r="C23" s="85"/>
      <c r="D23" s="105">
        <v>3300</v>
      </c>
      <c r="E23" s="104"/>
      <c r="F23" s="105">
        <v>84236</v>
      </c>
      <c r="G23" s="104"/>
      <c r="H23" s="41">
        <v>0</v>
      </c>
      <c r="I23" s="104"/>
      <c r="J23" s="41">
        <v>0</v>
      </c>
    </row>
    <row r="24" spans="1:10" ht="22.15" customHeight="1">
      <c r="A24" s="83" t="s">
        <v>25</v>
      </c>
      <c r="B24" s="84"/>
      <c r="C24" s="85"/>
      <c r="D24" s="105">
        <v>12102</v>
      </c>
      <c r="E24" s="104"/>
      <c r="F24" s="105">
        <v>13552</v>
      </c>
      <c r="G24" s="104"/>
      <c r="H24" s="104">
        <v>2485</v>
      </c>
      <c r="I24" s="104"/>
      <c r="J24" s="104">
        <v>2652</v>
      </c>
    </row>
    <row r="25" spans="1:10" ht="22.15" customHeight="1">
      <c r="A25" s="87" t="s">
        <v>2</v>
      </c>
      <c r="B25" s="84"/>
      <c r="C25" s="85"/>
      <c r="D25" s="106">
        <f>SUM(D13:D24)</f>
        <v>6214718</v>
      </c>
      <c r="E25" s="104"/>
      <c r="F25" s="106">
        <f>SUM(F13:F24)</f>
        <v>6278226</v>
      </c>
      <c r="G25" s="104"/>
      <c r="H25" s="106">
        <f>SUM(H13:H24)</f>
        <v>2389517</v>
      </c>
      <c r="I25" s="104"/>
      <c r="J25" s="106">
        <f>SUM(J13:J24)</f>
        <v>2085159</v>
      </c>
    </row>
    <row r="26" spans="1:10" ht="9" customHeight="1">
      <c r="B26" s="84"/>
      <c r="C26" s="85"/>
      <c r="D26" s="104"/>
      <c r="E26" s="104"/>
      <c r="F26" s="104"/>
      <c r="G26" s="104"/>
      <c r="H26" s="104"/>
      <c r="I26" s="104"/>
      <c r="J26" s="104"/>
    </row>
    <row r="27" spans="1:10" ht="22.15" customHeight="1">
      <c r="A27" s="53" t="s">
        <v>10</v>
      </c>
      <c r="B27" s="84"/>
      <c r="C27" s="85"/>
      <c r="D27" s="104"/>
      <c r="E27" s="104"/>
      <c r="F27" s="104"/>
      <c r="G27" s="104"/>
      <c r="H27" s="104"/>
      <c r="I27" s="104"/>
      <c r="J27" s="104"/>
    </row>
    <row r="28" spans="1:10" ht="22.15" customHeight="1">
      <c r="A28" s="94" t="s">
        <v>125</v>
      </c>
      <c r="B28" s="84"/>
      <c r="C28" s="85"/>
      <c r="D28" s="104">
        <v>239</v>
      </c>
      <c r="E28" s="104"/>
      <c r="F28" s="104">
        <v>239</v>
      </c>
      <c r="G28" s="104"/>
      <c r="H28" s="41">
        <v>0</v>
      </c>
      <c r="I28" s="104"/>
      <c r="J28" s="41">
        <v>0</v>
      </c>
    </row>
    <row r="29" spans="1:10" ht="22.15" customHeight="1">
      <c r="A29" s="83" t="s">
        <v>139</v>
      </c>
      <c r="B29" s="84">
        <v>10</v>
      </c>
      <c r="C29" s="85"/>
      <c r="D29" s="104">
        <v>864602</v>
      </c>
      <c r="E29" s="104"/>
      <c r="F29" s="41">
        <v>0</v>
      </c>
      <c r="G29" s="104"/>
      <c r="H29" s="104">
        <v>440359</v>
      </c>
      <c r="I29" s="104"/>
      <c r="J29" s="41">
        <v>0</v>
      </c>
    </row>
    <row r="30" spans="1:10" ht="22.15" customHeight="1">
      <c r="A30" s="83" t="s">
        <v>26</v>
      </c>
      <c r="B30" s="84">
        <v>11</v>
      </c>
      <c r="C30" s="85"/>
      <c r="D30" s="41">
        <v>0</v>
      </c>
      <c r="E30" s="104"/>
      <c r="F30" s="41">
        <v>0</v>
      </c>
      <c r="G30" s="104"/>
      <c r="H30" s="104">
        <v>1485651</v>
      </c>
      <c r="I30" s="104"/>
      <c r="J30" s="104">
        <v>1485651</v>
      </c>
    </row>
    <row r="31" spans="1:10" ht="22.15" customHeight="1">
      <c r="A31" s="83" t="s">
        <v>27</v>
      </c>
      <c r="B31" s="84">
        <v>12</v>
      </c>
      <c r="C31" s="85"/>
      <c r="D31" s="41">
        <v>0</v>
      </c>
      <c r="E31" s="104"/>
      <c r="F31" s="104">
        <v>433364</v>
      </c>
      <c r="G31" s="104"/>
      <c r="H31" s="41">
        <v>0</v>
      </c>
      <c r="I31" s="104"/>
      <c r="J31" s="104">
        <v>333000</v>
      </c>
    </row>
    <row r="32" spans="1:10" ht="22.15" customHeight="1">
      <c r="A32" s="83" t="s">
        <v>115</v>
      </c>
      <c r="B32" s="84">
        <v>10</v>
      </c>
      <c r="C32" s="85"/>
      <c r="D32" s="41">
        <v>0</v>
      </c>
      <c r="E32" s="104"/>
      <c r="F32" s="104">
        <v>149681</v>
      </c>
      <c r="G32" s="104"/>
      <c r="H32" s="41">
        <v>0</v>
      </c>
      <c r="I32" s="104"/>
      <c r="J32" s="104">
        <v>148967</v>
      </c>
    </row>
    <row r="33" spans="1:10" ht="22.15" customHeight="1">
      <c r="A33" s="83" t="s">
        <v>112</v>
      </c>
      <c r="B33" s="95">
        <v>4.3</v>
      </c>
      <c r="C33" s="85"/>
      <c r="D33" s="41">
        <v>0</v>
      </c>
      <c r="E33" s="104"/>
      <c r="F33" s="41">
        <v>0</v>
      </c>
      <c r="G33" s="104"/>
      <c r="H33" s="104">
        <f>18000+55000</f>
        <v>73000</v>
      </c>
      <c r="I33" s="104"/>
      <c r="J33" s="104">
        <f>18000+55000</f>
        <v>73000</v>
      </c>
    </row>
    <row r="34" spans="1:10" ht="22.15" customHeight="1">
      <c r="A34" s="83" t="s">
        <v>232</v>
      </c>
      <c r="C34" s="35"/>
      <c r="H34" s="35"/>
    </row>
    <row r="35" spans="1:10" ht="22.15" customHeight="1">
      <c r="A35" s="121" t="s">
        <v>239</v>
      </c>
      <c r="B35" s="95">
        <v>4.3</v>
      </c>
      <c r="C35" s="85"/>
      <c r="D35" s="41">
        <v>0</v>
      </c>
      <c r="E35" s="104"/>
      <c r="F35" s="105">
        <v>1286</v>
      </c>
      <c r="G35" s="104"/>
      <c r="H35" s="41">
        <v>0</v>
      </c>
      <c r="I35" s="104"/>
      <c r="J35" s="41">
        <v>0</v>
      </c>
    </row>
    <row r="36" spans="1:10" ht="22.15" customHeight="1">
      <c r="A36" s="83" t="s">
        <v>52</v>
      </c>
      <c r="B36" s="84"/>
      <c r="C36" s="85"/>
      <c r="D36" s="104">
        <v>402967</v>
      </c>
      <c r="E36" s="104"/>
      <c r="F36" s="104">
        <v>402967</v>
      </c>
      <c r="G36" s="104"/>
      <c r="H36" s="104">
        <v>247192</v>
      </c>
      <c r="I36" s="104"/>
      <c r="J36" s="104">
        <v>247192</v>
      </c>
    </row>
    <row r="37" spans="1:10" ht="22.15" customHeight="1">
      <c r="A37" s="83" t="s">
        <v>69</v>
      </c>
      <c r="B37" s="84"/>
      <c r="C37" s="85"/>
      <c r="D37" s="104">
        <v>237207</v>
      </c>
      <c r="E37" s="104"/>
      <c r="F37" s="104">
        <v>237207</v>
      </c>
      <c r="G37" s="104"/>
      <c r="H37" s="127">
        <v>0</v>
      </c>
      <c r="I37" s="104"/>
      <c r="J37" s="41">
        <v>0</v>
      </c>
    </row>
    <row r="38" spans="1:10" ht="22.15" customHeight="1">
      <c r="A38" s="83" t="s">
        <v>53</v>
      </c>
      <c r="B38" s="84">
        <v>13</v>
      </c>
      <c r="C38" s="85"/>
      <c r="D38" s="104">
        <v>1224991</v>
      </c>
      <c r="E38" s="104"/>
      <c r="F38" s="104">
        <v>1043708</v>
      </c>
      <c r="G38" s="104"/>
      <c r="H38" s="104">
        <v>25876</v>
      </c>
      <c r="I38" s="104"/>
      <c r="J38" s="104">
        <v>20941</v>
      </c>
    </row>
    <row r="39" spans="1:10" ht="22.15" customHeight="1">
      <c r="A39" s="83" t="s">
        <v>121</v>
      </c>
      <c r="B39" s="84">
        <v>14</v>
      </c>
      <c r="C39" s="85"/>
      <c r="D39" s="104">
        <v>1614792</v>
      </c>
      <c r="E39" s="104"/>
      <c r="F39" s="41">
        <v>0</v>
      </c>
      <c r="G39" s="104"/>
      <c r="H39" s="104">
        <v>36758</v>
      </c>
      <c r="I39" s="104"/>
      <c r="J39" s="41">
        <v>0</v>
      </c>
    </row>
    <row r="40" spans="1:10" ht="22.15" customHeight="1">
      <c r="A40" s="83" t="s">
        <v>116</v>
      </c>
      <c r="B40" s="84"/>
      <c r="C40" s="85"/>
      <c r="D40" s="104">
        <v>166773</v>
      </c>
      <c r="E40" s="104"/>
      <c r="F40" s="104">
        <v>110964</v>
      </c>
      <c r="G40" s="104"/>
      <c r="H40" s="41">
        <v>0</v>
      </c>
      <c r="I40" s="104"/>
      <c r="J40" s="41">
        <v>0</v>
      </c>
    </row>
    <row r="41" spans="1:10" ht="22.15" customHeight="1">
      <c r="A41" s="83" t="s">
        <v>28</v>
      </c>
      <c r="B41" s="84"/>
      <c r="C41" s="85"/>
      <c r="D41" s="108">
        <v>107769</v>
      </c>
      <c r="E41" s="105"/>
      <c r="F41" s="108">
        <v>23159</v>
      </c>
      <c r="G41" s="105"/>
      <c r="H41" s="108">
        <v>33787</v>
      </c>
      <c r="I41" s="105"/>
      <c r="J41" s="108">
        <v>2545</v>
      </c>
    </row>
    <row r="42" spans="1:10" ht="22.15" customHeight="1">
      <c r="A42" s="87" t="s">
        <v>11</v>
      </c>
      <c r="B42" s="84"/>
      <c r="C42" s="85"/>
      <c r="D42" s="106">
        <f>SUM(D28:D41)</f>
        <v>4619340</v>
      </c>
      <c r="E42" s="105"/>
      <c r="F42" s="106">
        <f>SUM(F28:F41)</f>
        <v>2402575</v>
      </c>
      <c r="G42" s="105"/>
      <c r="H42" s="106">
        <f>SUM(H28:H41)</f>
        <v>2342623</v>
      </c>
      <c r="I42" s="105"/>
      <c r="J42" s="106">
        <f>SUM(J28:J41)</f>
        <v>2311296</v>
      </c>
    </row>
    <row r="43" spans="1:10" ht="22.15" customHeight="1" thickBot="1">
      <c r="A43" s="54" t="s">
        <v>3</v>
      </c>
      <c r="C43" s="81"/>
      <c r="D43" s="110">
        <f>SUM(D25+D42)</f>
        <v>10834058</v>
      </c>
      <c r="E43" s="104"/>
      <c r="F43" s="110">
        <f>SUM(F25+F42)</f>
        <v>8680801</v>
      </c>
      <c r="G43" s="104"/>
      <c r="H43" s="110">
        <f>SUM(H25+H42)</f>
        <v>4732140</v>
      </c>
      <c r="I43" s="104"/>
      <c r="J43" s="110">
        <f>SUM(J25+J42)</f>
        <v>4396455</v>
      </c>
    </row>
    <row r="44" spans="1:10" ht="22.15" customHeight="1" thickTop="1">
      <c r="A44" s="54"/>
      <c r="C44" s="81"/>
      <c r="D44" s="105"/>
      <c r="E44" s="104"/>
      <c r="F44" s="105"/>
      <c r="G44" s="104"/>
      <c r="H44" s="105"/>
      <c r="I44" s="104"/>
      <c r="J44" s="105"/>
    </row>
    <row r="45" spans="1:10" ht="22.15" customHeight="1">
      <c r="A45" s="53" t="s">
        <v>162</v>
      </c>
      <c r="C45" s="81"/>
      <c r="D45" s="105"/>
      <c r="E45" s="104"/>
      <c r="F45" s="105"/>
      <c r="G45" s="104"/>
      <c r="H45" s="105"/>
      <c r="I45" s="104"/>
      <c r="J45" s="105"/>
    </row>
    <row r="46" spans="1:10" ht="22.15" customHeight="1">
      <c r="A46" s="54"/>
      <c r="C46" s="81"/>
      <c r="D46" s="105"/>
      <c r="E46" s="104"/>
      <c r="F46" s="105"/>
      <c r="G46" s="104"/>
      <c r="H46" s="105"/>
      <c r="I46" s="104"/>
      <c r="J46" s="105"/>
    </row>
    <row r="47" spans="1:10" ht="22.15" customHeight="1">
      <c r="C47" s="81"/>
      <c r="D47" s="103"/>
      <c r="E47" s="102"/>
      <c r="F47" s="103"/>
      <c r="G47" s="102"/>
      <c r="H47" s="103"/>
      <c r="I47" s="102"/>
      <c r="J47" s="103"/>
    </row>
    <row r="48" spans="1:10" ht="22.15" customHeight="1">
      <c r="D48" s="58"/>
      <c r="E48" s="58"/>
      <c r="F48" s="58"/>
      <c r="G48" s="58"/>
      <c r="H48" s="58"/>
      <c r="I48" s="58"/>
      <c r="J48" s="58"/>
    </row>
    <row r="49" spans="1:10" ht="22.15" customHeight="1">
      <c r="D49" s="58"/>
      <c r="E49" s="58"/>
      <c r="F49" s="58"/>
      <c r="G49" s="58"/>
      <c r="H49" s="58"/>
      <c r="I49" s="58"/>
      <c r="J49" s="58"/>
    </row>
    <row r="50" spans="1:10" ht="26.45" customHeight="1">
      <c r="A50" s="254" t="s">
        <v>16</v>
      </c>
      <c r="B50" s="254"/>
      <c r="C50" s="254"/>
      <c r="D50" s="254"/>
      <c r="E50" s="254"/>
      <c r="F50" s="254"/>
      <c r="G50" s="254"/>
      <c r="H50" s="254"/>
      <c r="I50" s="254"/>
      <c r="J50" s="254"/>
    </row>
    <row r="51" spans="1:10" ht="26.45" customHeight="1">
      <c r="A51" s="255" t="s">
        <v>117</v>
      </c>
      <c r="B51" s="254"/>
      <c r="C51" s="254"/>
      <c r="D51" s="254"/>
      <c r="E51" s="254"/>
      <c r="F51" s="254"/>
      <c r="G51" s="254"/>
      <c r="H51" s="254"/>
      <c r="I51" s="254"/>
      <c r="J51" s="254"/>
    </row>
    <row r="52" spans="1:10" ht="26.45" customHeight="1">
      <c r="A52" s="255" t="s">
        <v>217</v>
      </c>
      <c r="B52" s="255"/>
      <c r="C52" s="255"/>
      <c r="D52" s="255"/>
      <c r="E52" s="255"/>
      <c r="F52" s="255"/>
      <c r="G52" s="255"/>
      <c r="H52" s="255"/>
      <c r="I52" s="255"/>
      <c r="J52" s="255"/>
    </row>
    <row r="53" spans="1:10" ht="26.45" customHeight="1">
      <c r="A53" s="256" t="s">
        <v>75</v>
      </c>
      <c r="B53" s="256"/>
      <c r="C53" s="256"/>
      <c r="D53" s="256"/>
      <c r="E53" s="256"/>
      <c r="F53" s="256"/>
      <c r="G53" s="256"/>
      <c r="H53" s="256"/>
      <c r="I53" s="256"/>
      <c r="J53" s="256"/>
    </row>
    <row r="54" spans="1:10" ht="9" customHeight="1">
      <c r="A54" s="62"/>
      <c r="B54" s="62"/>
      <c r="C54" s="62"/>
      <c r="D54" s="62"/>
      <c r="E54" s="62"/>
      <c r="F54" s="62"/>
      <c r="G54" s="62"/>
      <c r="H54" s="62"/>
      <c r="I54" s="62"/>
      <c r="J54" s="62"/>
    </row>
    <row r="55" spans="1:10" ht="22.15" customHeight="1">
      <c r="A55" s="76"/>
      <c r="B55" s="75" t="s">
        <v>0</v>
      </c>
      <c r="C55" s="77"/>
      <c r="D55" s="253" t="s">
        <v>15</v>
      </c>
      <c r="E55" s="253"/>
      <c r="F55" s="253"/>
      <c r="G55" s="78"/>
      <c r="H55" s="253" t="s">
        <v>22</v>
      </c>
      <c r="I55" s="253"/>
      <c r="J55" s="253"/>
    </row>
    <row r="56" spans="1:10" ht="22.15" customHeight="1">
      <c r="A56" s="76"/>
      <c r="B56" s="75"/>
      <c r="C56" s="77"/>
      <c r="D56" s="55" t="s">
        <v>97</v>
      </c>
      <c r="E56" s="60"/>
      <c r="F56" s="55" t="s">
        <v>97</v>
      </c>
      <c r="G56" s="56"/>
      <c r="H56" s="55" t="s">
        <v>97</v>
      </c>
      <c r="I56" s="60"/>
      <c r="J56" s="55" t="s">
        <v>97</v>
      </c>
    </row>
    <row r="57" spans="1:10" ht="22.15" customHeight="1">
      <c r="A57" s="76"/>
      <c r="B57" s="75"/>
      <c r="C57" s="77"/>
      <c r="D57" s="55" t="s">
        <v>216</v>
      </c>
      <c r="E57" s="60"/>
      <c r="F57" s="55" t="s">
        <v>77</v>
      </c>
      <c r="G57" s="67"/>
      <c r="H57" s="55" t="s">
        <v>216</v>
      </c>
      <c r="I57" s="60"/>
      <c r="J57" s="55" t="s">
        <v>77</v>
      </c>
    </row>
    <row r="58" spans="1:10" ht="22.15" customHeight="1">
      <c r="A58" s="76"/>
      <c r="B58" s="75"/>
      <c r="C58" s="77"/>
      <c r="D58" s="93">
        <v>2563</v>
      </c>
      <c r="E58" s="60"/>
      <c r="F58" s="93">
        <v>2562</v>
      </c>
      <c r="G58" s="56"/>
      <c r="H58" s="93">
        <v>2563</v>
      </c>
      <c r="I58" s="60"/>
      <c r="J58" s="93">
        <v>2562</v>
      </c>
    </row>
    <row r="59" spans="1:10" ht="22.15" customHeight="1">
      <c r="C59" s="79"/>
      <c r="D59" s="55" t="s">
        <v>113</v>
      </c>
      <c r="E59" s="70"/>
      <c r="F59" s="55"/>
      <c r="G59" s="71"/>
      <c r="H59" s="55" t="s">
        <v>113</v>
      </c>
      <c r="I59" s="71"/>
      <c r="J59" s="55"/>
    </row>
    <row r="60" spans="1:10" ht="22.15" customHeight="1">
      <c r="A60" s="80" t="s">
        <v>34</v>
      </c>
      <c r="C60" s="81"/>
      <c r="D60" s="84"/>
      <c r="E60" s="84"/>
      <c r="F60" s="84"/>
      <c r="G60" s="84"/>
      <c r="H60" s="88"/>
      <c r="I60" s="84"/>
      <c r="J60" s="84"/>
    </row>
    <row r="61" spans="1:10" ht="22.15" customHeight="1">
      <c r="A61" s="53" t="s">
        <v>4</v>
      </c>
      <c r="C61" s="81"/>
      <c r="D61" s="58"/>
      <c r="E61" s="58"/>
      <c r="F61" s="58"/>
      <c r="G61" s="58"/>
      <c r="H61" s="58"/>
      <c r="I61" s="58"/>
      <c r="J61" s="58"/>
    </row>
    <row r="62" spans="1:10" ht="22.15" customHeight="1">
      <c r="A62" s="83" t="s">
        <v>80</v>
      </c>
      <c r="B62" s="84"/>
      <c r="C62" s="81"/>
      <c r="D62" s="104">
        <v>37123</v>
      </c>
      <c r="E62" s="104"/>
      <c r="F62" s="104">
        <v>19363</v>
      </c>
      <c r="G62" s="104"/>
      <c r="H62" s="41">
        <v>0</v>
      </c>
      <c r="I62" s="104"/>
      <c r="J62" s="41">
        <v>0</v>
      </c>
    </row>
    <row r="63" spans="1:10" ht="22.15" customHeight="1">
      <c r="A63" s="83" t="s">
        <v>142</v>
      </c>
      <c r="B63" s="84">
        <v>16</v>
      </c>
      <c r="C63" s="81"/>
      <c r="D63" s="104">
        <v>360000</v>
      </c>
      <c r="E63" s="104"/>
      <c r="F63" s="41">
        <v>0</v>
      </c>
      <c r="G63" s="104"/>
      <c r="H63" s="104">
        <v>330000</v>
      </c>
      <c r="I63" s="104"/>
      <c r="J63" s="41">
        <v>0</v>
      </c>
    </row>
    <row r="64" spans="1:10" ht="22.15" customHeight="1">
      <c r="A64" s="83" t="s">
        <v>81</v>
      </c>
      <c r="B64" s="84">
        <v>15</v>
      </c>
      <c r="C64" s="81"/>
      <c r="D64" s="104">
        <v>456039</v>
      </c>
      <c r="E64" s="104"/>
      <c r="F64" s="104">
        <v>732447</v>
      </c>
      <c r="G64" s="104"/>
      <c r="H64" s="104">
        <v>56727</v>
      </c>
      <c r="I64" s="104"/>
      <c r="J64" s="104">
        <v>99362</v>
      </c>
    </row>
    <row r="65" spans="1:10" ht="22.15" customHeight="1">
      <c r="A65" s="83" t="s">
        <v>118</v>
      </c>
      <c r="B65" s="84"/>
      <c r="C65" s="85"/>
      <c r="D65" s="105">
        <v>204321</v>
      </c>
      <c r="E65" s="104"/>
      <c r="F65" s="105">
        <v>185599</v>
      </c>
      <c r="G65" s="104"/>
      <c r="H65" s="123">
        <v>137652</v>
      </c>
      <c r="I65" s="104"/>
      <c r="J65" s="123">
        <v>88956</v>
      </c>
    </row>
    <row r="66" spans="1:10" ht="22.15" customHeight="1">
      <c r="A66" s="83" t="s">
        <v>234</v>
      </c>
      <c r="B66" s="84">
        <v>16</v>
      </c>
      <c r="C66" s="85"/>
      <c r="D66" s="104">
        <v>383447</v>
      </c>
      <c r="E66" s="104"/>
      <c r="F66" s="104">
        <v>224247</v>
      </c>
      <c r="G66" s="104"/>
      <c r="H66" s="123">
        <v>265615</v>
      </c>
      <c r="I66" s="104"/>
      <c r="J66" s="41">
        <v>0</v>
      </c>
    </row>
    <row r="67" spans="1:10" ht="22.15" customHeight="1">
      <c r="A67" s="83" t="s">
        <v>233</v>
      </c>
      <c r="B67" s="84">
        <v>17</v>
      </c>
      <c r="C67" s="85"/>
      <c r="D67" s="104">
        <v>30000</v>
      </c>
      <c r="E67" s="104"/>
      <c r="F67" s="41">
        <v>0</v>
      </c>
      <c r="G67" s="104"/>
      <c r="H67" s="41">
        <v>0</v>
      </c>
      <c r="I67" s="104"/>
      <c r="J67" s="41">
        <v>0</v>
      </c>
    </row>
    <row r="68" spans="1:10" ht="22.15" customHeight="1">
      <c r="A68" s="83" t="s">
        <v>67</v>
      </c>
      <c r="B68" s="84">
        <v>19</v>
      </c>
      <c r="C68" s="85"/>
      <c r="D68" s="104">
        <v>1193953</v>
      </c>
      <c r="E68" s="104"/>
      <c r="F68" s="104">
        <v>435443</v>
      </c>
      <c r="G68" s="104"/>
      <c r="H68" s="104">
        <v>1193953</v>
      </c>
      <c r="I68" s="104"/>
      <c r="J68" s="104">
        <v>435443</v>
      </c>
    </row>
    <row r="69" spans="1:10" ht="22.15" customHeight="1">
      <c r="A69" s="83" t="s">
        <v>161</v>
      </c>
      <c r="B69" s="84"/>
      <c r="C69" s="85"/>
      <c r="D69" s="41">
        <v>0</v>
      </c>
      <c r="E69" s="104"/>
      <c r="F69" s="104">
        <v>4165</v>
      </c>
      <c r="G69" s="104"/>
      <c r="H69" s="41">
        <v>0</v>
      </c>
      <c r="I69" s="104"/>
      <c r="J69" s="104">
        <v>458</v>
      </c>
    </row>
    <row r="70" spans="1:10" ht="22.15" customHeight="1">
      <c r="A70" s="83" t="s">
        <v>127</v>
      </c>
      <c r="B70" s="84">
        <v>18</v>
      </c>
      <c r="C70" s="85"/>
      <c r="D70" s="105">
        <v>186057</v>
      </c>
      <c r="E70" s="104"/>
      <c r="F70" s="41">
        <v>0</v>
      </c>
      <c r="G70" s="104"/>
      <c r="H70" s="104">
        <v>9799</v>
      </c>
      <c r="I70" s="104"/>
      <c r="J70" s="41">
        <v>0</v>
      </c>
    </row>
    <row r="71" spans="1:10" ht="22.15" customHeight="1">
      <c r="A71" s="83" t="s">
        <v>146</v>
      </c>
      <c r="B71" s="96">
        <v>4.4000000000000004</v>
      </c>
      <c r="C71" s="85"/>
      <c r="D71" s="104">
        <v>214500</v>
      </c>
      <c r="E71" s="105"/>
      <c r="F71" s="104">
        <v>214500</v>
      </c>
      <c r="G71" s="105"/>
      <c r="H71" s="41">
        <v>0</v>
      </c>
      <c r="I71" s="105"/>
      <c r="J71" s="41">
        <v>0</v>
      </c>
    </row>
    <row r="72" spans="1:10" ht="22.15" customHeight="1">
      <c r="A72" s="83" t="s">
        <v>43</v>
      </c>
      <c r="B72" s="84"/>
      <c r="C72" s="85"/>
      <c r="D72" s="105">
        <v>89643</v>
      </c>
      <c r="E72" s="104"/>
      <c r="F72" s="105">
        <v>94185</v>
      </c>
      <c r="G72" s="104"/>
      <c r="H72" s="104">
        <v>16703</v>
      </c>
      <c r="I72" s="104"/>
      <c r="J72" s="104">
        <v>12990</v>
      </c>
    </row>
    <row r="73" spans="1:10" ht="22.15" customHeight="1">
      <c r="A73" s="83" t="s">
        <v>29</v>
      </c>
      <c r="B73" s="84"/>
      <c r="C73" s="85"/>
      <c r="D73" s="104">
        <v>19737</v>
      </c>
      <c r="E73" s="104"/>
      <c r="F73" s="104">
        <v>26204</v>
      </c>
      <c r="G73" s="104"/>
      <c r="H73" s="104">
        <v>3007</v>
      </c>
      <c r="I73" s="104"/>
      <c r="J73" s="104">
        <v>3605</v>
      </c>
    </row>
    <row r="74" spans="1:10" ht="22.15" customHeight="1">
      <c r="A74" s="87" t="s">
        <v>5</v>
      </c>
      <c r="C74" s="81"/>
      <c r="D74" s="106">
        <f>SUM(D62:D73)</f>
        <v>3174820</v>
      </c>
      <c r="E74" s="105"/>
      <c r="F74" s="106">
        <f>SUM(F62:F73)</f>
        <v>1936153</v>
      </c>
      <c r="G74" s="105"/>
      <c r="H74" s="106">
        <f>SUM(H62:H73)</f>
        <v>2013456</v>
      </c>
      <c r="I74" s="105"/>
      <c r="J74" s="106">
        <f>SUM(J62:J73)</f>
        <v>640814</v>
      </c>
    </row>
    <row r="75" spans="1:10" ht="22.15" customHeight="1">
      <c r="C75" s="81"/>
      <c r="D75" s="105"/>
      <c r="E75" s="105"/>
      <c r="F75" s="105"/>
      <c r="G75" s="105"/>
      <c r="H75" s="105"/>
      <c r="I75" s="105"/>
      <c r="J75" s="105"/>
    </row>
    <row r="76" spans="1:10" ht="22.15" customHeight="1">
      <c r="A76" s="53" t="s">
        <v>12</v>
      </c>
      <c r="C76" s="81"/>
      <c r="D76" s="105"/>
      <c r="E76" s="105"/>
      <c r="F76" s="105"/>
      <c r="G76" s="105"/>
      <c r="H76" s="105"/>
      <c r="I76" s="105"/>
      <c r="J76" s="105"/>
    </row>
    <row r="77" spans="1:10" ht="22.15" customHeight="1">
      <c r="A77" s="83" t="s">
        <v>235</v>
      </c>
      <c r="C77" s="35"/>
      <c r="H77" s="35"/>
    </row>
    <row r="78" spans="1:10" ht="22.15" customHeight="1">
      <c r="A78" s="121" t="s">
        <v>169</v>
      </c>
      <c r="B78" s="84">
        <v>16</v>
      </c>
      <c r="C78" s="85"/>
      <c r="D78" s="105">
        <v>1470508</v>
      </c>
      <c r="E78" s="105"/>
      <c r="F78" s="105">
        <v>908009</v>
      </c>
      <c r="G78" s="105"/>
      <c r="H78" s="104">
        <v>20000</v>
      </c>
      <c r="I78" s="105"/>
      <c r="J78" s="104">
        <v>238076</v>
      </c>
    </row>
    <row r="79" spans="1:10" ht="22.15" customHeight="1">
      <c r="A79" s="83" t="s">
        <v>223</v>
      </c>
      <c r="B79" s="84">
        <v>17</v>
      </c>
      <c r="C79" s="81"/>
      <c r="D79" s="105">
        <v>571400</v>
      </c>
      <c r="E79" s="105"/>
      <c r="F79" s="105">
        <f>566400</f>
        <v>566400</v>
      </c>
      <c r="G79" s="105"/>
      <c r="H79" s="41">
        <v>0</v>
      </c>
      <c r="I79" s="105"/>
      <c r="J79" s="41">
        <v>0</v>
      </c>
    </row>
    <row r="80" spans="1:10" ht="22.15" customHeight="1">
      <c r="A80" s="83" t="s">
        <v>182</v>
      </c>
      <c r="B80" s="96">
        <v>4.4000000000000004</v>
      </c>
      <c r="C80" s="81"/>
      <c r="D80" s="104">
        <v>67000</v>
      </c>
      <c r="E80" s="105"/>
      <c r="F80" s="105">
        <v>67000</v>
      </c>
      <c r="G80" s="105"/>
      <c r="H80" s="41">
        <v>0</v>
      </c>
      <c r="I80" s="105"/>
      <c r="J80" s="41">
        <v>0</v>
      </c>
    </row>
    <row r="81" spans="1:10" ht="22.15" customHeight="1">
      <c r="A81" s="83" t="s">
        <v>195</v>
      </c>
      <c r="B81" s="84"/>
      <c r="C81" s="85"/>
      <c r="D81" s="41">
        <v>0</v>
      </c>
      <c r="E81" s="105"/>
      <c r="F81" s="104">
        <v>5517</v>
      </c>
      <c r="G81" s="105"/>
      <c r="H81" s="41">
        <v>0</v>
      </c>
      <c r="I81" s="105"/>
      <c r="J81" s="104">
        <v>1942</v>
      </c>
    </row>
    <row r="82" spans="1:10" ht="22.15" customHeight="1">
      <c r="A82" s="83" t="s">
        <v>196</v>
      </c>
      <c r="B82" s="84">
        <v>18</v>
      </c>
      <c r="C82" s="85"/>
      <c r="D82" s="105">
        <v>1772353</v>
      </c>
      <c r="E82" s="105"/>
      <c r="F82" s="41">
        <v>0</v>
      </c>
      <c r="G82" s="105"/>
      <c r="H82" s="104">
        <v>26776</v>
      </c>
      <c r="I82" s="105"/>
      <c r="J82" s="41">
        <v>0</v>
      </c>
    </row>
    <row r="83" spans="1:10" ht="22.15" customHeight="1">
      <c r="A83" s="83" t="s">
        <v>122</v>
      </c>
      <c r="C83" s="81"/>
      <c r="D83" s="105">
        <v>13978</v>
      </c>
      <c r="E83" s="105"/>
      <c r="F83" s="41">
        <v>0</v>
      </c>
      <c r="G83" s="105"/>
      <c r="H83" s="105">
        <v>802</v>
      </c>
      <c r="I83" s="105"/>
      <c r="J83" s="41">
        <v>0</v>
      </c>
    </row>
    <row r="84" spans="1:10" ht="22.15" customHeight="1">
      <c r="A84" s="83" t="s">
        <v>82</v>
      </c>
      <c r="B84" s="84">
        <v>19</v>
      </c>
      <c r="C84" s="81"/>
      <c r="D84" s="105">
        <v>1087797</v>
      </c>
      <c r="E84" s="105"/>
      <c r="F84" s="105">
        <v>1996413</v>
      </c>
      <c r="G84" s="105"/>
      <c r="H84" s="104">
        <v>1087797</v>
      </c>
      <c r="I84" s="105"/>
      <c r="J84" s="104">
        <v>1996413</v>
      </c>
    </row>
    <row r="85" spans="1:10" ht="22.15" customHeight="1">
      <c r="A85" s="83" t="s">
        <v>57</v>
      </c>
      <c r="B85" s="84"/>
      <c r="C85" s="85"/>
      <c r="D85" s="105">
        <v>120565</v>
      </c>
      <c r="E85" s="105"/>
      <c r="F85" s="105">
        <v>135469</v>
      </c>
      <c r="G85" s="105"/>
      <c r="H85" s="104">
        <v>56843</v>
      </c>
      <c r="I85" s="105"/>
      <c r="J85" s="104">
        <v>32476</v>
      </c>
    </row>
    <row r="86" spans="1:10" ht="22.15" customHeight="1">
      <c r="A86" s="83" t="s">
        <v>83</v>
      </c>
      <c r="B86" s="84">
        <v>20</v>
      </c>
      <c r="C86" s="85"/>
      <c r="D86" s="105">
        <v>56683</v>
      </c>
      <c r="E86" s="105"/>
      <c r="F86" s="105">
        <v>57885</v>
      </c>
      <c r="G86" s="105"/>
      <c r="H86" s="104">
        <v>40991</v>
      </c>
      <c r="I86" s="105"/>
      <c r="J86" s="104">
        <v>43120</v>
      </c>
    </row>
    <row r="87" spans="1:10" ht="22.15" customHeight="1">
      <c r="A87" s="83" t="s">
        <v>184</v>
      </c>
      <c r="B87" s="84"/>
      <c r="C87" s="85"/>
      <c r="D87" s="105">
        <v>23542</v>
      </c>
      <c r="E87" s="105"/>
      <c r="F87" s="105">
        <v>25824</v>
      </c>
      <c r="G87" s="105"/>
      <c r="H87" s="41">
        <v>0</v>
      </c>
      <c r="I87" s="105"/>
      <c r="J87" s="41">
        <v>0</v>
      </c>
    </row>
    <row r="88" spans="1:10" ht="22.15" customHeight="1">
      <c r="A88" s="83" t="s">
        <v>12</v>
      </c>
      <c r="B88" s="84"/>
      <c r="C88" s="85"/>
      <c r="D88" s="108">
        <v>40979</v>
      </c>
      <c r="E88" s="105"/>
      <c r="F88" s="108">
        <v>33124</v>
      </c>
      <c r="G88" s="105"/>
      <c r="H88" s="108">
        <v>9197</v>
      </c>
      <c r="I88" s="105"/>
      <c r="J88" s="108">
        <v>9870</v>
      </c>
    </row>
    <row r="89" spans="1:10" ht="22.15" customHeight="1">
      <c r="A89" s="87" t="s">
        <v>13</v>
      </c>
      <c r="B89" s="84"/>
      <c r="C89" s="85"/>
      <c r="D89" s="108">
        <f>SUM(D78:D88)</f>
        <v>5224805</v>
      </c>
      <c r="E89" s="105"/>
      <c r="F89" s="108">
        <f>SUM(F78:F88)</f>
        <v>3795641</v>
      </c>
      <c r="G89" s="105"/>
      <c r="H89" s="108">
        <f>SUM(H78:H88)</f>
        <v>1242406</v>
      </c>
      <c r="I89" s="105"/>
      <c r="J89" s="108">
        <f>SUM(J78:J88)</f>
        <v>2321897</v>
      </c>
    </row>
    <row r="90" spans="1:10" ht="22.15" customHeight="1">
      <c r="A90" s="83" t="s">
        <v>6</v>
      </c>
      <c r="C90" s="81"/>
      <c r="D90" s="106">
        <f>SUM(D74+D89)</f>
        <v>8399625</v>
      </c>
      <c r="E90" s="104"/>
      <c r="F90" s="108">
        <f>SUM(F74+F89)</f>
        <v>5731794</v>
      </c>
      <c r="G90" s="104"/>
      <c r="H90" s="108">
        <f>SUM(H74+H89)</f>
        <v>3255862</v>
      </c>
      <c r="I90" s="104"/>
      <c r="J90" s="108">
        <f>SUM(J74+J89)</f>
        <v>2962711</v>
      </c>
    </row>
    <row r="91" spans="1:10" ht="22.15" customHeight="1">
      <c r="A91" s="83"/>
      <c r="C91" s="81"/>
      <c r="D91" s="105"/>
      <c r="E91" s="104"/>
      <c r="F91" s="105"/>
      <c r="G91" s="104"/>
      <c r="H91" s="105"/>
      <c r="I91" s="104"/>
      <c r="J91" s="105"/>
    </row>
    <row r="92" spans="1:10" ht="22.15" customHeight="1">
      <c r="A92" s="83"/>
      <c r="C92" s="81"/>
      <c r="D92" s="105"/>
      <c r="E92" s="104"/>
      <c r="F92" s="105"/>
      <c r="G92" s="104"/>
      <c r="H92" s="105"/>
      <c r="I92" s="104"/>
      <c r="J92" s="105"/>
    </row>
    <row r="93" spans="1:10" ht="22.15" customHeight="1">
      <c r="A93" s="83"/>
      <c r="C93" s="81"/>
      <c r="D93" s="105"/>
      <c r="E93" s="104"/>
      <c r="F93" s="105"/>
      <c r="G93" s="104"/>
      <c r="H93" s="105"/>
      <c r="I93" s="104"/>
      <c r="J93" s="105"/>
    </row>
    <row r="94" spans="1:10" ht="22.15" customHeight="1">
      <c r="A94" s="83"/>
      <c r="C94" s="81"/>
      <c r="D94" s="105"/>
      <c r="E94" s="104"/>
      <c r="F94" s="105"/>
      <c r="G94" s="104"/>
      <c r="H94" s="105"/>
      <c r="I94" s="104"/>
      <c r="J94" s="105"/>
    </row>
    <row r="95" spans="1:10" ht="22.15" customHeight="1">
      <c r="A95" s="83"/>
      <c r="C95" s="81"/>
      <c r="D95" s="105"/>
      <c r="E95" s="104"/>
      <c r="F95" s="105"/>
      <c r="G95" s="104"/>
      <c r="H95" s="105"/>
      <c r="I95" s="104"/>
      <c r="J95" s="105"/>
    </row>
    <row r="96" spans="1:10" ht="22.15" customHeight="1">
      <c r="A96" s="83"/>
      <c r="C96" s="81"/>
      <c r="D96" s="59"/>
      <c r="E96" s="58"/>
      <c r="F96" s="59"/>
      <c r="G96" s="58"/>
      <c r="H96" s="59"/>
      <c r="I96" s="58"/>
      <c r="J96" s="59"/>
    </row>
    <row r="97" spans="1:10" ht="22.15" customHeight="1">
      <c r="A97" s="83"/>
      <c r="C97" s="81"/>
      <c r="D97" s="59"/>
      <c r="E97" s="58"/>
      <c r="F97" s="59"/>
      <c r="G97" s="58"/>
      <c r="H97" s="59"/>
      <c r="I97" s="58"/>
      <c r="J97" s="59"/>
    </row>
    <row r="98" spans="1:10" ht="26.45" customHeight="1">
      <c r="A98" s="254" t="s">
        <v>16</v>
      </c>
      <c r="B98" s="254"/>
      <c r="C98" s="254"/>
      <c r="D98" s="254"/>
      <c r="E98" s="254"/>
      <c r="F98" s="254"/>
      <c r="G98" s="254"/>
      <c r="H98" s="254"/>
      <c r="I98" s="254"/>
      <c r="J98" s="254"/>
    </row>
    <row r="99" spans="1:10" ht="26.45" customHeight="1">
      <c r="A99" s="255" t="s">
        <v>117</v>
      </c>
      <c r="B99" s="254"/>
      <c r="C99" s="254"/>
      <c r="D99" s="254"/>
      <c r="E99" s="254"/>
      <c r="F99" s="254"/>
      <c r="G99" s="254"/>
      <c r="H99" s="254"/>
      <c r="I99" s="254"/>
      <c r="J99" s="254"/>
    </row>
    <row r="100" spans="1:10" ht="26.45" customHeight="1">
      <c r="A100" s="255" t="s">
        <v>217</v>
      </c>
      <c r="B100" s="255"/>
      <c r="C100" s="255"/>
      <c r="D100" s="255"/>
      <c r="E100" s="255"/>
      <c r="F100" s="255"/>
      <c r="G100" s="255"/>
      <c r="H100" s="255"/>
      <c r="I100" s="255"/>
      <c r="J100" s="255"/>
    </row>
    <row r="101" spans="1:10" ht="26.45" customHeight="1">
      <c r="A101" s="251" t="s">
        <v>75</v>
      </c>
      <c r="B101" s="252"/>
      <c r="C101" s="252"/>
      <c r="D101" s="252"/>
      <c r="E101" s="252"/>
      <c r="F101" s="252"/>
      <c r="G101" s="252"/>
      <c r="H101" s="252"/>
      <c r="I101" s="252"/>
      <c r="J101" s="252"/>
    </row>
    <row r="102" spans="1:10" ht="9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</row>
    <row r="103" spans="1:10" ht="22.15" customHeight="1">
      <c r="A103" s="76"/>
      <c r="B103" s="75"/>
      <c r="C103" s="77"/>
      <c r="D103" s="253" t="s">
        <v>15</v>
      </c>
      <c r="E103" s="253"/>
      <c r="F103" s="253"/>
      <c r="G103" s="78"/>
      <c r="H103" s="253" t="s">
        <v>22</v>
      </c>
      <c r="I103" s="253"/>
      <c r="J103" s="253"/>
    </row>
    <row r="104" spans="1:10" ht="22.15" customHeight="1">
      <c r="A104" s="76"/>
      <c r="B104" s="75"/>
      <c r="C104" s="77"/>
      <c r="D104" s="55" t="s">
        <v>97</v>
      </c>
      <c r="E104" s="60"/>
      <c r="F104" s="55" t="s">
        <v>97</v>
      </c>
      <c r="G104" s="56"/>
      <c r="H104" s="55" t="s">
        <v>97</v>
      </c>
      <c r="I104" s="60"/>
      <c r="J104" s="55" t="s">
        <v>97</v>
      </c>
    </row>
    <row r="105" spans="1:10" ht="22.15" customHeight="1">
      <c r="A105" s="76"/>
      <c r="B105" s="75"/>
      <c r="C105" s="77"/>
      <c r="D105" s="55" t="s">
        <v>216</v>
      </c>
      <c r="E105" s="60"/>
      <c r="F105" s="55" t="s">
        <v>77</v>
      </c>
      <c r="G105" s="67"/>
      <c r="H105" s="55" t="s">
        <v>216</v>
      </c>
      <c r="I105" s="60"/>
      <c r="J105" s="55" t="s">
        <v>77</v>
      </c>
    </row>
    <row r="106" spans="1:10" ht="22.15" customHeight="1">
      <c r="A106" s="76"/>
      <c r="B106" s="75"/>
      <c r="C106" s="77"/>
      <c r="D106" s="93">
        <v>2563</v>
      </c>
      <c r="E106" s="60"/>
      <c r="F106" s="93">
        <v>2562</v>
      </c>
      <c r="G106" s="56"/>
      <c r="H106" s="93">
        <v>2563</v>
      </c>
      <c r="I106" s="60"/>
      <c r="J106" s="93">
        <v>2562</v>
      </c>
    </row>
    <row r="107" spans="1:10" ht="22.15" customHeight="1">
      <c r="C107" s="79"/>
      <c r="D107" s="55" t="s">
        <v>113</v>
      </c>
      <c r="E107" s="70"/>
      <c r="F107" s="55"/>
      <c r="G107" s="71"/>
      <c r="H107" s="55" t="s">
        <v>113</v>
      </c>
      <c r="I107" s="71"/>
      <c r="J107" s="55"/>
    </row>
    <row r="108" spans="1:10" ht="22.15" customHeight="1">
      <c r="A108" s="89" t="s">
        <v>119</v>
      </c>
      <c r="C108" s="81"/>
      <c r="D108" s="84"/>
      <c r="E108" s="84"/>
      <c r="F108" s="84"/>
      <c r="G108" s="84"/>
      <c r="H108" s="88"/>
      <c r="I108" s="84"/>
      <c r="J108" s="84"/>
    </row>
    <row r="109" spans="1:10" ht="22.15" customHeight="1">
      <c r="A109" s="53" t="s">
        <v>7</v>
      </c>
      <c r="C109" s="81"/>
      <c r="D109" s="90"/>
      <c r="E109" s="90"/>
      <c r="F109" s="90"/>
      <c r="G109" s="90"/>
      <c r="H109" s="88"/>
      <c r="I109" s="90"/>
      <c r="J109" s="88"/>
    </row>
    <row r="110" spans="1:10" ht="22.15" customHeight="1">
      <c r="A110" s="53" t="s">
        <v>17</v>
      </c>
      <c r="B110" s="84"/>
      <c r="C110" s="85"/>
      <c r="D110" s="90"/>
      <c r="E110" s="90"/>
      <c r="F110" s="90"/>
      <c r="G110" s="90"/>
      <c r="H110" s="88"/>
      <c r="I110" s="90"/>
      <c r="J110" s="88"/>
    </row>
    <row r="111" spans="1:10" ht="22.15" customHeight="1">
      <c r="A111" s="83" t="s">
        <v>68</v>
      </c>
      <c r="B111" s="98"/>
      <c r="C111" s="85"/>
      <c r="D111" s="90"/>
      <c r="E111" s="90"/>
      <c r="F111" s="90"/>
      <c r="G111" s="90"/>
      <c r="H111" s="88"/>
      <c r="I111" s="90"/>
      <c r="J111" s="88"/>
    </row>
    <row r="112" spans="1:10" ht="22.15" customHeight="1" thickBot="1">
      <c r="A112" s="87" t="s">
        <v>220</v>
      </c>
      <c r="B112" s="98"/>
      <c r="C112" s="85"/>
      <c r="D112" s="111">
        <v>1485343</v>
      </c>
      <c r="E112" s="90"/>
      <c r="F112" s="90"/>
      <c r="G112" s="90"/>
      <c r="H112" s="111">
        <v>1485343</v>
      </c>
      <c r="I112" s="90"/>
      <c r="J112" s="88"/>
    </row>
    <row r="113" spans="1:10" ht="22.15" customHeight="1" thickTop="1" thickBot="1">
      <c r="A113" s="87" t="s">
        <v>106</v>
      </c>
      <c r="B113" s="84"/>
      <c r="C113" s="85"/>
      <c r="E113" s="104"/>
      <c r="F113" s="111">
        <v>1485318</v>
      </c>
      <c r="G113" s="104"/>
      <c r="H113" s="35"/>
      <c r="I113" s="104"/>
      <c r="J113" s="111">
        <v>1485318</v>
      </c>
    </row>
    <row r="114" spans="1:10" ht="22.15" customHeight="1" thickTop="1">
      <c r="A114" s="83" t="s">
        <v>78</v>
      </c>
      <c r="C114" s="81"/>
      <c r="D114" s="104"/>
      <c r="E114" s="104"/>
      <c r="F114" s="104"/>
      <c r="G114" s="104"/>
      <c r="H114" s="104"/>
      <c r="I114" s="104"/>
      <c r="J114" s="104"/>
    </row>
    <row r="115" spans="1:10" ht="22.15" customHeight="1">
      <c r="A115" s="87" t="s">
        <v>173</v>
      </c>
      <c r="C115" s="81"/>
      <c r="D115" s="105">
        <v>1066596</v>
      </c>
      <c r="E115" s="104"/>
      <c r="F115" s="127"/>
      <c r="G115" s="104"/>
      <c r="H115" s="105">
        <v>1066596</v>
      </c>
      <c r="I115" s="104"/>
      <c r="J115" s="127"/>
    </row>
    <row r="116" spans="1:10" ht="22.15" customHeight="1">
      <c r="A116" s="87" t="s">
        <v>120</v>
      </c>
      <c r="B116" s="84"/>
      <c r="C116" s="85"/>
      <c r="D116" s="105"/>
      <c r="E116" s="105"/>
      <c r="F116" s="105">
        <v>1066593</v>
      </c>
      <c r="G116" s="105"/>
      <c r="H116" s="105"/>
      <c r="I116" s="105"/>
      <c r="J116" s="105">
        <v>1066593</v>
      </c>
    </row>
    <row r="117" spans="1:10" ht="22.15" customHeight="1">
      <c r="A117" s="53" t="s">
        <v>54</v>
      </c>
      <c r="B117" s="84"/>
      <c r="C117" s="85"/>
      <c r="D117" s="105">
        <v>98130</v>
      </c>
      <c r="E117" s="105"/>
      <c r="F117" s="105">
        <v>98127</v>
      </c>
      <c r="G117" s="105"/>
      <c r="H117" s="105">
        <v>98130</v>
      </c>
      <c r="I117" s="105"/>
      <c r="J117" s="105">
        <v>98127</v>
      </c>
    </row>
    <row r="118" spans="1:10" ht="22.15" customHeight="1">
      <c r="A118" s="53" t="s">
        <v>21</v>
      </c>
      <c r="B118" s="84"/>
      <c r="C118" s="85"/>
      <c r="D118" s="105"/>
      <c r="E118" s="105"/>
      <c r="F118" s="105"/>
      <c r="G118" s="105"/>
      <c r="H118" s="105"/>
      <c r="I118" s="105"/>
      <c r="J118" s="105"/>
    </row>
    <row r="119" spans="1:10" ht="22.15" customHeight="1">
      <c r="A119" s="83" t="s">
        <v>84</v>
      </c>
      <c r="C119" s="35"/>
      <c r="D119" s="104"/>
      <c r="E119" s="104"/>
      <c r="F119" s="104"/>
      <c r="G119" s="104"/>
      <c r="H119" s="104"/>
      <c r="I119" s="104"/>
      <c r="J119" s="104"/>
    </row>
    <row r="120" spans="1:10" ht="22.15" customHeight="1">
      <c r="A120" s="83" t="s">
        <v>176</v>
      </c>
      <c r="B120" s="84"/>
      <c r="C120" s="85"/>
      <c r="D120" s="105">
        <v>49702</v>
      </c>
      <c r="E120" s="105"/>
      <c r="F120" s="105">
        <v>49702</v>
      </c>
      <c r="G120" s="105"/>
      <c r="H120" s="105">
        <v>49702</v>
      </c>
      <c r="I120" s="105"/>
      <c r="J120" s="105">
        <v>49702</v>
      </c>
    </row>
    <row r="121" spans="1:10" ht="22.15" customHeight="1">
      <c r="A121" s="83" t="s">
        <v>44</v>
      </c>
      <c r="C121" s="81"/>
      <c r="D121" s="105">
        <v>416465</v>
      </c>
      <c r="E121" s="105"/>
      <c r="F121" s="105">
        <v>755669</v>
      </c>
      <c r="G121" s="105"/>
      <c r="H121" s="105">
        <v>169232</v>
      </c>
      <c r="I121" s="105"/>
      <c r="J121" s="105">
        <v>219322</v>
      </c>
    </row>
    <row r="122" spans="1:10" ht="22.15" customHeight="1">
      <c r="A122" s="53" t="s">
        <v>56</v>
      </c>
      <c r="C122" s="81"/>
      <c r="D122" s="108">
        <v>-57633</v>
      </c>
      <c r="E122" s="105"/>
      <c r="F122" s="108">
        <v>22390</v>
      </c>
      <c r="G122" s="105"/>
      <c r="H122" s="108">
        <v>92618</v>
      </c>
      <c r="I122" s="105"/>
      <c r="J122" s="128">
        <v>0</v>
      </c>
    </row>
    <row r="123" spans="1:10" ht="22.15" customHeight="1">
      <c r="A123" s="91" t="s">
        <v>177</v>
      </c>
      <c r="C123" s="81"/>
      <c r="D123" s="105">
        <f>SUM(D115:D122)</f>
        <v>1573260</v>
      </c>
      <c r="E123" s="105"/>
      <c r="F123" s="105">
        <f>SUM(F115:F122)</f>
        <v>1992481</v>
      </c>
      <c r="G123" s="105"/>
      <c r="H123" s="105">
        <f>SUM(H115:H122)</f>
        <v>1476278</v>
      </c>
      <c r="I123" s="105"/>
      <c r="J123" s="105">
        <f>SUM(J115:J122)</f>
        <v>1433744</v>
      </c>
    </row>
    <row r="124" spans="1:10" ht="22.15" customHeight="1">
      <c r="A124" s="53" t="s">
        <v>85</v>
      </c>
      <c r="B124" s="84"/>
      <c r="C124" s="81"/>
      <c r="D124" s="108">
        <v>861173</v>
      </c>
      <c r="E124" s="105"/>
      <c r="F124" s="108">
        <v>956526</v>
      </c>
      <c r="G124" s="105"/>
      <c r="H124" s="135">
        <v>0</v>
      </c>
      <c r="I124" s="105"/>
      <c r="J124" s="135">
        <v>0</v>
      </c>
    </row>
    <row r="125" spans="1:10" ht="22.15" customHeight="1">
      <c r="A125" s="83" t="s">
        <v>9</v>
      </c>
      <c r="C125" s="81"/>
      <c r="D125" s="108">
        <f>D123+D124</f>
        <v>2434433</v>
      </c>
      <c r="E125" s="104"/>
      <c r="F125" s="108">
        <f>F123+F124</f>
        <v>2949007</v>
      </c>
      <c r="G125" s="104"/>
      <c r="H125" s="108">
        <f>H123+H124</f>
        <v>1476278</v>
      </c>
      <c r="I125" s="104"/>
      <c r="J125" s="108">
        <f>J123+J124</f>
        <v>1433744</v>
      </c>
    </row>
    <row r="126" spans="1:10" ht="22.15" customHeight="1" thickBot="1">
      <c r="A126" s="54" t="s">
        <v>8</v>
      </c>
      <c r="C126" s="81"/>
      <c r="D126" s="111">
        <f>SUM(D90,D125)</f>
        <v>10834058</v>
      </c>
      <c r="E126" s="104"/>
      <c r="F126" s="111">
        <f>SUM(F90,F125)</f>
        <v>8680801</v>
      </c>
      <c r="G126" s="104"/>
      <c r="H126" s="111">
        <f>SUM(H90,H125)</f>
        <v>4732140</v>
      </c>
      <c r="I126" s="104"/>
      <c r="J126" s="111">
        <f>SUM(J90,J125)</f>
        <v>4396455</v>
      </c>
    </row>
    <row r="127" spans="1:10" ht="22.15" customHeight="1" thickTop="1">
      <c r="D127" s="61"/>
      <c r="E127" s="61"/>
      <c r="F127" s="61"/>
      <c r="G127" s="61"/>
      <c r="H127" s="61"/>
      <c r="I127" s="92"/>
      <c r="J127" s="61"/>
    </row>
    <row r="128" spans="1:10" ht="22.15" customHeight="1">
      <c r="D128" s="61"/>
      <c r="E128" s="61"/>
      <c r="F128" s="61"/>
      <c r="G128" s="61"/>
      <c r="H128" s="61"/>
      <c r="I128" s="92"/>
      <c r="J128" s="61"/>
    </row>
    <row r="129" spans="1:10" ht="22.15" customHeight="1">
      <c r="D129" s="61"/>
      <c r="E129" s="61"/>
      <c r="F129" s="61"/>
      <c r="G129" s="61"/>
      <c r="H129" s="61"/>
      <c r="I129" s="92"/>
      <c r="J129" s="61"/>
    </row>
    <row r="130" spans="1:10" ht="22.15" customHeight="1">
      <c r="D130" s="61"/>
      <c r="E130" s="61"/>
      <c r="F130" s="61"/>
      <c r="G130" s="61"/>
      <c r="H130" s="61"/>
      <c r="I130" s="92"/>
      <c r="J130" s="61"/>
    </row>
    <row r="131" spans="1:10" ht="22.15" customHeight="1">
      <c r="D131" s="61"/>
      <c r="E131" s="61"/>
      <c r="F131" s="61"/>
      <c r="G131" s="61"/>
      <c r="H131" s="61"/>
      <c r="I131" s="92"/>
      <c r="J131" s="61"/>
    </row>
    <row r="132" spans="1:10" ht="22.15" customHeight="1">
      <c r="D132" s="61"/>
      <c r="E132" s="61"/>
      <c r="F132" s="61"/>
      <c r="G132" s="61"/>
      <c r="H132" s="61"/>
      <c r="I132" s="92"/>
      <c r="J132" s="61"/>
    </row>
    <row r="133" spans="1:10" ht="22.15" customHeight="1">
      <c r="D133" s="61"/>
      <c r="E133" s="61"/>
      <c r="F133" s="61"/>
      <c r="G133" s="61"/>
      <c r="H133" s="61"/>
      <c r="I133" s="92"/>
      <c r="J133" s="61"/>
    </row>
    <row r="134" spans="1:10" ht="22.15" customHeight="1">
      <c r="D134" s="61"/>
      <c r="E134" s="61"/>
      <c r="F134" s="61"/>
      <c r="G134" s="61"/>
      <c r="H134" s="61"/>
      <c r="I134" s="92"/>
      <c r="J134" s="61"/>
    </row>
    <row r="135" spans="1:10" ht="22.15" customHeight="1">
      <c r="D135" s="61"/>
      <c r="E135" s="61"/>
      <c r="F135" s="61"/>
      <c r="G135" s="61"/>
      <c r="H135" s="61"/>
      <c r="I135" s="92"/>
      <c r="J135" s="61"/>
    </row>
    <row r="136" spans="1:10" ht="22.15" customHeight="1">
      <c r="D136" s="61"/>
      <c r="E136" s="61"/>
      <c r="F136" s="61"/>
      <c r="G136" s="61"/>
      <c r="H136" s="61"/>
      <c r="I136" s="92"/>
      <c r="J136" s="61"/>
    </row>
    <row r="137" spans="1:10" ht="22.15" customHeight="1">
      <c r="A137" s="53" t="s">
        <v>162</v>
      </c>
      <c r="J137" s="82"/>
    </row>
    <row r="138" spans="1:10" ht="22.15" customHeight="1">
      <c r="J138" s="82"/>
    </row>
    <row r="139" spans="1:10" ht="22.15" customHeight="1">
      <c r="A139" s="35"/>
    </row>
  </sheetData>
  <mergeCells count="18">
    <mergeCell ref="A1:J1"/>
    <mergeCell ref="A2:J2"/>
    <mergeCell ref="A3:J3"/>
    <mergeCell ref="A4:J4"/>
    <mergeCell ref="A99:J99"/>
    <mergeCell ref="A53:J53"/>
    <mergeCell ref="D55:F55"/>
    <mergeCell ref="H55:J55"/>
    <mergeCell ref="D6:F6"/>
    <mergeCell ref="H6:J6"/>
    <mergeCell ref="A50:J50"/>
    <mergeCell ref="A51:J51"/>
    <mergeCell ref="A52:J52"/>
    <mergeCell ref="A101:J101"/>
    <mergeCell ref="D103:F103"/>
    <mergeCell ref="H103:J103"/>
    <mergeCell ref="A98:J98"/>
    <mergeCell ref="A100:J100"/>
  </mergeCells>
  <pageMargins left="0.8" right="0.4" top="1" bottom="0.5" header="0.6" footer="0.3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6"/>
  <sheetViews>
    <sheetView topLeftCell="A41" zoomScaleNormal="100" zoomScaleSheetLayoutView="100" workbookViewId="0">
      <selection activeCell="L48" sqref="L48"/>
    </sheetView>
  </sheetViews>
  <sheetFormatPr defaultColWidth="12.140625" defaultRowHeight="22.15" customHeight="1"/>
  <cols>
    <col min="1" max="1" width="65.85546875" style="3" customWidth="1"/>
    <col min="2" max="2" width="8.42578125" style="3" bestFit="1" customWidth="1"/>
    <col min="3" max="3" width="12.85546875" style="3" customWidth="1"/>
    <col min="4" max="4" width="1.140625" style="3" customWidth="1"/>
    <col min="5" max="5" width="12.85546875" style="4" customWidth="1"/>
    <col min="6" max="6" width="1.140625" style="3" customWidth="1"/>
    <col min="7" max="7" width="12.85546875" style="3" customWidth="1"/>
    <col min="8" max="8" width="1.140625" style="5" customWidth="1"/>
    <col min="9" max="9" width="12.85546875" style="4" customWidth="1"/>
    <col min="10" max="10" width="1" style="3" customWidth="1"/>
    <col min="11" max="16384" width="12.140625" style="3"/>
  </cols>
  <sheetData>
    <row r="1" spans="1:9" s="12" customFormat="1" ht="26.45" customHeight="1">
      <c r="A1" s="258" t="s">
        <v>16</v>
      </c>
      <c r="B1" s="258"/>
      <c r="C1" s="258"/>
      <c r="D1" s="258"/>
      <c r="E1" s="258"/>
      <c r="F1" s="258"/>
      <c r="G1" s="258"/>
      <c r="H1" s="258"/>
      <c r="I1" s="258"/>
    </row>
    <row r="2" spans="1:9" s="12" customFormat="1" ht="26.45" customHeight="1">
      <c r="A2" s="258" t="s">
        <v>147</v>
      </c>
      <c r="B2" s="258"/>
      <c r="C2" s="258"/>
      <c r="D2" s="258"/>
      <c r="E2" s="258"/>
      <c r="F2" s="258"/>
      <c r="G2" s="258"/>
      <c r="H2" s="258"/>
      <c r="I2" s="258"/>
    </row>
    <row r="3" spans="1:9" s="12" customFormat="1" ht="26.45" customHeight="1">
      <c r="A3" s="258" t="s">
        <v>215</v>
      </c>
      <c r="B3" s="258"/>
      <c r="C3" s="258"/>
      <c r="D3" s="258"/>
      <c r="E3" s="258"/>
      <c r="F3" s="258"/>
      <c r="G3" s="258"/>
      <c r="H3" s="258"/>
      <c r="I3" s="258"/>
    </row>
    <row r="4" spans="1:9" s="12" customFormat="1" ht="26.45" customHeight="1">
      <c r="A4" s="258" t="s">
        <v>113</v>
      </c>
      <c r="B4" s="258"/>
      <c r="C4" s="258"/>
      <c r="D4" s="258"/>
      <c r="E4" s="258"/>
      <c r="F4" s="258"/>
      <c r="G4" s="258"/>
      <c r="H4" s="258"/>
      <c r="I4" s="258"/>
    </row>
    <row r="5" spans="1:9" s="13" customFormat="1" ht="26.45" customHeight="1">
      <c r="A5" s="252" t="s">
        <v>75</v>
      </c>
      <c r="B5" s="252"/>
      <c r="C5" s="252"/>
      <c r="D5" s="252"/>
      <c r="E5" s="252"/>
      <c r="F5" s="252"/>
      <c r="G5" s="252"/>
      <c r="H5" s="252"/>
      <c r="I5" s="252"/>
    </row>
    <row r="6" spans="1:9" s="13" customFormat="1" ht="9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9" s="31" customFormat="1" ht="22.15" customHeight="1">
      <c r="A7" s="30"/>
      <c r="B7" s="32" t="s">
        <v>0</v>
      </c>
      <c r="C7" s="257" t="s">
        <v>15</v>
      </c>
      <c r="D7" s="257"/>
      <c r="E7" s="257"/>
      <c r="F7" s="30"/>
      <c r="G7" s="257" t="s">
        <v>22</v>
      </c>
      <c r="H7" s="257"/>
      <c r="I7" s="257"/>
    </row>
    <row r="8" spans="1:9" s="31" customFormat="1" ht="22.15" customHeight="1">
      <c r="B8" s="32"/>
      <c r="C8" s="33">
        <v>2563</v>
      </c>
      <c r="D8" s="34"/>
      <c r="E8" s="33">
        <v>2562</v>
      </c>
      <c r="F8" s="34"/>
      <c r="G8" s="33">
        <v>2563</v>
      </c>
      <c r="H8" s="33"/>
      <c r="I8" s="33">
        <v>2562</v>
      </c>
    </row>
    <row r="9" spans="1:9" s="36" customFormat="1" ht="22.15" customHeight="1">
      <c r="A9" s="35" t="s">
        <v>30</v>
      </c>
      <c r="B9" s="37"/>
      <c r="E9" s="38"/>
      <c r="H9" s="39"/>
      <c r="I9" s="38"/>
    </row>
    <row r="10" spans="1:9" s="36" customFormat="1" ht="22.15" customHeight="1">
      <c r="A10" s="40" t="s">
        <v>35</v>
      </c>
      <c r="B10" s="37"/>
      <c r="C10" s="104">
        <v>242084</v>
      </c>
      <c r="D10" s="104"/>
      <c r="E10" s="210">
        <v>61410</v>
      </c>
      <c r="F10" s="104"/>
      <c r="G10" s="129">
        <v>0</v>
      </c>
      <c r="H10" s="105"/>
      <c r="I10" s="129">
        <v>0</v>
      </c>
    </row>
    <row r="11" spans="1:9" s="36" customFormat="1" ht="22.15" customHeight="1">
      <c r="A11" s="40" t="s">
        <v>36</v>
      </c>
      <c r="B11" s="37"/>
      <c r="C11" s="104">
        <v>20360</v>
      </c>
      <c r="D11" s="104"/>
      <c r="E11" s="210">
        <v>20501</v>
      </c>
      <c r="F11" s="104"/>
      <c r="G11" s="104">
        <v>19643</v>
      </c>
      <c r="H11" s="105"/>
      <c r="I11" s="210">
        <v>19730</v>
      </c>
    </row>
    <row r="12" spans="1:9" s="36" customFormat="1" ht="22.15" customHeight="1">
      <c r="A12" s="40" t="s">
        <v>37</v>
      </c>
      <c r="B12" s="37"/>
      <c r="C12" s="104">
        <v>139643</v>
      </c>
      <c r="D12" s="104"/>
      <c r="E12" s="210">
        <v>138284</v>
      </c>
      <c r="F12" s="104"/>
      <c r="G12" s="129">
        <v>0</v>
      </c>
      <c r="H12" s="105"/>
      <c r="I12" s="129">
        <v>0</v>
      </c>
    </row>
    <row r="13" spans="1:9" s="36" customFormat="1" ht="22.15" customHeight="1">
      <c r="A13" s="40" t="s">
        <v>123</v>
      </c>
      <c r="B13" s="37"/>
      <c r="C13" s="104">
        <v>16877</v>
      </c>
      <c r="D13" s="104"/>
      <c r="E13" s="129">
        <v>0</v>
      </c>
      <c r="F13" s="104"/>
      <c r="G13" s="129">
        <v>0</v>
      </c>
      <c r="H13" s="105"/>
      <c r="I13" s="129">
        <v>0</v>
      </c>
    </row>
    <row r="14" spans="1:9" s="36" customFormat="1" ht="22.15" customHeight="1">
      <c r="A14" s="40" t="s">
        <v>66</v>
      </c>
      <c r="B14" s="37"/>
      <c r="C14" s="104">
        <v>7432</v>
      </c>
      <c r="D14" s="104"/>
      <c r="E14" s="210">
        <v>7602</v>
      </c>
      <c r="F14" s="104"/>
      <c r="G14" s="104">
        <v>12307</v>
      </c>
      <c r="H14" s="105"/>
      <c r="I14" s="210">
        <v>15348</v>
      </c>
    </row>
    <row r="15" spans="1:9" s="36" customFormat="1" ht="22.15" customHeight="1">
      <c r="A15" s="43" t="s">
        <v>38</v>
      </c>
      <c r="B15" s="37">
        <v>21</v>
      </c>
      <c r="C15" s="104">
        <v>19154</v>
      </c>
      <c r="D15" s="104"/>
      <c r="E15" s="210">
        <v>19143</v>
      </c>
      <c r="F15" s="104"/>
      <c r="G15" s="104">
        <v>7008</v>
      </c>
      <c r="H15" s="105"/>
      <c r="I15" s="210">
        <v>11989</v>
      </c>
    </row>
    <row r="16" spans="1:9" s="36" customFormat="1" ht="22.15" customHeight="1">
      <c r="A16" s="44" t="s">
        <v>31</v>
      </c>
      <c r="C16" s="106">
        <f>SUM(C10:C15)</f>
        <v>445550</v>
      </c>
      <c r="D16" s="105"/>
      <c r="E16" s="106">
        <f>SUM(E10:E15)</f>
        <v>246940</v>
      </c>
      <c r="F16" s="105"/>
      <c r="G16" s="106">
        <f>SUM(G10:G15)</f>
        <v>38958</v>
      </c>
      <c r="H16" s="105"/>
      <c r="I16" s="106">
        <f>SUM(I10:I15)</f>
        <v>47067</v>
      </c>
    </row>
    <row r="17" spans="1:10" s="36" customFormat="1" ht="22.15" customHeight="1">
      <c r="A17" s="44"/>
      <c r="C17" s="105"/>
      <c r="D17" s="105"/>
      <c r="E17" s="105"/>
      <c r="F17" s="105"/>
      <c r="G17" s="105"/>
      <c r="H17" s="105"/>
      <c r="I17" s="105"/>
    </row>
    <row r="18" spans="1:10" s="36" customFormat="1" ht="22.15" customHeight="1">
      <c r="A18" s="35" t="s">
        <v>32</v>
      </c>
      <c r="C18" s="104"/>
      <c r="D18" s="104"/>
      <c r="E18" s="104"/>
      <c r="F18" s="104"/>
      <c r="G18" s="104"/>
      <c r="H18" s="105"/>
      <c r="I18" s="104"/>
    </row>
    <row r="19" spans="1:10" s="36" customFormat="1" ht="22.15" customHeight="1">
      <c r="A19" s="40" t="s">
        <v>39</v>
      </c>
      <c r="B19" s="37"/>
      <c r="C19" s="105">
        <v>166952</v>
      </c>
      <c r="D19" s="104"/>
      <c r="E19" s="211">
        <v>49309</v>
      </c>
      <c r="F19" s="104"/>
      <c r="G19" s="129">
        <v>0</v>
      </c>
      <c r="H19" s="105"/>
      <c r="I19" s="129">
        <v>0</v>
      </c>
    </row>
    <row r="20" spans="1:10" s="36" customFormat="1" ht="22.15" customHeight="1">
      <c r="A20" s="40" t="s">
        <v>40</v>
      </c>
      <c r="B20" s="37"/>
      <c r="C20" s="105">
        <v>10666</v>
      </c>
      <c r="D20" s="104"/>
      <c r="E20" s="211">
        <v>9901</v>
      </c>
      <c r="F20" s="104"/>
      <c r="G20" s="105">
        <v>10970</v>
      </c>
      <c r="H20" s="105"/>
      <c r="I20" s="210">
        <v>10498</v>
      </c>
    </row>
    <row r="21" spans="1:10" s="45" customFormat="1" ht="22.15" customHeight="1">
      <c r="A21" s="40" t="s">
        <v>199</v>
      </c>
      <c r="B21" s="37"/>
      <c r="C21" s="105">
        <v>102242</v>
      </c>
      <c r="D21" s="107"/>
      <c r="E21" s="211">
        <v>175589</v>
      </c>
      <c r="F21" s="107"/>
      <c r="G21" s="129">
        <v>0</v>
      </c>
      <c r="H21" s="105"/>
      <c r="I21" s="129">
        <v>0</v>
      </c>
      <c r="J21" s="41"/>
    </row>
    <row r="22" spans="1:10" s="45" customFormat="1" ht="22.15" customHeight="1">
      <c r="A22" s="40" t="s">
        <v>124</v>
      </c>
      <c r="B22" s="37"/>
      <c r="C22" s="105">
        <v>15486</v>
      </c>
      <c r="D22" s="107"/>
      <c r="E22" s="129">
        <v>0</v>
      </c>
      <c r="F22" s="107"/>
      <c r="G22" s="129">
        <v>0</v>
      </c>
      <c r="H22" s="105"/>
      <c r="I22" s="129">
        <v>0</v>
      </c>
      <c r="J22" s="41"/>
    </row>
    <row r="23" spans="1:10" s="36" customFormat="1" ht="22.15" customHeight="1">
      <c r="A23" s="40" t="s">
        <v>198</v>
      </c>
      <c r="B23" s="37"/>
      <c r="C23" s="105">
        <v>24876</v>
      </c>
      <c r="D23" s="105"/>
      <c r="E23" s="105">
        <v>29209</v>
      </c>
      <c r="F23" s="105"/>
      <c r="G23" s="104">
        <v>2805</v>
      </c>
      <c r="H23" s="105"/>
      <c r="I23" s="104">
        <v>5348</v>
      </c>
    </row>
    <row r="24" spans="1:10" s="36" customFormat="1" ht="22.15" customHeight="1">
      <c r="A24" s="40" t="s">
        <v>41</v>
      </c>
      <c r="B24" s="37"/>
      <c r="C24" s="108">
        <v>94211</v>
      </c>
      <c r="D24" s="105"/>
      <c r="E24" s="212">
        <v>128680</v>
      </c>
      <c r="F24" s="105"/>
      <c r="G24" s="108">
        <v>32336</v>
      </c>
      <c r="H24" s="105"/>
      <c r="I24" s="212">
        <v>42933</v>
      </c>
    </row>
    <row r="25" spans="1:10" s="36" customFormat="1" ht="22.15" customHeight="1">
      <c r="A25" s="44" t="s">
        <v>33</v>
      </c>
      <c r="C25" s="108">
        <f>SUM(C19:C24)</f>
        <v>414433</v>
      </c>
      <c r="D25" s="104"/>
      <c r="E25" s="108">
        <f>SUM(E19:E24)</f>
        <v>392688</v>
      </c>
      <c r="F25" s="104"/>
      <c r="G25" s="108">
        <f>SUM(G19:G24)</f>
        <v>46111</v>
      </c>
      <c r="H25" s="105"/>
      <c r="I25" s="108">
        <f>SUM(I19:I24)</f>
        <v>58779</v>
      </c>
    </row>
    <row r="26" spans="1:10" s="36" customFormat="1" ht="22.15" customHeight="1">
      <c r="A26" s="44"/>
      <c r="C26" s="105"/>
      <c r="D26" s="104"/>
      <c r="E26" s="105"/>
      <c r="F26" s="104"/>
      <c r="G26" s="105"/>
      <c r="H26" s="105"/>
      <c r="I26" s="105"/>
    </row>
    <row r="27" spans="1:10" s="36" customFormat="1" ht="22.15" customHeight="1">
      <c r="A27" s="101" t="s">
        <v>172</v>
      </c>
      <c r="C27" s="105">
        <f>C16-C25</f>
        <v>31117</v>
      </c>
      <c r="D27" s="104"/>
      <c r="E27" s="105">
        <f>E16-E25</f>
        <v>-145748</v>
      </c>
      <c r="F27" s="104"/>
      <c r="G27" s="105">
        <f>G16-G25</f>
        <v>-7153</v>
      </c>
      <c r="H27" s="105"/>
      <c r="I27" s="105">
        <f>I16-I25</f>
        <v>-11712</v>
      </c>
    </row>
    <row r="28" spans="1:10" s="36" customFormat="1" ht="22.15" customHeight="1">
      <c r="A28" s="40" t="s">
        <v>152</v>
      </c>
      <c r="C28" s="105">
        <v>190</v>
      </c>
      <c r="D28" s="104"/>
      <c r="E28" s="105">
        <v>771</v>
      </c>
      <c r="F28" s="104"/>
      <c r="G28" s="105">
        <v>5666</v>
      </c>
      <c r="H28" s="105"/>
      <c r="I28" s="105">
        <v>12717</v>
      </c>
    </row>
    <row r="29" spans="1:10" s="36" customFormat="1" ht="22.15" customHeight="1">
      <c r="A29" s="40" t="s">
        <v>86</v>
      </c>
      <c r="C29" s="105">
        <v>-124740</v>
      </c>
      <c r="D29" s="105"/>
      <c r="E29" s="211">
        <v>-30084</v>
      </c>
      <c r="F29" s="105"/>
      <c r="G29" s="105">
        <v>-19655</v>
      </c>
      <c r="H29" s="105"/>
      <c r="I29" s="211">
        <v>-24110</v>
      </c>
    </row>
    <row r="30" spans="1:10" s="36" customFormat="1" ht="22.15" customHeight="1">
      <c r="A30" s="40" t="s">
        <v>237</v>
      </c>
      <c r="C30" s="105">
        <v>1996</v>
      </c>
      <c r="D30" s="105"/>
      <c r="E30" s="129">
        <v>0</v>
      </c>
      <c r="F30" s="105"/>
      <c r="G30" s="105">
        <v>-26</v>
      </c>
      <c r="H30" s="105"/>
      <c r="I30" s="129">
        <v>0</v>
      </c>
    </row>
    <row r="31" spans="1:10" s="36" customFormat="1" ht="22.15" customHeight="1">
      <c r="A31" s="40" t="s">
        <v>159</v>
      </c>
      <c r="B31" s="37">
        <v>29</v>
      </c>
      <c r="C31" s="129">
        <v>0</v>
      </c>
      <c r="D31" s="105"/>
      <c r="E31" s="211">
        <v>18084</v>
      </c>
      <c r="F31" s="105"/>
      <c r="G31" s="129">
        <v>0</v>
      </c>
      <c r="H31" s="105"/>
      <c r="I31" s="129">
        <v>0</v>
      </c>
    </row>
    <row r="32" spans="1:10" s="36" customFormat="1" ht="22.15" customHeight="1">
      <c r="A32" s="35" t="s">
        <v>178</v>
      </c>
      <c r="B32" s="37"/>
      <c r="C32" s="109">
        <f>SUM(C27:C31)</f>
        <v>-91437</v>
      </c>
      <c r="D32" s="104"/>
      <c r="E32" s="109">
        <f>SUM(E27:E31)</f>
        <v>-156977</v>
      </c>
      <c r="F32" s="104"/>
      <c r="G32" s="109">
        <f>SUM(G27:G31)</f>
        <v>-21168</v>
      </c>
      <c r="H32" s="105"/>
      <c r="I32" s="109">
        <f>SUM(I27:I31)</f>
        <v>-23105</v>
      </c>
    </row>
    <row r="33" spans="1:9" s="36" customFormat="1" ht="22.15" customHeight="1">
      <c r="A33" s="35" t="s">
        <v>166</v>
      </c>
      <c r="B33" s="37">
        <v>22</v>
      </c>
      <c r="C33" s="104">
        <v>-6207</v>
      </c>
      <c r="D33" s="105"/>
      <c r="E33" s="210">
        <v>-9413</v>
      </c>
      <c r="F33" s="105"/>
      <c r="G33" s="104">
        <v>214</v>
      </c>
      <c r="H33" s="105"/>
      <c r="I33" s="210">
        <v>-332</v>
      </c>
    </row>
    <row r="34" spans="1:9" s="31" customFormat="1" ht="22.15" customHeight="1" thickBot="1">
      <c r="A34" s="62" t="s">
        <v>87</v>
      </c>
      <c r="B34" s="32"/>
      <c r="C34" s="110">
        <f>C32-C33</f>
        <v>-85230</v>
      </c>
      <c r="D34" s="105"/>
      <c r="E34" s="110">
        <f>E32-E33</f>
        <v>-147564</v>
      </c>
      <c r="F34" s="105"/>
      <c r="G34" s="110">
        <f>G32-G33</f>
        <v>-21382</v>
      </c>
      <c r="H34" s="105"/>
      <c r="I34" s="110">
        <f>I32-I33</f>
        <v>-22773</v>
      </c>
    </row>
    <row r="35" spans="1:9" s="36" customFormat="1" ht="22.15" customHeight="1" thickTop="1">
      <c r="A35" s="35"/>
      <c r="B35" s="37"/>
      <c r="C35" s="105"/>
      <c r="D35" s="105"/>
      <c r="E35" s="105"/>
      <c r="F35" s="105"/>
      <c r="G35" s="105"/>
      <c r="H35" s="105"/>
      <c r="I35" s="105"/>
    </row>
    <row r="36" spans="1:9" s="36" customFormat="1" ht="22.15" customHeight="1">
      <c r="A36" s="62" t="s">
        <v>167</v>
      </c>
      <c r="B36" s="37"/>
      <c r="C36" s="105"/>
      <c r="D36" s="105"/>
      <c r="E36" s="105"/>
      <c r="F36" s="105"/>
      <c r="G36" s="105"/>
      <c r="H36" s="105"/>
      <c r="I36" s="105"/>
    </row>
    <row r="37" spans="1:9" s="36" customFormat="1" ht="22.15" customHeight="1">
      <c r="A37" s="46" t="s">
        <v>175</v>
      </c>
      <c r="B37" s="37"/>
      <c r="C37" s="105"/>
      <c r="D37" s="105"/>
      <c r="E37" s="105"/>
      <c r="F37" s="105"/>
      <c r="G37" s="105"/>
      <c r="H37" s="105"/>
      <c r="I37" s="105"/>
    </row>
    <row r="38" spans="1:9" s="36" customFormat="1" ht="22.15" customHeight="1">
      <c r="A38" s="100" t="s">
        <v>160</v>
      </c>
      <c r="B38" s="37"/>
      <c r="C38" s="105">
        <v>-8068</v>
      </c>
      <c r="D38" s="213"/>
      <c r="E38" s="217">
        <v>0</v>
      </c>
      <c r="F38" s="213"/>
      <c r="G38" s="105">
        <v>2810</v>
      </c>
      <c r="H38" s="213"/>
      <c r="I38" s="217">
        <v>0</v>
      </c>
    </row>
    <row r="39" spans="1:9" s="36" customFormat="1" ht="22.15" customHeight="1">
      <c r="A39" s="132" t="s">
        <v>219</v>
      </c>
      <c r="B39" s="37"/>
      <c r="C39" s="129">
        <v>0</v>
      </c>
      <c r="D39" s="213"/>
      <c r="E39" s="105">
        <v>3704</v>
      </c>
      <c r="F39" s="213"/>
      <c r="G39" s="129">
        <v>0</v>
      </c>
      <c r="H39" s="213"/>
      <c r="I39" s="105">
        <v>2070</v>
      </c>
    </row>
    <row r="40" spans="1:9" s="36" customFormat="1" ht="22.15" customHeight="1">
      <c r="A40" s="47" t="s">
        <v>163</v>
      </c>
      <c r="B40" s="48"/>
      <c r="C40" s="106">
        <f>SUM(C38,C39)</f>
        <v>-8068</v>
      </c>
      <c r="D40" s="104"/>
      <c r="E40" s="106">
        <f>SUM(E38,E39)</f>
        <v>3704</v>
      </c>
      <c r="F40" s="214"/>
      <c r="G40" s="106">
        <f>SUM(G38,G39)</f>
        <v>2810</v>
      </c>
      <c r="H40" s="214"/>
      <c r="I40" s="106">
        <f>SUM(I38,I39)</f>
        <v>2070</v>
      </c>
    </row>
    <row r="41" spans="1:9" s="36" customFormat="1" ht="22.15" customHeight="1" thickBot="1">
      <c r="A41" s="49" t="s">
        <v>88</v>
      </c>
      <c r="B41" s="48"/>
      <c r="C41" s="111">
        <f>C34+C40</f>
        <v>-93298</v>
      </c>
      <c r="D41" s="215"/>
      <c r="E41" s="111">
        <f>E34+E40</f>
        <v>-143860</v>
      </c>
      <c r="F41" s="216"/>
      <c r="G41" s="111">
        <f>G34+G40</f>
        <v>-18572</v>
      </c>
      <c r="H41" s="215"/>
      <c r="I41" s="111">
        <f>I34+I40</f>
        <v>-20703</v>
      </c>
    </row>
    <row r="42" spans="1:9" s="36" customFormat="1" ht="22.15" customHeight="1" thickTop="1">
      <c r="A42" s="49"/>
      <c r="B42" s="48"/>
      <c r="C42" s="126"/>
      <c r="D42" s="130"/>
      <c r="E42" s="126"/>
      <c r="F42" s="131"/>
      <c r="G42" s="126"/>
      <c r="H42" s="130"/>
      <c r="I42" s="126"/>
    </row>
    <row r="43" spans="1:9" s="36" customFormat="1" ht="22.15" customHeight="1">
      <c r="A43" s="49"/>
      <c r="B43" s="48"/>
      <c r="C43" s="126"/>
      <c r="D43" s="130"/>
      <c r="E43" s="126"/>
      <c r="F43" s="131"/>
      <c r="G43" s="126"/>
      <c r="H43" s="130"/>
      <c r="I43" s="126"/>
    </row>
    <row r="44" spans="1:9" s="36" customFormat="1" ht="22.15" customHeight="1">
      <c r="A44" s="49"/>
      <c r="B44" s="48"/>
      <c r="C44" s="126"/>
      <c r="D44" s="130"/>
      <c r="E44" s="126"/>
      <c r="F44" s="131"/>
      <c r="G44" s="126"/>
      <c r="H44" s="130"/>
      <c r="I44" s="126"/>
    </row>
    <row r="45" spans="1:9" s="36" customFormat="1" ht="22.15" customHeight="1">
      <c r="A45" s="49"/>
      <c r="B45" s="48"/>
      <c r="C45" s="126"/>
      <c r="D45" s="130"/>
      <c r="E45" s="126"/>
      <c r="F45" s="131"/>
      <c r="G45" s="126"/>
      <c r="H45" s="130"/>
      <c r="I45" s="126"/>
    </row>
    <row r="46" spans="1:9" s="36" customFormat="1" ht="22.15" customHeight="1">
      <c r="A46" s="49"/>
      <c r="B46" s="48"/>
      <c r="C46" s="126"/>
      <c r="D46" s="130"/>
      <c r="E46" s="126"/>
      <c r="F46" s="131"/>
      <c r="G46" s="126"/>
      <c r="H46" s="130"/>
      <c r="I46" s="126"/>
    </row>
    <row r="47" spans="1:9" s="36" customFormat="1" ht="22.15" customHeight="1">
      <c r="A47" s="49"/>
      <c r="B47" s="48"/>
      <c r="C47" s="126"/>
      <c r="D47" s="130"/>
      <c r="E47" s="126"/>
      <c r="F47" s="131"/>
      <c r="G47" s="126"/>
      <c r="H47" s="130"/>
      <c r="I47" s="126"/>
    </row>
    <row r="48" spans="1:9" s="36" customFormat="1" ht="22.15" customHeight="1">
      <c r="A48" s="49"/>
      <c r="B48" s="48"/>
      <c r="C48" s="126"/>
      <c r="D48" s="130"/>
      <c r="E48" s="126"/>
      <c r="F48" s="131"/>
      <c r="G48" s="126"/>
      <c r="H48" s="130"/>
      <c r="I48" s="126"/>
    </row>
    <row r="49" spans="1:9" s="122" customFormat="1" ht="26.45" customHeight="1">
      <c r="A49" s="258" t="s">
        <v>16</v>
      </c>
      <c r="B49" s="258"/>
      <c r="C49" s="258"/>
      <c r="D49" s="258"/>
      <c r="E49" s="258"/>
      <c r="F49" s="258"/>
      <c r="G49" s="258"/>
      <c r="H49" s="258"/>
      <c r="I49" s="258"/>
    </row>
    <row r="50" spans="1:9" s="122" customFormat="1" ht="26.45" customHeight="1">
      <c r="A50" s="258" t="s">
        <v>148</v>
      </c>
      <c r="B50" s="258"/>
      <c r="C50" s="258"/>
      <c r="D50" s="258"/>
      <c r="E50" s="258"/>
      <c r="F50" s="258"/>
      <c r="G50" s="258"/>
      <c r="H50" s="258"/>
      <c r="I50" s="258"/>
    </row>
    <row r="51" spans="1:9" s="122" customFormat="1" ht="26.45" customHeight="1">
      <c r="A51" s="258" t="s">
        <v>215</v>
      </c>
      <c r="B51" s="258"/>
      <c r="C51" s="258"/>
      <c r="D51" s="258"/>
      <c r="E51" s="258"/>
      <c r="F51" s="258"/>
      <c r="G51" s="258"/>
      <c r="H51" s="258"/>
      <c r="I51" s="258"/>
    </row>
    <row r="52" spans="1:9" s="122" customFormat="1" ht="26.45" customHeight="1">
      <c r="A52" s="258" t="s">
        <v>76</v>
      </c>
      <c r="B52" s="258"/>
      <c r="C52" s="258"/>
      <c r="D52" s="258"/>
      <c r="E52" s="258"/>
      <c r="F52" s="258"/>
      <c r="G52" s="258"/>
      <c r="H52" s="258"/>
      <c r="I52" s="258"/>
    </row>
    <row r="53" spans="1:9" s="13" customFormat="1" ht="26.45" customHeight="1">
      <c r="A53" s="252" t="s">
        <v>75</v>
      </c>
      <c r="B53" s="252"/>
      <c r="C53" s="252"/>
      <c r="D53" s="252"/>
      <c r="E53" s="252"/>
      <c r="F53" s="252"/>
      <c r="G53" s="252"/>
      <c r="H53" s="252"/>
      <c r="I53" s="252"/>
    </row>
    <row r="54" spans="1:9" s="13" customFormat="1" ht="9" customHeight="1">
      <c r="A54" s="16"/>
      <c r="B54" s="16"/>
      <c r="C54" s="16"/>
      <c r="D54" s="16"/>
      <c r="E54" s="16"/>
      <c r="F54" s="16"/>
      <c r="G54" s="16"/>
      <c r="H54" s="16"/>
      <c r="I54" s="16"/>
    </row>
    <row r="55" spans="1:9" s="31" customFormat="1" ht="22.15" customHeight="1">
      <c r="A55" s="30"/>
      <c r="B55" s="32" t="s">
        <v>0</v>
      </c>
      <c r="C55" s="257" t="s">
        <v>15</v>
      </c>
      <c r="D55" s="257"/>
      <c r="E55" s="257"/>
      <c r="F55" s="30"/>
      <c r="G55" s="257" t="s">
        <v>22</v>
      </c>
      <c r="H55" s="257"/>
      <c r="I55" s="257"/>
    </row>
    <row r="56" spans="1:9" s="31" customFormat="1" ht="22.15" customHeight="1">
      <c r="B56" s="32"/>
      <c r="C56" s="33">
        <v>2563</v>
      </c>
      <c r="D56" s="34"/>
      <c r="E56" s="33">
        <v>2562</v>
      </c>
      <c r="F56" s="34"/>
      <c r="G56" s="33">
        <v>2563</v>
      </c>
      <c r="H56" s="34"/>
      <c r="I56" s="33">
        <v>2562</v>
      </c>
    </row>
    <row r="57" spans="1:9" s="36" customFormat="1" ht="22.15" customHeight="1">
      <c r="A57" s="49" t="s">
        <v>179</v>
      </c>
      <c r="B57" s="48"/>
      <c r="C57" s="42"/>
      <c r="D57" s="50"/>
      <c r="E57" s="42"/>
      <c r="F57" s="51"/>
      <c r="G57" s="42"/>
      <c r="H57" s="52"/>
      <c r="I57" s="42"/>
    </row>
    <row r="58" spans="1:9" s="36" customFormat="1" ht="22.15" customHeight="1" thickBot="1">
      <c r="A58" s="53" t="s">
        <v>89</v>
      </c>
      <c r="B58" s="48"/>
      <c r="C58" s="105">
        <f>C34-C59</f>
        <v>-80507</v>
      </c>
      <c r="D58" s="104"/>
      <c r="E58" s="105">
        <f>SUM(E60-E59)</f>
        <v>-116350</v>
      </c>
      <c r="F58" s="104"/>
      <c r="G58" s="111">
        <f>G34</f>
        <v>-21382</v>
      </c>
      <c r="H58" s="104"/>
      <c r="I58" s="111">
        <f>I34</f>
        <v>-22773</v>
      </c>
    </row>
    <row r="59" spans="1:9" s="36" customFormat="1" ht="22.15" customHeight="1" thickTop="1">
      <c r="A59" s="53" t="s">
        <v>90</v>
      </c>
      <c r="B59" s="48"/>
      <c r="C59" s="105">
        <v>-4723</v>
      </c>
      <c r="D59" s="104"/>
      <c r="E59" s="211">
        <v>-31214</v>
      </c>
      <c r="F59" s="104"/>
      <c r="G59" s="112"/>
      <c r="H59" s="104"/>
      <c r="I59" s="104"/>
    </row>
    <row r="60" spans="1:9" s="36" customFormat="1" ht="22.15" customHeight="1" thickBot="1">
      <c r="A60" s="47"/>
      <c r="C60" s="110">
        <f>SUM(C58:C59)</f>
        <v>-85230</v>
      </c>
      <c r="D60" s="105"/>
      <c r="E60" s="110">
        <f>SUM(E34)</f>
        <v>-147564</v>
      </c>
      <c r="F60" s="105"/>
      <c r="G60" s="105"/>
      <c r="H60" s="105"/>
      <c r="I60" s="105"/>
    </row>
    <row r="61" spans="1:9" s="36" customFormat="1" ht="22.15" customHeight="1" thickTop="1">
      <c r="A61" s="47"/>
      <c r="C61" s="105"/>
      <c r="D61" s="105"/>
      <c r="E61" s="105"/>
      <c r="F61" s="105"/>
      <c r="G61" s="105"/>
      <c r="H61" s="105"/>
      <c r="I61" s="105"/>
    </row>
    <row r="62" spans="1:9" s="36" customFormat="1" ht="22.15" customHeight="1">
      <c r="A62" s="54" t="s">
        <v>181</v>
      </c>
      <c r="C62" s="104"/>
      <c r="D62" s="104"/>
      <c r="E62" s="104"/>
      <c r="F62" s="104"/>
      <c r="G62" s="104"/>
      <c r="H62" s="104"/>
      <c r="I62" s="104"/>
    </row>
    <row r="63" spans="1:9" s="36" customFormat="1" ht="22.15" customHeight="1" thickBot="1">
      <c r="A63" s="53" t="s">
        <v>89</v>
      </c>
      <c r="C63" s="105">
        <v>-86982</v>
      </c>
      <c r="D63" s="104"/>
      <c r="E63" s="105">
        <f>E65-E64</f>
        <v>-112976</v>
      </c>
      <c r="F63" s="104"/>
      <c r="G63" s="111">
        <f>G41</f>
        <v>-18572</v>
      </c>
      <c r="H63" s="104"/>
      <c r="I63" s="111">
        <f>I41</f>
        <v>-20703</v>
      </c>
    </row>
    <row r="64" spans="1:9" s="36" customFormat="1" ht="22.15" customHeight="1" thickTop="1">
      <c r="A64" s="53" t="s">
        <v>90</v>
      </c>
      <c r="C64" s="105">
        <v>-6316</v>
      </c>
      <c r="D64" s="104"/>
      <c r="E64" s="211">
        <v>-30884</v>
      </c>
      <c r="F64" s="104"/>
      <c r="G64" s="104"/>
      <c r="H64" s="104"/>
      <c r="I64" s="104"/>
    </row>
    <row r="65" spans="1:9" s="36" customFormat="1" ht="22.15" customHeight="1" thickBot="1">
      <c r="A65" s="53"/>
      <c r="C65" s="110">
        <f>SUM(C63:C64)</f>
        <v>-93298</v>
      </c>
      <c r="D65" s="105"/>
      <c r="E65" s="110">
        <f>E41</f>
        <v>-143860</v>
      </c>
      <c r="F65" s="105"/>
      <c r="G65" s="105"/>
      <c r="H65" s="105"/>
      <c r="I65" s="105"/>
    </row>
    <row r="66" spans="1:9" s="36" customFormat="1" ht="22.15" customHeight="1" thickTop="1">
      <c r="A66" s="54"/>
      <c r="C66" s="105"/>
      <c r="D66" s="105"/>
      <c r="E66" s="105"/>
      <c r="F66" s="105"/>
      <c r="G66" s="105"/>
      <c r="H66" s="105"/>
      <c r="I66" s="105"/>
    </row>
    <row r="67" spans="1:9" s="36" customFormat="1" ht="22.15" customHeight="1" thickBot="1">
      <c r="A67" s="149" t="s">
        <v>180</v>
      </c>
      <c r="B67" s="221">
        <v>26</v>
      </c>
      <c r="C67" s="218">
        <f>C58/BS!D115</f>
        <v>-7.5480313070740934E-2</v>
      </c>
      <c r="D67" s="219"/>
      <c r="E67" s="218">
        <f>E58/BS!F116</f>
        <v>-0.10908565872830592</v>
      </c>
      <c r="F67" s="219"/>
      <c r="G67" s="218">
        <f>G58/BS!H115</f>
        <v>-2.004695311064358E-2</v>
      </c>
      <c r="H67" s="220"/>
      <c r="I67" s="218">
        <v>-2.1000000000000001E-2</v>
      </c>
    </row>
    <row r="68" spans="1:9" s="36" customFormat="1" ht="22.15" customHeight="1" thickTop="1">
      <c r="A68" s="35"/>
      <c r="E68" s="38"/>
      <c r="H68" s="39"/>
      <c r="I68" s="38"/>
    </row>
    <row r="69" spans="1:9" s="36" customFormat="1" ht="22.15" customHeight="1">
      <c r="E69" s="38"/>
      <c r="H69" s="39"/>
      <c r="I69" s="38"/>
    </row>
    <row r="70" spans="1:9" s="36" customFormat="1" ht="22.15" customHeight="1">
      <c r="E70" s="38"/>
      <c r="H70" s="39"/>
      <c r="I70" s="38"/>
    </row>
    <row r="71" spans="1:9" s="36" customFormat="1" ht="22.15" customHeight="1">
      <c r="E71" s="38"/>
      <c r="H71" s="39"/>
      <c r="I71" s="38"/>
    </row>
    <row r="96" spans="1:1" ht="22.15" customHeight="1">
      <c r="A96" s="123" t="s">
        <v>162</v>
      </c>
    </row>
  </sheetData>
  <mergeCells count="14">
    <mergeCell ref="A1:I1"/>
    <mergeCell ref="A2:I2"/>
    <mergeCell ref="A3:I3"/>
    <mergeCell ref="A4:I4"/>
    <mergeCell ref="A5:I5"/>
    <mergeCell ref="C55:E55"/>
    <mergeCell ref="G55:I55"/>
    <mergeCell ref="C7:E7"/>
    <mergeCell ref="G7:I7"/>
    <mergeCell ref="A49:I49"/>
    <mergeCell ref="A50:I50"/>
    <mergeCell ref="A51:I51"/>
    <mergeCell ref="A52:I52"/>
    <mergeCell ref="A53:I53"/>
  </mergeCells>
  <pageMargins left="0.8" right="0.4" top="1" bottom="0.5" header="0.6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96"/>
  <sheetViews>
    <sheetView topLeftCell="A33" zoomScale="90" zoomScaleNormal="90" zoomScaleSheetLayoutView="100" workbookViewId="0">
      <selection activeCell="M74" sqref="M74"/>
    </sheetView>
  </sheetViews>
  <sheetFormatPr defaultColWidth="12.140625" defaultRowHeight="22.15" customHeight="1"/>
  <cols>
    <col min="1" max="1" width="65.42578125" style="3" customWidth="1"/>
    <col min="2" max="2" width="9" style="3" bestFit="1" customWidth="1"/>
    <col min="3" max="3" width="12.85546875" style="3" customWidth="1"/>
    <col min="4" max="4" width="1.140625" style="3" customWidth="1"/>
    <col min="5" max="5" width="12.85546875" style="4" customWidth="1"/>
    <col min="6" max="6" width="1.140625" style="3" customWidth="1"/>
    <col min="7" max="7" width="12.85546875" style="3" customWidth="1"/>
    <col min="8" max="8" width="1.140625" style="5" customWidth="1"/>
    <col min="9" max="9" width="12.85546875" style="4" customWidth="1"/>
    <col min="10" max="10" width="1" style="3" customWidth="1"/>
    <col min="11" max="16384" width="12.140625" style="3"/>
  </cols>
  <sheetData>
    <row r="1" spans="1:9" s="12" customFormat="1" ht="26.45" customHeight="1">
      <c r="A1" s="258" t="s">
        <v>16</v>
      </c>
      <c r="B1" s="258"/>
      <c r="C1" s="258"/>
      <c r="D1" s="258"/>
      <c r="E1" s="258"/>
      <c r="F1" s="258"/>
      <c r="G1" s="258"/>
      <c r="H1" s="258"/>
      <c r="I1" s="258"/>
    </row>
    <row r="2" spans="1:9" s="12" customFormat="1" ht="26.45" customHeight="1">
      <c r="A2" s="258" t="s">
        <v>147</v>
      </c>
      <c r="B2" s="258"/>
      <c r="C2" s="258"/>
      <c r="D2" s="258"/>
      <c r="E2" s="258"/>
      <c r="F2" s="258"/>
      <c r="G2" s="258"/>
      <c r="H2" s="258"/>
      <c r="I2" s="258"/>
    </row>
    <row r="3" spans="1:9" s="12" customFormat="1" ht="26.45" customHeight="1">
      <c r="A3" s="258" t="s">
        <v>212</v>
      </c>
      <c r="B3" s="258"/>
      <c r="C3" s="258"/>
      <c r="D3" s="258"/>
      <c r="E3" s="258"/>
      <c r="F3" s="258"/>
      <c r="G3" s="258"/>
      <c r="H3" s="258"/>
      <c r="I3" s="258"/>
    </row>
    <row r="4" spans="1:9" s="12" customFormat="1" ht="26.45" customHeight="1">
      <c r="A4" s="258" t="s">
        <v>113</v>
      </c>
      <c r="B4" s="258"/>
      <c r="C4" s="258"/>
      <c r="D4" s="258"/>
      <c r="E4" s="258"/>
      <c r="F4" s="258"/>
      <c r="G4" s="258"/>
      <c r="H4" s="258"/>
      <c r="I4" s="258"/>
    </row>
    <row r="5" spans="1:9" s="13" customFormat="1" ht="26.45" customHeight="1">
      <c r="A5" s="252" t="s">
        <v>75</v>
      </c>
      <c r="B5" s="252"/>
      <c r="C5" s="252"/>
      <c r="D5" s="252"/>
      <c r="E5" s="252"/>
      <c r="F5" s="252"/>
      <c r="G5" s="252"/>
      <c r="H5" s="252"/>
      <c r="I5" s="252"/>
    </row>
    <row r="6" spans="1:9" s="13" customFormat="1" ht="9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9" s="31" customFormat="1" ht="22.15" customHeight="1">
      <c r="A7" s="30"/>
      <c r="B7" s="32" t="s">
        <v>0</v>
      </c>
      <c r="C7" s="257" t="s">
        <v>15</v>
      </c>
      <c r="D7" s="257"/>
      <c r="E7" s="257"/>
      <c r="F7" s="30"/>
      <c r="G7" s="257" t="s">
        <v>22</v>
      </c>
      <c r="H7" s="257"/>
      <c r="I7" s="257"/>
    </row>
    <row r="8" spans="1:9" s="31" customFormat="1" ht="22.15" customHeight="1">
      <c r="B8" s="32"/>
      <c r="C8" s="33">
        <v>2563</v>
      </c>
      <c r="D8" s="34"/>
      <c r="E8" s="33">
        <v>2562</v>
      </c>
      <c r="F8" s="34"/>
      <c r="G8" s="33">
        <v>2563</v>
      </c>
      <c r="H8" s="33"/>
      <c r="I8" s="33">
        <v>2562</v>
      </c>
    </row>
    <row r="9" spans="1:9" s="36" customFormat="1" ht="22.15" customHeight="1">
      <c r="A9" s="35" t="s">
        <v>30</v>
      </c>
      <c r="B9" s="37"/>
      <c r="E9" s="38"/>
      <c r="H9" s="39"/>
      <c r="I9" s="38"/>
    </row>
    <row r="10" spans="1:9" s="36" customFormat="1" ht="22.15" customHeight="1">
      <c r="A10" s="40" t="s">
        <v>35</v>
      </c>
      <c r="B10" s="37"/>
      <c r="C10" s="104">
        <v>312721</v>
      </c>
      <c r="D10" s="104"/>
      <c r="E10" s="210">
        <v>351162</v>
      </c>
      <c r="F10" s="104"/>
      <c r="G10" s="210">
        <v>22183</v>
      </c>
      <c r="H10" s="105"/>
      <c r="I10" s="210">
        <v>16400</v>
      </c>
    </row>
    <row r="11" spans="1:9" s="36" customFormat="1" ht="22.15" customHeight="1">
      <c r="A11" s="40" t="s">
        <v>36</v>
      </c>
      <c r="B11" s="37"/>
      <c r="C11" s="104">
        <v>58283</v>
      </c>
      <c r="D11" s="104"/>
      <c r="E11" s="210">
        <v>59730</v>
      </c>
      <c r="F11" s="104"/>
      <c r="G11" s="210">
        <v>56094</v>
      </c>
      <c r="H11" s="105"/>
      <c r="I11" s="210">
        <v>57679</v>
      </c>
    </row>
    <row r="12" spans="1:9" s="36" customFormat="1" ht="22.15" customHeight="1">
      <c r="A12" s="40" t="s">
        <v>37</v>
      </c>
      <c r="B12" s="37"/>
      <c r="C12" s="104">
        <v>316224</v>
      </c>
      <c r="D12" s="104"/>
      <c r="E12" s="210">
        <v>506122</v>
      </c>
      <c r="F12" s="104"/>
      <c r="G12" s="129">
        <v>0</v>
      </c>
      <c r="H12" s="129"/>
      <c r="I12" s="129">
        <v>0</v>
      </c>
    </row>
    <row r="13" spans="1:9" s="36" customFormat="1" ht="22.15" customHeight="1">
      <c r="A13" s="40" t="s">
        <v>123</v>
      </c>
      <c r="B13" s="37"/>
      <c r="C13" s="104">
        <v>44995</v>
      </c>
      <c r="D13" s="104"/>
      <c r="E13" s="129">
        <v>0</v>
      </c>
      <c r="F13" s="127"/>
      <c r="G13" s="129">
        <v>0</v>
      </c>
      <c r="H13" s="129"/>
      <c r="I13" s="129">
        <v>0</v>
      </c>
    </row>
    <row r="14" spans="1:9" s="36" customFormat="1" ht="22.15" customHeight="1">
      <c r="A14" s="40" t="s">
        <v>66</v>
      </c>
      <c r="B14" s="37"/>
      <c r="C14" s="104">
        <v>21377</v>
      </c>
      <c r="D14" s="104"/>
      <c r="E14" s="210">
        <v>24480</v>
      </c>
      <c r="F14" s="104"/>
      <c r="G14" s="210">
        <v>34199</v>
      </c>
      <c r="H14" s="105"/>
      <c r="I14" s="210">
        <v>47010</v>
      </c>
    </row>
    <row r="15" spans="1:9" s="36" customFormat="1" ht="22.15" customHeight="1">
      <c r="A15" s="43" t="s">
        <v>38</v>
      </c>
      <c r="B15" s="37">
        <v>21</v>
      </c>
      <c r="C15" s="104">
        <v>60972</v>
      </c>
      <c r="D15" s="104"/>
      <c r="E15" s="210">
        <v>52248</v>
      </c>
      <c r="F15" s="104"/>
      <c r="G15" s="210">
        <v>70802</v>
      </c>
      <c r="H15" s="105"/>
      <c r="I15" s="210">
        <v>53360</v>
      </c>
    </row>
    <row r="16" spans="1:9" s="36" customFormat="1" ht="22.15" customHeight="1">
      <c r="A16" s="44" t="s">
        <v>31</v>
      </c>
      <c r="C16" s="106">
        <f>SUM(C10:C15)</f>
        <v>814572</v>
      </c>
      <c r="D16" s="105"/>
      <c r="E16" s="106">
        <f>SUM(E10:E15)</f>
        <v>993742</v>
      </c>
      <c r="F16" s="105"/>
      <c r="G16" s="106">
        <f>SUM(G10:G15)</f>
        <v>183278</v>
      </c>
      <c r="H16" s="105"/>
      <c r="I16" s="106">
        <f>SUM(I10:I15)</f>
        <v>174449</v>
      </c>
    </row>
    <row r="17" spans="1:10" s="36" customFormat="1" ht="22.15" customHeight="1">
      <c r="A17" s="44"/>
      <c r="C17" s="105"/>
      <c r="D17" s="105"/>
      <c r="E17" s="105"/>
      <c r="F17" s="105"/>
      <c r="G17" s="105"/>
      <c r="H17" s="105"/>
      <c r="I17" s="105"/>
    </row>
    <row r="18" spans="1:10" s="36" customFormat="1" ht="22.15" customHeight="1">
      <c r="A18" s="35" t="s">
        <v>32</v>
      </c>
      <c r="C18" s="104"/>
      <c r="D18" s="104"/>
      <c r="E18" s="104"/>
      <c r="F18" s="104"/>
      <c r="G18" s="104"/>
      <c r="H18" s="105"/>
      <c r="I18" s="104"/>
    </row>
    <row r="19" spans="1:10" s="36" customFormat="1" ht="22.15" customHeight="1">
      <c r="A19" s="40" t="s">
        <v>39</v>
      </c>
      <c r="B19" s="37"/>
      <c r="C19" s="105">
        <v>217521</v>
      </c>
      <c r="D19" s="104"/>
      <c r="E19" s="211">
        <v>256685</v>
      </c>
      <c r="F19" s="104"/>
      <c r="G19" s="211">
        <v>13211</v>
      </c>
      <c r="H19" s="105"/>
      <c r="I19" s="211">
        <v>9608</v>
      </c>
    </row>
    <row r="20" spans="1:10" s="36" customFormat="1" ht="22.15" customHeight="1">
      <c r="A20" s="40" t="s">
        <v>40</v>
      </c>
      <c r="B20" s="37"/>
      <c r="C20" s="105">
        <v>31375</v>
      </c>
      <c r="D20" s="104"/>
      <c r="E20" s="211">
        <v>30745</v>
      </c>
      <c r="F20" s="104"/>
      <c r="G20" s="211">
        <v>32328</v>
      </c>
      <c r="H20" s="105"/>
      <c r="I20" s="211">
        <v>32399</v>
      </c>
    </row>
    <row r="21" spans="1:10" s="45" customFormat="1" ht="22.15" customHeight="1">
      <c r="A21" s="40" t="s">
        <v>199</v>
      </c>
      <c r="B21" s="37"/>
      <c r="C21" s="105">
        <v>365573</v>
      </c>
      <c r="D21" s="107"/>
      <c r="E21" s="211">
        <v>545181</v>
      </c>
      <c r="F21" s="107"/>
      <c r="G21" s="129">
        <v>0</v>
      </c>
      <c r="H21" s="105"/>
      <c r="I21" s="129">
        <v>0</v>
      </c>
      <c r="J21" s="41"/>
    </row>
    <row r="22" spans="1:10" s="45" customFormat="1" ht="22.15" customHeight="1">
      <c r="A22" s="40" t="s">
        <v>124</v>
      </c>
      <c r="B22" s="37"/>
      <c r="C22" s="105">
        <v>41781</v>
      </c>
      <c r="D22" s="107"/>
      <c r="E22" s="129">
        <v>0</v>
      </c>
      <c r="F22" s="107"/>
      <c r="G22" s="129">
        <v>0</v>
      </c>
      <c r="H22" s="105"/>
      <c r="I22" s="129">
        <v>0</v>
      </c>
      <c r="J22" s="41"/>
    </row>
    <row r="23" spans="1:10" s="36" customFormat="1" ht="22.15" customHeight="1">
      <c r="A23" s="40" t="s">
        <v>198</v>
      </c>
      <c r="B23" s="37"/>
      <c r="C23" s="105">
        <v>72996</v>
      </c>
      <c r="D23" s="105"/>
      <c r="E23" s="211">
        <v>137537</v>
      </c>
      <c r="F23" s="105"/>
      <c r="G23" s="104">
        <v>22166</v>
      </c>
      <c r="H23" s="105"/>
      <c r="I23" s="211">
        <v>32960</v>
      </c>
    </row>
    <row r="24" spans="1:10" s="36" customFormat="1" ht="22.15" customHeight="1">
      <c r="A24" s="40" t="s">
        <v>41</v>
      </c>
      <c r="B24" s="37"/>
      <c r="C24" s="108">
        <v>287544</v>
      </c>
      <c r="D24" s="105"/>
      <c r="E24" s="212">
        <v>375910</v>
      </c>
      <c r="F24" s="105"/>
      <c r="G24" s="108">
        <v>103090</v>
      </c>
      <c r="H24" s="105"/>
      <c r="I24" s="212">
        <v>130471</v>
      </c>
    </row>
    <row r="25" spans="1:10" s="36" customFormat="1" ht="22.15" customHeight="1">
      <c r="A25" s="44" t="s">
        <v>33</v>
      </c>
      <c r="C25" s="108">
        <f>SUM(C19:C24)</f>
        <v>1016790</v>
      </c>
      <c r="D25" s="104"/>
      <c r="E25" s="108">
        <f>SUM(E19:E24)</f>
        <v>1346058</v>
      </c>
      <c r="F25" s="104"/>
      <c r="G25" s="108">
        <f>SUM(G19:G24)</f>
        <v>170795</v>
      </c>
      <c r="H25" s="105"/>
      <c r="I25" s="108">
        <f>SUM(I19:I24)</f>
        <v>205438</v>
      </c>
    </row>
    <row r="26" spans="1:10" s="36" customFormat="1" ht="22.15" customHeight="1">
      <c r="A26" s="44"/>
      <c r="C26" s="105"/>
      <c r="D26" s="104"/>
      <c r="E26" s="105"/>
      <c r="F26" s="104"/>
      <c r="G26" s="105"/>
      <c r="H26" s="105"/>
      <c r="I26" s="105"/>
    </row>
    <row r="27" spans="1:10" s="36" customFormat="1" ht="22.15" customHeight="1">
      <c r="A27" s="101" t="s">
        <v>172</v>
      </c>
      <c r="C27" s="105">
        <f>C16-C25</f>
        <v>-202218</v>
      </c>
      <c r="D27" s="104"/>
      <c r="E27" s="105">
        <f>E16-E25</f>
        <v>-352316</v>
      </c>
      <c r="F27" s="104"/>
      <c r="G27" s="105">
        <f>G16-G25</f>
        <v>12483</v>
      </c>
      <c r="H27" s="105"/>
      <c r="I27" s="105">
        <f>I16-I25</f>
        <v>-30989</v>
      </c>
    </row>
    <row r="28" spans="1:10" s="36" customFormat="1" ht="22.15" customHeight="1">
      <c r="A28" s="40" t="s">
        <v>152</v>
      </c>
      <c r="C28" s="105">
        <v>2742</v>
      </c>
      <c r="D28" s="104"/>
      <c r="E28" s="105">
        <v>2721</v>
      </c>
      <c r="F28" s="210"/>
      <c r="G28" s="210">
        <v>16700</v>
      </c>
      <c r="H28" s="210"/>
      <c r="I28" s="210">
        <v>34503</v>
      </c>
    </row>
    <row r="29" spans="1:10" s="36" customFormat="1" ht="22.15" customHeight="1">
      <c r="A29" s="40" t="s">
        <v>86</v>
      </c>
      <c r="C29" s="105">
        <v>-247318</v>
      </c>
      <c r="D29" s="105"/>
      <c r="E29" s="211">
        <v>-86615</v>
      </c>
      <c r="F29" s="105"/>
      <c r="G29" s="105">
        <v>-61503</v>
      </c>
      <c r="H29" s="105"/>
      <c r="I29" s="211">
        <v>-69575</v>
      </c>
    </row>
    <row r="30" spans="1:10" s="36" customFormat="1" ht="22.15" customHeight="1">
      <c r="A30" s="40" t="s">
        <v>165</v>
      </c>
      <c r="C30" s="105">
        <v>-740</v>
      </c>
      <c r="D30" s="105"/>
      <c r="E30" s="129">
        <v>0</v>
      </c>
      <c r="F30" s="105"/>
      <c r="G30" s="105">
        <v>-26</v>
      </c>
      <c r="H30" s="105"/>
      <c r="I30" s="129">
        <v>0</v>
      </c>
    </row>
    <row r="31" spans="1:10" s="36" customFormat="1" ht="22.15" customHeight="1">
      <c r="A31" s="40" t="s">
        <v>159</v>
      </c>
      <c r="B31" s="37" t="s">
        <v>238</v>
      </c>
      <c r="C31" s="105">
        <v>1943</v>
      </c>
      <c r="D31" s="105"/>
      <c r="E31" s="211">
        <v>54997</v>
      </c>
      <c r="F31" s="105"/>
      <c r="G31" s="129">
        <v>0</v>
      </c>
      <c r="H31" s="105"/>
      <c r="I31" s="129">
        <v>0</v>
      </c>
    </row>
    <row r="32" spans="1:10" s="36" customFormat="1" ht="22.15" customHeight="1">
      <c r="A32" s="40" t="s">
        <v>170</v>
      </c>
      <c r="B32" s="37"/>
      <c r="C32" s="210"/>
      <c r="D32" s="105"/>
      <c r="E32" s="105"/>
      <c r="F32" s="105"/>
      <c r="G32" s="105"/>
      <c r="H32" s="105"/>
      <c r="I32" s="105"/>
    </row>
    <row r="33" spans="1:9" s="36" customFormat="1" ht="22.15" customHeight="1">
      <c r="A33" s="44" t="s">
        <v>171</v>
      </c>
      <c r="B33" s="133" t="s">
        <v>240</v>
      </c>
      <c r="C33" s="105">
        <v>3937</v>
      </c>
      <c r="D33" s="105"/>
      <c r="E33" s="129">
        <v>0</v>
      </c>
      <c r="F33" s="105"/>
      <c r="G33" s="129">
        <v>0</v>
      </c>
      <c r="H33" s="105"/>
      <c r="I33" s="129">
        <v>0</v>
      </c>
    </row>
    <row r="34" spans="1:9" s="36" customFormat="1" ht="22.15" customHeight="1">
      <c r="A34" s="35" t="s">
        <v>178</v>
      </c>
      <c r="B34" s="37"/>
      <c r="C34" s="109">
        <f>SUM(C27:C33)</f>
        <v>-441654</v>
      </c>
      <c r="D34" s="104"/>
      <c r="E34" s="109">
        <f>SUM(E27:E33)</f>
        <v>-381213</v>
      </c>
      <c r="F34" s="104"/>
      <c r="G34" s="109">
        <f>SUM(G27:G33)</f>
        <v>-32346</v>
      </c>
      <c r="H34" s="105"/>
      <c r="I34" s="109">
        <f>SUM(I27:I33)</f>
        <v>-66061</v>
      </c>
    </row>
    <row r="35" spans="1:9" s="36" customFormat="1" ht="22.15" customHeight="1">
      <c r="A35" s="35" t="s">
        <v>166</v>
      </c>
      <c r="B35" s="37">
        <v>22</v>
      </c>
      <c r="C35" s="104">
        <v>-45292</v>
      </c>
      <c r="D35" s="105"/>
      <c r="E35" s="210">
        <v>-21202</v>
      </c>
      <c r="F35" s="105"/>
      <c r="G35" s="104">
        <v>1212</v>
      </c>
      <c r="H35" s="105"/>
      <c r="I35" s="210">
        <v>1181</v>
      </c>
    </row>
    <row r="36" spans="1:9" s="31" customFormat="1" ht="22.15" customHeight="1" thickBot="1">
      <c r="A36" s="62" t="s">
        <v>87</v>
      </c>
      <c r="B36" s="32"/>
      <c r="C36" s="110">
        <f>C34-C35</f>
        <v>-396362</v>
      </c>
      <c r="D36" s="105"/>
      <c r="E36" s="110">
        <f>E34-E35</f>
        <v>-360011</v>
      </c>
      <c r="F36" s="105"/>
      <c r="G36" s="110">
        <f>G34-G35</f>
        <v>-33558</v>
      </c>
      <c r="H36" s="105"/>
      <c r="I36" s="110">
        <f>I34-I35</f>
        <v>-67242</v>
      </c>
    </row>
    <row r="37" spans="1:9" s="36" customFormat="1" ht="22.15" customHeight="1" thickTop="1">
      <c r="A37" s="35"/>
      <c r="B37" s="37"/>
      <c r="C37" s="126"/>
      <c r="D37" s="126"/>
      <c r="E37" s="126"/>
      <c r="F37" s="126"/>
      <c r="G37" s="126"/>
      <c r="H37" s="126"/>
      <c r="I37" s="126"/>
    </row>
    <row r="38" spans="1:9" s="36" customFormat="1" ht="22.15" customHeight="1">
      <c r="A38" s="62" t="s">
        <v>167</v>
      </c>
      <c r="B38" s="37"/>
      <c r="C38" s="126"/>
      <c r="D38" s="126"/>
      <c r="E38" s="126"/>
      <c r="F38" s="126"/>
      <c r="G38" s="126"/>
      <c r="H38" s="126"/>
      <c r="I38" s="126"/>
    </row>
    <row r="39" spans="1:9" s="36" customFormat="1" ht="22.15" customHeight="1">
      <c r="A39" s="46" t="s">
        <v>175</v>
      </c>
      <c r="B39" s="37"/>
      <c r="C39" s="123"/>
      <c r="D39" s="123"/>
      <c r="E39" s="123"/>
      <c r="F39" s="123"/>
      <c r="G39" s="123"/>
      <c r="H39" s="123"/>
      <c r="I39" s="123"/>
    </row>
    <row r="40" spans="1:9" s="36" customFormat="1" ht="22.15" customHeight="1">
      <c r="A40" s="100" t="s">
        <v>160</v>
      </c>
      <c r="B40" s="37"/>
      <c r="C40" s="105">
        <v>-167610</v>
      </c>
      <c r="D40" s="213"/>
      <c r="E40" s="129">
        <v>0</v>
      </c>
      <c r="F40" s="213"/>
      <c r="G40" s="105">
        <v>26694</v>
      </c>
      <c r="H40" s="213"/>
      <c r="I40" s="129">
        <v>0</v>
      </c>
    </row>
    <row r="41" spans="1:9" s="36" customFormat="1" ht="22.15" customHeight="1">
      <c r="A41" s="100" t="s">
        <v>203</v>
      </c>
      <c r="B41" s="37"/>
      <c r="C41" s="129">
        <v>0</v>
      </c>
      <c r="D41" s="213"/>
      <c r="E41" s="105">
        <v>-3809</v>
      </c>
      <c r="F41" s="213"/>
      <c r="G41" s="129">
        <v>0</v>
      </c>
      <c r="H41" s="213"/>
      <c r="I41" s="105">
        <v>-2132</v>
      </c>
    </row>
    <row r="42" spans="1:9" s="36" customFormat="1" ht="22.15" customHeight="1">
      <c r="A42" s="47" t="s">
        <v>163</v>
      </c>
      <c r="B42" s="48"/>
      <c r="C42" s="106">
        <f>SUM(C40,C41)</f>
        <v>-167610</v>
      </c>
      <c r="D42" s="104"/>
      <c r="E42" s="106">
        <f>SUM(E40,E41)</f>
        <v>-3809</v>
      </c>
      <c r="F42" s="214"/>
      <c r="G42" s="106">
        <f>SUM(G40,G41)</f>
        <v>26694</v>
      </c>
      <c r="H42" s="214"/>
      <c r="I42" s="106">
        <f>SUM(I40,I41)</f>
        <v>-2132</v>
      </c>
    </row>
    <row r="43" spans="1:9" s="36" customFormat="1" ht="22.15" customHeight="1" thickBot="1">
      <c r="A43" s="49" t="s">
        <v>88</v>
      </c>
      <c r="B43" s="48"/>
      <c r="C43" s="111">
        <f>C36+C42</f>
        <v>-563972</v>
      </c>
      <c r="D43" s="215"/>
      <c r="E43" s="111">
        <f>E36+E42</f>
        <v>-363820</v>
      </c>
      <c r="F43" s="216"/>
      <c r="G43" s="111">
        <f>G36+G42</f>
        <v>-6864</v>
      </c>
      <c r="H43" s="215"/>
      <c r="I43" s="111">
        <f>I36+I42</f>
        <v>-69374</v>
      </c>
    </row>
    <row r="44" spans="1:9" s="36" customFormat="1" ht="22.15" customHeight="1" thickTop="1">
      <c r="A44" s="49"/>
      <c r="B44" s="48"/>
      <c r="C44" s="126"/>
      <c r="D44" s="130"/>
      <c r="E44" s="126"/>
      <c r="F44" s="131"/>
      <c r="G44" s="126"/>
      <c r="H44" s="130"/>
      <c r="I44" s="126"/>
    </row>
    <row r="45" spans="1:9" s="36" customFormat="1" ht="22.15" customHeight="1">
      <c r="A45" s="49"/>
      <c r="B45" s="48"/>
      <c r="C45" s="126"/>
      <c r="D45" s="130"/>
      <c r="E45" s="126"/>
      <c r="F45" s="131"/>
      <c r="G45" s="126"/>
      <c r="H45" s="130"/>
      <c r="I45" s="126"/>
    </row>
    <row r="46" spans="1:9" s="36" customFormat="1" ht="22.15" customHeight="1">
      <c r="A46" s="49"/>
      <c r="B46" s="48"/>
      <c r="C46" s="126"/>
      <c r="D46" s="130"/>
      <c r="E46" s="126"/>
      <c r="F46" s="131"/>
      <c r="G46" s="126"/>
      <c r="H46" s="130"/>
      <c r="I46" s="126"/>
    </row>
    <row r="47" spans="1:9" s="36" customFormat="1" ht="22.15" customHeight="1">
      <c r="A47" s="49"/>
      <c r="B47" s="48"/>
      <c r="C47" s="126"/>
      <c r="D47" s="130"/>
      <c r="E47" s="126"/>
      <c r="F47" s="131"/>
      <c r="G47" s="126"/>
      <c r="H47" s="130"/>
      <c r="I47" s="126"/>
    </row>
    <row r="48" spans="1:9" s="36" customFormat="1" ht="22.15" customHeight="1">
      <c r="A48" s="49"/>
      <c r="B48" s="48"/>
      <c r="C48" s="126"/>
      <c r="D48" s="130"/>
      <c r="E48" s="126"/>
      <c r="F48" s="131"/>
      <c r="G48" s="126"/>
      <c r="H48" s="130"/>
      <c r="I48" s="126"/>
    </row>
    <row r="49" spans="1:9" s="122" customFormat="1" ht="26.45" customHeight="1">
      <c r="A49" s="258" t="s">
        <v>16</v>
      </c>
      <c r="B49" s="258"/>
      <c r="C49" s="258"/>
      <c r="D49" s="258"/>
      <c r="E49" s="258"/>
      <c r="F49" s="258"/>
      <c r="G49" s="258"/>
      <c r="H49" s="258"/>
      <c r="I49" s="258"/>
    </row>
    <row r="50" spans="1:9" s="122" customFormat="1" ht="26.45" customHeight="1">
      <c r="A50" s="258" t="s">
        <v>148</v>
      </c>
      <c r="B50" s="258"/>
      <c r="C50" s="258"/>
      <c r="D50" s="258"/>
      <c r="E50" s="258"/>
      <c r="F50" s="258"/>
      <c r="G50" s="258"/>
      <c r="H50" s="258"/>
      <c r="I50" s="258"/>
    </row>
    <row r="51" spans="1:9" s="122" customFormat="1" ht="26.45" customHeight="1">
      <c r="A51" s="258" t="s">
        <v>212</v>
      </c>
      <c r="B51" s="258"/>
      <c r="C51" s="258"/>
      <c r="D51" s="258"/>
      <c r="E51" s="258"/>
      <c r="F51" s="258"/>
      <c r="G51" s="258"/>
      <c r="H51" s="258"/>
      <c r="I51" s="258"/>
    </row>
    <row r="52" spans="1:9" s="122" customFormat="1" ht="26.45" customHeight="1">
      <c r="A52" s="258" t="s">
        <v>76</v>
      </c>
      <c r="B52" s="258"/>
      <c r="C52" s="258"/>
      <c r="D52" s="258"/>
      <c r="E52" s="258"/>
      <c r="F52" s="258"/>
      <c r="G52" s="258"/>
      <c r="H52" s="258"/>
      <c r="I52" s="258"/>
    </row>
    <row r="53" spans="1:9" s="13" customFormat="1" ht="26.45" customHeight="1">
      <c r="A53" s="252" t="s">
        <v>75</v>
      </c>
      <c r="B53" s="252"/>
      <c r="C53" s="252"/>
      <c r="D53" s="252"/>
      <c r="E53" s="252"/>
      <c r="F53" s="252"/>
      <c r="G53" s="252"/>
      <c r="H53" s="252"/>
      <c r="I53" s="252"/>
    </row>
    <row r="54" spans="1:9" s="13" customFormat="1" ht="9" customHeight="1">
      <c r="A54" s="16"/>
      <c r="B54" s="16"/>
      <c r="C54" s="16"/>
      <c r="D54" s="16"/>
      <c r="E54" s="16"/>
      <c r="F54" s="16"/>
      <c r="G54" s="16"/>
      <c r="H54" s="16"/>
      <c r="I54" s="16"/>
    </row>
    <row r="55" spans="1:9" s="31" customFormat="1" ht="22.15" customHeight="1">
      <c r="A55" s="30"/>
      <c r="B55" s="32" t="s">
        <v>0</v>
      </c>
      <c r="C55" s="257" t="s">
        <v>15</v>
      </c>
      <c r="D55" s="257"/>
      <c r="E55" s="257"/>
      <c r="F55" s="30"/>
      <c r="G55" s="257" t="s">
        <v>22</v>
      </c>
      <c r="H55" s="257"/>
      <c r="I55" s="257"/>
    </row>
    <row r="56" spans="1:9" s="31" customFormat="1" ht="22.15" customHeight="1">
      <c r="B56" s="32"/>
      <c r="C56" s="33">
        <v>2563</v>
      </c>
      <c r="D56" s="34"/>
      <c r="E56" s="33">
        <v>2562</v>
      </c>
      <c r="F56" s="34"/>
      <c r="G56" s="33">
        <v>2563</v>
      </c>
      <c r="H56" s="34"/>
      <c r="I56" s="33">
        <v>2562</v>
      </c>
    </row>
    <row r="57" spans="1:9" s="36" customFormat="1" ht="22.15" customHeight="1">
      <c r="A57" s="49" t="s">
        <v>179</v>
      </c>
      <c r="B57" s="48"/>
      <c r="C57" s="42"/>
      <c r="D57" s="50"/>
      <c r="E57" s="42"/>
      <c r="F57" s="51"/>
      <c r="G57" s="42"/>
      <c r="H57" s="52"/>
      <c r="I57" s="42"/>
    </row>
    <row r="58" spans="1:9" s="36" customFormat="1" ht="22.15" customHeight="1" thickBot="1">
      <c r="A58" s="53" t="s">
        <v>89</v>
      </c>
      <c r="B58" s="48"/>
      <c r="C58" s="105">
        <f>SUM(C60-C59)</f>
        <v>-322672</v>
      </c>
      <c r="D58" s="104"/>
      <c r="E58" s="105">
        <f>SUM(E60-E59)</f>
        <v>-293017</v>
      </c>
      <c r="F58" s="104"/>
      <c r="G58" s="111">
        <f>G36</f>
        <v>-33558</v>
      </c>
      <c r="H58" s="104"/>
      <c r="I58" s="111">
        <f>I36</f>
        <v>-67242</v>
      </c>
    </row>
    <row r="59" spans="1:9" s="36" customFormat="1" ht="22.15" customHeight="1" thickTop="1">
      <c r="A59" s="53" t="s">
        <v>90</v>
      </c>
      <c r="B59" s="48"/>
      <c r="C59" s="105">
        <f>Conso!T26</f>
        <v>-73690</v>
      </c>
      <c r="D59" s="104"/>
      <c r="E59" s="211">
        <v>-66994</v>
      </c>
      <c r="F59" s="104"/>
      <c r="G59" s="112"/>
      <c r="H59" s="104"/>
      <c r="I59" s="104"/>
    </row>
    <row r="60" spans="1:9" s="36" customFormat="1" ht="22.15" customHeight="1" thickBot="1">
      <c r="A60" s="47"/>
      <c r="C60" s="110">
        <f>SUM(C36)</f>
        <v>-396362</v>
      </c>
      <c r="D60" s="105"/>
      <c r="E60" s="110">
        <f>SUM(E36)</f>
        <v>-360011</v>
      </c>
      <c r="F60" s="105"/>
      <c r="G60" s="105"/>
      <c r="H60" s="105"/>
      <c r="I60" s="105"/>
    </row>
    <row r="61" spans="1:9" s="36" customFormat="1" ht="22.15" customHeight="1" thickTop="1">
      <c r="A61" s="47"/>
      <c r="C61" s="105"/>
      <c r="D61" s="105"/>
      <c r="E61" s="105"/>
      <c r="F61" s="105"/>
      <c r="G61" s="105"/>
      <c r="H61" s="105"/>
      <c r="I61" s="105"/>
    </row>
    <row r="62" spans="1:9" s="36" customFormat="1" ht="22.15" customHeight="1">
      <c r="A62" s="54" t="s">
        <v>181</v>
      </c>
      <c r="C62" s="104"/>
      <c r="D62" s="104"/>
      <c r="E62" s="104"/>
      <c r="F62" s="104"/>
      <c r="G62" s="104"/>
      <c r="H62" s="104"/>
      <c r="I62" s="104"/>
    </row>
    <row r="63" spans="1:9" s="36" customFormat="1" ht="22.15" customHeight="1" thickBot="1">
      <c r="A63" s="53" t="s">
        <v>89</v>
      </c>
      <c r="C63" s="105">
        <f>C65-C64</f>
        <v>-468619</v>
      </c>
      <c r="D63" s="104"/>
      <c r="E63" s="105">
        <f>E65-E64</f>
        <v>-296201</v>
      </c>
      <c r="F63" s="104"/>
      <c r="G63" s="111">
        <f>G43</f>
        <v>-6864</v>
      </c>
      <c r="H63" s="104"/>
      <c r="I63" s="111">
        <f>I43</f>
        <v>-69374</v>
      </c>
    </row>
    <row r="64" spans="1:9" s="36" customFormat="1" ht="22.15" customHeight="1" thickTop="1">
      <c r="A64" s="53" t="s">
        <v>90</v>
      </c>
      <c r="C64" s="105">
        <f>Conso!T28</f>
        <v>-95353</v>
      </c>
      <c r="D64" s="104"/>
      <c r="E64" s="211">
        <v>-67619</v>
      </c>
      <c r="F64" s="104"/>
      <c r="G64" s="104"/>
      <c r="H64" s="104"/>
      <c r="I64" s="104"/>
    </row>
    <row r="65" spans="1:9" s="36" customFormat="1" ht="22.15" customHeight="1" thickBot="1">
      <c r="A65" s="53"/>
      <c r="C65" s="110">
        <f>C43</f>
        <v>-563972</v>
      </c>
      <c r="D65" s="105"/>
      <c r="E65" s="110">
        <f>E43</f>
        <v>-363820</v>
      </c>
      <c r="F65" s="105"/>
      <c r="G65" s="105"/>
      <c r="H65" s="105"/>
      <c r="I65" s="105"/>
    </row>
    <row r="66" spans="1:9" s="36" customFormat="1" ht="22.15" customHeight="1" thickTop="1">
      <c r="A66" s="54"/>
      <c r="C66" s="105"/>
      <c r="D66" s="105"/>
      <c r="E66" s="105"/>
      <c r="F66" s="105"/>
      <c r="G66" s="105"/>
      <c r="H66" s="105"/>
      <c r="I66" s="105"/>
    </row>
    <row r="67" spans="1:9" s="36" customFormat="1" ht="22.15" customHeight="1" thickBot="1">
      <c r="A67" s="54" t="s">
        <v>180</v>
      </c>
      <c r="B67" s="37">
        <v>26</v>
      </c>
      <c r="C67" s="72">
        <f>C58/BS!D115</f>
        <v>-0.3025250422840513</v>
      </c>
      <c r="D67" s="73"/>
      <c r="E67" s="72">
        <f>E58/BS!F116</f>
        <v>-0.27472241051647628</v>
      </c>
      <c r="F67" s="73"/>
      <c r="G67" s="72">
        <f>G58/BS!H115</f>
        <v>-3.1462709404498045E-2</v>
      </c>
      <c r="H67" s="74"/>
      <c r="I67" s="72">
        <f>I58/BS!J116</f>
        <v>-6.3043728957531131E-2</v>
      </c>
    </row>
    <row r="68" spans="1:9" s="36" customFormat="1" ht="22.15" customHeight="1" thickTop="1">
      <c r="A68" s="35"/>
      <c r="E68" s="38"/>
      <c r="H68" s="39"/>
      <c r="I68" s="38"/>
    </row>
    <row r="69" spans="1:9" s="36" customFormat="1" ht="22.15" customHeight="1">
      <c r="E69" s="38"/>
      <c r="H69" s="39"/>
      <c r="I69" s="38"/>
    </row>
    <row r="70" spans="1:9" s="36" customFormat="1" ht="22.15" customHeight="1">
      <c r="E70" s="38"/>
      <c r="H70" s="39"/>
      <c r="I70" s="38"/>
    </row>
    <row r="71" spans="1:9" s="36" customFormat="1" ht="22.15" customHeight="1">
      <c r="E71" s="38"/>
      <c r="H71" s="39"/>
      <c r="I71" s="38"/>
    </row>
    <row r="96" spans="1:1" ht="22.15" customHeight="1">
      <c r="A96" s="123" t="s">
        <v>162</v>
      </c>
    </row>
  </sheetData>
  <mergeCells count="14">
    <mergeCell ref="C55:E55"/>
    <mergeCell ref="G55:I55"/>
    <mergeCell ref="A1:I1"/>
    <mergeCell ref="A2:I2"/>
    <mergeCell ref="A3:I3"/>
    <mergeCell ref="A4:I4"/>
    <mergeCell ref="A5:I5"/>
    <mergeCell ref="C7:E7"/>
    <mergeCell ref="G7:I7"/>
    <mergeCell ref="A49:I49"/>
    <mergeCell ref="A50:I50"/>
    <mergeCell ref="A51:I51"/>
    <mergeCell ref="A52:I52"/>
    <mergeCell ref="A53:I53"/>
  </mergeCells>
  <printOptions horizontalCentered="1"/>
  <pageMargins left="0.8" right="0.4" top="1" bottom="0.5" header="0.6" footer="0.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B32"/>
  <sheetViews>
    <sheetView topLeftCell="A26" zoomScale="85" zoomScaleNormal="85" zoomScaleSheetLayoutView="70" workbookViewId="0">
      <selection activeCell="L29" sqref="L29"/>
    </sheetView>
  </sheetViews>
  <sheetFormatPr defaultColWidth="9.140625" defaultRowHeight="22.15" customHeight="1"/>
  <cols>
    <col min="1" max="1" width="53.140625" style="2" customWidth="1"/>
    <col min="2" max="2" width="7.42578125" style="2" bestFit="1" customWidth="1"/>
    <col min="3" max="3" width="1.140625" style="2" customWidth="1"/>
    <col min="4" max="4" width="10.140625" style="2" bestFit="1" customWidth="1"/>
    <col min="5" max="5" width="1.140625" style="2" customWidth="1"/>
    <col min="6" max="6" width="7.140625" style="2" bestFit="1" customWidth="1"/>
    <col min="7" max="7" width="1.140625" style="2" customWidth="1"/>
    <col min="8" max="8" width="10.140625" style="2" bestFit="1" customWidth="1"/>
    <col min="9" max="9" width="1.140625" style="2" customWidth="1"/>
    <col min="10" max="10" width="11.140625" style="2" bestFit="1" customWidth="1"/>
    <col min="11" max="11" width="1.140625" style="2" customWidth="1"/>
    <col min="12" max="12" width="16.42578125" style="2" customWidth="1"/>
    <col min="13" max="13" width="1.140625" style="2" customWidth="1"/>
    <col min="14" max="14" width="14.42578125" style="1" customWidth="1"/>
    <col min="15" max="15" width="1.140625" style="2" customWidth="1"/>
    <col min="16" max="16" width="12.5703125" style="1" bestFit="1" customWidth="1"/>
    <col min="17" max="17" width="1.140625" style="1" customWidth="1"/>
    <col min="18" max="18" width="9.85546875" style="2" bestFit="1" customWidth="1"/>
    <col min="19" max="19" width="1.140625" style="2" customWidth="1"/>
    <col min="20" max="20" width="11.85546875" style="2" bestFit="1" customWidth="1"/>
    <col min="21" max="21" width="1.140625" style="2" customWidth="1"/>
    <col min="22" max="22" width="13.85546875" style="2" bestFit="1" customWidth="1"/>
    <col min="23" max="23" width="1.140625" style="2" customWidth="1"/>
    <col min="24" max="16384" width="9.140625" style="2"/>
  </cols>
  <sheetData>
    <row r="1" spans="1:28" s="12" customFormat="1" ht="26.45" customHeight="1">
      <c r="A1" s="264" t="s">
        <v>16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</row>
    <row r="2" spans="1:28" s="12" customFormat="1" ht="26.45" customHeight="1">
      <c r="A2" s="264" t="s">
        <v>74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</row>
    <row r="3" spans="1:28" s="12" customFormat="1" ht="26.45" customHeight="1">
      <c r="A3" s="264" t="s">
        <v>212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</row>
    <row r="4" spans="1:28" s="12" customFormat="1" ht="26.45" customHeight="1">
      <c r="A4" s="264" t="s">
        <v>113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</row>
    <row r="5" spans="1:28" s="136" customFormat="1" ht="26.45" customHeight="1">
      <c r="A5" s="263" t="s">
        <v>75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</row>
    <row r="6" spans="1:28" s="17" customFormat="1" ht="9" customHeight="1"/>
    <row r="7" spans="1:28" s="17" customFormat="1" ht="22.15" customHeight="1">
      <c r="B7" s="162"/>
      <c r="C7" s="162"/>
      <c r="D7" s="260" t="s">
        <v>15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</row>
    <row r="8" spans="1:28" s="17" customFormat="1" ht="22.15" customHeight="1">
      <c r="B8" s="162" t="s">
        <v>0</v>
      </c>
      <c r="D8" s="163" t="s">
        <v>91</v>
      </c>
      <c r="E8" s="163"/>
      <c r="F8" s="163" t="s">
        <v>18</v>
      </c>
      <c r="G8" s="163"/>
      <c r="H8" s="260" t="s">
        <v>21</v>
      </c>
      <c r="I8" s="260"/>
      <c r="J8" s="260"/>
      <c r="K8" s="163"/>
      <c r="L8" s="261" t="s">
        <v>56</v>
      </c>
      <c r="M8" s="261"/>
      <c r="N8" s="261"/>
      <c r="O8" s="261"/>
      <c r="P8" s="262"/>
      <c r="Q8" s="163"/>
      <c r="R8" s="162" t="s">
        <v>42</v>
      </c>
      <c r="S8" s="163"/>
      <c r="T8" s="164" t="s">
        <v>98</v>
      </c>
      <c r="U8" s="163"/>
      <c r="V8" s="164" t="s">
        <v>20</v>
      </c>
    </row>
    <row r="9" spans="1:28" s="17" customFormat="1" ht="22.15" customHeight="1">
      <c r="D9" s="162" t="s">
        <v>92</v>
      </c>
      <c r="F9" s="162" t="s">
        <v>102</v>
      </c>
      <c r="H9" s="165" t="s">
        <v>45</v>
      </c>
      <c r="I9" s="166"/>
      <c r="J9" s="17" t="s">
        <v>44</v>
      </c>
      <c r="K9" s="163"/>
      <c r="L9" s="259" t="s">
        <v>167</v>
      </c>
      <c r="M9" s="259"/>
      <c r="N9" s="259"/>
      <c r="O9" s="259"/>
      <c r="P9" s="167" t="s">
        <v>60</v>
      </c>
      <c r="Q9" s="163"/>
      <c r="R9" s="168" t="s">
        <v>204</v>
      </c>
      <c r="S9" s="163"/>
      <c r="T9" s="164" t="s">
        <v>99</v>
      </c>
      <c r="U9" s="163"/>
      <c r="V9" s="169" t="s">
        <v>7</v>
      </c>
    </row>
    <row r="10" spans="1:28" s="17" customFormat="1" ht="22.15" customHeight="1">
      <c r="F10" s="162"/>
      <c r="G10" s="162"/>
      <c r="H10" s="163" t="s">
        <v>101</v>
      </c>
      <c r="I10" s="163"/>
      <c r="K10" s="166"/>
      <c r="L10" s="163" t="s">
        <v>62</v>
      </c>
      <c r="N10" s="170" t="s">
        <v>224</v>
      </c>
      <c r="P10" s="170" t="s">
        <v>61</v>
      </c>
      <c r="Q10" s="167"/>
      <c r="R10" s="168" t="s">
        <v>174</v>
      </c>
      <c r="T10" s="164" t="s">
        <v>93</v>
      </c>
    </row>
    <row r="11" spans="1:28" s="17" customFormat="1" ht="22.15" customHeight="1">
      <c r="D11" s="163"/>
      <c r="E11" s="163"/>
      <c r="F11" s="163"/>
      <c r="G11" s="163"/>
      <c r="H11" s="163" t="s">
        <v>65</v>
      </c>
      <c r="I11" s="163"/>
      <c r="J11" s="163"/>
      <c r="K11" s="166"/>
      <c r="L11" s="162" t="s">
        <v>63</v>
      </c>
      <c r="M11" s="162"/>
      <c r="N11" s="162" t="s">
        <v>225</v>
      </c>
      <c r="O11" s="162"/>
      <c r="P11" s="162" t="s">
        <v>19</v>
      </c>
      <c r="Q11" s="170"/>
      <c r="R11" s="162"/>
    </row>
    <row r="12" spans="1:28" s="162" customFormat="1" ht="22.15" customHeight="1">
      <c r="K12" s="171"/>
      <c r="L12" s="163" t="s">
        <v>64</v>
      </c>
      <c r="M12" s="163"/>
      <c r="N12" s="163" t="s">
        <v>226</v>
      </c>
      <c r="O12" s="163"/>
      <c r="P12" s="163"/>
      <c r="Q12" s="167"/>
      <c r="R12" s="163"/>
      <c r="S12" s="163"/>
      <c r="T12" s="169"/>
      <c r="U12" s="163"/>
      <c r="V12" s="163"/>
    </row>
    <row r="13" spans="1:28" s="177" customFormat="1" ht="22.15" customHeight="1">
      <c r="A13" s="172" t="s">
        <v>105</v>
      </c>
      <c r="B13" s="173"/>
      <c r="C13" s="173"/>
      <c r="D13" s="174">
        <v>1066510</v>
      </c>
      <c r="E13" s="174"/>
      <c r="F13" s="174">
        <v>98030</v>
      </c>
      <c r="G13" s="174"/>
      <c r="H13" s="174">
        <v>49702</v>
      </c>
      <c r="I13" s="174"/>
      <c r="J13" s="174">
        <v>522313</v>
      </c>
      <c r="K13" s="174"/>
      <c r="L13" s="174">
        <v>22390</v>
      </c>
      <c r="M13" s="174"/>
      <c r="N13" s="206" t="s">
        <v>227</v>
      </c>
      <c r="O13" s="174"/>
      <c r="P13" s="174">
        <f>L13</f>
        <v>22390</v>
      </c>
      <c r="Q13" s="176"/>
      <c r="R13" s="174">
        <f>SUM(D13:J13,P13)</f>
        <v>1758945</v>
      </c>
      <c r="S13" s="174"/>
      <c r="T13" s="174">
        <v>1039348</v>
      </c>
      <c r="V13" s="174">
        <f>SUM(R13:T13)</f>
        <v>2798293</v>
      </c>
      <c r="W13" s="178"/>
      <c r="X13" s="178"/>
      <c r="Y13" s="178"/>
      <c r="Z13" s="178"/>
      <c r="AA13" s="178"/>
      <c r="AB13" s="178"/>
    </row>
    <row r="14" spans="1:28" s="177" customFormat="1" ht="22.15" customHeight="1">
      <c r="A14" s="177" t="s">
        <v>87</v>
      </c>
      <c r="B14" s="173"/>
      <c r="C14" s="173"/>
      <c r="D14" s="188">
        <v>0</v>
      </c>
      <c r="E14" s="174"/>
      <c r="F14" s="188">
        <v>0</v>
      </c>
      <c r="G14" s="189"/>
      <c r="H14" s="188">
        <v>0</v>
      </c>
      <c r="I14" s="189"/>
      <c r="J14" s="190">
        <v>-293017</v>
      </c>
      <c r="K14" s="174"/>
      <c r="L14" s="188">
        <v>0</v>
      </c>
      <c r="M14" s="189"/>
      <c r="N14" s="188">
        <v>0</v>
      </c>
      <c r="O14" s="189"/>
      <c r="P14" s="188">
        <f>L14</f>
        <v>0</v>
      </c>
      <c r="Q14" s="176"/>
      <c r="R14" s="190">
        <v>-293017</v>
      </c>
      <c r="S14" s="174"/>
      <c r="T14" s="190">
        <v>-66994</v>
      </c>
      <c r="V14" s="190">
        <f>SUM(R14:T14)</f>
        <v>-360011</v>
      </c>
      <c r="W14" s="178"/>
      <c r="X14" s="178"/>
      <c r="Y14" s="178"/>
      <c r="Z14" s="178"/>
      <c r="AA14" s="178"/>
      <c r="AB14" s="178"/>
    </row>
    <row r="15" spans="1:28" s="177" customFormat="1" ht="22.15" customHeight="1">
      <c r="A15" s="177" t="s">
        <v>94</v>
      </c>
      <c r="B15" s="173"/>
      <c r="C15" s="173"/>
      <c r="D15" s="193">
        <v>0</v>
      </c>
      <c r="E15" s="182"/>
      <c r="F15" s="193">
        <v>0</v>
      </c>
      <c r="G15" s="175"/>
      <c r="H15" s="193">
        <v>0</v>
      </c>
      <c r="I15" s="175"/>
      <c r="J15" s="194">
        <v>-3184</v>
      </c>
      <c r="K15" s="182"/>
      <c r="L15" s="193">
        <v>0</v>
      </c>
      <c r="M15" s="175"/>
      <c r="N15" s="193">
        <v>0</v>
      </c>
      <c r="O15" s="175"/>
      <c r="P15" s="193">
        <f>SUM(L15:O15)</f>
        <v>0</v>
      </c>
      <c r="Q15" s="207"/>
      <c r="R15" s="194">
        <v>-3184</v>
      </c>
      <c r="S15" s="207"/>
      <c r="T15" s="196">
        <v>-625</v>
      </c>
      <c r="U15" s="208"/>
      <c r="V15" s="194">
        <f>SUM(R15:T15)</f>
        <v>-3809</v>
      </c>
      <c r="W15" s="178"/>
      <c r="X15" s="178"/>
      <c r="Y15" s="178"/>
      <c r="Z15" s="178"/>
      <c r="AA15" s="178"/>
      <c r="AB15" s="178"/>
    </row>
    <row r="16" spans="1:28" s="177" customFormat="1" ht="22.15" customHeight="1">
      <c r="A16" s="177" t="s">
        <v>88</v>
      </c>
      <c r="B16" s="187"/>
      <c r="C16" s="187"/>
      <c r="D16" s="175">
        <f>SUM(D14:D15)</f>
        <v>0</v>
      </c>
      <c r="E16" s="182"/>
      <c r="F16" s="175">
        <f>SUM(F14:F15)</f>
        <v>0</v>
      </c>
      <c r="G16" s="175"/>
      <c r="H16" s="175">
        <f>SUM(H14:H15)</f>
        <v>0</v>
      </c>
      <c r="I16" s="175"/>
      <c r="J16" s="174">
        <f>SUM(J14:J15)</f>
        <v>-296201</v>
      </c>
      <c r="K16" s="182"/>
      <c r="L16" s="175">
        <f>SUM(L14:L15)</f>
        <v>0</v>
      </c>
      <c r="M16" s="175"/>
      <c r="N16" s="175">
        <f>SUM(N14:N15)</f>
        <v>0</v>
      </c>
      <c r="O16" s="175"/>
      <c r="P16" s="175">
        <f>SUM(P14:P15)</f>
        <v>0</v>
      </c>
      <c r="Q16" s="198"/>
      <c r="R16" s="198">
        <f>SUM(R14:R15)</f>
        <v>-296201</v>
      </c>
      <c r="S16" s="198"/>
      <c r="T16" s="198">
        <f>SUM(T14:T15)</f>
        <v>-67619</v>
      </c>
      <c r="U16" s="198"/>
      <c r="V16" s="198">
        <f>SUM(V14:V15)</f>
        <v>-363820</v>
      </c>
      <c r="W16" s="178"/>
      <c r="X16" s="178"/>
      <c r="Y16" s="178"/>
      <c r="Z16" s="178"/>
      <c r="AA16" s="178"/>
      <c r="AB16" s="178"/>
    </row>
    <row r="17" spans="1:28" s="177" customFormat="1" ht="22.15" customHeight="1">
      <c r="A17" s="199" t="s">
        <v>205</v>
      </c>
      <c r="B17" s="200">
        <v>27</v>
      </c>
      <c r="C17" s="187"/>
      <c r="D17" s="175">
        <v>0</v>
      </c>
      <c r="E17" s="182"/>
      <c r="F17" s="175">
        <v>0</v>
      </c>
      <c r="G17" s="175"/>
      <c r="H17" s="175">
        <v>0</v>
      </c>
      <c r="I17" s="175"/>
      <c r="J17" s="174">
        <v>-34128</v>
      </c>
      <c r="K17" s="182"/>
      <c r="L17" s="175">
        <v>0</v>
      </c>
      <c r="M17" s="175"/>
      <c r="N17" s="189">
        <v>0</v>
      </c>
      <c r="O17" s="175"/>
      <c r="P17" s="189">
        <v>0</v>
      </c>
      <c r="Q17" s="201"/>
      <c r="R17" s="174">
        <v>-34128</v>
      </c>
      <c r="S17" s="174"/>
      <c r="T17" s="175">
        <v>0</v>
      </c>
      <c r="U17" s="174"/>
      <c r="V17" s="195">
        <f>SUM(R17:T17)</f>
        <v>-34128</v>
      </c>
      <c r="W17" s="178"/>
      <c r="X17" s="178"/>
      <c r="Y17" s="178"/>
      <c r="Z17" s="178"/>
      <c r="AA17" s="178"/>
      <c r="AB17" s="178"/>
    </row>
    <row r="18" spans="1:28" s="177" customFormat="1" ht="22.15" customHeight="1" thickBot="1">
      <c r="A18" s="202" t="s">
        <v>213</v>
      </c>
      <c r="B18" s="184"/>
      <c r="C18" s="203"/>
      <c r="D18" s="204">
        <f>SUM(D16:D17)+D13</f>
        <v>1066510</v>
      </c>
      <c r="E18" s="174"/>
      <c r="F18" s="204">
        <f>SUM(F16:F17)+F13</f>
        <v>98030</v>
      </c>
      <c r="G18" s="182"/>
      <c r="H18" s="204">
        <f>SUM(H16:H17)+H13</f>
        <v>49702</v>
      </c>
      <c r="I18" s="174"/>
      <c r="J18" s="204">
        <f>SUM(J16:J17)+J13</f>
        <v>191984</v>
      </c>
      <c r="K18" s="174"/>
      <c r="L18" s="204">
        <f>SUM(L16:L17)+L13</f>
        <v>22390</v>
      </c>
      <c r="M18" s="174"/>
      <c r="N18" s="209">
        <v>0</v>
      </c>
      <c r="O18" s="174"/>
      <c r="P18" s="204">
        <f>SUM(P16:P17)+P13</f>
        <v>22390</v>
      </c>
      <c r="Q18" s="205"/>
      <c r="R18" s="204">
        <f>SUM(R16:R17)+R13</f>
        <v>1428616</v>
      </c>
      <c r="S18" s="174"/>
      <c r="T18" s="204">
        <f>SUM(T16:T17)+T13</f>
        <v>971729</v>
      </c>
      <c r="U18" s="174"/>
      <c r="V18" s="204">
        <f>SUM(V16:V17)+V13</f>
        <v>2400345</v>
      </c>
      <c r="W18" s="178"/>
      <c r="X18" s="178"/>
      <c r="Y18" s="178"/>
      <c r="Z18" s="178"/>
      <c r="AA18" s="178"/>
      <c r="AB18" s="178"/>
    </row>
    <row r="19" spans="1:28" s="177" customFormat="1" ht="22.15" customHeight="1" thickTop="1">
      <c r="A19" s="203"/>
      <c r="B19" s="203"/>
      <c r="C19" s="203"/>
      <c r="D19" s="182"/>
      <c r="E19" s="174"/>
      <c r="F19" s="182"/>
      <c r="G19" s="182"/>
      <c r="H19" s="182"/>
      <c r="I19" s="174"/>
      <c r="J19" s="182"/>
      <c r="K19" s="174"/>
      <c r="L19" s="182"/>
      <c r="M19" s="174"/>
      <c r="N19" s="182"/>
      <c r="O19" s="174"/>
      <c r="P19" s="182"/>
      <c r="Q19" s="205"/>
      <c r="R19" s="182"/>
      <c r="S19" s="174"/>
      <c r="T19" s="182"/>
      <c r="U19" s="174"/>
      <c r="V19" s="182"/>
      <c r="W19" s="178"/>
      <c r="X19" s="178"/>
      <c r="Y19" s="178"/>
      <c r="Z19" s="178"/>
      <c r="AA19" s="178"/>
      <c r="AB19" s="178"/>
    </row>
    <row r="20" spans="1:28" s="177" customFormat="1" ht="22.15" customHeight="1">
      <c r="A20" s="172" t="s">
        <v>200</v>
      </c>
      <c r="B20" s="173"/>
      <c r="C20" s="173"/>
      <c r="D20" s="174">
        <v>1066593</v>
      </c>
      <c r="E20" s="174"/>
      <c r="F20" s="174">
        <v>98127</v>
      </c>
      <c r="G20" s="174"/>
      <c r="H20" s="174">
        <v>49702</v>
      </c>
      <c r="I20" s="174"/>
      <c r="J20" s="174">
        <v>755669</v>
      </c>
      <c r="K20" s="174"/>
      <c r="L20" s="174">
        <v>22390</v>
      </c>
      <c r="M20" s="174"/>
      <c r="N20" s="175">
        <v>0</v>
      </c>
      <c r="O20" s="174"/>
      <c r="P20" s="174">
        <f>L20</f>
        <v>22390</v>
      </c>
      <c r="Q20" s="176"/>
      <c r="R20" s="174">
        <f>SUM(D20:J20,P20)</f>
        <v>1992481</v>
      </c>
      <c r="S20" s="174"/>
      <c r="T20" s="174">
        <v>956526</v>
      </c>
      <c r="V20" s="174">
        <f>SUM(R20:T20)</f>
        <v>2949007</v>
      </c>
      <c r="W20" s="178"/>
      <c r="X20" s="178"/>
      <c r="Y20" s="178"/>
      <c r="Z20" s="178"/>
      <c r="AA20" s="178"/>
      <c r="AB20" s="178"/>
    </row>
    <row r="21" spans="1:28" s="177" customFormat="1" ht="22.15" customHeight="1">
      <c r="A21" s="179" t="s">
        <v>241</v>
      </c>
      <c r="B21" s="180"/>
      <c r="C21" s="180"/>
      <c r="W21" s="178"/>
      <c r="X21" s="178"/>
      <c r="Y21" s="178"/>
      <c r="Z21" s="178"/>
      <c r="AA21" s="178"/>
      <c r="AB21" s="178"/>
    </row>
    <row r="22" spans="1:28" s="177" customFormat="1" ht="22.15" customHeight="1">
      <c r="A22" s="181" t="s">
        <v>242</v>
      </c>
      <c r="B22" s="180"/>
      <c r="C22" s="180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82"/>
      <c r="O22" s="174"/>
      <c r="P22" s="182"/>
      <c r="Q22" s="176"/>
      <c r="R22" s="174"/>
      <c r="S22" s="174"/>
      <c r="T22" s="174"/>
      <c r="V22" s="174"/>
      <c r="W22" s="178"/>
      <c r="X22" s="178"/>
      <c r="Y22" s="178"/>
      <c r="Z22" s="178"/>
      <c r="AA22" s="178"/>
      <c r="AB22" s="178"/>
    </row>
    <row r="23" spans="1:28" s="177" customFormat="1" ht="22.15" customHeight="1">
      <c r="A23" s="183" t="s">
        <v>243</v>
      </c>
      <c r="B23" s="184" t="s">
        <v>141</v>
      </c>
      <c r="C23" s="173"/>
      <c r="D23" s="185">
        <v>0</v>
      </c>
      <c r="E23" s="174"/>
      <c r="F23" s="185">
        <v>0</v>
      </c>
      <c r="G23" s="174"/>
      <c r="H23" s="185">
        <v>0</v>
      </c>
      <c r="I23" s="174"/>
      <c r="J23" s="185">
        <v>0</v>
      </c>
      <c r="K23" s="174"/>
      <c r="L23" s="185">
        <v>0</v>
      </c>
      <c r="M23" s="174"/>
      <c r="N23" s="186">
        <v>65924</v>
      </c>
      <c r="O23" s="174"/>
      <c r="P23" s="186">
        <f>N23</f>
        <v>65924</v>
      </c>
      <c r="Q23" s="176"/>
      <c r="R23" s="186">
        <f>SUM(D23:J23,P23)</f>
        <v>65924</v>
      </c>
      <c r="S23" s="174"/>
      <c r="T23" s="185">
        <v>0</v>
      </c>
      <c r="V23" s="186">
        <f>SUM(R23:T23)</f>
        <v>65924</v>
      </c>
      <c r="W23" s="178"/>
      <c r="X23" s="178"/>
      <c r="Y23" s="178"/>
      <c r="Z23" s="178"/>
      <c r="AA23" s="178"/>
      <c r="AB23" s="178"/>
    </row>
    <row r="24" spans="1:28" s="177" customFormat="1" ht="22.15" customHeight="1">
      <c r="A24" s="172" t="s">
        <v>136</v>
      </c>
      <c r="B24" s="173"/>
      <c r="C24" s="173"/>
      <c r="D24" s="174">
        <f>SUM(D20:D23)</f>
        <v>1066593</v>
      </c>
      <c r="E24" s="174"/>
      <c r="F24" s="174">
        <f>SUM(F20:F23)</f>
        <v>98127</v>
      </c>
      <c r="G24" s="174"/>
      <c r="H24" s="174">
        <f>SUM(H20:H23)</f>
        <v>49702</v>
      </c>
      <c r="I24" s="174"/>
      <c r="J24" s="174">
        <f>SUM(J20:J23)</f>
        <v>755669</v>
      </c>
      <c r="K24" s="174"/>
      <c r="L24" s="174">
        <f>SUM(L20:L23)</f>
        <v>22390</v>
      </c>
      <c r="M24" s="174"/>
      <c r="N24" s="174">
        <f>SUM(N20:N23)</f>
        <v>65924</v>
      </c>
      <c r="O24" s="174"/>
      <c r="P24" s="174">
        <f>SUM(P20:P23)</f>
        <v>88314</v>
      </c>
      <c r="Q24" s="176"/>
      <c r="R24" s="174">
        <f>SUM(R20:R23)</f>
        <v>2058405</v>
      </c>
      <c r="S24" s="174"/>
      <c r="T24" s="174">
        <f>SUM(T20:T23)</f>
        <v>956526</v>
      </c>
      <c r="V24" s="174">
        <f>SUM(V20:V23)</f>
        <v>3014931</v>
      </c>
      <c r="W24" s="178"/>
      <c r="X24" s="178"/>
      <c r="Y24" s="178"/>
      <c r="Z24" s="178"/>
      <c r="AA24" s="178"/>
      <c r="AB24" s="178"/>
    </row>
    <row r="25" spans="1:28" s="177" customFormat="1" ht="22.15" customHeight="1">
      <c r="A25" s="179" t="s">
        <v>206</v>
      </c>
      <c r="B25" s="173"/>
      <c r="C25" s="173"/>
      <c r="D25" s="174">
        <v>3</v>
      </c>
      <c r="E25" s="174"/>
      <c r="F25" s="174">
        <v>3</v>
      </c>
      <c r="G25" s="174"/>
      <c r="H25" s="185">
        <v>0</v>
      </c>
      <c r="I25" s="174"/>
      <c r="J25" s="185">
        <v>0</v>
      </c>
      <c r="K25" s="174"/>
      <c r="L25" s="185">
        <v>0</v>
      </c>
      <c r="M25" s="174"/>
      <c r="N25" s="185">
        <v>0</v>
      </c>
      <c r="O25" s="174"/>
      <c r="P25" s="185">
        <v>0</v>
      </c>
      <c r="Q25" s="176"/>
      <c r="R25" s="174">
        <f>SUM(D25:J25,P25)</f>
        <v>6</v>
      </c>
      <c r="S25" s="174"/>
      <c r="T25" s="185">
        <v>0</v>
      </c>
      <c r="V25" s="174">
        <f>SUM(R25:T25)</f>
        <v>6</v>
      </c>
      <c r="W25" s="178"/>
      <c r="X25" s="178"/>
      <c r="Y25" s="178"/>
      <c r="Z25" s="178"/>
      <c r="AA25" s="178"/>
      <c r="AB25" s="178"/>
    </row>
    <row r="26" spans="1:28" s="177" customFormat="1" ht="22.15" customHeight="1">
      <c r="A26" s="177" t="s">
        <v>87</v>
      </c>
      <c r="B26" s="187"/>
      <c r="C26" s="187"/>
      <c r="D26" s="188">
        <v>0</v>
      </c>
      <c r="E26" s="174"/>
      <c r="F26" s="188">
        <v>0</v>
      </c>
      <c r="G26" s="189"/>
      <c r="H26" s="188">
        <v>0</v>
      </c>
      <c r="I26" s="189"/>
      <c r="J26" s="190">
        <v>-322672</v>
      </c>
      <c r="K26" s="174"/>
      <c r="L26" s="188">
        <v>0</v>
      </c>
      <c r="M26" s="189"/>
      <c r="N26" s="188">
        <v>0</v>
      </c>
      <c r="O26" s="189"/>
      <c r="P26" s="188">
        <v>0</v>
      </c>
      <c r="Q26" s="191"/>
      <c r="R26" s="190">
        <f>SUM(D26:J26,P26)</f>
        <v>-322672</v>
      </c>
      <c r="S26" s="189"/>
      <c r="T26" s="190">
        <v>-73690</v>
      </c>
      <c r="U26" s="191"/>
      <c r="V26" s="192">
        <f>SUM(R26:T26)</f>
        <v>-396362</v>
      </c>
      <c r="W26" s="178"/>
      <c r="X26" s="178"/>
      <c r="Y26" s="178"/>
      <c r="Z26" s="178"/>
      <c r="AA26" s="178"/>
      <c r="AB26" s="178"/>
    </row>
    <row r="27" spans="1:28" s="177" customFormat="1" ht="22.15" customHeight="1">
      <c r="A27" s="177" t="s">
        <v>94</v>
      </c>
      <c r="B27" s="187"/>
      <c r="C27" s="187"/>
      <c r="D27" s="193">
        <v>0</v>
      </c>
      <c r="E27" s="182"/>
      <c r="F27" s="193">
        <v>0</v>
      </c>
      <c r="G27" s="175"/>
      <c r="H27" s="193">
        <v>0</v>
      </c>
      <c r="I27" s="175"/>
      <c r="J27" s="193">
        <v>0</v>
      </c>
      <c r="K27" s="182"/>
      <c r="L27" s="193">
        <v>0</v>
      </c>
      <c r="M27" s="175"/>
      <c r="N27" s="194">
        <v>-145947</v>
      </c>
      <c r="O27" s="175"/>
      <c r="P27" s="194">
        <v>-145947</v>
      </c>
      <c r="Q27" s="195"/>
      <c r="R27" s="194">
        <f>SUM(D27:J27,P27)</f>
        <v>-145947</v>
      </c>
      <c r="S27" s="175"/>
      <c r="T27" s="196">
        <v>-21663</v>
      </c>
      <c r="U27" s="195"/>
      <c r="V27" s="196">
        <f>SUM(R27:T27)</f>
        <v>-167610</v>
      </c>
      <c r="W27" s="197"/>
      <c r="X27" s="178"/>
      <c r="Y27" s="178"/>
      <c r="Z27" s="178"/>
      <c r="AA27" s="178"/>
      <c r="AB27" s="178"/>
    </row>
    <row r="28" spans="1:28" s="177" customFormat="1" ht="22.15" customHeight="1">
      <c r="A28" s="177" t="s">
        <v>88</v>
      </c>
      <c r="B28" s="187"/>
      <c r="C28" s="187"/>
      <c r="D28" s="189">
        <v>0</v>
      </c>
      <c r="E28" s="174"/>
      <c r="F28" s="189">
        <v>0</v>
      </c>
      <c r="G28" s="189"/>
      <c r="H28" s="189">
        <v>0</v>
      </c>
      <c r="I28" s="175"/>
      <c r="J28" s="198">
        <f>SUM(J26:J27)</f>
        <v>-322672</v>
      </c>
      <c r="K28" s="182"/>
      <c r="L28" s="189">
        <v>0</v>
      </c>
      <c r="M28" s="175"/>
      <c r="N28" s="198">
        <f>SUM(N26:N27)</f>
        <v>-145947</v>
      </c>
      <c r="O28" s="175"/>
      <c r="P28" s="198">
        <f>SUM(P26:P27)</f>
        <v>-145947</v>
      </c>
      <c r="Q28" s="195"/>
      <c r="R28" s="198">
        <f>SUM(R26:R27)</f>
        <v>-468619</v>
      </c>
      <c r="S28" s="175"/>
      <c r="T28" s="198">
        <f>SUM(T26:T27)</f>
        <v>-95353</v>
      </c>
      <c r="U28" s="195"/>
      <c r="V28" s="198">
        <f>SUM(V26:V27)</f>
        <v>-563972</v>
      </c>
      <c r="W28" s="197"/>
      <c r="X28" s="178"/>
      <c r="Y28" s="178"/>
      <c r="Z28" s="178"/>
      <c r="AA28" s="178"/>
      <c r="AB28" s="178"/>
    </row>
    <row r="29" spans="1:28" s="177" customFormat="1" ht="22.15" customHeight="1">
      <c r="A29" s="199" t="s">
        <v>205</v>
      </c>
      <c r="B29" s="200">
        <v>27</v>
      </c>
      <c r="C29" s="187"/>
      <c r="D29" s="189">
        <v>0</v>
      </c>
      <c r="E29" s="182"/>
      <c r="F29" s="189">
        <v>0</v>
      </c>
      <c r="G29" s="175"/>
      <c r="H29" s="189">
        <v>0</v>
      </c>
      <c r="I29" s="175"/>
      <c r="J29" s="174">
        <v>-16532</v>
      </c>
      <c r="K29" s="182"/>
      <c r="L29" s="189">
        <v>0</v>
      </c>
      <c r="M29" s="175"/>
      <c r="N29" s="189">
        <v>0</v>
      </c>
      <c r="O29" s="175"/>
      <c r="P29" s="189">
        <v>0</v>
      </c>
      <c r="Q29" s="201"/>
      <c r="R29" s="174">
        <f>SUM(D29:J29,P29)</f>
        <v>-16532</v>
      </c>
      <c r="S29" s="174"/>
      <c r="T29" s="189">
        <v>0</v>
      </c>
      <c r="U29" s="174"/>
      <c r="V29" s="174">
        <f>SUM(R29:T29)</f>
        <v>-16532</v>
      </c>
      <c r="W29" s="178"/>
      <c r="X29" s="178"/>
      <c r="Y29" s="178"/>
      <c r="Z29" s="178"/>
      <c r="AA29" s="178"/>
      <c r="AB29" s="178"/>
    </row>
    <row r="30" spans="1:28" s="177" customFormat="1" ht="22.15" customHeight="1" thickBot="1">
      <c r="A30" s="202" t="s">
        <v>214</v>
      </c>
      <c r="B30" s="203"/>
      <c r="C30" s="203"/>
      <c r="D30" s="204">
        <f>SUM(D24:D25,D28:D29)</f>
        <v>1066596</v>
      </c>
      <c r="E30" s="174"/>
      <c r="F30" s="204">
        <f>SUM(F24:F25,F28:F29)</f>
        <v>98130</v>
      </c>
      <c r="G30" s="182"/>
      <c r="H30" s="204">
        <f>SUM(H24:H25,H28:H29)</f>
        <v>49702</v>
      </c>
      <c r="I30" s="174"/>
      <c r="J30" s="204">
        <f>SUM(J24:J25,J28:J29)</f>
        <v>416465</v>
      </c>
      <c r="K30" s="174"/>
      <c r="L30" s="204">
        <f>SUM(L24:L25,L28:L29)</f>
        <v>22390</v>
      </c>
      <c r="M30" s="174"/>
      <c r="N30" s="204">
        <f>SUM(N24:N25,N28:N29)</f>
        <v>-80023</v>
      </c>
      <c r="O30" s="174"/>
      <c r="P30" s="204">
        <f>SUM(P24:P25,P28:P29)</f>
        <v>-57633</v>
      </c>
      <c r="Q30" s="205"/>
      <c r="R30" s="204">
        <f>SUM(R24:R25,R28:R29)</f>
        <v>1573260</v>
      </c>
      <c r="S30" s="174"/>
      <c r="T30" s="204">
        <f>SUM(T24:T25,T28:T29)</f>
        <v>861173</v>
      </c>
      <c r="U30" s="174"/>
      <c r="V30" s="204">
        <f>SUM(V24:V25,V28:V29)</f>
        <v>2434433</v>
      </c>
      <c r="W30" s="178"/>
      <c r="X30" s="178"/>
      <c r="Y30" s="178"/>
      <c r="Z30" s="178"/>
      <c r="AA30" s="178"/>
      <c r="AB30" s="178"/>
    </row>
    <row r="31" spans="1:28" ht="22.15" customHeight="1" thickTop="1"/>
    <row r="32" spans="1:28" ht="22.15" customHeight="1">
      <c r="A32" s="68" t="s">
        <v>162</v>
      </c>
    </row>
  </sheetData>
  <mergeCells count="9">
    <mergeCell ref="L9:O9"/>
    <mergeCell ref="H8:J8"/>
    <mergeCell ref="L8:P8"/>
    <mergeCell ref="A5:V5"/>
    <mergeCell ref="A1:V1"/>
    <mergeCell ref="A2:V2"/>
    <mergeCell ref="A3:V3"/>
    <mergeCell ref="A4:V4"/>
    <mergeCell ref="D7:V7"/>
  </mergeCells>
  <phoneticPr fontId="0" type="noConversion"/>
  <printOptions horizontalCentered="1"/>
  <pageMargins left="0.8" right="0.4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32"/>
  <sheetViews>
    <sheetView zoomScale="85" zoomScaleNormal="85" zoomScaleSheetLayoutView="85" workbookViewId="0">
      <selection activeCell="A13" sqref="A13"/>
    </sheetView>
  </sheetViews>
  <sheetFormatPr defaultColWidth="9.140625" defaultRowHeight="22.15" customHeight="1"/>
  <cols>
    <col min="1" max="1" width="65.42578125" style="1" customWidth="1"/>
    <col min="2" max="2" width="8.42578125" style="1" bestFit="1" customWidth="1"/>
    <col min="3" max="3" width="1.140625" style="1" customWidth="1"/>
    <col min="4" max="4" width="11.42578125" style="1" bestFit="1" customWidth="1"/>
    <col min="5" max="6" width="1.140625" style="1" customWidth="1"/>
    <col min="7" max="7" width="8.140625" style="1" bestFit="1" customWidth="1"/>
    <col min="8" max="9" width="1.140625" style="1" customWidth="1"/>
    <col min="10" max="10" width="11.140625" style="1" bestFit="1" customWidth="1"/>
    <col min="11" max="12" width="1.140625" style="1" customWidth="1"/>
    <col min="13" max="13" width="12.42578125" style="1" bestFit="1" customWidth="1"/>
    <col min="14" max="15" width="1.140625" style="1" customWidth="1"/>
    <col min="16" max="16" width="17.140625" style="1" bestFit="1" customWidth="1"/>
    <col min="17" max="18" width="1.140625" style="1" customWidth="1"/>
    <col min="19" max="19" width="14.42578125" style="1" bestFit="1" customWidth="1"/>
    <col min="20" max="21" width="1.140625" style="1" customWidth="1"/>
    <col min="22" max="22" width="14.140625" style="1" bestFit="1" customWidth="1"/>
    <col min="23" max="23" width="1.140625" style="1" customWidth="1"/>
    <col min="24" max="16384" width="9.140625" style="1"/>
  </cols>
  <sheetData>
    <row r="1" spans="1:22" s="134" customFormat="1" ht="26.45" customHeight="1">
      <c r="A1" s="267" t="s">
        <v>16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</row>
    <row r="2" spans="1:22" s="134" customFormat="1" ht="26.45" customHeight="1">
      <c r="A2" s="267" t="s">
        <v>149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</row>
    <row r="3" spans="1:22" s="134" customFormat="1" ht="26.45" customHeight="1">
      <c r="A3" s="267" t="s">
        <v>212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</row>
    <row r="4" spans="1:22" s="134" customFormat="1" ht="26.45" customHeight="1">
      <c r="A4" s="267" t="s">
        <v>113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</row>
    <row r="5" spans="1:22" s="13" customFormat="1" ht="26.45" customHeight="1">
      <c r="A5" s="268" t="s">
        <v>75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</row>
    <row r="6" spans="1:22" s="13" customFormat="1" ht="9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</row>
    <row r="7" spans="1:22" s="137" customFormat="1" ht="22.15" customHeight="1">
      <c r="B7" s="138"/>
      <c r="D7" s="266" t="s">
        <v>22</v>
      </c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</row>
    <row r="8" spans="1:22" s="137" customFormat="1" ht="22.15" customHeight="1">
      <c r="B8" s="138" t="s">
        <v>0</v>
      </c>
      <c r="D8" s="139" t="s">
        <v>91</v>
      </c>
      <c r="E8" s="140"/>
      <c r="F8" s="140"/>
      <c r="G8" s="141" t="s">
        <v>18</v>
      </c>
      <c r="H8" s="140"/>
      <c r="I8" s="140"/>
      <c r="J8" s="265" t="s">
        <v>21</v>
      </c>
      <c r="K8" s="265"/>
      <c r="L8" s="265"/>
      <c r="M8" s="265"/>
      <c r="N8" s="145"/>
      <c r="O8" s="145"/>
      <c r="P8" s="269" t="s">
        <v>56</v>
      </c>
      <c r="Q8" s="269"/>
      <c r="R8" s="269"/>
      <c r="S8" s="269"/>
      <c r="T8" s="140"/>
      <c r="U8" s="140"/>
      <c r="V8" s="141" t="s">
        <v>20</v>
      </c>
    </row>
    <row r="9" spans="1:22" s="137" customFormat="1" ht="22.15" customHeight="1">
      <c r="D9" s="138" t="s">
        <v>92</v>
      </c>
      <c r="E9" s="140"/>
      <c r="F9" s="140"/>
      <c r="G9" s="140" t="s">
        <v>102</v>
      </c>
      <c r="H9" s="140"/>
      <c r="I9" s="140"/>
      <c r="J9" s="142" t="s">
        <v>45</v>
      </c>
      <c r="K9" s="143"/>
      <c r="L9" s="143"/>
      <c r="M9" s="139" t="s">
        <v>44</v>
      </c>
      <c r="N9" s="143"/>
      <c r="O9" s="143"/>
      <c r="P9" s="265" t="s">
        <v>228</v>
      </c>
      <c r="Q9" s="265"/>
      <c r="R9" s="265"/>
      <c r="S9" s="140" t="s">
        <v>60</v>
      </c>
      <c r="T9" s="140"/>
      <c r="U9" s="140"/>
      <c r="V9" s="140" t="s">
        <v>7</v>
      </c>
    </row>
    <row r="10" spans="1:22" s="137" customFormat="1" ht="22.15" customHeight="1">
      <c r="D10" s="139"/>
      <c r="E10" s="140"/>
      <c r="F10" s="140"/>
      <c r="G10" s="140"/>
      <c r="H10" s="140"/>
      <c r="I10" s="140"/>
      <c r="J10" s="139" t="s">
        <v>101</v>
      </c>
      <c r="K10" s="139"/>
      <c r="L10" s="139"/>
      <c r="M10" s="144"/>
      <c r="N10" s="139"/>
      <c r="O10" s="139"/>
      <c r="P10" s="160" t="s">
        <v>229</v>
      </c>
      <c r="Q10" s="140"/>
      <c r="R10" s="140"/>
      <c r="S10" s="141" t="s">
        <v>61</v>
      </c>
      <c r="T10" s="145"/>
      <c r="U10" s="145"/>
    </row>
    <row r="11" spans="1:22" s="137" customFormat="1" ht="22.15" customHeight="1">
      <c r="D11" s="140"/>
      <c r="E11" s="140"/>
      <c r="F11" s="140"/>
      <c r="G11" s="140"/>
      <c r="H11" s="140"/>
      <c r="I11" s="140"/>
      <c r="J11" s="139" t="s">
        <v>65</v>
      </c>
      <c r="K11" s="145"/>
      <c r="L11" s="145"/>
      <c r="M11" s="139"/>
      <c r="N11" s="145"/>
      <c r="O11" s="145"/>
      <c r="P11" s="139" t="s">
        <v>225</v>
      </c>
      <c r="Q11" s="140"/>
      <c r="R11" s="140"/>
      <c r="S11" s="140" t="s">
        <v>19</v>
      </c>
      <c r="T11" s="145"/>
      <c r="U11" s="145"/>
      <c r="V11" s="140"/>
    </row>
    <row r="12" spans="1:22" s="141" customFormat="1" ht="22.15" customHeight="1">
      <c r="P12" s="139" t="s">
        <v>226</v>
      </c>
      <c r="Q12" s="140"/>
      <c r="R12" s="140"/>
      <c r="S12" s="140"/>
      <c r="T12" s="146"/>
      <c r="U12" s="146"/>
      <c r="V12" s="140"/>
    </row>
    <row r="13" spans="1:22" s="147" customFormat="1" ht="22.15" customHeight="1">
      <c r="A13" s="54" t="s">
        <v>105</v>
      </c>
      <c r="B13" s="54"/>
      <c r="C13" s="54"/>
      <c r="D13" s="105">
        <v>1066510</v>
      </c>
      <c r="E13" s="104"/>
      <c r="F13" s="104"/>
      <c r="G13" s="105">
        <v>98030</v>
      </c>
      <c r="H13" s="104"/>
      <c r="I13" s="104"/>
      <c r="J13" s="105">
        <v>49702</v>
      </c>
      <c r="K13" s="104"/>
      <c r="L13" s="104"/>
      <c r="M13" s="105">
        <v>306217</v>
      </c>
      <c r="N13" s="104"/>
      <c r="O13" s="104"/>
      <c r="P13" s="237">
        <v>0</v>
      </c>
      <c r="Q13" s="127"/>
      <c r="R13" s="127"/>
      <c r="S13" s="244">
        <v>0</v>
      </c>
      <c r="T13" s="104"/>
      <c r="U13" s="104"/>
      <c r="V13" s="105">
        <f>SUM(D13:T13)</f>
        <v>1520459</v>
      </c>
    </row>
    <row r="14" spans="1:22" s="151" customFormat="1" ht="22.15" customHeight="1">
      <c r="A14" s="148" t="s">
        <v>87</v>
      </c>
      <c r="B14" s="148"/>
      <c r="C14" s="149"/>
      <c r="D14" s="222">
        <v>0</v>
      </c>
      <c r="E14" s="127"/>
      <c r="F14" s="127"/>
      <c r="G14" s="227">
        <v>0</v>
      </c>
      <c r="H14" s="127"/>
      <c r="I14" s="127"/>
      <c r="J14" s="222">
        <v>0</v>
      </c>
      <c r="K14" s="104"/>
      <c r="L14" s="104"/>
      <c r="M14" s="150">
        <v>-67242</v>
      </c>
      <c r="N14" s="104"/>
      <c r="O14" s="104"/>
      <c r="P14" s="238">
        <v>0</v>
      </c>
      <c r="Q14" s="127"/>
      <c r="R14" s="127"/>
      <c r="S14" s="245">
        <v>0</v>
      </c>
      <c r="T14" s="104"/>
      <c r="U14" s="104"/>
      <c r="V14" s="150">
        <f>SUM(D14:S14)</f>
        <v>-67242</v>
      </c>
    </row>
    <row r="15" spans="1:22" s="151" customFormat="1" ht="22.15" customHeight="1">
      <c r="A15" s="148" t="s">
        <v>94</v>
      </c>
      <c r="B15" s="148"/>
      <c r="C15" s="149"/>
      <c r="D15" s="223">
        <v>0</v>
      </c>
      <c r="E15" s="127"/>
      <c r="F15" s="127"/>
      <c r="G15" s="228">
        <v>0</v>
      </c>
      <c r="H15" s="127"/>
      <c r="I15" s="127"/>
      <c r="J15" s="223">
        <v>0</v>
      </c>
      <c r="K15" s="104"/>
      <c r="L15" s="104"/>
      <c r="M15" s="159">
        <v>-2132</v>
      </c>
      <c r="N15" s="104"/>
      <c r="O15" s="104"/>
      <c r="P15" s="239">
        <v>0</v>
      </c>
      <c r="Q15" s="127"/>
      <c r="R15" s="127"/>
      <c r="S15" s="246">
        <v>0</v>
      </c>
      <c r="T15" s="104"/>
      <c r="U15" s="104"/>
      <c r="V15" s="159">
        <f>SUM(D15:S15)</f>
        <v>-2132</v>
      </c>
    </row>
    <row r="16" spans="1:22" s="151" customFormat="1" ht="22.15" customHeight="1">
      <c r="A16" s="148" t="s">
        <v>88</v>
      </c>
      <c r="B16" s="148"/>
      <c r="C16" s="149"/>
      <c r="D16" s="129">
        <f>SUM(D14:D15)</f>
        <v>0</v>
      </c>
      <c r="E16" s="224"/>
      <c r="F16" s="224"/>
      <c r="G16" s="229">
        <f>SUM(G14:G15)</f>
        <v>0</v>
      </c>
      <c r="H16" s="224"/>
      <c r="I16" s="224"/>
      <c r="J16" s="129">
        <f>SUM(J14:J15)</f>
        <v>0</v>
      </c>
      <c r="K16" s="214"/>
      <c r="L16" s="214"/>
      <c r="M16" s="105">
        <f>SUM(M14:M15)</f>
        <v>-69374</v>
      </c>
      <c r="N16" s="214"/>
      <c r="O16" s="214"/>
      <c r="P16" s="240">
        <v>0</v>
      </c>
      <c r="Q16" s="225"/>
      <c r="R16" s="225"/>
      <c r="S16" s="247">
        <f>SUM(S14:S15)</f>
        <v>0</v>
      </c>
      <c r="T16" s="152"/>
      <c r="U16" s="152"/>
      <c r="V16" s="105">
        <f>SUM(V14:V15)</f>
        <v>-69374</v>
      </c>
    </row>
    <row r="17" spans="1:22" s="151" customFormat="1" ht="22.15" customHeight="1">
      <c r="A17" s="153" t="s">
        <v>205</v>
      </c>
      <c r="B17" s="154" t="s">
        <v>183</v>
      </c>
      <c r="C17" s="149"/>
      <c r="D17" s="129">
        <v>0</v>
      </c>
      <c r="E17" s="127"/>
      <c r="F17" s="127"/>
      <c r="G17" s="229">
        <v>0</v>
      </c>
      <c r="H17" s="127"/>
      <c r="I17" s="127"/>
      <c r="J17" s="129">
        <v>0</v>
      </c>
      <c r="K17" s="104"/>
      <c r="L17" s="104"/>
      <c r="M17" s="105">
        <v>-34128</v>
      </c>
      <c r="N17" s="104"/>
      <c r="O17" s="104"/>
      <c r="P17" s="237">
        <v>0</v>
      </c>
      <c r="Q17" s="225"/>
      <c r="R17" s="225"/>
      <c r="S17" s="244">
        <v>0</v>
      </c>
      <c r="T17" s="152"/>
      <c r="U17" s="152"/>
      <c r="V17" s="105">
        <f>SUM(D17:T17)</f>
        <v>-34128</v>
      </c>
    </row>
    <row r="18" spans="1:22" s="57" customFormat="1" ht="22.15" customHeight="1" thickBot="1">
      <c r="A18" s="155" t="s">
        <v>213</v>
      </c>
      <c r="B18" s="155"/>
      <c r="C18" s="137"/>
      <c r="D18" s="110">
        <f>SUM(D13,D16:D17)</f>
        <v>1066510</v>
      </c>
      <c r="E18" s="104"/>
      <c r="F18" s="104"/>
      <c r="G18" s="110">
        <f>SUM(G13,G16:G17)</f>
        <v>98030</v>
      </c>
      <c r="H18" s="104"/>
      <c r="I18" s="104"/>
      <c r="J18" s="110">
        <f>SUM(J13,J16:J17)</f>
        <v>49702</v>
      </c>
      <c r="K18" s="104"/>
      <c r="L18" s="104"/>
      <c r="M18" s="110">
        <f>SUM(M13,M16:M17)</f>
        <v>202715</v>
      </c>
      <c r="N18" s="104"/>
      <c r="O18" s="104"/>
      <c r="P18" s="241">
        <v>0</v>
      </c>
      <c r="Q18" s="127"/>
      <c r="R18" s="127"/>
      <c r="S18" s="248">
        <f>SUM(S13,S16:S17)</f>
        <v>0</v>
      </c>
      <c r="T18" s="104"/>
      <c r="U18" s="104"/>
      <c r="V18" s="110">
        <f>SUM(V13,V16:V17)</f>
        <v>1416957</v>
      </c>
    </row>
    <row r="19" spans="1:22" s="57" customFormat="1" ht="24" thickTop="1">
      <c r="A19" s="155"/>
      <c r="B19" s="155"/>
      <c r="C19" s="137"/>
      <c r="D19" s="105"/>
      <c r="E19" s="104"/>
      <c r="F19" s="104"/>
      <c r="G19" s="105"/>
      <c r="H19" s="104"/>
      <c r="I19" s="104"/>
      <c r="J19" s="105"/>
      <c r="K19" s="104"/>
      <c r="L19" s="104"/>
      <c r="M19" s="105"/>
      <c r="N19" s="104"/>
      <c r="O19" s="104"/>
      <c r="P19" s="105"/>
      <c r="Q19" s="104"/>
      <c r="R19" s="104"/>
      <c r="S19" s="105"/>
      <c r="T19" s="104"/>
      <c r="U19" s="104"/>
      <c r="V19" s="105"/>
    </row>
    <row r="20" spans="1:22" s="147" customFormat="1" ht="22.15" customHeight="1">
      <c r="A20" s="54" t="s">
        <v>200</v>
      </c>
      <c r="B20" s="54"/>
      <c r="C20" s="54"/>
      <c r="D20" s="105">
        <v>1066593</v>
      </c>
      <c r="E20" s="104"/>
      <c r="F20" s="104"/>
      <c r="G20" s="105">
        <v>98127</v>
      </c>
      <c r="H20" s="104"/>
      <c r="I20" s="104"/>
      <c r="J20" s="105">
        <v>49702</v>
      </c>
      <c r="K20" s="104"/>
      <c r="L20" s="104"/>
      <c r="M20" s="105">
        <v>219322</v>
      </c>
      <c r="N20" s="104"/>
      <c r="O20" s="104"/>
      <c r="P20" s="237">
        <v>0</v>
      </c>
      <c r="Q20" s="156"/>
      <c r="R20" s="156"/>
      <c r="S20" s="244">
        <v>0</v>
      </c>
      <c r="T20" s="104"/>
      <c r="U20" s="104"/>
      <c r="V20" s="105">
        <f>SUM(D20:T20)</f>
        <v>1433744</v>
      </c>
    </row>
    <row r="21" spans="1:22" s="147" customFormat="1" ht="22.15" customHeight="1">
      <c r="A21" s="148" t="s">
        <v>137</v>
      </c>
      <c r="B21" s="54"/>
      <c r="C21" s="54"/>
      <c r="D21" s="105"/>
      <c r="E21" s="104"/>
      <c r="F21" s="104"/>
      <c r="G21" s="105"/>
      <c r="H21" s="104"/>
      <c r="I21" s="104"/>
      <c r="J21" s="105"/>
      <c r="K21" s="104"/>
      <c r="L21" s="104"/>
      <c r="M21" s="105"/>
      <c r="N21" s="104"/>
      <c r="O21" s="104"/>
      <c r="P21" s="105"/>
      <c r="Q21" s="104"/>
      <c r="R21" s="104"/>
      <c r="S21" s="105"/>
      <c r="T21" s="104"/>
      <c r="U21" s="104"/>
      <c r="V21" s="105"/>
    </row>
    <row r="22" spans="1:22" s="147" customFormat="1" ht="22.15" customHeight="1">
      <c r="A22" s="148" t="s">
        <v>150</v>
      </c>
      <c r="B22" s="54"/>
      <c r="C22" s="54"/>
      <c r="D22" s="105"/>
      <c r="E22" s="104"/>
      <c r="F22" s="104"/>
      <c r="G22" s="105"/>
      <c r="H22" s="104"/>
      <c r="I22" s="104"/>
      <c r="J22" s="105"/>
      <c r="K22" s="104"/>
      <c r="L22" s="104"/>
      <c r="M22" s="105"/>
      <c r="N22" s="104"/>
      <c r="O22" s="104"/>
      <c r="P22" s="105"/>
      <c r="Q22" s="104"/>
      <c r="R22" s="104"/>
      <c r="S22" s="105"/>
      <c r="T22" s="104"/>
      <c r="U22" s="104"/>
      <c r="V22" s="105"/>
    </row>
    <row r="23" spans="1:22" s="147" customFormat="1" ht="22.15" customHeight="1">
      <c r="A23" s="157" t="s">
        <v>151</v>
      </c>
      <c r="B23" s="154" t="s">
        <v>141</v>
      </c>
      <c r="C23" s="54"/>
      <c r="D23" s="128">
        <v>0</v>
      </c>
      <c r="E23" s="226"/>
      <c r="F23" s="226"/>
      <c r="G23" s="230">
        <v>0</v>
      </c>
      <c r="H23" s="226"/>
      <c r="I23" s="226"/>
      <c r="J23" s="128">
        <v>0</v>
      </c>
      <c r="K23" s="127"/>
      <c r="L23" s="127"/>
      <c r="M23" s="128">
        <v>0</v>
      </c>
      <c r="N23" s="104"/>
      <c r="O23" s="104"/>
      <c r="P23" s="108">
        <v>65924</v>
      </c>
      <c r="Q23" s="104"/>
      <c r="R23" s="104"/>
      <c r="S23" s="108">
        <f>P23</f>
        <v>65924</v>
      </c>
      <c r="T23" s="104"/>
      <c r="U23" s="104"/>
      <c r="V23" s="108">
        <f>SUM(D23:M23)+S23</f>
        <v>65924</v>
      </c>
    </row>
    <row r="24" spans="1:22" s="147" customFormat="1" ht="22.15" customHeight="1">
      <c r="A24" s="158" t="s">
        <v>136</v>
      </c>
      <c r="B24" s="54"/>
      <c r="C24" s="54"/>
      <c r="D24" s="105">
        <f>SUM(D20:D23)</f>
        <v>1066593</v>
      </c>
      <c r="E24" s="104"/>
      <c r="F24" s="104"/>
      <c r="G24" s="105">
        <f>SUM(G20:G23)</f>
        <v>98127</v>
      </c>
      <c r="H24" s="104"/>
      <c r="I24" s="104"/>
      <c r="J24" s="105">
        <f>SUM(J20:J23)</f>
        <v>49702</v>
      </c>
      <c r="K24" s="104"/>
      <c r="L24" s="104"/>
      <c r="M24" s="105">
        <f>SUM(M20:M23)</f>
        <v>219322</v>
      </c>
      <c r="N24" s="104"/>
      <c r="O24" s="104"/>
      <c r="P24" s="105">
        <f>SUM(P20:P23)</f>
        <v>65924</v>
      </c>
      <c r="Q24" s="104"/>
      <c r="R24" s="104"/>
      <c r="S24" s="105">
        <f>SUM(S20:S23)</f>
        <v>65924</v>
      </c>
      <c r="T24" s="104"/>
      <c r="U24" s="104"/>
      <c r="V24" s="105">
        <f>SUM(V20:V23)</f>
        <v>1499668</v>
      </c>
    </row>
    <row r="25" spans="1:22" s="147" customFormat="1" ht="22.15" customHeight="1">
      <c r="A25" s="148" t="s">
        <v>206</v>
      </c>
      <c r="B25" s="54"/>
      <c r="C25" s="54"/>
      <c r="D25" s="156">
        <v>3</v>
      </c>
      <c r="E25" s="156"/>
      <c r="F25" s="156"/>
      <c r="G25" s="156">
        <v>3</v>
      </c>
      <c r="H25" s="156"/>
      <c r="I25" s="156"/>
      <c r="J25" s="127">
        <v>0</v>
      </c>
      <c r="K25" s="104"/>
      <c r="L25" s="104"/>
      <c r="M25" s="127">
        <v>0</v>
      </c>
      <c r="N25" s="104"/>
      <c r="O25" s="104"/>
      <c r="P25" s="242">
        <v>0</v>
      </c>
      <c r="Q25" s="104"/>
      <c r="R25" s="104"/>
      <c r="S25" s="249">
        <v>0</v>
      </c>
      <c r="T25" s="104"/>
      <c r="U25" s="104"/>
      <c r="V25" s="152">
        <f>SUM(D25:T25)</f>
        <v>6</v>
      </c>
    </row>
    <row r="26" spans="1:22" s="151" customFormat="1" ht="22.15" customHeight="1">
      <c r="A26" s="148" t="s">
        <v>87</v>
      </c>
      <c r="B26" s="148"/>
      <c r="C26" s="149"/>
      <c r="D26" s="222">
        <v>0</v>
      </c>
      <c r="E26" s="127"/>
      <c r="F26" s="127"/>
      <c r="G26" s="227">
        <v>0</v>
      </c>
      <c r="H26" s="127"/>
      <c r="I26" s="127"/>
      <c r="J26" s="222">
        <v>0</v>
      </c>
      <c r="K26" s="104"/>
      <c r="L26" s="104"/>
      <c r="M26" s="150">
        <v>-33558</v>
      </c>
      <c r="N26" s="104"/>
      <c r="O26" s="104"/>
      <c r="P26" s="238">
        <v>0</v>
      </c>
      <c r="Q26" s="104"/>
      <c r="R26" s="104"/>
      <c r="S26" s="245">
        <v>0</v>
      </c>
      <c r="T26" s="104"/>
      <c r="U26" s="104"/>
      <c r="V26" s="150">
        <f>SUM(D26:T26)</f>
        <v>-33558</v>
      </c>
    </row>
    <row r="27" spans="1:22" s="151" customFormat="1" ht="22.15" customHeight="1">
      <c r="A27" s="148" t="s">
        <v>133</v>
      </c>
      <c r="B27" s="148"/>
      <c r="C27" s="149"/>
      <c r="D27" s="223">
        <v>0</v>
      </c>
      <c r="E27" s="127"/>
      <c r="F27" s="127"/>
      <c r="G27" s="228">
        <v>0</v>
      </c>
      <c r="H27" s="127"/>
      <c r="I27" s="127"/>
      <c r="J27" s="223">
        <v>0</v>
      </c>
      <c r="K27" s="104"/>
      <c r="L27" s="104"/>
      <c r="M27" s="223">
        <v>0</v>
      </c>
      <c r="N27" s="104"/>
      <c r="O27" s="104"/>
      <c r="P27" s="159">
        <v>26694</v>
      </c>
      <c r="Q27" s="104"/>
      <c r="R27" s="104"/>
      <c r="S27" s="159">
        <v>26694</v>
      </c>
      <c r="T27" s="104"/>
      <c r="U27" s="104"/>
      <c r="V27" s="159">
        <f>SUM(D27:M27)+S27</f>
        <v>26694</v>
      </c>
    </row>
    <row r="28" spans="1:22" s="151" customFormat="1" ht="22.15" customHeight="1">
      <c r="A28" s="148" t="s">
        <v>164</v>
      </c>
      <c r="B28" s="148"/>
      <c r="C28" s="149"/>
      <c r="D28" s="226">
        <f>SUM(D26:D27)</f>
        <v>0</v>
      </c>
      <c r="E28" s="226"/>
      <c r="F28" s="226"/>
      <c r="G28" s="231">
        <f>SUM(G26:G27)</f>
        <v>0</v>
      </c>
      <c r="H28" s="226"/>
      <c r="I28" s="226"/>
      <c r="J28" s="226">
        <f>SUM(J26:J27)</f>
        <v>0</v>
      </c>
      <c r="K28" s="104"/>
      <c r="L28" s="104"/>
      <c r="M28" s="152">
        <f>SUM(M26:M27)</f>
        <v>-33558</v>
      </c>
      <c r="N28" s="104"/>
      <c r="O28" s="104"/>
      <c r="P28" s="152">
        <f>SUM(P26:P27)</f>
        <v>26694</v>
      </c>
      <c r="Q28" s="104"/>
      <c r="R28" s="104"/>
      <c r="S28" s="152">
        <f>SUM(S26:S27)</f>
        <v>26694</v>
      </c>
      <c r="T28" s="104"/>
      <c r="U28" s="104"/>
      <c r="V28" s="152">
        <f>SUM(V26:V27)</f>
        <v>-6864</v>
      </c>
    </row>
    <row r="29" spans="1:22" s="151" customFormat="1" ht="22.15" customHeight="1">
      <c r="A29" s="153" t="s">
        <v>205</v>
      </c>
      <c r="B29" s="154" t="s">
        <v>183</v>
      </c>
      <c r="C29" s="149"/>
      <c r="D29" s="226">
        <v>0</v>
      </c>
      <c r="E29" s="226"/>
      <c r="F29" s="226"/>
      <c r="G29" s="231">
        <v>0</v>
      </c>
      <c r="H29" s="226"/>
      <c r="I29" s="226"/>
      <c r="J29" s="226">
        <v>0</v>
      </c>
      <c r="K29" s="104"/>
      <c r="L29" s="104"/>
      <c r="M29" s="152">
        <v>-16532</v>
      </c>
      <c r="N29" s="104"/>
      <c r="O29" s="104"/>
      <c r="P29" s="243">
        <v>0</v>
      </c>
      <c r="Q29" s="104"/>
      <c r="R29" s="104"/>
      <c r="S29" s="250">
        <v>0</v>
      </c>
      <c r="T29" s="104"/>
      <c r="U29" s="104"/>
      <c r="V29" s="152">
        <f>SUM(D29:M29)+S29</f>
        <v>-16532</v>
      </c>
    </row>
    <row r="30" spans="1:22" s="57" customFormat="1" ht="22.15" customHeight="1" thickBot="1">
      <c r="A30" s="155" t="s">
        <v>214</v>
      </c>
      <c r="B30" s="155"/>
      <c r="C30" s="137"/>
      <c r="D30" s="110">
        <f>SUM(D24:D25,D28:D29)</f>
        <v>1066596</v>
      </c>
      <c r="E30" s="104"/>
      <c r="F30" s="104"/>
      <c r="G30" s="110">
        <f>SUM(G24:G25,G28:G29)</f>
        <v>98130</v>
      </c>
      <c r="H30" s="104"/>
      <c r="I30" s="104"/>
      <c r="J30" s="110">
        <f>SUM(J24:J25,J28:J29)</f>
        <v>49702</v>
      </c>
      <c r="K30" s="104"/>
      <c r="L30" s="104"/>
      <c r="M30" s="110">
        <f>SUM(M24:M25,M28:M29)</f>
        <v>169232</v>
      </c>
      <c r="N30" s="104"/>
      <c r="O30" s="104"/>
      <c r="P30" s="110">
        <f>SUM(P24:P25,P28:P29)</f>
        <v>92618</v>
      </c>
      <c r="Q30" s="104"/>
      <c r="R30" s="104"/>
      <c r="S30" s="110">
        <f>SUM(S24:S25,S28:S29)</f>
        <v>92618</v>
      </c>
      <c r="T30" s="104"/>
      <c r="U30" s="104"/>
      <c r="V30" s="110">
        <f>SUM(V24:V25,V28:V29)</f>
        <v>1476278</v>
      </c>
    </row>
    <row r="31" spans="1:22" ht="22.15" customHeight="1" thickTop="1"/>
    <row r="32" spans="1:22" ht="22.15" customHeight="1">
      <c r="A32" s="57" t="s">
        <v>162</v>
      </c>
    </row>
  </sheetData>
  <mergeCells count="9">
    <mergeCell ref="P9:R9"/>
    <mergeCell ref="D7:V7"/>
    <mergeCell ref="A1:V1"/>
    <mergeCell ref="A2:V2"/>
    <mergeCell ref="A3:V3"/>
    <mergeCell ref="A4:V4"/>
    <mergeCell ref="A5:V5"/>
    <mergeCell ref="J8:M8"/>
    <mergeCell ref="P8:S8"/>
  </mergeCells>
  <phoneticPr fontId="0" type="noConversion"/>
  <printOptions horizontalCentered="1"/>
  <pageMargins left="0.8" right="0.4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144"/>
  <sheetViews>
    <sheetView tabSelected="1" topLeftCell="A85" zoomScale="85" zoomScaleNormal="85" zoomScaleSheetLayoutView="114" workbookViewId="0">
      <selection activeCell="L59" sqref="L59"/>
    </sheetView>
  </sheetViews>
  <sheetFormatPr defaultColWidth="12.140625" defaultRowHeight="22.15" customHeight="1"/>
  <cols>
    <col min="1" max="1" width="66.7109375" style="7" customWidth="1"/>
    <col min="2" max="2" width="1" style="7" customWidth="1"/>
    <col min="3" max="3" width="12.85546875" style="7" customWidth="1"/>
    <col min="4" max="4" width="1.140625" style="7" customWidth="1"/>
    <col min="5" max="5" width="12.85546875" style="8" customWidth="1"/>
    <col min="6" max="6" width="1.140625" style="7" customWidth="1"/>
    <col min="7" max="7" width="12.85546875" style="7" customWidth="1"/>
    <col min="8" max="8" width="1.140625" style="9" customWidth="1"/>
    <col min="9" max="9" width="12.85546875" style="8" customWidth="1"/>
    <col min="10" max="10" width="0.85546875" style="7" customWidth="1"/>
    <col min="11" max="16384" width="12.140625" style="7"/>
  </cols>
  <sheetData>
    <row r="1" spans="1:9" ht="26.45" customHeight="1">
      <c r="A1" s="271" t="s">
        <v>16</v>
      </c>
      <c r="B1" s="271"/>
      <c r="C1" s="271"/>
      <c r="D1" s="271"/>
      <c r="E1" s="271"/>
      <c r="F1" s="271"/>
      <c r="G1" s="271"/>
      <c r="H1" s="271"/>
      <c r="I1" s="271"/>
    </row>
    <row r="2" spans="1:9" s="18" customFormat="1" ht="26.45" customHeight="1">
      <c r="A2" s="270" t="s">
        <v>14</v>
      </c>
      <c r="B2" s="270"/>
      <c r="C2" s="270"/>
      <c r="D2" s="270"/>
      <c r="E2" s="270"/>
      <c r="F2" s="270"/>
      <c r="G2" s="270"/>
      <c r="H2" s="270"/>
      <c r="I2" s="270"/>
    </row>
    <row r="3" spans="1:9" ht="26.45" customHeight="1">
      <c r="A3" s="271" t="s">
        <v>212</v>
      </c>
      <c r="B3" s="271"/>
      <c r="C3" s="271"/>
      <c r="D3" s="271"/>
      <c r="E3" s="271"/>
      <c r="F3" s="271"/>
      <c r="G3" s="271"/>
      <c r="H3" s="271"/>
      <c r="I3" s="271"/>
    </row>
    <row r="4" spans="1:9" ht="26.45" customHeight="1">
      <c r="A4" s="271" t="s">
        <v>113</v>
      </c>
      <c r="B4" s="271"/>
      <c r="C4" s="271"/>
      <c r="D4" s="271"/>
      <c r="E4" s="271"/>
      <c r="F4" s="271"/>
      <c r="G4" s="271"/>
      <c r="H4" s="271"/>
      <c r="I4" s="271"/>
    </row>
    <row r="5" spans="1:9" s="18" customFormat="1" ht="26.45" customHeight="1">
      <c r="A5" s="272" t="s">
        <v>75</v>
      </c>
      <c r="B5" s="272"/>
      <c r="C5" s="272"/>
      <c r="D5" s="272"/>
      <c r="E5" s="272"/>
      <c r="F5" s="272"/>
      <c r="G5" s="272"/>
      <c r="H5" s="272"/>
      <c r="I5" s="272"/>
    </row>
    <row r="6" spans="1:9" s="18" customFormat="1" ht="9" customHeight="1">
      <c r="A6" s="25"/>
      <c r="B6" s="25"/>
      <c r="C6" s="25"/>
      <c r="D6" s="25"/>
      <c r="E6" s="25"/>
      <c r="F6" s="25"/>
      <c r="G6" s="25"/>
      <c r="H6" s="25"/>
      <c r="I6" s="25"/>
    </row>
    <row r="7" spans="1:9" ht="22.15" customHeight="1">
      <c r="A7" s="6"/>
      <c r="B7" s="6"/>
      <c r="C7" s="273" t="s">
        <v>15</v>
      </c>
      <c r="D7" s="273"/>
      <c r="E7" s="273"/>
      <c r="F7" s="27"/>
      <c r="G7" s="273" t="s">
        <v>22</v>
      </c>
      <c r="H7" s="273"/>
      <c r="I7" s="273"/>
    </row>
    <row r="8" spans="1:9" s="18" customFormat="1" ht="22.15" customHeight="1">
      <c r="C8" s="14">
        <v>2563</v>
      </c>
      <c r="D8" s="15"/>
      <c r="E8" s="14">
        <v>2562</v>
      </c>
      <c r="F8" s="15"/>
      <c r="G8" s="14">
        <v>2563</v>
      </c>
      <c r="H8" s="15"/>
      <c r="I8" s="14">
        <v>2562</v>
      </c>
    </row>
    <row r="9" spans="1:9" s="18" customFormat="1" ht="22.15" customHeight="1">
      <c r="A9" s="28" t="s">
        <v>47</v>
      </c>
      <c r="E9" s="8"/>
      <c r="H9" s="19"/>
      <c r="I9" s="8"/>
    </row>
    <row r="10" spans="1:9" s="18" customFormat="1" ht="22.15" customHeight="1">
      <c r="A10" s="29" t="s">
        <v>87</v>
      </c>
      <c r="C10" s="113">
        <v>-396362</v>
      </c>
      <c r="D10" s="113"/>
      <c r="E10" s="113">
        <v>-360011</v>
      </c>
      <c r="F10" s="113"/>
      <c r="G10" s="113">
        <v>-33558</v>
      </c>
      <c r="H10" s="114"/>
      <c r="I10" s="113">
        <v>-67242</v>
      </c>
    </row>
    <row r="11" spans="1:9" s="18" customFormat="1" ht="22.15" customHeight="1">
      <c r="A11" s="29" t="s">
        <v>244</v>
      </c>
      <c r="C11" s="114"/>
      <c r="D11" s="114"/>
      <c r="E11" s="114"/>
      <c r="F11" s="114"/>
      <c r="G11" s="114"/>
      <c r="H11" s="114"/>
      <c r="I11" s="114"/>
    </row>
    <row r="12" spans="1:9" s="18" customFormat="1" ht="22.15" customHeight="1">
      <c r="A12" s="63" t="s">
        <v>197</v>
      </c>
      <c r="C12" s="113">
        <v>-45292</v>
      </c>
      <c r="D12" s="114"/>
      <c r="E12" s="114">
        <v>-21202</v>
      </c>
      <c r="F12" s="114"/>
      <c r="G12" s="114">
        <v>1212</v>
      </c>
      <c r="H12" s="114"/>
      <c r="I12" s="113">
        <v>1181</v>
      </c>
    </row>
    <row r="13" spans="1:9" s="18" customFormat="1" ht="22.15" customHeight="1">
      <c r="A13" s="64" t="s">
        <v>152</v>
      </c>
      <c r="C13" s="113">
        <v>-2742</v>
      </c>
      <c r="D13" s="113"/>
      <c r="E13" s="113">
        <v>-2721</v>
      </c>
      <c r="F13" s="113"/>
      <c r="G13" s="114">
        <v>-16700</v>
      </c>
      <c r="H13" s="114"/>
      <c r="I13" s="113">
        <v>-34503</v>
      </c>
    </row>
    <row r="14" spans="1:9" s="18" customFormat="1" ht="22.15" customHeight="1">
      <c r="A14" s="64" t="s">
        <v>86</v>
      </c>
      <c r="C14" s="113">
        <v>247318</v>
      </c>
      <c r="D14" s="114"/>
      <c r="E14" s="113">
        <v>86615</v>
      </c>
      <c r="F14" s="114"/>
      <c r="G14" s="114">
        <v>61503</v>
      </c>
      <c r="H14" s="114"/>
      <c r="I14" s="113">
        <v>69575</v>
      </c>
    </row>
    <row r="15" spans="1:9" s="18" customFormat="1" ht="22.15" customHeight="1">
      <c r="A15" s="63" t="s">
        <v>72</v>
      </c>
      <c r="C15" s="113">
        <v>208877</v>
      </c>
      <c r="D15" s="114"/>
      <c r="E15" s="114">
        <v>40721</v>
      </c>
      <c r="F15" s="114"/>
      <c r="G15" s="113">
        <v>12866</v>
      </c>
      <c r="H15" s="114"/>
      <c r="I15" s="113">
        <v>3037</v>
      </c>
    </row>
    <row r="16" spans="1:9" s="18" customFormat="1" ht="22.15" customHeight="1">
      <c r="A16" s="63" t="s">
        <v>95</v>
      </c>
      <c r="C16" s="113">
        <v>972</v>
      </c>
      <c r="D16" s="114"/>
      <c r="E16" s="114">
        <v>2601</v>
      </c>
      <c r="F16" s="114"/>
      <c r="G16" s="113">
        <v>54</v>
      </c>
      <c r="H16" s="114"/>
      <c r="I16" s="113">
        <v>156</v>
      </c>
    </row>
    <row r="17" spans="1:10" s="18" customFormat="1" ht="22.15" customHeight="1">
      <c r="A17" s="63" t="s">
        <v>107</v>
      </c>
      <c r="C17" s="113">
        <v>3942</v>
      </c>
      <c r="D17" s="114"/>
      <c r="E17" s="114">
        <v>3340</v>
      </c>
      <c r="F17" s="114"/>
      <c r="G17" s="113">
        <v>3942</v>
      </c>
      <c r="H17" s="114"/>
      <c r="I17" s="114">
        <v>3340</v>
      </c>
      <c r="J17" s="125"/>
    </row>
    <row r="18" spans="1:10" s="18" customFormat="1" ht="22.15" customHeight="1">
      <c r="A18" s="63" t="s">
        <v>168</v>
      </c>
      <c r="B18" s="63"/>
      <c r="C18" s="233">
        <v>0</v>
      </c>
      <c r="D18" s="114"/>
      <c r="E18" s="114">
        <v>-60</v>
      </c>
      <c r="F18" s="114"/>
      <c r="G18" s="233">
        <v>0</v>
      </c>
      <c r="H18" s="114"/>
      <c r="I18" s="114">
        <v>-60</v>
      </c>
    </row>
    <row r="19" spans="1:10" s="18" customFormat="1" ht="22.15" customHeight="1">
      <c r="A19" s="64" t="s">
        <v>165</v>
      </c>
      <c r="C19" s="113">
        <v>740</v>
      </c>
      <c r="D19" s="114"/>
      <c r="E19" s="233">
        <v>0</v>
      </c>
      <c r="F19" s="114"/>
      <c r="G19" s="114">
        <v>26</v>
      </c>
      <c r="H19" s="114"/>
      <c r="I19" s="233">
        <v>0</v>
      </c>
    </row>
    <row r="20" spans="1:10" s="18" customFormat="1" ht="22.15" customHeight="1">
      <c r="A20" s="64" t="s">
        <v>201</v>
      </c>
      <c r="B20" s="22"/>
      <c r="C20" s="113">
        <v>1522</v>
      </c>
      <c r="D20" s="114"/>
      <c r="E20" s="114">
        <v>7463</v>
      </c>
      <c r="F20" s="114"/>
      <c r="G20" s="114">
        <v>595</v>
      </c>
      <c r="H20" s="114"/>
      <c r="I20" s="114">
        <v>4275</v>
      </c>
    </row>
    <row r="21" spans="1:10" s="18" customFormat="1" ht="22.15" customHeight="1">
      <c r="A21" s="64" t="s">
        <v>207</v>
      </c>
      <c r="C21" s="113">
        <v>38</v>
      </c>
      <c r="D21" s="114"/>
      <c r="E21" s="115">
        <v>-25</v>
      </c>
      <c r="F21" s="114"/>
      <c r="G21" s="114">
        <v>38</v>
      </c>
      <c r="H21" s="114"/>
      <c r="I21" s="115">
        <v>-25</v>
      </c>
    </row>
    <row r="22" spans="1:10" s="18" customFormat="1" ht="22.15" customHeight="1">
      <c r="A22" s="64" t="s">
        <v>208</v>
      </c>
      <c r="C22" s="113">
        <v>-1943</v>
      </c>
      <c r="D22" s="114"/>
      <c r="E22" s="114">
        <v>-54997</v>
      </c>
      <c r="F22" s="114"/>
      <c r="G22" s="233">
        <v>0</v>
      </c>
      <c r="H22" s="114"/>
      <c r="I22" s="233">
        <v>0</v>
      </c>
    </row>
    <row r="23" spans="1:10" s="18" customFormat="1" ht="22.15" customHeight="1">
      <c r="A23" s="64" t="s">
        <v>153</v>
      </c>
      <c r="C23" s="113">
        <v>-361</v>
      </c>
      <c r="D23" s="114"/>
      <c r="E23" s="115">
        <v>-3785</v>
      </c>
      <c r="F23" s="114"/>
      <c r="G23" s="114">
        <v>-361</v>
      </c>
      <c r="H23" s="114"/>
      <c r="I23" s="115">
        <v>-3785</v>
      </c>
    </row>
    <row r="24" spans="1:10" s="18" customFormat="1" ht="22.15" customHeight="1">
      <c r="A24" s="63" t="s">
        <v>111</v>
      </c>
      <c r="C24" s="113">
        <v>-4326</v>
      </c>
      <c r="D24" s="114"/>
      <c r="E24" s="114">
        <v>-7739</v>
      </c>
      <c r="F24" s="114"/>
      <c r="G24" s="114">
        <v>-52617</v>
      </c>
      <c r="H24" s="114"/>
      <c r="I24" s="114">
        <v>-7739</v>
      </c>
    </row>
    <row r="25" spans="1:10" s="18" customFormat="1" ht="22.15" customHeight="1">
      <c r="A25" s="63" t="s">
        <v>108</v>
      </c>
      <c r="C25" s="233">
        <v>0</v>
      </c>
      <c r="D25" s="114"/>
      <c r="E25" s="114">
        <v>28965</v>
      </c>
      <c r="F25" s="114"/>
      <c r="G25" s="233">
        <v>0</v>
      </c>
      <c r="H25" s="114"/>
      <c r="I25" s="233">
        <v>0</v>
      </c>
    </row>
    <row r="26" spans="1:10" s="18" customFormat="1" ht="22.15" customHeight="1">
      <c r="A26" s="64" t="s">
        <v>96</v>
      </c>
      <c r="C26" s="233">
        <v>0</v>
      </c>
      <c r="D26" s="114"/>
      <c r="E26" s="233">
        <v>0</v>
      </c>
      <c r="F26" s="114"/>
      <c r="G26" s="233">
        <v>0</v>
      </c>
      <c r="H26" s="114"/>
      <c r="I26" s="114">
        <v>-33109</v>
      </c>
    </row>
    <row r="27" spans="1:10" s="18" customFormat="1" ht="22.15" customHeight="1">
      <c r="A27" s="64" t="s">
        <v>144</v>
      </c>
      <c r="C27" s="113">
        <v>-16162</v>
      </c>
      <c r="D27" s="114"/>
      <c r="E27" s="233">
        <v>0</v>
      </c>
      <c r="F27" s="114"/>
      <c r="G27" s="113">
        <v>-10010</v>
      </c>
      <c r="H27" s="114"/>
      <c r="I27" s="233">
        <v>0</v>
      </c>
    </row>
    <row r="28" spans="1:10" s="18" customFormat="1" ht="22.15" customHeight="1">
      <c r="A28" s="64" t="s">
        <v>170</v>
      </c>
      <c r="C28" s="113"/>
      <c r="D28" s="114"/>
      <c r="E28" s="232"/>
      <c r="F28" s="114"/>
      <c r="G28" s="232"/>
      <c r="H28" s="114"/>
      <c r="I28" s="232"/>
    </row>
    <row r="29" spans="1:10" s="18" customFormat="1" ht="22.15" customHeight="1">
      <c r="A29" s="64" t="s">
        <v>171</v>
      </c>
      <c r="C29" s="113">
        <v>-3937</v>
      </c>
      <c r="D29" s="114"/>
      <c r="E29" s="233">
        <v>0</v>
      </c>
      <c r="F29" s="114"/>
      <c r="G29" s="233">
        <v>0</v>
      </c>
      <c r="H29" s="114"/>
      <c r="I29" s="233">
        <v>0</v>
      </c>
    </row>
    <row r="30" spans="1:10" s="18" customFormat="1" ht="22.15" customHeight="1">
      <c r="A30" s="63" t="s">
        <v>221</v>
      </c>
      <c r="C30" s="114">
        <v>14</v>
      </c>
      <c r="D30" s="114"/>
      <c r="E30" s="114">
        <v>305</v>
      </c>
      <c r="F30" s="114"/>
      <c r="G30" s="233">
        <v>0</v>
      </c>
      <c r="H30" s="114"/>
      <c r="I30" s="114">
        <v>2</v>
      </c>
    </row>
    <row r="31" spans="1:10" s="18" customFormat="1" ht="22.15" customHeight="1">
      <c r="A31" s="63" t="s">
        <v>245</v>
      </c>
      <c r="C31" s="116">
        <v>-377</v>
      </c>
      <c r="D31" s="114"/>
      <c r="E31" s="234">
        <v>0</v>
      </c>
      <c r="F31" s="114"/>
      <c r="G31" s="116">
        <v>-119</v>
      </c>
      <c r="H31" s="114"/>
      <c r="I31" s="234">
        <v>0</v>
      </c>
    </row>
    <row r="32" spans="1:10" s="18" customFormat="1" ht="22.15" customHeight="1">
      <c r="A32" s="29" t="s">
        <v>231</v>
      </c>
      <c r="C32" s="115"/>
      <c r="D32" s="115"/>
      <c r="E32" s="115"/>
      <c r="F32" s="115"/>
      <c r="G32" s="115"/>
      <c r="H32" s="115"/>
      <c r="I32" s="115"/>
    </row>
    <row r="33" spans="1:9" s="18" customFormat="1" ht="22.15" customHeight="1">
      <c r="A33" s="161" t="s">
        <v>230</v>
      </c>
      <c r="C33" s="114">
        <f>SUM(C10:C31)</f>
        <v>-8079</v>
      </c>
      <c r="D33" s="114"/>
      <c r="E33" s="114">
        <f>SUM(E10:E31)</f>
        <v>-280530</v>
      </c>
      <c r="F33" s="114"/>
      <c r="G33" s="114">
        <f>SUM(G10:G31)</f>
        <v>-33129</v>
      </c>
      <c r="H33" s="114"/>
      <c r="I33" s="114">
        <f>SUM(I10:I31)</f>
        <v>-64897</v>
      </c>
    </row>
    <row r="34" spans="1:9" s="18" customFormat="1" ht="22.15" customHeight="1">
      <c r="A34" s="29" t="s">
        <v>154</v>
      </c>
      <c r="C34" s="113"/>
      <c r="D34" s="113"/>
      <c r="E34" s="113"/>
      <c r="F34" s="113"/>
      <c r="G34" s="114"/>
      <c r="H34" s="114"/>
      <c r="I34" s="113"/>
    </row>
    <row r="35" spans="1:9" s="18" customFormat="1" ht="22.15" customHeight="1">
      <c r="A35" s="64" t="s">
        <v>79</v>
      </c>
      <c r="C35" s="113">
        <v>104262</v>
      </c>
      <c r="D35" s="113"/>
      <c r="E35" s="113">
        <v>11980</v>
      </c>
      <c r="F35" s="113"/>
      <c r="G35" s="114">
        <v>-3561</v>
      </c>
      <c r="H35" s="114"/>
      <c r="I35" s="114">
        <v>-28976</v>
      </c>
    </row>
    <row r="36" spans="1:9" s="18" customFormat="1" ht="22.15" customHeight="1">
      <c r="A36" s="64" t="s">
        <v>59</v>
      </c>
      <c r="C36" s="113">
        <v>-594526</v>
      </c>
      <c r="D36" s="113"/>
      <c r="E36" s="113">
        <v>-606257</v>
      </c>
      <c r="F36" s="113"/>
      <c r="G36" s="113">
        <v>-129899</v>
      </c>
      <c r="H36" s="114"/>
      <c r="I36" s="113">
        <v>-569196</v>
      </c>
    </row>
    <row r="37" spans="1:9" s="18" customFormat="1" ht="22.15" customHeight="1">
      <c r="A37" s="64" t="s">
        <v>46</v>
      </c>
      <c r="C37" s="113">
        <v>2550</v>
      </c>
      <c r="D37" s="113"/>
      <c r="E37" s="113">
        <v>949</v>
      </c>
      <c r="F37" s="114"/>
      <c r="G37" s="235">
        <v>0</v>
      </c>
      <c r="H37" s="114"/>
      <c r="I37" s="235">
        <v>0</v>
      </c>
    </row>
    <row r="38" spans="1:9" s="18" customFormat="1" ht="22.15" customHeight="1">
      <c r="A38" s="64" t="s">
        <v>25</v>
      </c>
      <c r="C38" s="113">
        <v>-1614</v>
      </c>
      <c r="D38" s="113"/>
      <c r="E38" s="113">
        <v>-13390</v>
      </c>
      <c r="F38" s="113"/>
      <c r="G38" s="113">
        <v>167</v>
      </c>
      <c r="H38" s="114"/>
      <c r="I38" s="113">
        <v>75701</v>
      </c>
    </row>
    <row r="39" spans="1:9" s="18" customFormat="1" ht="22.15" customHeight="1">
      <c r="A39" s="64" t="s">
        <v>28</v>
      </c>
      <c r="C39" s="113">
        <v>867</v>
      </c>
      <c r="D39" s="113"/>
      <c r="E39" s="113">
        <v>1479</v>
      </c>
      <c r="F39" s="113"/>
      <c r="G39" s="113">
        <v>454</v>
      </c>
      <c r="H39" s="114"/>
      <c r="I39" s="113">
        <v>-92</v>
      </c>
    </row>
    <row r="40" spans="1:9" s="18" customFormat="1" ht="22.15" customHeight="1">
      <c r="A40" s="64"/>
      <c r="C40" s="113"/>
      <c r="D40" s="113"/>
      <c r="E40" s="20"/>
      <c r="F40" s="113"/>
      <c r="G40" s="113"/>
      <c r="H40" s="114"/>
      <c r="I40" s="20"/>
    </row>
    <row r="41" spans="1:9" s="18" customFormat="1" ht="22.15" customHeight="1">
      <c r="A41" s="64"/>
      <c r="C41" s="113"/>
      <c r="D41" s="113"/>
      <c r="E41" s="20"/>
      <c r="F41" s="113"/>
      <c r="G41" s="113"/>
      <c r="H41" s="114"/>
      <c r="I41" s="20"/>
    </row>
    <row r="42" spans="1:9" s="18" customFormat="1" ht="22.15" customHeight="1">
      <c r="A42" s="64"/>
      <c r="C42" s="113"/>
      <c r="D42" s="113"/>
      <c r="E42" s="20"/>
      <c r="F42" s="113"/>
      <c r="G42" s="113"/>
      <c r="H42" s="114"/>
      <c r="I42" s="20"/>
    </row>
    <row r="43" spans="1:9" s="18" customFormat="1" ht="22.15" customHeight="1">
      <c r="A43" s="64"/>
      <c r="C43" s="113"/>
      <c r="D43" s="113"/>
      <c r="E43" s="20"/>
      <c r="F43" s="113"/>
      <c r="G43" s="113"/>
      <c r="H43" s="114"/>
      <c r="I43" s="20"/>
    </row>
    <row r="44" spans="1:9" s="18" customFormat="1" ht="22.15" customHeight="1">
      <c r="A44" s="64"/>
      <c r="C44" s="113"/>
      <c r="D44" s="113"/>
      <c r="E44" s="20"/>
      <c r="F44" s="113"/>
      <c r="G44" s="113"/>
      <c r="H44" s="114"/>
      <c r="I44" s="20"/>
    </row>
    <row r="45" spans="1:9" s="18" customFormat="1" ht="22.15" customHeight="1">
      <c r="A45" s="64"/>
      <c r="C45" s="113"/>
      <c r="D45" s="113"/>
      <c r="E45" s="20"/>
      <c r="F45" s="113"/>
      <c r="G45" s="113"/>
      <c r="H45" s="114"/>
      <c r="I45" s="20"/>
    </row>
    <row r="46" spans="1:9" s="18" customFormat="1" ht="22.15" customHeight="1">
      <c r="A46" s="64"/>
      <c r="C46" s="113"/>
      <c r="D46" s="113"/>
      <c r="E46" s="20"/>
      <c r="F46" s="113"/>
      <c r="G46" s="113"/>
      <c r="H46" s="114"/>
      <c r="I46" s="20"/>
    </row>
    <row r="47" spans="1:9" s="18" customFormat="1" ht="22.15" customHeight="1">
      <c r="A47" s="64"/>
      <c r="C47" s="113"/>
      <c r="D47" s="113"/>
      <c r="E47" s="20"/>
      <c r="F47" s="113"/>
      <c r="G47" s="113"/>
      <c r="H47" s="114"/>
      <c r="I47" s="20"/>
    </row>
    <row r="48" spans="1:9" s="18" customFormat="1" ht="22.15" customHeight="1">
      <c r="A48" s="64"/>
      <c r="C48" s="113"/>
      <c r="D48" s="113"/>
      <c r="E48" s="20"/>
      <c r="F48" s="113"/>
      <c r="G48" s="113"/>
      <c r="H48" s="114"/>
      <c r="I48" s="20"/>
    </row>
    <row r="49" spans="1:9" ht="26.45" customHeight="1">
      <c r="A49" s="271" t="s">
        <v>16</v>
      </c>
      <c r="B49" s="271"/>
      <c r="C49" s="271"/>
      <c r="D49" s="271"/>
      <c r="E49" s="271"/>
      <c r="F49" s="271"/>
      <c r="G49" s="271"/>
      <c r="H49" s="271"/>
      <c r="I49" s="271"/>
    </row>
    <row r="50" spans="1:9" s="18" customFormat="1" ht="26.45" customHeight="1">
      <c r="A50" s="270" t="s">
        <v>73</v>
      </c>
      <c r="B50" s="270"/>
      <c r="C50" s="270"/>
      <c r="D50" s="270"/>
      <c r="E50" s="270"/>
      <c r="F50" s="270"/>
      <c r="G50" s="270"/>
      <c r="H50" s="270"/>
      <c r="I50" s="270"/>
    </row>
    <row r="51" spans="1:9" ht="26.45" customHeight="1">
      <c r="A51" s="271" t="s">
        <v>212</v>
      </c>
      <c r="B51" s="271"/>
      <c r="C51" s="271"/>
      <c r="D51" s="271"/>
      <c r="E51" s="271"/>
      <c r="F51" s="271"/>
      <c r="G51" s="271"/>
      <c r="H51" s="271"/>
      <c r="I51" s="271"/>
    </row>
    <row r="52" spans="1:9" ht="26.45" customHeight="1">
      <c r="A52" s="271" t="s">
        <v>113</v>
      </c>
      <c r="B52" s="271"/>
      <c r="C52" s="271"/>
      <c r="D52" s="271"/>
      <c r="E52" s="271"/>
      <c r="F52" s="271"/>
      <c r="G52" s="271"/>
      <c r="H52" s="271"/>
      <c r="I52" s="271"/>
    </row>
    <row r="53" spans="1:9" s="18" customFormat="1" ht="26.45" customHeight="1">
      <c r="A53" s="272" t="s">
        <v>75</v>
      </c>
      <c r="B53" s="272"/>
      <c r="C53" s="272"/>
      <c r="D53" s="272"/>
      <c r="E53" s="272"/>
      <c r="F53" s="272"/>
      <c r="G53" s="272"/>
      <c r="H53" s="272"/>
      <c r="I53" s="272"/>
    </row>
    <row r="54" spans="1:9" s="18" customFormat="1" ht="9" customHeight="1">
      <c r="A54" s="25"/>
      <c r="B54" s="25"/>
      <c r="C54" s="25"/>
      <c r="D54" s="25"/>
      <c r="E54" s="25"/>
      <c r="F54" s="25"/>
      <c r="G54" s="25"/>
      <c r="H54" s="25"/>
      <c r="I54" s="25"/>
    </row>
    <row r="55" spans="1:9" ht="22.15" customHeight="1">
      <c r="A55" s="6"/>
      <c r="B55" s="6"/>
      <c r="C55" s="273" t="s">
        <v>15</v>
      </c>
      <c r="D55" s="273"/>
      <c r="E55" s="273"/>
      <c r="F55" s="27"/>
      <c r="G55" s="273" t="s">
        <v>22</v>
      </c>
      <c r="H55" s="273"/>
      <c r="I55" s="273"/>
    </row>
    <row r="56" spans="1:9" s="18" customFormat="1" ht="22.15" customHeight="1">
      <c r="C56" s="14">
        <v>2563</v>
      </c>
      <c r="D56" s="15"/>
      <c r="E56" s="14">
        <v>2562</v>
      </c>
      <c r="F56" s="15"/>
      <c r="G56" s="14">
        <v>2563</v>
      </c>
      <c r="H56" s="15"/>
      <c r="I56" s="14">
        <v>2562</v>
      </c>
    </row>
    <row r="57" spans="1:9" s="18" customFormat="1" ht="22.15" customHeight="1">
      <c r="A57" s="28" t="s">
        <v>202</v>
      </c>
      <c r="C57" s="14"/>
      <c r="D57" s="15"/>
      <c r="E57" s="14"/>
      <c r="F57" s="15"/>
      <c r="G57" s="14"/>
      <c r="H57" s="15"/>
      <c r="I57" s="14"/>
    </row>
    <row r="58" spans="1:9" s="18" customFormat="1" ht="22.15" customHeight="1">
      <c r="A58" s="29" t="s">
        <v>48</v>
      </c>
      <c r="C58" s="20"/>
      <c r="D58" s="20"/>
      <c r="E58" s="20"/>
      <c r="F58" s="20"/>
      <c r="G58" s="20"/>
      <c r="H58" s="21"/>
      <c r="I58" s="20"/>
    </row>
    <row r="59" spans="1:9" s="18" customFormat="1" ht="22.15" customHeight="1">
      <c r="A59" s="63" t="s">
        <v>81</v>
      </c>
      <c r="C59" s="113">
        <v>-126656</v>
      </c>
      <c r="D59" s="113"/>
      <c r="E59" s="113">
        <v>-198779</v>
      </c>
      <c r="F59" s="113"/>
      <c r="G59" s="113">
        <v>-41894</v>
      </c>
      <c r="H59" s="114"/>
      <c r="I59" s="113">
        <v>-39782</v>
      </c>
    </row>
    <row r="60" spans="1:9" s="18" customFormat="1" ht="22.15" customHeight="1">
      <c r="A60" s="63" t="s">
        <v>118</v>
      </c>
      <c r="C60" s="113">
        <v>18723</v>
      </c>
      <c r="D60" s="113"/>
      <c r="E60" s="113">
        <v>62879</v>
      </c>
      <c r="F60" s="113"/>
      <c r="G60" s="113">
        <v>48696</v>
      </c>
      <c r="H60" s="114"/>
      <c r="I60" s="113">
        <v>37432</v>
      </c>
    </row>
    <row r="61" spans="1:9" s="18" customFormat="1" ht="22.15" customHeight="1">
      <c r="A61" s="63" t="s">
        <v>43</v>
      </c>
      <c r="C61" s="113">
        <v>-4542</v>
      </c>
      <c r="D61" s="113"/>
      <c r="E61" s="113">
        <v>10937</v>
      </c>
      <c r="F61" s="113"/>
      <c r="G61" s="113">
        <v>3713</v>
      </c>
      <c r="H61" s="114"/>
      <c r="I61" s="113">
        <v>1887</v>
      </c>
    </row>
    <row r="62" spans="1:9" s="18" customFormat="1" ht="22.15" customHeight="1">
      <c r="A62" s="63" t="s">
        <v>29</v>
      </c>
      <c r="C62" s="113">
        <v>-6467</v>
      </c>
      <c r="D62" s="113"/>
      <c r="E62" s="113">
        <v>-4884</v>
      </c>
      <c r="F62" s="113"/>
      <c r="G62" s="113">
        <v>-598</v>
      </c>
      <c r="H62" s="114"/>
      <c r="I62" s="113">
        <v>605</v>
      </c>
    </row>
    <row r="63" spans="1:9" s="18" customFormat="1" ht="22.15" customHeight="1">
      <c r="A63" s="63" t="s">
        <v>71</v>
      </c>
      <c r="C63" s="114">
        <v>7856</v>
      </c>
      <c r="D63" s="114"/>
      <c r="E63" s="114">
        <v>-3839</v>
      </c>
      <c r="F63" s="114"/>
      <c r="G63" s="114">
        <v>130</v>
      </c>
      <c r="H63" s="114"/>
      <c r="I63" s="114">
        <v>901</v>
      </c>
    </row>
    <row r="64" spans="1:9" s="18" customFormat="1" ht="22.15" customHeight="1">
      <c r="A64" s="63" t="s">
        <v>246</v>
      </c>
      <c r="C64" s="116">
        <v>-2724</v>
      </c>
      <c r="D64" s="113"/>
      <c r="E64" s="234">
        <v>0</v>
      </c>
      <c r="F64" s="113"/>
      <c r="G64" s="116">
        <v>-2724</v>
      </c>
      <c r="H64" s="114"/>
      <c r="I64" s="234">
        <v>0</v>
      </c>
    </row>
    <row r="65" spans="1:9" s="18" customFormat="1" ht="22.15" customHeight="1">
      <c r="A65" s="29" t="s">
        <v>138</v>
      </c>
      <c r="C65" s="114">
        <f>SUM(C59:C64)+SUM(C33:C39)</f>
        <v>-610350</v>
      </c>
      <c r="D65" s="113"/>
      <c r="E65" s="114">
        <f>SUM(E59:E64)+SUM(E33:E39)</f>
        <v>-1019455</v>
      </c>
      <c r="F65" s="113"/>
      <c r="G65" s="114">
        <f>SUM(G59:G64)+SUM(G33:G39)</f>
        <v>-158645</v>
      </c>
      <c r="H65" s="114"/>
      <c r="I65" s="114">
        <f>SUM(I59:I64)+SUM(I33:I39)</f>
        <v>-586417</v>
      </c>
    </row>
    <row r="66" spans="1:9" s="18" customFormat="1" ht="22.15" customHeight="1">
      <c r="A66" s="63" t="s">
        <v>130</v>
      </c>
      <c r="C66" s="116">
        <v>2539</v>
      </c>
      <c r="D66" s="114"/>
      <c r="E66" s="116">
        <v>-29171</v>
      </c>
      <c r="F66" s="114"/>
      <c r="G66" s="116">
        <v>7805</v>
      </c>
      <c r="H66" s="114"/>
      <c r="I66" s="116">
        <v>-3309</v>
      </c>
    </row>
    <row r="67" spans="1:9" s="18" customFormat="1" ht="22.15" customHeight="1">
      <c r="A67" s="65" t="s">
        <v>131</v>
      </c>
      <c r="B67" s="23"/>
      <c r="C67" s="116">
        <f>SUM(C65:C66)</f>
        <v>-607811</v>
      </c>
      <c r="D67" s="113"/>
      <c r="E67" s="116">
        <f>SUM(E65:E66)</f>
        <v>-1048626</v>
      </c>
      <c r="F67" s="113"/>
      <c r="G67" s="116">
        <f>SUM(G65:G66)</f>
        <v>-150840</v>
      </c>
      <c r="H67" s="113"/>
      <c r="I67" s="116">
        <f>SUM(I65:I66)</f>
        <v>-589726</v>
      </c>
    </row>
    <row r="68" spans="1:9" s="18" customFormat="1" ht="22.15" customHeight="1">
      <c r="C68" s="236"/>
      <c r="D68" s="236"/>
      <c r="E68" s="236"/>
      <c r="F68" s="236"/>
      <c r="G68" s="236"/>
      <c r="H68" s="236"/>
      <c r="I68" s="236"/>
    </row>
    <row r="69" spans="1:9" s="18" customFormat="1" ht="22.15" customHeight="1">
      <c r="A69" s="26" t="s">
        <v>49</v>
      </c>
      <c r="C69" s="115"/>
      <c r="D69" s="115"/>
      <c r="E69" s="115"/>
      <c r="F69" s="115"/>
      <c r="G69" s="115"/>
      <c r="H69" s="115"/>
      <c r="I69" s="115"/>
    </row>
    <row r="70" spans="1:9" s="18" customFormat="1" ht="22.15" customHeight="1">
      <c r="A70" s="63" t="s">
        <v>132</v>
      </c>
      <c r="C70" s="233">
        <v>0</v>
      </c>
      <c r="D70" s="114"/>
      <c r="E70" s="115">
        <v>3904</v>
      </c>
      <c r="F70" s="113"/>
      <c r="G70" s="233">
        <v>0</v>
      </c>
      <c r="H70" s="114"/>
      <c r="I70" s="115">
        <v>3904</v>
      </c>
    </row>
    <row r="71" spans="1:9" s="18" customFormat="1" ht="22.15" customHeight="1">
      <c r="A71" s="63" t="s">
        <v>143</v>
      </c>
      <c r="C71" s="113">
        <v>110221</v>
      </c>
      <c r="D71" s="113"/>
      <c r="E71" s="113">
        <v>781910</v>
      </c>
      <c r="F71" s="113"/>
      <c r="G71" s="113">
        <v>105221</v>
      </c>
      <c r="H71" s="114"/>
      <c r="I71" s="113">
        <v>781910</v>
      </c>
    </row>
    <row r="72" spans="1:9" s="18" customFormat="1" ht="22.15" customHeight="1">
      <c r="A72" s="64" t="s">
        <v>209</v>
      </c>
      <c r="C72" s="113">
        <v>-103135</v>
      </c>
      <c r="D72" s="113"/>
      <c r="E72" s="115">
        <v>-781809</v>
      </c>
      <c r="F72" s="113"/>
      <c r="G72" s="113">
        <v>-103135</v>
      </c>
      <c r="H72" s="114"/>
      <c r="I72" s="115">
        <v>-781809</v>
      </c>
    </row>
    <row r="73" spans="1:9" s="18" customFormat="1" ht="22.15" customHeight="1">
      <c r="A73" s="63" t="s">
        <v>192</v>
      </c>
      <c r="C73" s="233">
        <v>0</v>
      </c>
      <c r="D73" s="120"/>
      <c r="E73" s="233">
        <v>0</v>
      </c>
      <c r="F73" s="115"/>
      <c r="G73" s="115">
        <v>4000</v>
      </c>
      <c r="H73" s="115"/>
      <c r="I73" s="115">
        <v>1000</v>
      </c>
    </row>
    <row r="74" spans="1:9" s="18" customFormat="1" ht="22.15" customHeight="1">
      <c r="A74" s="64" t="s">
        <v>210</v>
      </c>
      <c r="C74" s="233">
        <v>0</v>
      </c>
      <c r="D74" s="120"/>
      <c r="E74" s="233">
        <v>0</v>
      </c>
      <c r="F74" s="113"/>
      <c r="G74" s="113">
        <v>-119500</v>
      </c>
      <c r="H74" s="114"/>
      <c r="I74" s="113">
        <v>-230000</v>
      </c>
    </row>
    <row r="75" spans="1:9" s="18" customFormat="1" ht="22.15" customHeight="1">
      <c r="A75" s="63" t="s">
        <v>236</v>
      </c>
      <c r="C75" s="113">
        <v>209998</v>
      </c>
      <c r="D75" s="114"/>
      <c r="E75" s="113">
        <v>77395</v>
      </c>
      <c r="F75" s="113"/>
      <c r="G75" s="113">
        <v>209998</v>
      </c>
      <c r="H75" s="114"/>
      <c r="I75" s="113">
        <v>77395</v>
      </c>
    </row>
    <row r="76" spans="1:9" s="18" customFormat="1" ht="22.15" customHeight="1">
      <c r="A76" s="63" t="s">
        <v>96</v>
      </c>
      <c r="C76" s="233">
        <v>0</v>
      </c>
      <c r="D76" s="114"/>
      <c r="E76" s="113">
        <v>62188</v>
      </c>
      <c r="F76" s="113"/>
      <c r="G76" s="233">
        <v>0</v>
      </c>
      <c r="H76" s="114"/>
      <c r="I76" s="113">
        <v>33109</v>
      </c>
    </row>
    <row r="77" spans="1:9" s="18" customFormat="1" ht="22.15" customHeight="1">
      <c r="A77" s="64" t="s">
        <v>144</v>
      </c>
      <c r="C77" s="113">
        <v>16162</v>
      </c>
      <c r="D77" s="114"/>
      <c r="E77" s="233">
        <v>0</v>
      </c>
      <c r="F77" s="113"/>
      <c r="G77" s="113">
        <v>10010</v>
      </c>
      <c r="H77" s="114"/>
      <c r="I77" s="233">
        <v>0</v>
      </c>
    </row>
    <row r="78" spans="1:9" s="18" customFormat="1" ht="22.15" customHeight="1">
      <c r="A78" s="63" t="s">
        <v>110</v>
      </c>
      <c r="C78" s="233">
        <v>0</v>
      </c>
      <c r="D78" s="114"/>
      <c r="E78" s="233">
        <v>0</v>
      </c>
      <c r="F78" s="113"/>
      <c r="G78" s="233">
        <v>0</v>
      </c>
      <c r="H78" s="114"/>
      <c r="I78" s="113">
        <v>43800</v>
      </c>
    </row>
    <row r="79" spans="1:9" s="18" customFormat="1" ht="22.15" customHeight="1">
      <c r="A79" s="63" t="s">
        <v>185</v>
      </c>
      <c r="C79" s="233">
        <v>0</v>
      </c>
      <c r="D79" s="114"/>
      <c r="E79" s="113">
        <v>-1336</v>
      </c>
      <c r="F79" s="113"/>
      <c r="G79" s="233">
        <v>0</v>
      </c>
      <c r="H79" s="114"/>
      <c r="I79" s="233">
        <v>0</v>
      </c>
    </row>
    <row r="80" spans="1:9" s="18" customFormat="1" ht="22.15" customHeight="1">
      <c r="A80" s="63" t="s">
        <v>186</v>
      </c>
      <c r="C80" s="233">
        <v>0</v>
      </c>
      <c r="D80" s="114"/>
      <c r="E80" s="113">
        <v>-755</v>
      </c>
      <c r="F80" s="113"/>
      <c r="G80" s="233">
        <v>0</v>
      </c>
      <c r="H80" s="114"/>
      <c r="I80" s="113">
        <v>-55</v>
      </c>
    </row>
    <row r="81" spans="1:9" s="18" customFormat="1" ht="22.15" customHeight="1">
      <c r="A81" s="63" t="s">
        <v>129</v>
      </c>
      <c r="C81" s="114">
        <v>6</v>
      </c>
      <c r="D81" s="114"/>
      <c r="E81" s="233">
        <v>0</v>
      </c>
      <c r="F81" s="113"/>
      <c r="G81" s="233">
        <v>0</v>
      </c>
      <c r="H81" s="114"/>
      <c r="I81" s="233">
        <v>0</v>
      </c>
    </row>
    <row r="82" spans="1:9" s="18" customFormat="1" ht="22.15" customHeight="1">
      <c r="A82" s="63" t="s">
        <v>135</v>
      </c>
      <c r="C82" s="118">
        <v>-221539</v>
      </c>
      <c r="D82" s="114"/>
      <c r="E82" s="114">
        <v>-125068</v>
      </c>
      <c r="F82" s="113"/>
      <c r="G82" s="113">
        <v>-1494</v>
      </c>
      <c r="H82" s="114"/>
      <c r="I82" s="113">
        <v>-3165</v>
      </c>
    </row>
    <row r="83" spans="1:9" s="18" customFormat="1" ht="22.15" customHeight="1">
      <c r="A83" s="63" t="s">
        <v>134</v>
      </c>
      <c r="C83" s="118">
        <v>-216</v>
      </c>
      <c r="D83" s="114"/>
      <c r="E83" s="113">
        <v>-131</v>
      </c>
      <c r="F83" s="113"/>
      <c r="G83" s="113">
        <v>-101</v>
      </c>
      <c r="H83" s="114"/>
      <c r="I83" s="113">
        <v>-8</v>
      </c>
    </row>
    <row r="84" spans="1:9" s="18" customFormat="1" ht="22.15" customHeight="1">
      <c r="A84" s="63" t="s">
        <v>155</v>
      </c>
      <c r="C84" s="114">
        <v>2736</v>
      </c>
      <c r="D84" s="114"/>
      <c r="E84" s="114">
        <v>2780</v>
      </c>
      <c r="F84" s="114"/>
      <c r="G84" s="114">
        <v>11841</v>
      </c>
      <c r="H84" s="114"/>
      <c r="I84" s="113">
        <v>15874</v>
      </c>
    </row>
    <row r="85" spans="1:9" s="19" customFormat="1" ht="22.15" customHeight="1">
      <c r="A85" s="65" t="s">
        <v>194</v>
      </c>
      <c r="B85" s="18"/>
      <c r="C85" s="117">
        <f>SUM(C70:C84)</f>
        <v>14233</v>
      </c>
      <c r="D85" s="113"/>
      <c r="E85" s="117">
        <f>SUM(E70:E84)</f>
        <v>19078</v>
      </c>
      <c r="F85" s="113"/>
      <c r="G85" s="117">
        <f>SUM(G70:G84)</f>
        <v>116840</v>
      </c>
      <c r="H85" s="114"/>
      <c r="I85" s="117">
        <f>SUM(I70:I84)</f>
        <v>-58045</v>
      </c>
    </row>
    <row r="86" spans="1:9" s="19" customFormat="1" ht="22.15" customHeight="1">
      <c r="A86" s="65"/>
      <c r="B86" s="18"/>
      <c r="C86" s="21"/>
      <c r="D86" s="20"/>
      <c r="E86" s="21"/>
      <c r="F86" s="20"/>
      <c r="G86" s="21"/>
      <c r="H86" s="21"/>
      <c r="I86" s="21"/>
    </row>
    <row r="87" spans="1:9" s="19" customFormat="1" ht="22.15" customHeight="1">
      <c r="A87" s="65"/>
      <c r="B87" s="18"/>
      <c r="C87" s="21"/>
      <c r="D87" s="20"/>
      <c r="E87" s="21"/>
      <c r="F87" s="20"/>
      <c r="G87" s="21"/>
      <c r="H87" s="21"/>
      <c r="I87" s="21"/>
    </row>
    <row r="88" spans="1:9" s="19" customFormat="1" ht="22.15" customHeight="1">
      <c r="A88" s="65"/>
      <c r="B88" s="18"/>
      <c r="C88" s="21"/>
      <c r="D88" s="20"/>
      <c r="E88" s="21"/>
      <c r="F88" s="20"/>
      <c r="G88" s="21"/>
      <c r="H88" s="21"/>
      <c r="I88" s="21"/>
    </row>
    <row r="89" spans="1:9" s="19" customFormat="1" ht="22.15" customHeight="1">
      <c r="A89" s="65"/>
      <c r="B89" s="18"/>
      <c r="C89" s="21"/>
      <c r="D89" s="20"/>
      <c r="E89" s="21"/>
      <c r="F89" s="20"/>
      <c r="G89" s="21"/>
      <c r="H89" s="21"/>
      <c r="I89" s="21"/>
    </row>
    <row r="90" spans="1:9" s="19" customFormat="1" ht="22.15" customHeight="1">
      <c r="A90" s="65"/>
      <c r="B90" s="18"/>
      <c r="C90" s="21"/>
      <c r="D90" s="20"/>
      <c r="E90" s="21"/>
      <c r="F90" s="20"/>
      <c r="G90" s="21"/>
      <c r="H90" s="21"/>
      <c r="I90" s="21"/>
    </row>
    <row r="91" spans="1:9" s="19" customFormat="1" ht="22.15" customHeight="1">
      <c r="A91" s="65"/>
      <c r="B91" s="18"/>
      <c r="C91" s="21"/>
      <c r="D91" s="20"/>
      <c r="E91" s="21"/>
      <c r="F91" s="20"/>
      <c r="G91" s="21"/>
      <c r="H91" s="21"/>
      <c r="I91" s="21"/>
    </row>
    <row r="92" spans="1:9" s="19" customFormat="1" ht="22.15" customHeight="1">
      <c r="A92" s="65"/>
      <c r="B92" s="18"/>
      <c r="C92" s="21"/>
      <c r="D92" s="20"/>
      <c r="E92" s="21"/>
      <c r="F92" s="20"/>
      <c r="G92" s="21"/>
      <c r="H92" s="21"/>
      <c r="I92" s="21"/>
    </row>
    <row r="93" spans="1:9" s="19" customFormat="1" ht="22.15" customHeight="1">
      <c r="A93" s="65"/>
      <c r="B93" s="18"/>
      <c r="C93" s="21"/>
      <c r="D93" s="20"/>
      <c r="E93" s="21"/>
      <c r="F93" s="20"/>
      <c r="G93" s="21"/>
      <c r="H93" s="21"/>
      <c r="I93" s="21"/>
    </row>
    <row r="94" spans="1:9" s="19" customFormat="1" ht="22.15" customHeight="1">
      <c r="A94" s="65"/>
      <c r="B94" s="18"/>
      <c r="C94" s="21"/>
      <c r="D94" s="20"/>
      <c r="E94" s="21"/>
      <c r="F94" s="20"/>
      <c r="G94" s="21"/>
      <c r="H94" s="21"/>
      <c r="I94" s="21"/>
    </row>
    <row r="95" spans="1:9" s="19" customFormat="1" ht="22.15" customHeight="1">
      <c r="A95" s="65"/>
      <c r="B95" s="18"/>
      <c r="C95" s="21"/>
      <c r="D95" s="20"/>
      <c r="E95" s="21"/>
      <c r="F95" s="20"/>
      <c r="G95" s="21"/>
      <c r="H95" s="21"/>
      <c r="I95" s="21"/>
    </row>
    <row r="96" spans="1:9" s="19" customFormat="1" ht="22.15" customHeight="1">
      <c r="A96" s="65"/>
      <c r="B96" s="18"/>
      <c r="C96" s="21"/>
      <c r="D96" s="20"/>
      <c r="E96" s="21"/>
      <c r="F96" s="20"/>
      <c r="G96" s="21"/>
      <c r="H96" s="21"/>
      <c r="I96" s="21"/>
    </row>
    <row r="97" spans="1:9" s="19" customFormat="1" ht="26.45" customHeight="1">
      <c r="A97" s="271" t="s">
        <v>16</v>
      </c>
      <c r="B97" s="271"/>
      <c r="C97" s="271"/>
      <c r="D97" s="271"/>
      <c r="E97" s="271"/>
      <c r="F97" s="271"/>
      <c r="G97" s="271"/>
      <c r="H97" s="271"/>
      <c r="I97" s="271"/>
    </row>
    <row r="98" spans="1:9" s="19" customFormat="1" ht="26.45" customHeight="1">
      <c r="A98" s="270" t="s">
        <v>73</v>
      </c>
      <c r="B98" s="270"/>
      <c r="C98" s="270"/>
      <c r="D98" s="270"/>
      <c r="E98" s="270"/>
      <c r="F98" s="270"/>
      <c r="G98" s="270"/>
      <c r="H98" s="270"/>
      <c r="I98" s="270"/>
    </row>
    <row r="99" spans="1:9" s="19" customFormat="1" ht="26.45" customHeight="1">
      <c r="A99" s="271" t="s">
        <v>212</v>
      </c>
      <c r="B99" s="271"/>
      <c r="C99" s="271"/>
      <c r="D99" s="271"/>
      <c r="E99" s="271"/>
      <c r="F99" s="271"/>
      <c r="G99" s="271"/>
      <c r="H99" s="271"/>
      <c r="I99" s="271"/>
    </row>
    <row r="100" spans="1:9" s="19" customFormat="1" ht="26.45" customHeight="1">
      <c r="A100" s="271" t="s">
        <v>113</v>
      </c>
      <c r="B100" s="271"/>
      <c r="C100" s="271"/>
      <c r="D100" s="271"/>
      <c r="E100" s="271"/>
      <c r="F100" s="271"/>
      <c r="G100" s="271"/>
      <c r="H100" s="271"/>
      <c r="I100" s="271"/>
    </row>
    <row r="101" spans="1:9" s="19" customFormat="1" ht="26.45" customHeight="1">
      <c r="A101" s="272" t="s">
        <v>75</v>
      </c>
      <c r="B101" s="272"/>
      <c r="C101" s="272"/>
      <c r="D101" s="272"/>
      <c r="E101" s="272"/>
      <c r="F101" s="272"/>
      <c r="G101" s="272"/>
      <c r="H101" s="272"/>
      <c r="I101" s="272"/>
    </row>
    <row r="102" spans="1:9" s="19" customFormat="1" ht="9" customHeight="1">
      <c r="A102" s="25"/>
      <c r="B102" s="25"/>
      <c r="C102" s="25"/>
      <c r="D102" s="25"/>
      <c r="E102" s="25"/>
      <c r="F102" s="25"/>
      <c r="G102" s="25"/>
      <c r="H102" s="25"/>
      <c r="I102" s="25"/>
    </row>
    <row r="103" spans="1:9" s="19" customFormat="1" ht="22.15" customHeight="1">
      <c r="A103" s="6"/>
      <c r="B103" s="6"/>
      <c r="C103" s="273" t="s">
        <v>15</v>
      </c>
      <c r="D103" s="273"/>
      <c r="E103" s="273"/>
      <c r="F103" s="27"/>
      <c r="G103" s="273" t="s">
        <v>22</v>
      </c>
      <c r="H103" s="273"/>
      <c r="I103" s="273"/>
    </row>
    <row r="104" spans="1:9" s="19" customFormat="1" ht="22.15" customHeight="1">
      <c r="A104" s="18"/>
      <c r="B104" s="18"/>
      <c r="C104" s="14">
        <v>2563</v>
      </c>
      <c r="D104" s="15"/>
      <c r="E104" s="14">
        <v>2562</v>
      </c>
      <c r="F104" s="15"/>
      <c r="G104" s="14">
        <v>2563</v>
      </c>
      <c r="H104" s="15"/>
      <c r="I104" s="14">
        <v>2562</v>
      </c>
    </row>
    <row r="105" spans="1:9" s="19" customFormat="1" ht="22.15" customHeight="1">
      <c r="A105" s="26" t="s">
        <v>50</v>
      </c>
      <c r="B105" s="18"/>
      <c r="C105" s="10"/>
      <c r="D105" s="10"/>
      <c r="E105" s="10"/>
      <c r="F105" s="10"/>
      <c r="G105" s="10"/>
      <c r="H105" s="11"/>
      <c r="I105" s="10"/>
    </row>
    <row r="106" spans="1:9" s="19" customFormat="1" ht="22.15" customHeight="1">
      <c r="A106" s="63" t="s">
        <v>190</v>
      </c>
      <c r="C106" s="114">
        <v>17759</v>
      </c>
      <c r="D106" s="114"/>
      <c r="E106" s="114">
        <v>28794</v>
      </c>
      <c r="F106" s="113"/>
      <c r="G106" s="233">
        <v>0</v>
      </c>
      <c r="H106" s="114"/>
      <c r="I106" s="233">
        <v>0</v>
      </c>
    </row>
    <row r="107" spans="1:9" s="19" customFormat="1" ht="22.15" customHeight="1">
      <c r="A107" s="63" t="s">
        <v>128</v>
      </c>
      <c r="C107" s="113">
        <v>360000</v>
      </c>
      <c r="D107" s="114"/>
      <c r="E107" s="233">
        <v>0</v>
      </c>
      <c r="F107" s="113"/>
      <c r="G107" s="232">
        <v>330000</v>
      </c>
      <c r="H107" s="114"/>
      <c r="I107" s="233">
        <v>0</v>
      </c>
    </row>
    <row r="108" spans="1:9" s="18" customFormat="1" ht="22.15" customHeight="1">
      <c r="A108" s="63" t="s">
        <v>109</v>
      </c>
      <c r="C108" s="113">
        <v>838267</v>
      </c>
      <c r="D108" s="113"/>
      <c r="E108" s="113">
        <v>328618</v>
      </c>
      <c r="F108" s="113"/>
      <c r="G108" s="232">
        <v>47539</v>
      </c>
      <c r="H108" s="114"/>
      <c r="I108" s="115">
        <v>233000</v>
      </c>
    </row>
    <row r="109" spans="1:9" s="19" customFormat="1" ht="22.15" customHeight="1">
      <c r="A109" s="63" t="s">
        <v>103</v>
      </c>
      <c r="C109" s="113">
        <v>-116568</v>
      </c>
      <c r="D109" s="114"/>
      <c r="E109" s="113">
        <v>-148799</v>
      </c>
      <c r="F109" s="113"/>
      <c r="G109" s="233">
        <v>0</v>
      </c>
      <c r="H109" s="114"/>
      <c r="I109" s="233">
        <v>0</v>
      </c>
    </row>
    <row r="110" spans="1:9" s="19" customFormat="1" ht="22.15" customHeight="1">
      <c r="A110" s="63" t="s">
        <v>187</v>
      </c>
      <c r="C110" s="233">
        <v>0</v>
      </c>
      <c r="D110" s="114"/>
      <c r="E110" s="115">
        <v>10000</v>
      </c>
      <c r="F110" s="113"/>
      <c r="G110" s="233">
        <v>0</v>
      </c>
      <c r="H110" s="114"/>
      <c r="I110" s="233">
        <v>0</v>
      </c>
    </row>
    <row r="111" spans="1:9" s="19" customFormat="1" ht="22.15" customHeight="1">
      <c r="A111" s="63" t="s">
        <v>70</v>
      </c>
      <c r="C111" s="113">
        <v>35000</v>
      </c>
      <c r="D111" s="114"/>
      <c r="E111" s="115">
        <v>157400</v>
      </c>
      <c r="F111" s="113"/>
      <c r="G111" s="233">
        <v>0</v>
      </c>
      <c r="H111" s="114"/>
      <c r="I111" s="233">
        <v>0</v>
      </c>
    </row>
    <row r="112" spans="1:9" s="19" customFormat="1" ht="22.15" customHeight="1">
      <c r="A112" s="63" t="s">
        <v>158</v>
      </c>
      <c r="C112" s="233">
        <v>0</v>
      </c>
      <c r="D112" s="114"/>
      <c r="E112" s="113">
        <v>-4355</v>
      </c>
      <c r="F112" s="113"/>
      <c r="G112" s="233">
        <v>0</v>
      </c>
      <c r="H112" s="114"/>
      <c r="I112" s="233">
        <v>0</v>
      </c>
    </row>
    <row r="113" spans="1:9" s="19" customFormat="1" ht="22.15" customHeight="1">
      <c r="A113" s="63" t="s">
        <v>157</v>
      </c>
      <c r="C113" s="113">
        <v>-118046</v>
      </c>
      <c r="D113" s="114"/>
      <c r="E113" s="233">
        <v>0</v>
      </c>
      <c r="F113" s="113"/>
      <c r="G113" s="115">
        <v>-7096</v>
      </c>
      <c r="H113" s="114"/>
      <c r="I113" s="233">
        <v>0</v>
      </c>
    </row>
    <row r="114" spans="1:9" s="18" customFormat="1" ht="22.15" customHeight="1">
      <c r="A114" s="63" t="s">
        <v>191</v>
      </c>
      <c r="C114" s="113">
        <v>285652</v>
      </c>
      <c r="D114" s="113"/>
      <c r="E114" s="113">
        <v>793924</v>
      </c>
      <c r="F114" s="113"/>
      <c r="G114" s="113">
        <v>285652</v>
      </c>
      <c r="H114" s="114"/>
      <c r="I114" s="113">
        <v>793924</v>
      </c>
    </row>
    <row r="115" spans="1:9" s="18" customFormat="1" ht="22.15" customHeight="1">
      <c r="A115" s="63" t="s">
        <v>188</v>
      </c>
      <c r="C115" s="113">
        <v>-439700</v>
      </c>
      <c r="D115" s="113"/>
      <c r="E115" s="113">
        <v>-600000</v>
      </c>
      <c r="F115" s="113"/>
      <c r="G115" s="113">
        <v>-439700</v>
      </c>
      <c r="H115" s="113"/>
      <c r="I115" s="113">
        <v>-600000</v>
      </c>
    </row>
    <row r="116" spans="1:9" s="18" customFormat="1" ht="22.15" customHeight="1">
      <c r="A116" s="63" t="s">
        <v>189</v>
      </c>
      <c r="C116" s="113">
        <v>6</v>
      </c>
      <c r="D116" s="113"/>
      <c r="E116" s="233">
        <v>0</v>
      </c>
      <c r="F116" s="113"/>
      <c r="G116" s="113">
        <v>6</v>
      </c>
      <c r="H116" s="114"/>
      <c r="I116" s="233">
        <v>0</v>
      </c>
    </row>
    <row r="117" spans="1:9" s="18" customFormat="1" ht="22.15" customHeight="1">
      <c r="A117" s="63" t="s">
        <v>218</v>
      </c>
      <c r="C117" s="113">
        <v>-16532</v>
      </c>
      <c r="D117" s="113"/>
      <c r="E117" s="113">
        <v>-34128</v>
      </c>
      <c r="F117" s="113"/>
      <c r="G117" s="113">
        <v>-16532</v>
      </c>
      <c r="H117" s="114"/>
      <c r="I117" s="113">
        <v>-34128</v>
      </c>
    </row>
    <row r="118" spans="1:9" s="18" customFormat="1" ht="22.15" customHeight="1">
      <c r="A118" s="63" t="s">
        <v>156</v>
      </c>
      <c r="C118" s="113">
        <v>-166267</v>
      </c>
      <c r="D118" s="113"/>
      <c r="E118" s="113">
        <v>-144732</v>
      </c>
      <c r="F118" s="113"/>
      <c r="G118" s="113">
        <v>-113547</v>
      </c>
      <c r="H118" s="114"/>
      <c r="I118" s="113">
        <v>-101448</v>
      </c>
    </row>
    <row r="119" spans="1:9" s="18" customFormat="1" ht="22.15" customHeight="1">
      <c r="A119" s="65" t="s">
        <v>193</v>
      </c>
      <c r="C119" s="117">
        <f>SUM(C106:C118)</f>
        <v>679571</v>
      </c>
      <c r="D119" s="113"/>
      <c r="E119" s="117">
        <f>SUM(E106:E118)</f>
        <v>386722</v>
      </c>
      <c r="F119" s="113"/>
      <c r="G119" s="117">
        <f>SUM(G106:G118)</f>
        <v>86322</v>
      </c>
      <c r="H119" s="114"/>
      <c r="I119" s="117">
        <f>SUM(I106:I118)</f>
        <v>291348</v>
      </c>
    </row>
    <row r="120" spans="1:9" s="18" customFormat="1" ht="22.15" customHeight="1">
      <c r="A120" s="66"/>
      <c r="C120" s="114"/>
      <c r="D120" s="113"/>
      <c r="E120" s="114"/>
      <c r="F120" s="113"/>
      <c r="G120" s="114"/>
      <c r="H120" s="114"/>
      <c r="I120" s="114"/>
    </row>
    <row r="121" spans="1:9" s="18" customFormat="1" ht="22.15" customHeight="1">
      <c r="A121" s="69" t="s">
        <v>104</v>
      </c>
      <c r="C121" s="113">
        <f>SUM(C67,C85,C119)</f>
        <v>85993</v>
      </c>
      <c r="D121" s="113"/>
      <c r="E121" s="113">
        <f>SUM(E67,E85,E119)</f>
        <v>-642826</v>
      </c>
      <c r="F121" s="113"/>
      <c r="G121" s="113">
        <f>SUM(G67,G85,G119)</f>
        <v>52322</v>
      </c>
      <c r="H121" s="114"/>
      <c r="I121" s="113">
        <f>SUM(I67,I85,I119)</f>
        <v>-356423</v>
      </c>
    </row>
    <row r="122" spans="1:9" s="18" customFormat="1" ht="22.15" customHeight="1">
      <c r="A122" s="24" t="s">
        <v>100</v>
      </c>
      <c r="C122" s="116">
        <v>596567</v>
      </c>
      <c r="D122" s="113"/>
      <c r="E122" s="116">
        <v>890834</v>
      </c>
      <c r="F122" s="113"/>
      <c r="G122" s="116">
        <v>289087</v>
      </c>
      <c r="H122" s="114"/>
      <c r="I122" s="116">
        <v>479547</v>
      </c>
    </row>
    <row r="123" spans="1:9" s="18" customFormat="1" ht="22.15" customHeight="1" thickBot="1">
      <c r="A123" s="26" t="s">
        <v>211</v>
      </c>
      <c r="C123" s="119">
        <f>SUM(C121:C122)</f>
        <v>682560</v>
      </c>
      <c r="D123" s="113"/>
      <c r="E123" s="119">
        <f>SUM(E121:E122)</f>
        <v>248008</v>
      </c>
      <c r="F123" s="113"/>
      <c r="G123" s="119">
        <f>SUM(G121:G122)</f>
        <v>341409</v>
      </c>
      <c r="H123" s="114"/>
      <c r="I123" s="119">
        <f>SUM(I121:I122)</f>
        <v>123124</v>
      </c>
    </row>
    <row r="124" spans="1:9" s="18" customFormat="1" ht="22.15" customHeight="1" thickTop="1">
      <c r="A124" s="26"/>
      <c r="C124" s="114"/>
      <c r="D124" s="113"/>
      <c r="E124" s="114"/>
      <c r="F124" s="113"/>
      <c r="G124" s="114"/>
      <c r="H124" s="114"/>
      <c r="I124" s="114"/>
    </row>
    <row r="125" spans="1:9" s="18" customFormat="1" ht="22.15" customHeight="1">
      <c r="A125" s="26"/>
      <c r="C125" s="114"/>
      <c r="D125" s="113"/>
      <c r="E125" s="114"/>
      <c r="F125" s="113"/>
      <c r="G125" s="114"/>
      <c r="H125" s="114"/>
      <c r="I125" s="114"/>
    </row>
    <row r="126" spans="1:9" s="18" customFormat="1" ht="22.15" customHeight="1">
      <c r="A126" s="26"/>
      <c r="C126" s="114"/>
      <c r="D126" s="113"/>
      <c r="E126" s="114"/>
      <c r="F126" s="113"/>
      <c r="G126" s="114"/>
      <c r="H126" s="114"/>
      <c r="I126" s="114"/>
    </row>
    <row r="127" spans="1:9" s="18" customFormat="1" ht="22.15" customHeight="1">
      <c r="A127" s="26"/>
      <c r="C127" s="114"/>
      <c r="D127" s="113"/>
      <c r="E127" s="114"/>
      <c r="F127" s="113"/>
      <c r="G127" s="114"/>
      <c r="H127" s="114"/>
      <c r="I127" s="114"/>
    </row>
    <row r="128" spans="1:9" s="18" customFormat="1" ht="22.15" customHeight="1">
      <c r="A128" s="26"/>
      <c r="C128" s="114"/>
      <c r="D128" s="113"/>
      <c r="E128" s="114"/>
      <c r="F128" s="113"/>
      <c r="G128" s="114"/>
      <c r="H128" s="114"/>
      <c r="I128" s="114"/>
    </row>
    <row r="129" spans="1:9" s="18" customFormat="1" ht="22.15" customHeight="1">
      <c r="A129" s="26"/>
      <c r="C129" s="114"/>
      <c r="D129" s="113"/>
      <c r="E129" s="114"/>
      <c r="F129" s="113"/>
      <c r="G129" s="114"/>
      <c r="H129" s="114"/>
      <c r="I129" s="114"/>
    </row>
    <row r="130" spans="1:9" s="18" customFormat="1" ht="22.15" customHeight="1">
      <c r="A130" s="26"/>
      <c r="C130" s="114"/>
      <c r="D130" s="113"/>
      <c r="E130" s="114"/>
      <c r="F130" s="113"/>
      <c r="G130" s="114"/>
      <c r="H130" s="114"/>
      <c r="I130" s="114"/>
    </row>
    <row r="131" spans="1:9" s="18" customFormat="1" ht="22.15" customHeight="1">
      <c r="A131" s="26"/>
      <c r="C131" s="114"/>
      <c r="D131" s="113"/>
      <c r="E131" s="114"/>
      <c r="F131" s="113"/>
      <c r="G131" s="114"/>
      <c r="H131" s="114"/>
      <c r="I131" s="114"/>
    </row>
    <row r="144" spans="1:9" ht="22.15" customHeight="1">
      <c r="A144" s="124" t="s">
        <v>162</v>
      </c>
    </row>
  </sheetData>
  <mergeCells count="21">
    <mergeCell ref="A1:I1"/>
    <mergeCell ref="A2:I2"/>
    <mergeCell ref="A3:I3"/>
    <mergeCell ref="A4:I4"/>
    <mergeCell ref="A5:I5"/>
    <mergeCell ref="C7:E7"/>
    <mergeCell ref="G7:I7"/>
    <mergeCell ref="A49:I49"/>
    <mergeCell ref="A50:I50"/>
    <mergeCell ref="A51:I51"/>
    <mergeCell ref="A52:I52"/>
    <mergeCell ref="A53:I53"/>
    <mergeCell ref="C55:E55"/>
    <mergeCell ref="G55:I55"/>
    <mergeCell ref="A97:I97"/>
    <mergeCell ref="A98:I98"/>
    <mergeCell ref="A99:I99"/>
    <mergeCell ref="A100:I100"/>
    <mergeCell ref="A101:I101"/>
    <mergeCell ref="C103:E103"/>
    <mergeCell ref="G103:I103"/>
  </mergeCells>
  <printOptions horizontalCentered="1"/>
  <pageMargins left="0.8" right="0.4" top="1" bottom="0.5" header="0.6" footer="0.3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5000120748</EngagementID>
  <LogicalEMSServerID>587502520312770826</LogicalEMSServerID>
  <WorkingPaperID>3537304919100008486</WorkingPaperID>
</DAEMSEngagementItemInfo>
</file>

<file path=customXml/itemProps1.xml><?xml version="1.0" encoding="utf-8"?>
<ds:datastoreItem xmlns:ds="http://schemas.openxmlformats.org/officeDocument/2006/customXml" ds:itemID="{2AC37450-A407-4C4E-8F5F-DEAEF39E7B73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Kanitta Saetung</dc:creator>
  <cp:lastModifiedBy>User</cp:lastModifiedBy>
  <cp:lastPrinted>2020-11-12T04:21:59Z</cp:lastPrinted>
  <dcterms:created xsi:type="dcterms:W3CDTF">1998-04-20T08:03:23Z</dcterms:created>
  <dcterms:modified xsi:type="dcterms:W3CDTF">2020-11-13T05:03:36Z</dcterms:modified>
</cp:coreProperties>
</file>