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0\Q3\"/>
    </mc:Choice>
  </mc:AlternateContent>
  <xr:revisionPtr revIDLastSave="0" documentId="8_{CFCF61B5-45E2-433E-B99A-8368D90C6D1D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3M" sheetId="2" r:id="rId2"/>
    <sheet name="9M" sheetId="3" r:id="rId3"/>
    <sheet name="Conso" sheetId="4" r:id="rId4"/>
    <sheet name="Separate" sheetId="5" r:id="rId5"/>
    <sheet name="CF" sheetId="6" r:id="rId6"/>
  </sheets>
  <externalReferences>
    <externalReference r:id="rId7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5" l="1"/>
  <c r="N24" i="5"/>
  <c r="L24" i="5"/>
  <c r="J28" i="5"/>
  <c r="P28" i="5" s="1"/>
  <c r="N28" i="5"/>
  <c r="L28" i="5"/>
  <c r="N24" i="4"/>
  <c r="P23" i="4"/>
  <c r="I118" i="6" l="1"/>
  <c r="G118" i="6"/>
  <c r="E118" i="6"/>
  <c r="C118" i="6"/>
  <c r="I86" i="6"/>
  <c r="G86" i="6"/>
  <c r="E86" i="6"/>
  <c r="C86" i="6"/>
  <c r="I34" i="6"/>
  <c r="I66" i="6" s="1"/>
  <c r="I68" i="6" s="1"/>
  <c r="I120" i="6" s="1"/>
  <c r="I122" i="6" s="1"/>
  <c r="G34" i="6"/>
  <c r="G66" i="6" s="1"/>
  <c r="G68" i="6" s="1"/>
  <c r="G120" i="6" s="1"/>
  <c r="G122" i="6" s="1"/>
  <c r="E34" i="6"/>
  <c r="E66" i="6" s="1"/>
  <c r="E68" i="6" s="1"/>
  <c r="E120" i="6" s="1"/>
  <c r="E122" i="6" s="1"/>
  <c r="C34" i="6"/>
  <c r="C66" i="6" s="1"/>
  <c r="C68" i="6" s="1"/>
  <c r="C120" i="6" s="1"/>
  <c r="C122" i="6" s="1"/>
  <c r="F30" i="4"/>
  <c r="V29" i="4"/>
  <c r="T28" i="4"/>
  <c r="N28" i="4"/>
  <c r="N30" i="4" s="1"/>
  <c r="L28" i="4"/>
  <c r="J28" i="4"/>
  <c r="H28" i="4"/>
  <c r="F28" i="4"/>
  <c r="D28" i="4"/>
  <c r="D30" i="4" s="1"/>
  <c r="P27" i="4"/>
  <c r="P28" i="4" s="1"/>
  <c r="R26" i="4"/>
  <c r="R25" i="4"/>
  <c r="V25" i="4" s="1"/>
  <c r="V24" i="4"/>
  <c r="T24" i="4"/>
  <c r="T30" i="4" s="1"/>
  <c r="R24" i="4"/>
  <c r="L24" i="4"/>
  <c r="J24" i="4"/>
  <c r="J30" i="4" s="1"/>
  <c r="H24" i="4"/>
  <c r="H30" i="4" s="1"/>
  <c r="F24" i="4"/>
  <c r="D24" i="4"/>
  <c r="P21" i="4"/>
  <c r="P24" i="4" s="1"/>
  <c r="P30" i="4" s="1"/>
  <c r="T19" i="4"/>
  <c r="R19" i="4"/>
  <c r="P19" i="4"/>
  <c r="L19" i="4"/>
  <c r="J19" i="4"/>
  <c r="H19" i="4"/>
  <c r="F19" i="4"/>
  <c r="D19" i="4"/>
  <c r="V18" i="4"/>
  <c r="V16" i="4"/>
  <c r="V15" i="4"/>
  <c r="V14" i="4"/>
  <c r="P14" i="4"/>
  <c r="P29" i="5"/>
  <c r="L30" i="5"/>
  <c r="P27" i="5"/>
  <c r="P26" i="5"/>
  <c r="P25" i="5"/>
  <c r="J24" i="5"/>
  <c r="J30" i="5" s="1"/>
  <c r="H24" i="5"/>
  <c r="H30" i="5" s="1"/>
  <c r="F24" i="5"/>
  <c r="F30" i="5" s="1"/>
  <c r="D24" i="5"/>
  <c r="D30" i="5" s="1"/>
  <c r="P23" i="5"/>
  <c r="P21" i="5"/>
  <c r="J19" i="5"/>
  <c r="H19" i="5"/>
  <c r="F19" i="5"/>
  <c r="D19" i="5"/>
  <c r="P19" i="5" s="1"/>
  <c r="P18" i="5"/>
  <c r="P17" i="5"/>
  <c r="P16" i="5"/>
  <c r="P15" i="5"/>
  <c r="P14" i="5"/>
  <c r="E65" i="3"/>
  <c r="C65" i="3"/>
  <c r="E60" i="3"/>
  <c r="C60" i="3"/>
  <c r="I44" i="3"/>
  <c r="G44" i="3"/>
  <c r="E44" i="3"/>
  <c r="C44" i="3"/>
  <c r="I26" i="3"/>
  <c r="G26" i="3"/>
  <c r="E26" i="3"/>
  <c r="C26" i="3"/>
  <c r="I17" i="3"/>
  <c r="I28" i="3" s="1"/>
  <c r="I35" i="3" s="1"/>
  <c r="I37" i="3" s="1"/>
  <c r="I45" i="3" s="1"/>
  <c r="G17" i="3"/>
  <c r="G28" i="3" s="1"/>
  <c r="G35" i="3" s="1"/>
  <c r="G37" i="3" s="1"/>
  <c r="G45" i="3" s="1"/>
  <c r="E17" i="3"/>
  <c r="E28" i="3" s="1"/>
  <c r="E35" i="3" s="1"/>
  <c r="E37" i="3" s="1"/>
  <c r="E45" i="3" s="1"/>
  <c r="C17" i="3"/>
  <c r="C28" i="3" s="1"/>
  <c r="C35" i="3" s="1"/>
  <c r="C37" i="3" s="1"/>
  <c r="C45" i="3" s="1"/>
  <c r="I67" i="2"/>
  <c r="G67" i="2"/>
  <c r="E67" i="2"/>
  <c r="C67" i="2"/>
  <c r="E65" i="2"/>
  <c r="C65" i="2"/>
  <c r="E60" i="2"/>
  <c r="C60" i="2"/>
  <c r="I43" i="2"/>
  <c r="G43" i="2"/>
  <c r="E43" i="2"/>
  <c r="C43" i="2"/>
  <c r="I26" i="2"/>
  <c r="G26" i="2"/>
  <c r="E26" i="2"/>
  <c r="C26" i="2"/>
  <c r="I17" i="2"/>
  <c r="I28" i="2" s="1"/>
  <c r="I34" i="2" s="1"/>
  <c r="I36" i="2" s="1"/>
  <c r="I44" i="2" s="1"/>
  <c r="G17" i="2"/>
  <c r="G28" i="2" s="1"/>
  <c r="G34" i="2" s="1"/>
  <c r="G36" i="2" s="1"/>
  <c r="G44" i="2" s="1"/>
  <c r="E17" i="2"/>
  <c r="E28" i="2" s="1"/>
  <c r="E34" i="2" s="1"/>
  <c r="E36" i="2" s="1"/>
  <c r="E44" i="2" s="1"/>
  <c r="C17" i="2"/>
  <c r="C28" i="2" s="1"/>
  <c r="C34" i="2" s="1"/>
  <c r="C36" i="2" s="1"/>
  <c r="C44" i="2" s="1"/>
  <c r="J122" i="1"/>
  <c r="J124" i="1" s="1"/>
  <c r="J125" i="1" s="1"/>
  <c r="H122" i="1"/>
  <c r="H124" i="1" s="1"/>
  <c r="F122" i="1"/>
  <c r="F124" i="1" s="1"/>
  <c r="D122" i="1"/>
  <c r="D124" i="1" s="1"/>
  <c r="J93" i="1"/>
  <c r="H93" i="1"/>
  <c r="F93" i="1"/>
  <c r="D93" i="1"/>
  <c r="J76" i="1"/>
  <c r="J94" i="1" s="1"/>
  <c r="H76" i="1"/>
  <c r="F76" i="1"/>
  <c r="F94" i="1" s="1"/>
  <c r="D76" i="1"/>
  <c r="H41" i="1"/>
  <c r="F41" i="1"/>
  <c r="D41" i="1"/>
  <c r="J33" i="1"/>
  <c r="J41" i="1" s="1"/>
  <c r="H25" i="1"/>
  <c r="H42" i="1" s="1"/>
  <c r="F25" i="1"/>
  <c r="D25" i="1"/>
  <c r="J17" i="1"/>
  <c r="J25" i="1" s="1"/>
  <c r="L30" i="4" l="1"/>
  <c r="D94" i="1"/>
  <c r="H94" i="1"/>
  <c r="H125" i="1"/>
  <c r="H127" i="1" s="1"/>
  <c r="D42" i="1"/>
  <c r="F42" i="1"/>
  <c r="D125" i="1"/>
  <c r="V17" i="4"/>
  <c r="V19" i="4" s="1"/>
  <c r="V26" i="4"/>
  <c r="R27" i="4"/>
  <c r="V27" i="4" s="1"/>
  <c r="N30" i="5"/>
  <c r="P24" i="5"/>
  <c r="P30" i="5" s="1"/>
  <c r="J42" i="1"/>
  <c r="J127" i="1" s="1"/>
  <c r="F125" i="1"/>
  <c r="F127" i="1" s="1"/>
  <c r="D127" i="1" l="1"/>
  <c r="R28" i="4"/>
  <c r="V28" i="4" l="1"/>
  <c r="V30" i="4" s="1"/>
  <c r="R30" i="4"/>
</calcChain>
</file>

<file path=xl/sharedStrings.xml><?xml version="1.0" encoding="utf-8"?>
<sst xmlns="http://schemas.openxmlformats.org/spreadsheetml/2006/main" count="486" uniqueCount="275">
  <si>
    <t>CHARN  ISSARA  DEVELOPMENT  PUBLIC  COMPANY  LIMITED  AND  ITS  SUBSIDIARIES</t>
  </si>
  <si>
    <t>STATEMENTS  OF  FINANCIAL  POSITION</t>
  </si>
  <si>
    <r>
      <rPr>
        <b/>
        <sz val="10"/>
        <rFont val="Times New Roman"/>
        <family val="1"/>
      </rPr>
      <t xml:space="preserve">AS  AT  SEPTEMBER </t>
    </r>
    <r>
      <rPr>
        <b/>
        <sz val="12"/>
        <rFont val="Times New Roman"/>
        <family val="1"/>
      </rPr>
      <t xml:space="preserve"> 30, 2020</t>
    </r>
  </si>
  <si>
    <t>UNIT: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</si>
  <si>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</si>
  <si>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</si>
  <si>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</si>
  <si>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</si>
  <si>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</si>
  <si>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</si>
  <si>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</si>
  <si>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</si>
  <si>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</si>
  <si>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</si>
  <si>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</si>
  <si>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 xml:space="preserve">Current investments </t>
  </si>
  <si>
    <t>Trade and other current receivables</t>
  </si>
  <si>
    <t>Short-term loans to subsidiaries</t>
  </si>
  <si>
    <t>4.3 and 9</t>
  </si>
  <si>
    <t>4.3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</si>
  <si>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</si>
  <si>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</si>
  <si>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</si>
  <si>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</si>
  <si>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</si>
  <si>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</si>
  <si>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>Total Current Assets</t>
  </si>
  <si>
    <t>NON-CURRENT  ASSETS</t>
  </si>
  <si>
    <t>Deposit at financial institutions used as collaterals</t>
  </si>
  <si>
    <t>Other non-current financial assets</t>
  </si>
  <si>
    <t>Investments in subsidiaries</t>
  </si>
  <si>
    <t>Investment in an associate</t>
  </si>
  <si>
    <t>Other long-term investments in related companies</t>
  </si>
  <si>
    <t>Long-term loans to subsidiaries</t>
  </si>
  <si>
    <t>Long-term loan to a related company, net of current portion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</si>
  <si>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</si>
  <si>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</si>
  <si>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</si>
  <si>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</si>
  <si>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</si>
  <si>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</si>
  <si>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</si>
  <si>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</si>
  <si>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Condensed 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</si>
  <si>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</si>
  <si>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>AS  AT  SEPTEMBER</t>
    </r>
    <r>
      <rPr>
        <b/>
        <sz val="12"/>
        <rFont val="Times New Roman"/>
        <family val="1"/>
      </rPr>
      <t xml:space="preserve">  30, 2020</t>
    </r>
  </si>
  <si>
    <t>LIABILITIES  AND  SHAREHOLDERS'  EQUITY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</si>
  <si>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</si>
  <si>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</si>
  <si>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</si>
  <si>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</si>
  <si>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Advances received from customers according to </t>
  </si>
  <si>
    <t>agreements to buy and to sell real estates</t>
  </si>
  <si>
    <t xml:space="preserve">Current portion of long-term borrowings </t>
  </si>
  <si>
    <t/>
  </si>
  <si>
    <t>from financial institutions</t>
  </si>
  <si>
    <t>from other company</t>
  </si>
  <si>
    <t>Current portion of bonds</t>
  </si>
  <si>
    <t>Current portion of liabilities under hire-purchase agreements</t>
  </si>
  <si>
    <t>Current portion of lease liabilities</t>
  </si>
  <si>
    <t>Short-term borrowings from related parties</t>
  </si>
  <si>
    <t>4.4</t>
  </si>
  <si>
    <t>Retention payables</t>
  </si>
  <si>
    <t>Other current liabilities</t>
  </si>
  <si>
    <t>Total Current Liabilities</t>
  </si>
  <si>
    <t>NON-CURRENT  LIABILITIES</t>
  </si>
  <si>
    <t xml:space="preserve">Long-term borrowings from financial institutions, </t>
  </si>
  <si>
    <t>net of current portion</t>
  </si>
  <si>
    <t>Long-term borrowings from other companies,</t>
  </si>
  <si>
    <t>Long-term borrowings from related companies</t>
  </si>
  <si>
    <t xml:space="preserve">Liabilities under hire-purchase agreements, </t>
  </si>
  <si>
    <t>Lease liabilities, net of current portion</t>
  </si>
  <si>
    <t>Trade and other non-current payables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</si>
  <si>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</si>
  <si>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</si>
  <si>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</si>
  <si>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</si>
  <si>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</si>
  <si>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Total Non-current Liabilities</t>
  </si>
  <si>
    <t>TOTAL  LIABILITIES</t>
  </si>
  <si>
    <r>
      <t xml:space="preserve">LIABILITIES  AND  SHAREHOLDERS'  EQUITY  </t>
    </r>
    <r>
      <rPr>
        <sz val="10"/>
        <rFont val="Times New Roman"/>
        <family val="1"/>
      </rPr>
      <t>(CONTINUED)</t>
    </r>
  </si>
  <si>
    <t>SHAREHOLDERS'  EQUITY</t>
  </si>
  <si>
    <t>SHARE  CAPITAL</t>
  </si>
  <si>
    <t>Authorized share capital</t>
  </si>
  <si>
    <t>1,485,342,842 ordinary shares of Baht 1 each</t>
  </si>
  <si>
    <t>1,485,317,667 ordinary shares of Baht 1 each</t>
  </si>
  <si>
    <t>Issued and paid-up share capital</t>
  </si>
  <si>
    <t>1,066,595,865 ordinary shares of Baht 1 each</t>
  </si>
  <si>
    <t>1,066,593,433 ordinary shares of Baht 1 each</t>
  </si>
  <si>
    <t>Share premium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</si>
  <si>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</si>
  <si>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</si>
  <si>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</si>
  <si>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</si>
  <si>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</si>
  <si>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          TOTAL SHAREHOLDERS' EQUITY </t>
  </si>
  <si>
    <t xml:space="preserve">             ATTRIBUTABLE  TO  OWNERS  OF  THE  PARENT</t>
  </si>
  <si>
    <t>NON-CONTROLLING  INTERESTS</t>
  </si>
  <si>
    <t>TOTAL  SHAREHOLDERS'  EQUITY</t>
  </si>
  <si>
    <t>TOTAL  LIABILITIES  AND  SHAREHOLDERS'  EQUITY</t>
  </si>
  <si>
    <t>STATEMENTS  OF PROFIT OR LOSS AND OTHER COMPREHENSIVE  INCOME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</si>
  <si>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</si>
  <si>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</si>
  <si>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</si>
  <si>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</si>
  <si>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</si>
  <si>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</si>
  <si>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</si>
  <si>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</si>
  <si>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</si>
  <si>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</si>
  <si>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Total revenues </t>
  </si>
  <si>
    <t xml:space="preserve"> EXPENSES </t>
  </si>
  <si>
    <t>Costs of real estate sales</t>
  </si>
  <si>
    <t>Costs of rental and services</t>
  </si>
  <si>
    <t>Costs of hotel operations</t>
  </si>
  <si>
    <t>Costs of sales of goods</t>
  </si>
  <si>
    <t>Distribution costs</t>
  </si>
  <si>
    <t>Administrative expenses</t>
  </si>
  <si>
    <t>Total expenses</t>
  </si>
  <si>
    <t>Profit (loss) from operation</t>
  </si>
  <si>
    <t>Finance income</t>
  </si>
  <si>
    <t>Finance costs</t>
  </si>
  <si>
    <t>Share of profit of associates accounted for using equity method</t>
  </si>
  <si>
    <t>LOSS  BEFORE  INCOME  TAX  EXPENSES</t>
  </si>
  <si>
    <t>INCOME TAX EXPENSES (INCOME)</t>
  </si>
  <si>
    <t>LOSS  FOR  THE  PERIOD</t>
  </si>
  <si>
    <t>OTHER  COMPREHENSIVE  INCOME (LOSS)</t>
  </si>
  <si>
    <t xml:space="preserve">Components of other comprehensive income </t>
  </si>
  <si>
    <t xml:space="preserve">   that will not be reclassified to profit or loss</t>
  </si>
  <si>
    <t>Other comprehensive income (loss) for the period, net of tax</t>
  </si>
  <si>
    <t>Total comprehensive loss for the period</t>
  </si>
  <si>
    <r>
      <t xml:space="preserve">STATEMENTS  OF PROFIT OR LOSS AND OTHER COMPREHENSIVE  INCOME  </t>
    </r>
    <r>
      <rPr>
        <sz val="10"/>
        <rFont val="Times New Roman"/>
        <family val="1"/>
      </rPr>
      <t xml:space="preserve">(CONTINUED) </t>
    </r>
  </si>
  <si>
    <t>Loss attributable to</t>
  </si>
  <si>
    <t>Owners of the parent</t>
  </si>
  <si>
    <t>Non-controlling interests</t>
  </si>
  <si>
    <t>Total comprehensive loss attributable to</t>
  </si>
  <si>
    <t>Basic loss per share (Baht)</t>
  </si>
  <si>
    <t>Impairment loss determined in accordance with TFRS 9</t>
  </si>
  <si>
    <t xml:space="preserve">Gain arising from reclassification of investments in an associate </t>
  </si>
  <si>
    <t>to other non-current financial assets</t>
  </si>
  <si>
    <t>Components of other comprehensive income</t>
  </si>
  <si>
    <t xml:space="preserve">    that will not be reclassified to profit or loss</t>
  </si>
  <si>
    <t xml:space="preserve">  Gain (loss) on measuring financial assets, net of tax</t>
  </si>
  <si>
    <t>Total comprehensive income (loss) for the period</t>
  </si>
  <si>
    <t>Note</t>
  </si>
  <si>
    <t>STATEMENTS  OF  CHANGES  IN  SHAREHOLDERS'  EQUITY</t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</si>
  <si>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</si>
  <si>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Consolidated financial statements</t>
  </si>
  <si>
    <t>Issued and paid-up</t>
  </si>
  <si>
    <t>Share</t>
  </si>
  <si>
    <t>Total equity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</si>
  <si>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</si>
  <si>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</si>
  <si>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</si>
  <si>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</si>
  <si>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</si>
  <si>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</si>
  <si>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</si>
  <si>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</si>
  <si>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shareholders'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</si>
  <si>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</si>
  <si>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</si>
  <si>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</si>
  <si>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</si>
  <si>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</si>
  <si>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</si>
  <si>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</si>
  <si>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</si>
  <si>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</si>
  <si>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</si>
  <si>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</si>
  <si>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</si>
  <si>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</si>
  <si>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Brought forward balance as at January 1, 2019</t>
  </si>
  <si>
    <t>Loss for the period</t>
  </si>
  <si>
    <t>Other comprehensive loss for the period</t>
  </si>
  <si>
    <t>Dividends paid</t>
  </si>
  <si>
    <t>27</t>
  </si>
  <si>
    <t>Carried forward balance as at September 30, 2019</t>
  </si>
  <si>
    <t>Brought forward balance as at January 1, 2020 - as previously reported</t>
  </si>
  <si>
    <t>Cumulative effects from change in accounting policies</t>
  </si>
  <si>
    <t xml:space="preserve">      due to first-time adoption of new financial reporting standard, net of tax</t>
  </si>
  <si>
    <t>2.6</t>
  </si>
  <si>
    <t>Brought forward balance as at January 1, 2020 - as restated</t>
  </si>
  <si>
    <t>Increase of ordinary shares</t>
  </si>
  <si>
    <t>Carried forward balance as at September 30, 2020</t>
  </si>
  <si>
    <r>
      <t>STATEMENTS  OF  CHANGES  IN  SHAREHOLDERS'  EQUITY</t>
    </r>
    <r>
      <rPr>
        <sz val="10"/>
        <rFont val="Times New Roman"/>
        <family val="1"/>
      </rPr>
      <t xml:space="preserve">  (CONTINUED) </t>
    </r>
  </si>
  <si>
    <t>Separate financial statements</t>
  </si>
  <si>
    <t xml:space="preserve">Notes </t>
  </si>
  <si>
    <t>premium</t>
  </si>
  <si>
    <t>Other</t>
  </si>
  <si>
    <t xml:space="preserve">shareholders' </t>
  </si>
  <si>
    <t>comprehensive income</t>
  </si>
  <si>
    <t xml:space="preserve"> equity</t>
  </si>
  <si>
    <t xml:space="preserve">Gain </t>
  </si>
  <si>
    <t>Brought forward balance  as at January 1, 2019</t>
  </si>
  <si>
    <t>Other comprehensive income for the period</t>
  </si>
  <si>
    <t>STATEMENTS  OF  CASH  FLOWS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</si>
  <si>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</t>
    </r>
  </si>
  <si>
    <t>CASH FLOWS FROM OPERATING ACTIVITIES</t>
  </si>
  <si>
    <t>Adjustments to reconcile profit (loss) to cash provided by (used in)</t>
  </si>
  <si>
    <t>Adjust with income tax expense (income)</t>
  </si>
  <si>
    <t xml:space="preserve">Depreciation </t>
  </si>
  <si>
    <t>Amortization</t>
  </si>
  <si>
    <t>Reversal of impairment loss on assets</t>
  </si>
  <si>
    <t>Expenses from non-current provision for employee benefits</t>
  </si>
  <si>
    <t>Gain (loss) on measuring other current financial assets</t>
  </si>
  <si>
    <t>Share of profit from investments in associates</t>
  </si>
  <si>
    <t>Gain from sale of other current financial assets</t>
  </si>
  <si>
    <t>Gain from sale of investment in an associate</t>
  </si>
  <si>
    <t>Accrued rental expense</t>
  </si>
  <si>
    <t>Dividends received from associates</t>
  </si>
  <si>
    <t>Dividends received from other non-current financial assets</t>
  </si>
  <si>
    <t>Loss from sale of equipment</t>
  </si>
  <si>
    <t xml:space="preserve">Net cash used in operating activities before changes </t>
  </si>
  <si>
    <t>in operating assets and liabilities</t>
  </si>
  <si>
    <t>(Increase) decrease in operating assets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</si>
  <si>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</si>
  <si>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</si>
  <si>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</si>
  <si>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</si>
  <si>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 xml:space="preserve">  agreements to buy and to sell real estates</t>
  </si>
  <si>
    <t>Other non-current liabilities</t>
  </si>
  <si>
    <t>Cash paid for non-current provisions for employee benefits</t>
  </si>
  <si>
    <t>Cash used in operating activities</t>
  </si>
  <si>
    <t>Cash paid for income tax</t>
  </si>
  <si>
    <t>Net cash used in operating activities</t>
  </si>
  <si>
    <t>CASH FLOWS FROM INVESTING ACTIVITIES</t>
  </si>
  <si>
    <t xml:space="preserve">   Decrease in deposit at financial institutions used as collaterals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</si>
  <si>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</si>
  <si>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</si>
  <si>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</si>
  <si>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</si>
  <si>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Cash received from sale of investment in an associate</t>
  </si>
  <si>
    <t xml:space="preserve">   Dividends received from associates</t>
  </si>
  <si>
    <t xml:space="preserve">   Dividends income received from other non-current financial assets</t>
  </si>
  <si>
    <t xml:space="preserve">   Dividends income received from subsidiaries</t>
  </si>
  <si>
    <t xml:space="preserve">   Cash paid for purchase of land held for development</t>
  </si>
  <si>
    <t xml:space="preserve">   Cash paid for purchase of investment property</t>
  </si>
  <si>
    <t xml:space="preserve">   Cash received from sale of property, plant and equipment</t>
  </si>
  <si>
    <t xml:space="preserve">   Cash paid for purchase of property, plant and equipment</t>
  </si>
  <si>
    <t xml:space="preserve">   Interest received</t>
  </si>
  <si>
    <t>Net cash provided by (used in) investing activities</t>
  </si>
  <si>
    <t>CASH FLOWS FROM FINANCING ACTIVITIES</t>
  </si>
  <si>
    <t xml:space="preserve">   Increase in overdrafts from financial institutions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</si>
  <si>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</si>
  <si>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</si>
  <si>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received from short-term borrowings from other companies</t>
  </si>
  <si>
    <t xml:space="preserve">   Cash received from long-term borrowings from other companies</t>
  </si>
  <si>
    <t xml:space="preserve">   Cash for repayment of lease liabilities </t>
  </si>
  <si>
    <t xml:space="preserve">   Cash received from increase of ordinary shares</t>
  </si>
  <si>
    <t xml:space="preserve">   Dividends paid</t>
  </si>
  <si>
    <t xml:space="preserve">   Interest paid</t>
  </si>
  <si>
    <t>Net cash provided by financing activities</t>
  </si>
  <si>
    <t>Net (decrease) increase in cash and cash equivalents</t>
  </si>
  <si>
    <t>Cash and cash equivalents as at January 1,</t>
  </si>
  <si>
    <t>Cash and cash equivalents as at September 30,</t>
  </si>
  <si>
    <t>accordance with TFRS 9</t>
  </si>
  <si>
    <t>FOR  THE  NINE-MONTH  PERIOD  ENDED  SEPTEMBER    30,  2020</t>
  </si>
  <si>
    <t>12 and 29</t>
  </si>
  <si>
    <t>Current portion of long-term loan to a related company</t>
  </si>
  <si>
    <t>Gain (loss) on measuring financial assets, net of tax</t>
  </si>
  <si>
    <t>Gain on re-measurements of defined benefit plans, net of tax</t>
  </si>
  <si>
    <t>10 and 12</t>
  </si>
  <si>
    <t xml:space="preserve">Reversal of gain (loss) on impairment determined in </t>
  </si>
  <si>
    <t>Amortization of issuance cost of bonds</t>
  </si>
  <si>
    <t>Gain from lease modification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</si>
  <si>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</si>
  <si>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</si>
  <si>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Loss on re-measurements of defined benefit plans, net of tax</t>
  </si>
  <si>
    <t xml:space="preserve">   Cash paid for purchase of intangible asset</t>
  </si>
  <si>
    <t xml:space="preserve">   Cash for repayment of liabilities under hire-purchase agreements</t>
  </si>
  <si>
    <r>
      <t xml:space="preserve"> CASH FLOWS FROM OPERATING ACTIVITIES  </t>
    </r>
    <r>
      <rPr>
        <sz val="10"/>
        <rFont val="Times New Roman"/>
        <family val="1"/>
      </rPr>
      <t xml:space="preserve">(CONTINUED) </t>
    </r>
  </si>
  <si>
    <t xml:space="preserve">   Cash paid for matured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</si>
</sst>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&quot;$&quot;#,##0.00_);\(&quot;$&quot;#,##0.00\)"/>
    <numFmt numFmtId="188" formatCode="_(* #,##0_);_(* \(#,##0\);_(* &quot;-&quot;_);_(@_)"/>
    <numFmt numFmtId="189" formatCode="_(* #,##0.00_);_(* \(#,##0.00\);_(* &quot;-&quot;??_);_(@_)"/>
    <numFmt numFmtId="190" formatCode="0_);\(0\)"/>
    <numFmt numFmtId="191" formatCode="_(* #,##0.0000_);_(* \(#,##0.0000\);_(* &quot;-&quot;????_);_(@_)"/>
    <numFmt numFmtId="192" formatCode="_(* #,##0_);_(* \(#,##0\);_(* &quot;-&quot;????_);_(@_)"/>
    <numFmt numFmtId="193" formatCode="#,##0.000_);\(#,##0.000\)"/>
    <numFmt numFmtId="194" formatCode="_(* #,##0.000_);_(* \(#,##0.000\);_(* &quot;-&quot;??_);_(@_)"/>
    <numFmt numFmtId="195" formatCode="_(* #,##0_);_(* \(#,##0\);_(* &quot;-&quot;??_);_(@_)"/>
    <numFmt numFmtId="196" formatCode="_(* #,##0_);_(* \(#,##0\);_(* &quot;-&quot;?????_);_(@_)"/>
    <numFmt numFmtId="197" formatCode="_(* #,##0.00000_);_(* \(#,##0.00000\);_(* &quot;-&quot;?????_);_(@_)"/>
    <numFmt numFmtId="198" formatCode="_(* #,##0.000000_);_(* \(#,##0.000000\);_(* &quot;-&quot;??????_);_(@_)"/>
    <numFmt numFmtId="199" formatCode="_(* #,##0.00000000_);_(* \(#,##0.00000000\);_(* &quot;-&quot;????????_);_(@_)"/>
  </numFmts>
  <fonts count="15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sz val="12"/>
      <color indexed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89" fontId="1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</cellStyleXfs>
  <cellXfs count="215">
    <xf numFmtId="0" fontId="0" fillId="0" borderId="0" xfId="0"/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90" fontId="4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/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center" vertical="center" wrapText="1" shrinkToFit="1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 indent="4"/>
    </xf>
    <xf numFmtId="37" fontId="3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/>
    <xf numFmtId="37" fontId="3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 indent="3"/>
    </xf>
    <xf numFmtId="37" fontId="6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 indent="2"/>
    </xf>
    <xf numFmtId="37" fontId="8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 indent="2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/>
    <xf numFmtId="37" fontId="3" fillId="0" borderId="1" xfId="0" applyNumberFormat="1" applyFont="1" applyFill="1" applyBorder="1" applyAlignment="1">
      <alignment vertical="center"/>
    </xf>
    <xf numFmtId="191" fontId="3" fillId="0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/>
    <xf numFmtId="187" fontId="9" fillId="0" borderId="0" xfId="0" applyNumberFormat="1" applyFont="1" applyFill="1" applyAlignment="1">
      <alignment horizontal="right" vertic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 applyProtection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192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88" fontId="5" fillId="0" borderId="0" xfId="1" quotePrefix="1" applyNumberFormat="1" applyFont="1" applyFill="1" applyAlignment="1">
      <alignment vertical="center"/>
    </xf>
    <xf numFmtId="37" fontId="3" fillId="0" borderId="5" xfId="1" applyNumberFormat="1" applyFont="1" applyFill="1" applyBorder="1" applyAlignment="1">
      <alignment horizontal="right" vertical="center"/>
    </xf>
    <xf numFmtId="188" fontId="2" fillId="0" borderId="0" xfId="1" quotePrefix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vertical="center"/>
    </xf>
    <xf numFmtId="188" fontId="3" fillId="0" borderId="0" xfId="1" quotePrefix="1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left" vertical="center" indent="1"/>
    </xf>
    <xf numFmtId="191" fontId="3" fillId="0" borderId="0" xfId="0" applyNumberFormat="1" applyFont="1" applyFill="1" applyBorder="1" applyAlignment="1">
      <alignment horizontal="center" vertical="center" wrapText="1" shrinkToFit="1"/>
    </xf>
    <xf numFmtId="188" fontId="4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88" fontId="3" fillId="0" borderId="4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92" fontId="3" fillId="0" borderId="1" xfId="0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 vertical="center"/>
    </xf>
    <xf numFmtId="193" fontId="3" fillId="0" borderId="4" xfId="1" applyNumberFormat="1" applyFont="1" applyFill="1" applyBorder="1" applyAlignment="1">
      <alignment horizontal="right" vertical="center"/>
    </xf>
    <xf numFmtId="193" fontId="3" fillId="0" borderId="0" xfId="0" applyNumberFormat="1" applyFont="1" applyFill="1" applyAlignment="1">
      <alignment vertical="center"/>
    </xf>
    <xf numFmtId="194" fontId="3" fillId="0" borderId="4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92" fontId="3" fillId="0" borderId="0" xfId="0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95" fontId="11" fillId="0" borderId="0" xfId="0" applyNumberFormat="1" applyFont="1" applyFill="1" applyBorder="1" applyAlignment="1">
      <alignment vertical="center"/>
    </xf>
    <xf numFmtId="195" fontId="11" fillId="0" borderId="0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95" fontId="11" fillId="0" borderId="0" xfId="0" applyNumberFormat="1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195" fontId="5" fillId="0" borderId="0" xfId="0" applyNumberFormat="1" applyFont="1" applyFill="1" applyAlignment="1">
      <alignment horizontal="right" vertical="center"/>
    </xf>
    <xf numFmtId="195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96" fontId="5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97" fontId="5" fillId="0" borderId="6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right" vertical="center"/>
    </xf>
    <xf numFmtId="196" fontId="5" fillId="0" borderId="6" xfId="0" applyNumberFormat="1" applyFont="1" applyFill="1" applyBorder="1" applyAlignment="1">
      <alignment horizontal="right" vertical="center"/>
    </xf>
    <xf numFmtId="37" fontId="5" fillId="0" borderId="6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97" fontId="5" fillId="0" borderId="7" xfId="0" applyNumberFormat="1" applyFont="1" applyFill="1" applyBorder="1" applyAlignment="1">
      <alignment horizontal="right" vertical="center"/>
    </xf>
    <xf numFmtId="197" fontId="5" fillId="0" borderId="7" xfId="0" applyNumberFormat="1" applyFont="1" applyFill="1" applyBorder="1" applyAlignment="1">
      <alignment horizontal="center" vertical="center"/>
    </xf>
    <xf numFmtId="196" fontId="5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197" fontId="5" fillId="0" borderId="0" xfId="0" applyNumberFormat="1" applyFont="1" applyFill="1" applyBorder="1" applyAlignment="1">
      <alignment horizontal="right" vertical="center"/>
    </xf>
    <xf numFmtId="195" fontId="12" fillId="0" borderId="0" xfId="0" applyNumberFormat="1" applyFont="1" applyFill="1" applyBorder="1" applyAlignment="1">
      <alignment vertical="center"/>
    </xf>
    <xf numFmtId="188" fontId="12" fillId="0" borderId="0" xfId="0" applyNumberFormat="1" applyFont="1" applyFill="1" applyBorder="1" applyAlignment="1">
      <alignment horizontal="right" vertical="center"/>
    </xf>
    <xf numFmtId="37" fontId="1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5" fillId="0" borderId="3" xfId="0" applyNumberFormat="1" applyFont="1" applyFill="1" applyBorder="1" applyAlignment="1">
      <alignment horizontal="right" vertical="center"/>
    </xf>
    <xf numFmtId="196" fontId="5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91" fontId="5" fillId="0" borderId="1" xfId="0" applyNumberFormat="1" applyFont="1" applyFill="1" applyBorder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91" fontId="5" fillId="0" borderId="6" xfId="0" applyNumberFormat="1" applyFont="1" applyFill="1" applyBorder="1" applyAlignment="1">
      <alignment horizontal="right" vertical="center"/>
    </xf>
    <xf numFmtId="191" fontId="5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8" fontId="3" fillId="0" borderId="0" xfId="1" applyNumberFormat="1" applyFont="1" applyFill="1" applyAlignment="1">
      <alignment horizontal="left" vertical="center" indent="2"/>
    </xf>
    <xf numFmtId="188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 shrinkToFit="1"/>
    </xf>
    <xf numFmtId="191" fontId="3" fillId="0" borderId="1" xfId="0" applyNumberFormat="1" applyFont="1" applyFill="1" applyBorder="1" applyAlignment="1">
      <alignment horizontal="right" vertical="center" shrinkToFit="1"/>
    </xf>
    <xf numFmtId="191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191" fontId="3" fillId="0" borderId="0" xfId="4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left" vertical="center"/>
    </xf>
    <xf numFmtId="0" fontId="11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quotePrefix="1" applyFont="1" applyFill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195" fontId="5" fillId="0" borderId="0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>
      <alignment horizontal="center" vertical="center"/>
    </xf>
    <xf numFmtId="195" fontId="5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198" fontId="5" fillId="0" borderId="0" xfId="0" applyNumberFormat="1" applyFont="1" applyFill="1" applyBorder="1" applyAlignment="1">
      <alignment horizontal="right" vertical="center"/>
    </xf>
    <xf numFmtId="198" fontId="5" fillId="0" borderId="6" xfId="0" applyNumberFormat="1" applyFont="1" applyFill="1" applyBorder="1" applyAlignment="1">
      <alignment horizontal="right" vertical="center"/>
    </xf>
    <xf numFmtId="198" fontId="5" fillId="0" borderId="7" xfId="0" applyNumberFormat="1" applyFont="1" applyFill="1" applyBorder="1" applyAlignment="1">
      <alignment horizontal="right" vertical="center"/>
    </xf>
    <xf numFmtId="198" fontId="5" fillId="0" borderId="0" xfId="0" applyNumberFormat="1" applyFont="1" applyFill="1" applyAlignment="1">
      <alignment horizontal="right" vertical="center"/>
    </xf>
    <xf numFmtId="197" fontId="5" fillId="0" borderId="0" xfId="0" applyNumberFormat="1" applyFont="1" applyFill="1" applyAlignment="1">
      <alignment horizontal="right" vertical="center"/>
    </xf>
    <xf numFmtId="198" fontId="5" fillId="0" borderId="1" xfId="0" applyNumberFormat="1" applyFont="1" applyFill="1" applyBorder="1" applyAlignment="1">
      <alignment horizontal="right" vertical="center"/>
    </xf>
    <xf numFmtId="199" fontId="5" fillId="0" borderId="0" xfId="0" applyNumberFormat="1" applyFont="1" applyFill="1" applyAlignment="1">
      <alignment horizontal="right" vertical="center"/>
    </xf>
    <xf numFmtId="199" fontId="5" fillId="0" borderId="0" xfId="0" applyNumberFormat="1" applyFont="1" applyFill="1" applyBorder="1" applyAlignment="1">
      <alignment horizontal="right" vertical="center"/>
    </xf>
    <xf numFmtId="199" fontId="5" fillId="0" borderId="6" xfId="0" applyNumberFormat="1" applyFont="1" applyFill="1" applyBorder="1" applyAlignment="1">
      <alignment horizontal="right" vertical="center"/>
    </xf>
    <xf numFmtId="199" fontId="5" fillId="0" borderId="7" xfId="0" applyNumberFormat="1" applyFont="1" applyFill="1" applyBorder="1" applyAlignment="1">
      <alignment horizontal="right" vertical="center"/>
    </xf>
    <xf numFmtId="199" fontId="5" fillId="0" borderId="3" xfId="0" applyNumberFormat="1" applyFont="1" applyFill="1" applyBorder="1" applyAlignment="1">
      <alignment horizontal="right" vertical="center"/>
    </xf>
    <xf numFmtId="49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1" xfId="0" quotePrefix="1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95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ttanasupinyo\OneDrive%20-%20Deloitte%20(O365D)\Desktop\1%20Engagement\4%20Khun%20Wonlop\3053560_Charn%20Issara\%23Q3_2020\%23FS-Note\08-11-20\CID20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3M"/>
      <sheetName val="9M"/>
      <sheetName val="Conso"/>
      <sheetName val="Separate"/>
      <sheetName val="Cashflow"/>
      <sheetName val="000"/>
    </sheetNames>
    <sheetDataSet>
      <sheetData sheetId="0">
        <row r="112">
          <cell r="D112">
            <v>1066596</v>
          </cell>
          <cell r="H112">
            <v>1066596</v>
          </cell>
        </row>
        <row r="113">
          <cell r="F113">
            <v>1066593</v>
          </cell>
          <cell r="J113">
            <v>1066593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6"/>
  <sheetViews>
    <sheetView topLeftCell="A51" zoomScaleNormal="100" zoomScaleSheetLayoutView="115" workbookViewId="0">
      <selection activeCell="M27" sqref="M27"/>
    </sheetView>
  </sheetViews>
  <sheetFormatPr defaultColWidth="12.85546875" defaultRowHeight="15.75"/>
  <cols>
    <col min="1" max="1" width="55.5703125" style="1" customWidth="1"/>
    <col min="2" max="2" width="9.85546875" style="1" customWidth="1"/>
    <col min="3" max="3" width="1.140625" style="1" customWidth="1"/>
    <col min="4" max="4" width="13.140625" style="1" customWidth="1"/>
    <col min="5" max="5" width="1.140625" style="1" customWidth="1"/>
    <col min="6" max="6" width="13.140625" style="1" customWidth="1"/>
    <col min="7" max="7" width="1.140625" style="17" customWidth="1"/>
    <col min="8" max="8" width="13.140625" style="1" customWidth="1"/>
    <col min="9" max="9" width="1.140625" style="17" customWidth="1"/>
    <col min="10" max="10" width="13.140625" style="1" customWidth="1"/>
    <col min="11" max="11" width="0.85546875" style="1" customWidth="1"/>
    <col min="12" max="16384" width="12.85546875" style="1"/>
  </cols>
  <sheetData>
    <row r="1" spans="1:10" ht="22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2.1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2.15" customHeight="1">
      <c r="A3" s="195" t="s">
        <v>2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2.15" customHeight="1">
      <c r="A4" s="197" t="s">
        <v>3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9" customHeight="1">
      <c r="A5" s="2"/>
      <c r="B5" s="2"/>
      <c r="C5" s="2"/>
      <c r="D5" s="2"/>
      <c r="E5" s="2"/>
      <c r="F5" s="2"/>
      <c r="G5" s="2"/>
      <c r="H5" s="2"/>
      <c r="I5" s="2"/>
    </row>
    <row r="6" spans="1:10" ht="22.15" customHeight="1">
      <c r="A6" s="3"/>
      <c r="B6" s="4" t="s">
        <v>4</v>
      </c>
      <c r="C6" s="4"/>
      <c r="D6" s="198" t="s">
        <v>5</v>
      </c>
      <c r="E6" s="198"/>
      <c r="F6" s="198"/>
      <c r="G6" s="5"/>
      <c r="H6" s="198" t="s">
        <v>6</v>
      </c>
      <c r="I6" s="198"/>
      <c r="J6" s="198"/>
    </row>
    <row r="7" spans="1:10" ht="22.15" customHeight="1">
      <c r="A7" s="3"/>
      <c r="B7" s="6"/>
      <c r="C7" s="6"/>
      <c r="D7" s="200" t="s">
        <v>7</v>
      </c>
      <c r="E7" s="200"/>
      <c r="F7" s="200"/>
      <c r="G7" s="7"/>
      <c r="H7" s="200" t="s">
        <v>7</v>
      </c>
      <c r="I7" s="200"/>
      <c r="J7" s="200"/>
    </row>
    <row r="8" spans="1:10" ht="22.15" customHeight="1">
      <c r="A8" s="3"/>
      <c r="B8" s="6"/>
      <c r="C8" s="6"/>
      <c r="D8" s="8" t="s">
        <v>8</v>
      </c>
      <c r="E8" s="9"/>
      <c r="F8" s="8" t="s">
        <v>8</v>
      </c>
      <c r="G8" s="7"/>
      <c r="H8" s="8" t="s">
        <v>8</v>
      </c>
      <c r="I8" s="9"/>
      <c r="J8" s="8" t="s">
        <v>8</v>
      </c>
    </row>
    <row r="9" spans="1:10" ht="22.15" customHeight="1">
      <c r="A9" s="3"/>
      <c r="B9" s="6"/>
      <c r="C9" s="6"/>
      <c r="D9" s="8" t="s">
        <v>9</v>
      </c>
      <c r="E9" s="9"/>
      <c r="F9" s="8" t="s">
        <v>10</v>
      </c>
      <c r="G9" s="7"/>
      <c r="H9" s="8" t="s">
        <v>9</v>
      </c>
      <c r="I9" s="9"/>
      <c r="J9" s="8" t="s">
        <v>10</v>
      </c>
    </row>
    <row r="10" spans="1:10" ht="22.15" customHeight="1">
      <c r="A10" s="3"/>
      <c r="B10" s="6"/>
      <c r="C10" s="6"/>
      <c r="D10" s="10">
        <v>2020</v>
      </c>
      <c r="E10" s="9"/>
      <c r="F10" s="11">
        <v>2019</v>
      </c>
      <c r="G10" s="7"/>
      <c r="H10" s="10">
        <v>2020</v>
      </c>
      <c r="I10" s="9"/>
      <c r="J10" s="11">
        <v>2019</v>
      </c>
    </row>
    <row r="11" spans="1:10" s="4" customFormat="1" ht="22.15" customHeight="1">
      <c r="A11" s="8"/>
      <c r="D11" s="8" t="s">
        <v>11</v>
      </c>
      <c r="E11" s="12"/>
      <c r="F11" s="11"/>
      <c r="G11" s="7"/>
      <c r="H11" s="8" t="s">
        <v>11</v>
      </c>
      <c r="I11" s="12"/>
      <c r="J11" s="11"/>
    </row>
    <row r="12" spans="1:10" ht="22.15" customHeight="1">
      <c r="A12" s="13" t="s">
        <v>12</v>
      </c>
      <c r="D12" s="14"/>
      <c r="E12" s="14"/>
      <c r="F12" s="14"/>
      <c r="G12" s="15"/>
      <c r="H12" s="14"/>
      <c r="I12" s="15"/>
      <c r="J12" s="14"/>
    </row>
    <row r="13" spans="1:10" ht="22.15" customHeight="1">
      <c r="A13" s="16" t="s">
        <v>13</v>
      </c>
    </row>
    <row r="14" spans="1:10" ht="22.15" customHeight="1">
      <c r="A14" s="18" t="s">
        <v>14</v>
      </c>
      <c r="B14" s="19"/>
      <c r="C14" s="19"/>
      <c r="D14" s="20">
        <v>682560</v>
      </c>
      <c r="E14" s="21"/>
      <c r="F14" s="20">
        <v>596567</v>
      </c>
      <c r="G14" s="21"/>
      <c r="H14" s="20">
        <v>341409</v>
      </c>
      <c r="I14" s="21"/>
      <c r="J14" s="20">
        <v>289087</v>
      </c>
    </row>
    <row r="15" spans="1:10" ht="22.15" customHeight="1">
      <c r="A15" s="18" t="s">
        <v>15</v>
      </c>
      <c r="B15" s="19">
        <v>6</v>
      </c>
      <c r="C15" s="19"/>
      <c r="D15" s="22">
        <v>0</v>
      </c>
      <c r="E15" s="21"/>
      <c r="F15" s="20">
        <v>619068</v>
      </c>
      <c r="G15" s="21"/>
      <c r="H15" s="22">
        <v>0</v>
      </c>
      <c r="I15" s="21"/>
      <c r="J15" s="20">
        <v>4898</v>
      </c>
    </row>
    <row r="16" spans="1:10" ht="22.15" customHeight="1">
      <c r="A16" s="18" t="s">
        <v>16</v>
      </c>
      <c r="B16" s="19">
        <v>7</v>
      </c>
      <c r="C16" s="19"/>
      <c r="D16" s="20">
        <v>112641</v>
      </c>
      <c r="E16" s="21"/>
      <c r="F16" s="20">
        <v>208661</v>
      </c>
      <c r="G16" s="21"/>
      <c r="H16" s="20">
        <v>45314</v>
      </c>
      <c r="I16" s="21"/>
      <c r="J16" s="20">
        <v>71795</v>
      </c>
    </row>
    <row r="17" spans="1:10" ht="22.15" customHeight="1">
      <c r="A17" s="18" t="s">
        <v>17</v>
      </c>
      <c r="B17" s="19" t="s">
        <v>18</v>
      </c>
      <c r="C17" s="19"/>
      <c r="D17" s="22">
        <v>0</v>
      </c>
      <c r="E17" s="21"/>
      <c r="F17" s="22">
        <v>0</v>
      </c>
      <c r="G17" s="21"/>
      <c r="H17" s="20">
        <v>342500</v>
      </c>
      <c r="I17" s="21"/>
      <c r="J17" s="20">
        <f>282000-55000</f>
        <v>227000</v>
      </c>
    </row>
    <row r="18" spans="1:10" ht="22.15" customHeight="1">
      <c r="A18" s="18" t="s">
        <v>261</v>
      </c>
      <c r="B18" s="23" t="s">
        <v>19</v>
      </c>
      <c r="C18" s="19"/>
      <c r="D18" s="20">
        <v>1286</v>
      </c>
      <c r="E18" s="21"/>
      <c r="F18" s="22">
        <v>0</v>
      </c>
      <c r="G18" s="21"/>
      <c r="H18" s="22">
        <v>0</v>
      </c>
      <c r="I18" s="21"/>
      <c r="J18" s="22">
        <v>0</v>
      </c>
    </row>
    <row r="19" spans="1:10" ht="22.15" customHeight="1">
      <c r="A19" s="18" t="s">
        <v>20</v>
      </c>
      <c r="B19" s="19">
        <v>8</v>
      </c>
      <c r="C19" s="19"/>
      <c r="D19" s="20">
        <v>5361354</v>
      </c>
      <c r="E19" s="21"/>
      <c r="F19" s="20">
        <v>4701634</v>
      </c>
      <c r="G19" s="21"/>
      <c r="H19" s="20">
        <v>1652159</v>
      </c>
      <c r="I19" s="21"/>
      <c r="J19" s="20">
        <v>1482049</v>
      </c>
    </row>
    <row r="20" spans="1:10" ht="22.15" customHeight="1">
      <c r="A20" s="18" t="s">
        <v>21</v>
      </c>
      <c r="B20" s="19"/>
      <c r="C20" s="19"/>
      <c r="D20" s="20">
        <v>30316</v>
      </c>
      <c r="E20" s="21"/>
      <c r="F20" s="20">
        <v>32865</v>
      </c>
      <c r="G20" s="21"/>
      <c r="H20" s="22">
        <v>0</v>
      </c>
      <c r="I20" s="24"/>
      <c r="J20" s="22">
        <v>0</v>
      </c>
    </row>
    <row r="21" spans="1:10" ht="22.15" customHeight="1">
      <c r="A21" s="18" t="s">
        <v>22</v>
      </c>
      <c r="B21" s="19"/>
      <c r="C21" s="19"/>
      <c r="D21" s="20">
        <v>8024</v>
      </c>
      <c r="E21" s="21"/>
      <c r="F21" s="20">
        <v>21643</v>
      </c>
      <c r="G21" s="24"/>
      <c r="H21" s="20">
        <v>2515</v>
      </c>
      <c r="I21" s="21"/>
      <c r="J21" s="20">
        <v>7678</v>
      </c>
    </row>
    <row r="22" spans="1:10" ht="22.15" customHeight="1">
      <c r="A22" s="18" t="s">
        <v>23</v>
      </c>
      <c r="B22" s="19">
        <v>6</v>
      </c>
      <c r="C22" s="19"/>
      <c r="D22" s="20">
        <v>3135</v>
      </c>
      <c r="E22" s="21"/>
      <c r="F22" s="22">
        <v>0</v>
      </c>
      <c r="G22" s="24"/>
      <c r="H22" s="20">
        <v>3135</v>
      </c>
      <c r="I22" s="21"/>
      <c r="J22" s="22">
        <v>0</v>
      </c>
    </row>
    <row r="23" spans="1:10" ht="22.15" customHeight="1">
      <c r="A23" s="18" t="s">
        <v>24</v>
      </c>
      <c r="B23" s="19"/>
      <c r="C23" s="19"/>
      <c r="D23" s="20">
        <v>3300</v>
      </c>
      <c r="E23" s="21"/>
      <c r="F23" s="20">
        <v>84236</v>
      </c>
      <c r="G23" s="24"/>
      <c r="H23" s="22">
        <v>0</v>
      </c>
      <c r="I23" s="21"/>
      <c r="J23" s="22">
        <v>0</v>
      </c>
    </row>
    <row r="24" spans="1:10" ht="22.15" customHeight="1">
      <c r="A24" s="18" t="s">
        <v>25</v>
      </c>
      <c r="B24" s="19"/>
      <c r="C24" s="19"/>
      <c r="D24" s="20">
        <v>12102</v>
      </c>
      <c r="E24" s="21"/>
      <c r="F24" s="20">
        <v>13552</v>
      </c>
      <c r="G24" s="24"/>
      <c r="H24" s="20">
        <v>2485</v>
      </c>
      <c r="I24" s="21"/>
      <c r="J24" s="20">
        <v>2652</v>
      </c>
    </row>
    <row r="25" spans="1:10" ht="22.15" customHeight="1">
      <c r="A25" s="25" t="s">
        <v>26</v>
      </c>
      <c r="B25" s="19"/>
      <c r="C25" s="19"/>
      <c r="D25" s="26">
        <f>SUM(D14:D24)</f>
        <v>6214718</v>
      </c>
      <c r="E25" s="20"/>
      <c r="F25" s="26">
        <f>SUM(F14:F24)</f>
        <v>6278226</v>
      </c>
      <c r="G25" s="20"/>
      <c r="H25" s="26">
        <f>SUM(H14:H24)</f>
        <v>2389517</v>
      </c>
      <c r="I25" s="20"/>
      <c r="J25" s="26">
        <f>SUM(J14:J24)</f>
        <v>2085159</v>
      </c>
    </row>
    <row r="26" spans="1:10" ht="22.15" customHeight="1">
      <c r="D26" s="20"/>
      <c r="E26" s="21"/>
      <c r="F26" s="21"/>
      <c r="G26" s="24"/>
      <c r="H26" s="21"/>
      <c r="I26" s="24"/>
      <c r="J26" s="21"/>
    </row>
    <row r="27" spans="1:10" ht="22.15" customHeight="1">
      <c r="A27" s="27" t="s">
        <v>27</v>
      </c>
      <c r="B27" s="19"/>
      <c r="C27" s="19"/>
      <c r="D27" s="21"/>
      <c r="E27" s="21"/>
      <c r="F27" s="21"/>
      <c r="G27" s="21"/>
      <c r="H27" s="21"/>
      <c r="I27" s="21"/>
      <c r="J27" s="21"/>
    </row>
    <row r="28" spans="1:10" ht="22.15" customHeight="1">
      <c r="A28" s="18" t="s">
        <v>28</v>
      </c>
      <c r="B28" s="19"/>
      <c r="C28" s="19"/>
      <c r="D28" s="20">
        <v>239</v>
      </c>
      <c r="E28" s="21"/>
      <c r="F28" s="20">
        <v>239</v>
      </c>
      <c r="G28" s="21"/>
      <c r="H28" s="22">
        <v>0</v>
      </c>
      <c r="I28" s="21"/>
      <c r="J28" s="22">
        <v>0</v>
      </c>
    </row>
    <row r="29" spans="1:10" ht="22.15" customHeight="1">
      <c r="A29" s="18" t="s">
        <v>29</v>
      </c>
      <c r="B29" s="19">
        <v>10</v>
      </c>
      <c r="C29" s="19"/>
      <c r="D29" s="20">
        <v>864602</v>
      </c>
      <c r="E29" s="21"/>
      <c r="F29" s="22">
        <v>0</v>
      </c>
      <c r="G29" s="21"/>
      <c r="H29" s="20">
        <v>440359</v>
      </c>
      <c r="I29" s="21"/>
      <c r="J29" s="22">
        <v>0</v>
      </c>
    </row>
    <row r="30" spans="1:10" ht="22.15" customHeight="1">
      <c r="A30" s="18" t="s">
        <v>30</v>
      </c>
      <c r="B30" s="19">
        <v>11</v>
      </c>
      <c r="C30" s="19"/>
      <c r="D30" s="22">
        <v>0</v>
      </c>
      <c r="E30" s="20"/>
      <c r="F30" s="22">
        <v>0</v>
      </c>
      <c r="G30" s="21"/>
      <c r="H30" s="20">
        <v>1485651</v>
      </c>
      <c r="I30" s="21"/>
      <c r="J30" s="20">
        <v>1485651</v>
      </c>
    </row>
    <row r="31" spans="1:10" ht="22.15" customHeight="1">
      <c r="A31" s="18" t="s">
        <v>31</v>
      </c>
      <c r="B31" s="19">
        <v>12</v>
      </c>
      <c r="C31" s="19"/>
      <c r="D31" s="22">
        <v>0</v>
      </c>
      <c r="E31" s="21"/>
      <c r="F31" s="20">
        <v>433364</v>
      </c>
      <c r="G31" s="21"/>
      <c r="H31" s="22">
        <v>0</v>
      </c>
      <c r="I31" s="21"/>
      <c r="J31" s="20">
        <v>333000</v>
      </c>
    </row>
    <row r="32" spans="1:10" ht="22.15" customHeight="1">
      <c r="A32" s="18" t="s">
        <v>32</v>
      </c>
      <c r="B32" s="19">
        <v>10</v>
      </c>
      <c r="C32" s="19"/>
      <c r="D32" s="22">
        <v>0</v>
      </c>
      <c r="E32" s="21"/>
      <c r="F32" s="20">
        <v>149681</v>
      </c>
      <c r="G32" s="21"/>
      <c r="H32" s="22">
        <v>0</v>
      </c>
      <c r="I32" s="21"/>
      <c r="J32" s="20">
        <v>148967</v>
      </c>
    </row>
    <row r="33" spans="1:10" ht="22.15" customHeight="1">
      <c r="A33" s="18" t="s">
        <v>33</v>
      </c>
      <c r="B33" s="23" t="s">
        <v>19</v>
      </c>
      <c r="C33" s="19"/>
      <c r="D33" s="22">
        <v>0</v>
      </c>
      <c r="E33" s="20"/>
      <c r="F33" s="22">
        <v>0</v>
      </c>
      <c r="G33" s="21"/>
      <c r="H33" s="20">
        <v>73000</v>
      </c>
      <c r="I33" s="21"/>
      <c r="J33" s="20">
        <f>18000+55000</f>
        <v>73000</v>
      </c>
    </row>
    <row r="34" spans="1:10" ht="22.15" customHeight="1">
      <c r="A34" s="18" t="s">
        <v>34</v>
      </c>
      <c r="B34" s="23" t="s">
        <v>19</v>
      </c>
      <c r="C34" s="19"/>
      <c r="D34" s="22">
        <v>0</v>
      </c>
      <c r="E34" s="21"/>
      <c r="F34" s="20">
        <v>1286</v>
      </c>
      <c r="G34" s="21"/>
      <c r="H34" s="22">
        <v>0</v>
      </c>
      <c r="I34" s="20"/>
      <c r="J34" s="22">
        <v>0</v>
      </c>
    </row>
    <row r="35" spans="1:10" ht="22.15" customHeight="1">
      <c r="A35" s="18" t="s">
        <v>35</v>
      </c>
      <c r="B35" s="19"/>
      <c r="C35" s="19"/>
      <c r="D35" s="20">
        <v>402967</v>
      </c>
      <c r="E35" s="21"/>
      <c r="F35" s="20">
        <v>402967</v>
      </c>
      <c r="G35" s="21"/>
      <c r="H35" s="20">
        <v>247192</v>
      </c>
      <c r="I35" s="21"/>
      <c r="J35" s="20">
        <v>247192</v>
      </c>
    </row>
    <row r="36" spans="1:10" ht="22.15" customHeight="1">
      <c r="A36" s="18" t="s">
        <v>36</v>
      </c>
      <c r="B36" s="19"/>
      <c r="C36" s="19"/>
      <c r="D36" s="20">
        <v>237207</v>
      </c>
      <c r="E36" s="21"/>
      <c r="F36" s="20">
        <v>237207</v>
      </c>
      <c r="G36" s="21"/>
      <c r="H36" s="22">
        <v>0</v>
      </c>
      <c r="I36" s="20"/>
      <c r="J36" s="22">
        <v>0</v>
      </c>
    </row>
    <row r="37" spans="1:10" ht="22.15" customHeight="1">
      <c r="A37" s="18" t="s">
        <v>37</v>
      </c>
      <c r="B37" s="19">
        <v>13</v>
      </c>
      <c r="C37" s="19"/>
      <c r="D37" s="20">
        <v>1224991</v>
      </c>
      <c r="E37" s="21"/>
      <c r="F37" s="20">
        <v>1043708</v>
      </c>
      <c r="G37" s="21"/>
      <c r="H37" s="20">
        <v>25876</v>
      </c>
      <c r="I37" s="21"/>
      <c r="J37" s="20">
        <v>20941</v>
      </c>
    </row>
    <row r="38" spans="1:10" ht="22.15" customHeight="1">
      <c r="A38" s="18" t="s">
        <v>38</v>
      </c>
      <c r="B38" s="19">
        <v>14</v>
      </c>
      <c r="C38" s="19"/>
      <c r="D38" s="20">
        <v>1614792</v>
      </c>
      <c r="E38" s="21"/>
      <c r="F38" s="22">
        <v>0</v>
      </c>
      <c r="G38" s="21"/>
      <c r="H38" s="20">
        <v>36758</v>
      </c>
      <c r="I38" s="21"/>
      <c r="J38" s="22">
        <v>0</v>
      </c>
    </row>
    <row r="39" spans="1:10" ht="22.15" customHeight="1">
      <c r="A39" s="18" t="s">
        <v>39</v>
      </c>
      <c r="B39" s="19"/>
      <c r="C39" s="19"/>
      <c r="D39" s="20">
        <v>166773</v>
      </c>
      <c r="E39" s="21"/>
      <c r="F39" s="20">
        <v>110964</v>
      </c>
      <c r="G39" s="21"/>
      <c r="H39" s="22">
        <v>0</v>
      </c>
      <c r="I39" s="21"/>
      <c r="J39" s="22">
        <v>0</v>
      </c>
    </row>
    <row r="40" spans="1:10" ht="22.15" customHeight="1">
      <c r="A40" s="18" t="s">
        <v>40</v>
      </c>
      <c r="B40" s="19"/>
      <c r="C40" s="19"/>
      <c r="D40" s="20">
        <v>107769</v>
      </c>
      <c r="E40" s="21"/>
      <c r="F40" s="20">
        <v>23159</v>
      </c>
      <c r="G40" s="24"/>
      <c r="H40" s="20">
        <v>33787</v>
      </c>
      <c r="I40" s="21"/>
      <c r="J40" s="20">
        <v>2545</v>
      </c>
    </row>
    <row r="41" spans="1:10" ht="22.15" customHeight="1">
      <c r="A41" s="25" t="s">
        <v>41</v>
      </c>
      <c r="B41" s="14"/>
      <c r="C41" s="14"/>
      <c r="D41" s="26">
        <f>SUM(D28:D40)</f>
        <v>4619340</v>
      </c>
      <c r="E41" s="24"/>
      <c r="F41" s="26">
        <f>SUM(F28:F40)</f>
        <v>2402575</v>
      </c>
      <c r="G41" s="24"/>
      <c r="H41" s="26">
        <f>SUM(H28:H40)</f>
        <v>2342623</v>
      </c>
      <c r="I41" s="24"/>
      <c r="J41" s="26">
        <f>SUM(J28:J40)</f>
        <v>2311296</v>
      </c>
    </row>
    <row r="42" spans="1:10" ht="22.15" customHeight="1" thickBot="1">
      <c r="A42" s="28" t="s">
        <v>42</v>
      </c>
      <c r="D42" s="29">
        <f>+D41+D25</f>
        <v>10834058</v>
      </c>
      <c r="E42" s="20"/>
      <c r="F42" s="29">
        <f>+F41+F25</f>
        <v>8680801</v>
      </c>
      <c r="G42" s="20"/>
      <c r="H42" s="29">
        <f>+H41+H25</f>
        <v>4732140</v>
      </c>
      <c r="I42" s="20"/>
      <c r="J42" s="29">
        <f>+J41+J25</f>
        <v>4396455</v>
      </c>
    </row>
    <row r="43" spans="1:10" ht="22.15" customHeight="1" thickTop="1">
      <c r="A43" s="28"/>
      <c r="D43" s="30"/>
      <c r="E43" s="20"/>
      <c r="F43" s="30"/>
      <c r="G43" s="20"/>
      <c r="H43" s="30"/>
      <c r="I43" s="20"/>
      <c r="J43" s="30"/>
    </row>
    <row r="44" spans="1:10" ht="22.15" customHeight="1">
      <c r="A44" s="28"/>
      <c r="D44" s="30"/>
      <c r="E44" s="20"/>
      <c r="F44" s="30"/>
      <c r="G44" s="20"/>
      <c r="H44" s="30"/>
      <c r="I44" s="20"/>
      <c r="J44" s="30"/>
    </row>
    <row r="45" spans="1:10" ht="22.15" customHeight="1">
      <c r="A45" s="28"/>
      <c r="D45" s="30"/>
      <c r="E45" s="20"/>
      <c r="F45" s="30"/>
      <c r="G45" s="20"/>
      <c r="H45" s="30"/>
      <c r="I45" s="20"/>
      <c r="J45" s="30"/>
    </row>
    <row r="46" spans="1:10" ht="22.15" customHeight="1">
      <c r="A46" s="28"/>
      <c r="D46" s="30"/>
      <c r="E46" s="20"/>
      <c r="F46" s="30"/>
      <c r="G46" s="20"/>
      <c r="H46" s="30"/>
      <c r="I46" s="20"/>
      <c r="J46" s="30"/>
    </row>
    <row r="47" spans="1:10" ht="22.15" customHeight="1">
      <c r="A47" s="31" t="s">
        <v>43</v>
      </c>
      <c r="B47" s="31"/>
      <c r="C47" s="31"/>
      <c r="D47" s="31"/>
      <c r="E47" s="31"/>
      <c r="F47" s="31"/>
      <c r="G47" s="31"/>
      <c r="H47" s="31"/>
      <c r="I47" s="31"/>
      <c r="J47" s="31"/>
    </row>
    <row r="48" spans="1:10" ht="22.15" customHeight="1">
      <c r="A48" s="194" t="s">
        <v>0</v>
      </c>
      <c r="B48" s="194"/>
      <c r="C48" s="194"/>
      <c r="D48" s="194"/>
      <c r="E48" s="194"/>
      <c r="F48" s="194"/>
      <c r="G48" s="194"/>
      <c r="H48" s="194"/>
      <c r="I48" s="194"/>
      <c r="J48" s="194"/>
    </row>
    <row r="49" spans="1:10" ht="22.15" customHeight="1">
      <c r="A49" s="199" t="s">
        <v>44</v>
      </c>
      <c r="B49" s="194"/>
      <c r="C49" s="194"/>
      <c r="D49" s="194"/>
      <c r="E49" s="194"/>
      <c r="F49" s="194"/>
      <c r="G49" s="194"/>
      <c r="H49" s="194"/>
      <c r="I49" s="194"/>
      <c r="J49" s="194"/>
    </row>
    <row r="50" spans="1:10" ht="22.15" customHeight="1">
      <c r="A50" s="195" t="s">
        <v>45</v>
      </c>
      <c r="B50" s="196"/>
      <c r="C50" s="196"/>
      <c r="D50" s="196"/>
      <c r="E50" s="196"/>
      <c r="F50" s="196"/>
      <c r="G50" s="196"/>
      <c r="H50" s="196"/>
      <c r="I50" s="196"/>
      <c r="J50" s="196"/>
    </row>
    <row r="51" spans="1:10" ht="22.15" customHeight="1">
      <c r="A51" s="197" t="s">
        <v>3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0" ht="9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10" ht="22.15" customHeight="1">
      <c r="A53" s="3"/>
      <c r="B53" s="4" t="s">
        <v>4</v>
      </c>
      <c r="C53" s="4"/>
      <c r="D53" s="198" t="s">
        <v>5</v>
      </c>
      <c r="E53" s="198"/>
      <c r="F53" s="198"/>
      <c r="G53" s="5"/>
      <c r="H53" s="198" t="s">
        <v>6</v>
      </c>
      <c r="I53" s="198"/>
      <c r="J53" s="198"/>
    </row>
    <row r="54" spans="1:10" ht="22.15" customHeight="1">
      <c r="A54" s="3"/>
      <c r="B54" s="6"/>
      <c r="C54" s="6"/>
      <c r="D54" s="200" t="s">
        <v>7</v>
      </c>
      <c r="E54" s="200"/>
      <c r="F54" s="200"/>
      <c r="G54" s="7"/>
      <c r="H54" s="200" t="s">
        <v>7</v>
      </c>
      <c r="I54" s="200"/>
      <c r="J54" s="200"/>
    </row>
    <row r="55" spans="1:10" ht="22.15" customHeight="1">
      <c r="A55" s="3"/>
      <c r="B55" s="6"/>
      <c r="C55" s="6"/>
      <c r="D55" s="8" t="s">
        <v>8</v>
      </c>
      <c r="E55" s="9"/>
      <c r="F55" s="8" t="s">
        <v>8</v>
      </c>
      <c r="G55" s="7"/>
      <c r="H55" s="8" t="s">
        <v>8</v>
      </c>
      <c r="I55" s="9"/>
      <c r="J55" s="8" t="s">
        <v>8</v>
      </c>
    </row>
    <row r="56" spans="1:10" ht="22.15" customHeight="1">
      <c r="A56" s="3"/>
      <c r="B56" s="6"/>
      <c r="C56" s="6"/>
      <c r="D56" s="8" t="s">
        <v>9</v>
      </c>
      <c r="E56" s="9"/>
      <c r="F56" s="8" t="s">
        <v>10</v>
      </c>
      <c r="G56" s="7"/>
      <c r="H56" s="8" t="s">
        <v>9</v>
      </c>
      <c r="I56" s="9"/>
      <c r="J56" s="8" t="s">
        <v>10</v>
      </c>
    </row>
    <row r="57" spans="1:10" ht="22.15" customHeight="1">
      <c r="A57" s="3"/>
      <c r="B57" s="6"/>
      <c r="C57" s="6"/>
      <c r="D57" s="10">
        <v>2020</v>
      </c>
      <c r="E57" s="9"/>
      <c r="F57" s="11">
        <v>2019</v>
      </c>
      <c r="G57" s="7"/>
      <c r="H57" s="10">
        <v>2020</v>
      </c>
      <c r="I57" s="9"/>
      <c r="J57" s="11">
        <v>2019</v>
      </c>
    </row>
    <row r="58" spans="1:10" ht="22.15" customHeight="1">
      <c r="A58" s="32"/>
      <c r="D58" s="8" t="s">
        <v>11</v>
      </c>
      <c r="E58" s="12"/>
      <c r="F58" s="11"/>
      <c r="G58" s="7"/>
      <c r="H58" s="8" t="s">
        <v>11</v>
      </c>
      <c r="I58" s="12"/>
      <c r="J58" s="11"/>
    </row>
    <row r="59" spans="1:10" ht="22.15" customHeight="1">
      <c r="A59" s="13" t="s">
        <v>46</v>
      </c>
      <c r="D59" s="14"/>
      <c r="E59" s="14"/>
      <c r="F59" s="14"/>
      <c r="G59" s="15"/>
      <c r="H59" s="14"/>
      <c r="I59" s="15"/>
      <c r="J59" s="14"/>
    </row>
    <row r="60" spans="1:10" ht="22.15" customHeight="1">
      <c r="A60" s="27" t="s">
        <v>47</v>
      </c>
      <c r="B60" s="14"/>
      <c r="C60" s="14"/>
      <c r="D60" s="14"/>
      <c r="E60" s="14"/>
      <c r="F60" s="14"/>
      <c r="G60" s="15"/>
      <c r="H60" s="14"/>
      <c r="I60" s="15"/>
      <c r="J60" s="14"/>
    </row>
    <row r="61" spans="1:10" ht="22.15" customHeight="1">
      <c r="A61" s="18" t="s">
        <v>48</v>
      </c>
      <c r="B61" s="14"/>
      <c r="C61" s="14"/>
      <c r="D61" s="6">
        <v>37123</v>
      </c>
      <c r="E61" s="6"/>
      <c r="F61" s="6">
        <v>19363</v>
      </c>
      <c r="G61" s="6"/>
      <c r="H61" s="22">
        <v>0</v>
      </c>
      <c r="I61" s="6"/>
      <c r="J61" s="22">
        <v>0</v>
      </c>
    </row>
    <row r="62" spans="1:10" ht="22.15" customHeight="1">
      <c r="A62" s="18" t="s">
        <v>49</v>
      </c>
      <c r="B62" s="33">
        <v>16</v>
      </c>
      <c r="C62" s="14"/>
      <c r="D62" s="6">
        <v>360000</v>
      </c>
      <c r="E62" s="6"/>
      <c r="F62" s="22">
        <v>0</v>
      </c>
      <c r="G62" s="6"/>
      <c r="H62" s="6">
        <v>330000</v>
      </c>
      <c r="I62" s="6"/>
      <c r="J62" s="22">
        <v>0</v>
      </c>
    </row>
    <row r="63" spans="1:10" ht="22.15" customHeight="1">
      <c r="A63" s="18" t="s">
        <v>50</v>
      </c>
      <c r="B63" s="14">
        <v>15</v>
      </c>
      <c r="C63" s="14"/>
      <c r="D63" s="6">
        <v>456039</v>
      </c>
      <c r="E63" s="6"/>
      <c r="F63" s="6">
        <v>732447</v>
      </c>
      <c r="G63" s="6"/>
      <c r="H63" s="6">
        <v>56727</v>
      </c>
      <c r="I63" s="6"/>
      <c r="J63" s="6">
        <v>99362</v>
      </c>
    </row>
    <row r="64" spans="1:10" ht="22.15" customHeight="1">
      <c r="A64" s="18" t="s">
        <v>51</v>
      </c>
      <c r="B64" s="34"/>
      <c r="C64" s="35"/>
    </row>
    <row r="65" spans="1:10" ht="22.15" customHeight="1">
      <c r="A65" s="36" t="s">
        <v>52</v>
      </c>
      <c r="B65" s="19"/>
      <c r="C65" s="14"/>
      <c r="D65" s="1">
        <v>204321</v>
      </c>
      <c r="E65" s="37"/>
      <c r="F65" s="1">
        <v>185599</v>
      </c>
      <c r="G65" s="37"/>
      <c r="H65" s="1">
        <v>137652</v>
      </c>
      <c r="I65" s="6"/>
      <c r="J65" s="6">
        <v>88956</v>
      </c>
    </row>
    <row r="66" spans="1:10" ht="22.15" customHeight="1">
      <c r="A66" s="18" t="s">
        <v>53</v>
      </c>
      <c r="G66" s="1"/>
      <c r="H66" s="1" t="s">
        <v>54</v>
      </c>
      <c r="I66" s="1"/>
    </row>
    <row r="67" spans="1:10" ht="22.15" customHeight="1">
      <c r="A67" s="36" t="s">
        <v>55</v>
      </c>
      <c r="B67" s="19">
        <v>16</v>
      </c>
      <c r="C67" s="14"/>
      <c r="D67" s="6">
        <v>383447</v>
      </c>
      <c r="E67" s="6"/>
      <c r="F67" s="6">
        <v>224247</v>
      </c>
      <c r="G67" s="37"/>
      <c r="H67" s="1">
        <v>265615</v>
      </c>
      <c r="I67" s="6"/>
      <c r="J67" s="22">
        <v>0</v>
      </c>
    </row>
    <row r="68" spans="1:10" ht="22.15" customHeight="1">
      <c r="A68" s="18" t="s">
        <v>53</v>
      </c>
      <c r="B68" s="19"/>
      <c r="C68" s="14"/>
      <c r="D68" s="6"/>
      <c r="E68" s="6"/>
      <c r="F68" s="6"/>
      <c r="G68" s="37"/>
      <c r="I68" s="6"/>
      <c r="J68" s="38"/>
    </row>
    <row r="69" spans="1:10" ht="22.15" customHeight="1">
      <c r="A69" s="36" t="s">
        <v>56</v>
      </c>
      <c r="B69" s="19">
        <v>17</v>
      </c>
      <c r="C69" s="14"/>
      <c r="D69" s="6">
        <v>30000</v>
      </c>
      <c r="E69" s="6"/>
      <c r="F69" s="22">
        <v>0</v>
      </c>
      <c r="G69" s="37"/>
      <c r="H69" s="22">
        <v>0</v>
      </c>
      <c r="I69" s="6"/>
      <c r="J69" s="22">
        <v>0</v>
      </c>
    </row>
    <row r="70" spans="1:10" ht="22.15" customHeight="1">
      <c r="A70" s="18" t="s">
        <v>57</v>
      </c>
      <c r="B70" s="34">
        <v>19</v>
      </c>
      <c r="C70" s="35"/>
      <c r="D70" s="37">
        <v>1193953</v>
      </c>
      <c r="E70" s="37"/>
      <c r="F70" s="37">
        <v>435443</v>
      </c>
      <c r="G70" s="37"/>
      <c r="H70" s="6">
        <v>1193953</v>
      </c>
      <c r="I70" s="6"/>
      <c r="J70" s="6">
        <v>435443</v>
      </c>
    </row>
    <row r="71" spans="1:10" ht="22.15" customHeight="1">
      <c r="A71" s="18" t="s">
        <v>58</v>
      </c>
      <c r="B71" s="19"/>
      <c r="C71" s="14"/>
      <c r="D71" s="38">
        <v>0</v>
      </c>
      <c r="E71" s="6"/>
      <c r="F71" s="37">
        <v>4165</v>
      </c>
      <c r="G71" s="37"/>
      <c r="H71" s="22">
        <v>0</v>
      </c>
      <c r="I71" s="6"/>
      <c r="J71" s="37">
        <v>458</v>
      </c>
    </row>
    <row r="72" spans="1:10" ht="22.15" customHeight="1">
      <c r="A72" s="18" t="s">
        <v>59</v>
      </c>
      <c r="B72" s="19">
        <v>18</v>
      </c>
      <c r="C72" s="14"/>
      <c r="D72" s="37">
        <v>186057</v>
      </c>
      <c r="E72" s="6"/>
      <c r="F72" s="22">
        <v>0</v>
      </c>
      <c r="G72" s="37"/>
      <c r="H72" s="6">
        <v>9799</v>
      </c>
      <c r="I72" s="6"/>
      <c r="J72" s="22">
        <v>0</v>
      </c>
    </row>
    <row r="73" spans="1:10" ht="22.15" customHeight="1">
      <c r="A73" s="18" t="s">
        <v>60</v>
      </c>
      <c r="B73" s="33" t="s">
        <v>61</v>
      </c>
      <c r="C73" s="14"/>
      <c r="D73" s="6">
        <v>214500</v>
      </c>
      <c r="E73" s="6"/>
      <c r="F73" s="6">
        <v>214500</v>
      </c>
      <c r="G73" s="6"/>
      <c r="H73" s="22">
        <v>0</v>
      </c>
      <c r="I73" s="6"/>
      <c r="J73" s="22">
        <v>0</v>
      </c>
    </row>
    <row r="74" spans="1:10" ht="22.15" customHeight="1">
      <c r="A74" s="18" t="s">
        <v>62</v>
      </c>
      <c r="B74" s="19"/>
      <c r="C74" s="14"/>
      <c r="D74" s="37">
        <v>89643</v>
      </c>
      <c r="E74" s="6"/>
      <c r="F74" s="37">
        <v>94185</v>
      </c>
      <c r="G74" s="6"/>
      <c r="H74" s="6">
        <v>16703</v>
      </c>
      <c r="I74" s="6"/>
      <c r="J74" s="6">
        <v>12990</v>
      </c>
    </row>
    <row r="75" spans="1:10" ht="22.15" customHeight="1">
      <c r="A75" s="18" t="s">
        <v>63</v>
      </c>
      <c r="B75" s="19"/>
      <c r="C75" s="14"/>
      <c r="D75" s="37">
        <v>19737</v>
      </c>
      <c r="E75" s="6"/>
      <c r="F75" s="37">
        <v>26204</v>
      </c>
      <c r="G75" s="37"/>
      <c r="H75" s="6">
        <v>3007</v>
      </c>
      <c r="I75" s="6"/>
      <c r="J75" s="6">
        <v>3605</v>
      </c>
    </row>
    <row r="76" spans="1:10" ht="22.15" customHeight="1">
      <c r="A76" s="25" t="s">
        <v>64</v>
      </c>
      <c r="B76" s="6"/>
      <c r="D76" s="39">
        <f>SUM(D61:D75)</f>
        <v>3174820</v>
      </c>
      <c r="E76" s="6"/>
      <c r="F76" s="39">
        <f>SUM(F61:F75)</f>
        <v>1936153</v>
      </c>
      <c r="G76" s="1"/>
      <c r="H76" s="39">
        <f>SUM(H61:H75)</f>
        <v>2013456</v>
      </c>
      <c r="I76" s="1"/>
      <c r="J76" s="39">
        <f>SUM(J61:J75)</f>
        <v>640814</v>
      </c>
    </row>
    <row r="77" spans="1:10" ht="22.15" customHeight="1">
      <c r="A77" s="40"/>
      <c r="B77" s="19"/>
      <c r="D77" s="6"/>
      <c r="E77" s="41"/>
      <c r="F77" s="6"/>
      <c r="G77" s="41"/>
      <c r="H77" s="6"/>
      <c r="I77" s="41"/>
      <c r="J77" s="6"/>
    </row>
    <row r="78" spans="1:10" ht="22.15" customHeight="1">
      <c r="A78" s="27" t="s">
        <v>65</v>
      </c>
      <c r="B78" s="6"/>
      <c r="D78" s="6"/>
      <c r="E78" s="6"/>
      <c r="F78" s="6"/>
      <c r="G78" s="6"/>
      <c r="H78" s="6"/>
      <c r="I78" s="6"/>
      <c r="J78" s="6"/>
    </row>
    <row r="79" spans="1:10" ht="22.15" customHeight="1">
      <c r="A79" s="18" t="s">
        <v>66</v>
      </c>
      <c r="G79" s="1"/>
      <c r="I79" s="1"/>
    </row>
    <row r="80" spans="1:10" ht="22.15" customHeight="1">
      <c r="A80" s="36" t="s">
        <v>67</v>
      </c>
      <c r="B80" s="14">
        <v>16</v>
      </c>
      <c r="C80" s="14"/>
      <c r="D80" s="6">
        <v>1470508</v>
      </c>
      <c r="F80" s="6">
        <v>908009</v>
      </c>
      <c r="H80" s="37">
        <v>20000</v>
      </c>
      <c r="J80" s="37">
        <v>238076</v>
      </c>
    </row>
    <row r="81" spans="1:10" ht="22.15" customHeight="1">
      <c r="A81" s="18" t="s">
        <v>68</v>
      </c>
      <c r="B81" s="19"/>
      <c r="C81" s="14"/>
      <c r="D81" s="6"/>
      <c r="E81" s="6"/>
      <c r="F81" s="6"/>
      <c r="G81" s="6"/>
      <c r="H81" s="22"/>
      <c r="I81" s="6"/>
      <c r="J81" s="22"/>
    </row>
    <row r="82" spans="1:10" ht="22.15" customHeight="1">
      <c r="A82" s="36" t="s">
        <v>67</v>
      </c>
      <c r="B82" s="19">
        <v>17</v>
      </c>
      <c r="C82" s="14"/>
      <c r="D82" s="6">
        <v>571400</v>
      </c>
      <c r="E82" s="6"/>
      <c r="F82" s="6">
        <v>566400</v>
      </c>
      <c r="G82" s="6"/>
      <c r="H82" s="22">
        <v>0</v>
      </c>
      <c r="I82" s="6"/>
      <c r="J82" s="22">
        <v>0</v>
      </c>
    </row>
    <row r="83" spans="1:10" ht="22.15" customHeight="1">
      <c r="A83" s="18" t="s">
        <v>69</v>
      </c>
      <c r="B83" s="23" t="s">
        <v>61</v>
      </c>
      <c r="C83" s="14"/>
      <c r="D83" s="1">
        <v>67000</v>
      </c>
      <c r="F83" s="1">
        <v>67000</v>
      </c>
      <c r="G83" s="1"/>
      <c r="H83" s="22">
        <v>0</v>
      </c>
      <c r="I83" s="1"/>
      <c r="J83" s="22">
        <v>0</v>
      </c>
    </row>
    <row r="84" spans="1:10" ht="22.15" customHeight="1">
      <c r="A84" s="18" t="s">
        <v>70</v>
      </c>
      <c r="B84" s="19"/>
      <c r="C84" s="14"/>
      <c r="G84" s="1"/>
      <c r="H84" s="38"/>
      <c r="I84" s="1"/>
    </row>
    <row r="85" spans="1:10" ht="22.15" customHeight="1">
      <c r="A85" s="36" t="s">
        <v>67</v>
      </c>
      <c r="B85" s="19"/>
      <c r="C85" s="14"/>
      <c r="D85" s="22">
        <v>0</v>
      </c>
      <c r="E85" s="6"/>
      <c r="F85" s="6">
        <v>5517</v>
      </c>
      <c r="G85" s="6"/>
      <c r="H85" s="22">
        <v>0</v>
      </c>
      <c r="I85" s="6"/>
      <c r="J85" s="37">
        <v>1942</v>
      </c>
    </row>
    <row r="86" spans="1:10" ht="22.15" customHeight="1">
      <c r="A86" s="18" t="s">
        <v>71</v>
      </c>
      <c r="B86" s="19">
        <v>18</v>
      </c>
      <c r="C86" s="14"/>
      <c r="D86" s="6">
        <v>1772353</v>
      </c>
      <c r="E86" s="6"/>
      <c r="F86" s="22">
        <v>0</v>
      </c>
      <c r="G86" s="6"/>
      <c r="H86" s="6">
        <v>26776</v>
      </c>
      <c r="I86" s="6"/>
      <c r="J86" s="22">
        <v>0</v>
      </c>
    </row>
    <row r="87" spans="1:10" ht="22.15" customHeight="1">
      <c r="A87" s="18" t="s">
        <v>72</v>
      </c>
      <c r="B87" s="6"/>
      <c r="D87" s="6">
        <v>13978</v>
      </c>
      <c r="E87" s="6"/>
      <c r="F87" s="22">
        <v>0</v>
      </c>
      <c r="G87" s="6"/>
      <c r="H87" s="6">
        <v>802</v>
      </c>
      <c r="I87" s="6"/>
      <c r="J87" s="22">
        <v>0</v>
      </c>
    </row>
    <row r="88" spans="1:10" ht="22.15" customHeight="1">
      <c r="A88" s="18" t="s">
        <v>73</v>
      </c>
      <c r="B88" s="19">
        <v>19</v>
      </c>
      <c r="C88" s="14"/>
      <c r="D88" s="6">
        <v>1087797</v>
      </c>
      <c r="E88" s="6"/>
      <c r="F88" s="6">
        <v>1996413</v>
      </c>
      <c r="G88" s="6"/>
      <c r="H88" s="37">
        <v>1087797</v>
      </c>
      <c r="I88" s="6"/>
      <c r="J88" s="37">
        <v>1996413</v>
      </c>
    </row>
    <row r="89" spans="1:10" ht="22.15" customHeight="1">
      <c r="A89" s="18" t="s">
        <v>74</v>
      </c>
      <c r="B89" s="19"/>
      <c r="C89" s="14"/>
      <c r="D89" s="6">
        <v>120565</v>
      </c>
      <c r="E89" s="6"/>
      <c r="F89" s="6">
        <v>135469</v>
      </c>
      <c r="G89" s="6"/>
      <c r="H89" s="37">
        <v>56843</v>
      </c>
      <c r="I89" s="6"/>
      <c r="J89" s="37">
        <v>32476</v>
      </c>
    </row>
    <row r="90" spans="1:10" ht="22.15" customHeight="1">
      <c r="A90" s="18" t="s">
        <v>75</v>
      </c>
      <c r="B90" s="19">
        <v>20</v>
      </c>
      <c r="C90" s="14"/>
      <c r="D90" s="6">
        <v>56683</v>
      </c>
      <c r="E90" s="6"/>
      <c r="F90" s="6">
        <v>57885</v>
      </c>
      <c r="G90" s="6"/>
      <c r="H90" s="6">
        <v>40991</v>
      </c>
      <c r="I90" s="6"/>
      <c r="J90" s="6">
        <v>43120</v>
      </c>
    </row>
    <row r="91" spans="1:10" ht="22.15" customHeight="1">
      <c r="A91" s="18" t="s">
        <v>76</v>
      </c>
      <c r="B91" s="19"/>
      <c r="C91" s="14"/>
      <c r="D91" s="6">
        <v>23542</v>
      </c>
      <c r="E91" s="6"/>
      <c r="F91" s="6">
        <v>25824</v>
      </c>
      <c r="G91" s="6"/>
      <c r="H91" s="22">
        <v>0</v>
      </c>
      <c r="I91" s="6"/>
      <c r="J91" s="22">
        <v>0</v>
      </c>
    </row>
    <row r="92" spans="1:10" ht="22.15" customHeight="1">
      <c r="A92" s="18" t="s">
        <v>77</v>
      </c>
      <c r="B92" s="19"/>
      <c r="C92" s="14"/>
      <c r="D92" s="6">
        <v>40979</v>
      </c>
      <c r="E92" s="6"/>
      <c r="F92" s="6">
        <v>33124</v>
      </c>
      <c r="G92" s="6"/>
      <c r="H92" s="6">
        <v>9197</v>
      </c>
      <c r="I92" s="6"/>
      <c r="J92" s="6">
        <v>9870</v>
      </c>
    </row>
    <row r="93" spans="1:10" ht="22.15" customHeight="1">
      <c r="A93" s="25" t="s">
        <v>78</v>
      </c>
      <c r="B93" s="19"/>
      <c r="C93" s="14"/>
      <c r="D93" s="39">
        <f>SUM(D80:D92)</f>
        <v>5224805</v>
      </c>
      <c r="E93" s="6"/>
      <c r="F93" s="39">
        <f>SUM(F80:F92)</f>
        <v>3795641</v>
      </c>
      <c r="G93" s="6"/>
      <c r="H93" s="39">
        <f>SUM(H80:H92)</f>
        <v>1242406</v>
      </c>
      <c r="I93" s="6"/>
      <c r="J93" s="39">
        <f>SUM(J80:J92)</f>
        <v>2321897</v>
      </c>
    </row>
    <row r="94" spans="1:10" ht="22.15" customHeight="1">
      <c r="A94" s="42" t="s">
        <v>79</v>
      </c>
      <c r="B94" s="6"/>
      <c r="D94" s="39">
        <f>+D93+D76</f>
        <v>8399625</v>
      </c>
      <c r="E94" s="6"/>
      <c r="F94" s="39">
        <f>+F93+F76</f>
        <v>5731794</v>
      </c>
      <c r="G94" s="6"/>
      <c r="H94" s="39">
        <f>+H93+H76</f>
        <v>3255862</v>
      </c>
      <c r="I94" s="6"/>
      <c r="J94" s="39">
        <f>+J93+J76</f>
        <v>2962711</v>
      </c>
    </row>
    <row r="95" spans="1:10" ht="22.15" customHeight="1">
      <c r="A95" s="194" t="s">
        <v>0</v>
      </c>
      <c r="B95" s="194"/>
      <c r="C95" s="194"/>
      <c r="D95" s="194"/>
      <c r="E95" s="194"/>
      <c r="F95" s="194"/>
      <c r="G95" s="194"/>
      <c r="H95" s="194"/>
      <c r="I95" s="194"/>
      <c r="J95" s="194"/>
    </row>
    <row r="96" spans="1:10" ht="22.15" customHeight="1">
      <c r="A96" s="199" t="s">
        <v>44</v>
      </c>
      <c r="B96" s="194"/>
      <c r="C96" s="194"/>
      <c r="D96" s="194"/>
      <c r="E96" s="194"/>
      <c r="F96" s="194"/>
      <c r="G96" s="194"/>
      <c r="H96" s="194"/>
      <c r="I96" s="194"/>
      <c r="J96" s="194"/>
    </row>
    <row r="97" spans="1:10" ht="22.15" customHeight="1">
      <c r="A97" s="195" t="s">
        <v>45</v>
      </c>
      <c r="B97" s="196"/>
      <c r="C97" s="196"/>
      <c r="D97" s="196"/>
      <c r="E97" s="196"/>
      <c r="F97" s="196"/>
      <c r="G97" s="196"/>
      <c r="H97" s="196"/>
      <c r="I97" s="196"/>
      <c r="J97" s="196"/>
    </row>
    <row r="98" spans="1:10" ht="22.15" customHeight="1">
      <c r="A98" s="202" t="s">
        <v>3</v>
      </c>
      <c r="B98" s="202"/>
      <c r="C98" s="202"/>
      <c r="D98" s="202"/>
      <c r="E98" s="202"/>
      <c r="F98" s="202"/>
      <c r="G98" s="202"/>
      <c r="H98" s="202"/>
      <c r="I98" s="202"/>
      <c r="J98" s="202"/>
    </row>
    <row r="99" spans="1:10" ht="9" customHeight="1">
      <c r="A99" s="2"/>
      <c r="B99" s="2"/>
      <c r="C99" s="2"/>
      <c r="D99" s="2"/>
      <c r="E99" s="2"/>
      <c r="F99" s="2"/>
      <c r="G99" s="2"/>
      <c r="H99" s="2"/>
      <c r="I99" s="2"/>
    </row>
    <row r="100" spans="1:10" ht="22.15" customHeight="1">
      <c r="A100" s="3"/>
      <c r="B100" s="4"/>
      <c r="C100" s="4"/>
      <c r="D100" s="198" t="s">
        <v>5</v>
      </c>
      <c r="E100" s="198"/>
      <c r="F100" s="198"/>
      <c r="G100" s="5"/>
      <c r="H100" s="198" t="s">
        <v>6</v>
      </c>
      <c r="I100" s="198"/>
      <c r="J100" s="198"/>
    </row>
    <row r="101" spans="1:10" ht="22.15" customHeight="1">
      <c r="A101" s="3"/>
      <c r="B101" s="6"/>
      <c r="C101" s="6"/>
      <c r="D101" s="200" t="s">
        <v>7</v>
      </c>
      <c r="E101" s="200"/>
      <c r="F101" s="200"/>
      <c r="G101" s="7"/>
      <c r="H101" s="200" t="s">
        <v>7</v>
      </c>
      <c r="I101" s="200"/>
      <c r="J101" s="200"/>
    </row>
    <row r="102" spans="1:10" ht="22.15" customHeight="1">
      <c r="A102" s="3"/>
      <c r="B102" s="6"/>
      <c r="C102" s="6"/>
      <c r="D102" s="8" t="s">
        <v>8</v>
      </c>
      <c r="E102" s="9"/>
      <c r="F102" s="8" t="s">
        <v>8</v>
      </c>
      <c r="G102" s="7"/>
      <c r="H102" s="8" t="s">
        <v>8</v>
      </c>
      <c r="I102" s="9"/>
      <c r="J102" s="8" t="s">
        <v>8</v>
      </c>
    </row>
    <row r="103" spans="1:10" ht="22.15" customHeight="1">
      <c r="A103" s="3"/>
      <c r="B103" s="6"/>
      <c r="C103" s="6"/>
      <c r="D103" s="8" t="s">
        <v>9</v>
      </c>
      <c r="E103" s="9"/>
      <c r="F103" s="8" t="s">
        <v>10</v>
      </c>
      <c r="G103" s="7"/>
      <c r="H103" s="8" t="s">
        <v>9</v>
      </c>
      <c r="I103" s="9"/>
      <c r="J103" s="8" t="s">
        <v>10</v>
      </c>
    </row>
    <row r="104" spans="1:10" ht="22.15" customHeight="1">
      <c r="A104" s="3"/>
      <c r="B104" s="6"/>
      <c r="C104" s="6"/>
      <c r="D104" s="10">
        <v>2020</v>
      </c>
      <c r="E104" s="9"/>
      <c r="F104" s="11">
        <v>2019</v>
      </c>
      <c r="G104" s="7"/>
      <c r="H104" s="10">
        <v>2020</v>
      </c>
      <c r="I104" s="9"/>
      <c r="J104" s="11">
        <v>2019</v>
      </c>
    </row>
    <row r="105" spans="1:10" ht="22.15" customHeight="1">
      <c r="A105" s="3"/>
      <c r="B105" s="6"/>
      <c r="C105" s="6"/>
      <c r="D105" s="8" t="s">
        <v>11</v>
      </c>
      <c r="E105" s="12"/>
      <c r="F105" s="11"/>
      <c r="G105" s="7"/>
      <c r="H105" s="8" t="s">
        <v>11</v>
      </c>
      <c r="I105" s="12"/>
      <c r="J105" s="11"/>
    </row>
    <row r="106" spans="1:10" ht="22.15" customHeight="1">
      <c r="A106" s="13" t="s">
        <v>80</v>
      </c>
      <c r="D106" s="10"/>
      <c r="F106" s="10"/>
      <c r="H106" s="10"/>
      <c r="J106" s="10"/>
    </row>
    <row r="107" spans="1:10" ht="22.15" customHeight="1">
      <c r="A107" s="27" t="s">
        <v>81</v>
      </c>
      <c r="B107" s="23"/>
    </row>
    <row r="108" spans="1:10" ht="22.15" customHeight="1">
      <c r="A108" s="27" t="s">
        <v>82</v>
      </c>
      <c r="B108" s="19"/>
    </row>
    <row r="109" spans="1:10" ht="22.15" customHeight="1">
      <c r="A109" s="40" t="s">
        <v>83</v>
      </c>
      <c r="B109" s="6"/>
      <c r="D109" s="14"/>
      <c r="E109" s="14"/>
      <c r="F109" s="14"/>
      <c r="G109" s="15"/>
      <c r="H109" s="14"/>
      <c r="I109" s="15"/>
      <c r="J109" s="14"/>
    </row>
    <row r="110" spans="1:10" ht="22.15" customHeight="1" thickBot="1">
      <c r="A110" s="25" t="s">
        <v>84</v>
      </c>
      <c r="B110" s="6"/>
      <c r="D110" s="43">
        <v>1485343</v>
      </c>
      <c r="E110" s="14"/>
      <c r="F110" s="14"/>
      <c r="G110" s="15"/>
      <c r="H110" s="43">
        <v>1485343</v>
      </c>
      <c r="I110" s="15"/>
      <c r="J110" s="14"/>
    </row>
    <row r="111" spans="1:10" ht="22.15" customHeight="1" thickTop="1" thickBot="1">
      <c r="A111" s="25" t="s">
        <v>85</v>
      </c>
      <c r="F111" s="43">
        <v>1485318</v>
      </c>
      <c r="J111" s="43">
        <v>1485318</v>
      </c>
    </row>
    <row r="112" spans="1:10" ht="22.15" customHeight="1" thickTop="1">
      <c r="A112" s="40" t="s">
        <v>86</v>
      </c>
      <c r="B112" s="19"/>
      <c r="C112" s="14"/>
      <c r="D112" s="6"/>
      <c r="E112" s="41"/>
      <c r="F112" s="6"/>
      <c r="G112" s="41"/>
      <c r="H112" s="44"/>
      <c r="I112" s="41"/>
      <c r="J112" s="44"/>
    </row>
    <row r="113" spans="1:10" ht="22.15" customHeight="1">
      <c r="A113" s="25" t="s">
        <v>87</v>
      </c>
      <c r="B113" s="19"/>
      <c r="D113" s="6">
        <v>1066596</v>
      </c>
      <c r="E113" s="41"/>
      <c r="F113" s="38"/>
      <c r="G113" s="1"/>
      <c r="H113" s="6">
        <v>1066596</v>
      </c>
      <c r="I113" s="6"/>
      <c r="J113" s="38"/>
    </row>
    <row r="114" spans="1:10" ht="22.15" customHeight="1">
      <c r="A114" s="25" t="s">
        <v>88</v>
      </c>
      <c r="B114" s="19"/>
      <c r="D114" s="38"/>
      <c r="E114" s="41"/>
      <c r="F114" s="6">
        <v>1066593</v>
      </c>
      <c r="G114" s="1"/>
      <c r="H114" s="38"/>
      <c r="I114" s="6"/>
      <c r="J114" s="6">
        <v>1066593</v>
      </c>
    </row>
    <row r="115" spans="1:10" ht="22.15" customHeight="1">
      <c r="A115" s="45" t="s">
        <v>89</v>
      </c>
      <c r="B115" s="19"/>
      <c r="D115" s="6">
        <v>98130</v>
      </c>
      <c r="E115" s="46"/>
      <c r="F115" s="6">
        <v>98127</v>
      </c>
      <c r="G115" s="41"/>
      <c r="H115" s="6">
        <v>98130</v>
      </c>
      <c r="I115" s="41"/>
      <c r="J115" s="6">
        <v>98127</v>
      </c>
    </row>
    <row r="116" spans="1:10" ht="22.15" customHeight="1">
      <c r="A116" s="45" t="s">
        <v>90</v>
      </c>
      <c r="B116" s="19"/>
      <c r="C116" s="14"/>
      <c r="D116" s="6"/>
      <c r="E116" s="46"/>
      <c r="F116" s="6"/>
      <c r="G116" s="41"/>
      <c r="H116" s="6"/>
      <c r="I116" s="41"/>
      <c r="J116" s="6"/>
    </row>
    <row r="117" spans="1:10" ht="22.15" customHeight="1">
      <c r="A117" s="40" t="s">
        <v>91</v>
      </c>
      <c r="G117" s="1"/>
      <c r="I117" s="1"/>
    </row>
    <row r="118" spans="1:10" ht="22.15" customHeight="1">
      <c r="A118" s="25" t="s">
        <v>92</v>
      </c>
      <c r="B118" s="19"/>
      <c r="D118" s="6">
        <v>49702</v>
      </c>
      <c r="E118" s="41"/>
      <c r="F118" s="6">
        <v>49702</v>
      </c>
      <c r="G118" s="41"/>
      <c r="H118" s="6">
        <v>49702</v>
      </c>
      <c r="I118" s="41"/>
      <c r="J118" s="6">
        <v>49702</v>
      </c>
    </row>
    <row r="119" spans="1:10" ht="22.15" customHeight="1">
      <c r="A119" s="40" t="s">
        <v>93</v>
      </c>
      <c r="B119" s="19"/>
      <c r="D119" s="6">
        <v>416465</v>
      </c>
      <c r="E119" s="41"/>
      <c r="F119" s="6">
        <v>755669</v>
      </c>
      <c r="G119" s="41"/>
      <c r="H119" s="6">
        <v>169232</v>
      </c>
      <c r="I119" s="41"/>
      <c r="J119" s="6">
        <v>219322</v>
      </c>
    </row>
    <row r="120" spans="1:10" ht="22.15" customHeight="1">
      <c r="A120" s="45" t="s">
        <v>94</v>
      </c>
      <c r="B120" s="19"/>
      <c r="D120" s="47">
        <v>-57633</v>
      </c>
      <c r="E120" s="41"/>
      <c r="F120" s="47">
        <v>22390</v>
      </c>
      <c r="G120" s="41"/>
      <c r="H120" s="47">
        <v>92618</v>
      </c>
      <c r="I120" s="41"/>
      <c r="J120" s="48">
        <v>0</v>
      </c>
    </row>
    <row r="121" spans="1:10" ht="22.15" customHeight="1">
      <c r="A121" s="49" t="s">
        <v>95</v>
      </c>
      <c r="B121" s="19"/>
      <c r="D121" s="6"/>
      <c r="E121" s="46"/>
      <c r="F121" s="6"/>
      <c r="G121" s="41"/>
      <c r="H121" s="6"/>
      <c r="I121" s="41"/>
      <c r="J121" s="6"/>
    </row>
    <row r="122" spans="1:10" ht="22.15" customHeight="1">
      <c r="A122" s="49" t="s">
        <v>96</v>
      </c>
      <c r="B122" s="19"/>
      <c r="D122" s="6">
        <f>SUM(D113:D120)</f>
        <v>1573260</v>
      </c>
      <c r="E122" s="46"/>
      <c r="F122" s="6">
        <f>SUM(F113:F120)</f>
        <v>1992481</v>
      </c>
      <c r="G122" s="41"/>
      <c r="H122" s="6">
        <f>SUM(H113:H120)</f>
        <v>1476278</v>
      </c>
      <c r="I122" s="41"/>
      <c r="J122" s="6">
        <f>SUM(J113:J120)</f>
        <v>1433744</v>
      </c>
    </row>
    <row r="123" spans="1:10" ht="22.15" customHeight="1">
      <c r="A123" s="16" t="s">
        <v>97</v>
      </c>
      <c r="B123" s="19"/>
      <c r="D123" s="6">
        <v>861173</v>
      </c>
      <c r="E123" s="41"/>
      <c r="F123" s="6">
        <v>956526</v>
      </c>
      <c r="G123" s="41"/>
      <c r="H123" s="22">
        <v>0</v>
      </c>
      <c r="I123" s="41"/>
      <c r="J123" s="22">
        <v>0</v>
      </c>
    </row>
    <row r="124" spans="1:10" ht="22.15" customHeight="1">
      <c r="A124" s="42" t="s">
        <v>98</v>
      </c>
      <c r="B124" s="6"/>
      <c r="D124" s="39">
        <f>D122+D123</f>
        <v>2434433</v>
      </c>
      <c r="E124" s="46"/>
      <c r="F124" s="39">
        <f>F122+F123</f>
        <v>2949007</v>
      </c>
      <c r="G124" s="41"/>
      <c r="H124" s="39">
        <f>H122+H123</f>
        <v>1476278</v>
      </c>
      <c r="I124" s="41"/>
      <c r="J124" s="39">
        <f>J122+J123</f>
        <v>1433744</v>
      </c>
    </row>
    <row r="125" spans="1:10" ht="22.15" customHeight="1" thickBot="1">
      <c r="A125" s="28" t="s">
        <v>99</v>
      </c>
      <c r="B125" s="6"/>
      <c r="D125" s="43">
        <f>D124+D94</f>
        <v>10834058</v>
      </c>
      <c r="E125" s="46"/>
      <c r="F125" s="43">
        <f>F124+F94</f>
        <v>8680801</v>
      </c>
      <c r="G125" s="41"/>
      <c r="H125" s="43">
        <f>H124+H94</f>
        <v>4732140</v>
      </c>
      <c r="I125" s="41"/>
      <c r="J125" s="43">
        <f>J124+J94</f>
        <v>4396455</v>
      </c>
    </row>
    <row r="126" spans="1:10" ht="22.15" customHeight="1" thickTop="1">
      <c r="D126" s="50"/>
      <c r="E126" s="51"/>
      <c r="F126" s="50"/>
      <c r="G126" s="52"/>
      <c r="H126" s="50"/>
      <c r="I126" s="52"/>
      <c r="J126" s="50"/>
    </row>
    <row r="127" spans="1:10" ht="22.15" customHeight="1">
      <c r="D127" s="53" t="b">
        <f>D125=D42</f>
        <v>1</v>
      </c>
      <c r="E127" s="54"/>
      <c r="F127" s="53" t="b">
        <f>F125=F42</f>
        <v>1</v>
      </c>
      <c r="G127" s="55"/>
      <c r="H127" s="53" t="b">
        <f>H125=H42</f>
        <v>1</v>
      </c>
      <c r="I127" s="55"/>
      <c r="J127" s="53" t="b">
        <f>J125=J42</f>
        <v>1</v>
      </c>
    </row>
    <row r="128" spans="1:10" ht="22.15" customHeight="1">
      <c r="D128" s="50"/>
      <c r="E128" s="51"/>
      <c r="F128" s="50"/>
      <c r="G128" s="52"/>
      <c r="H128" s="50"/>
      <c r="I128" s="52"/>
      <c r="J128" s="50"/>
    </row>
    <row r="129" spans="1:10" ht="22.15" customHeight="1">
      <c r="D129" s="50"/>
      <c r="E129" s="51"/>
      <c r="F129" s="50"/>
      <c r="G129" s="52"/>
      <c r="H129" s="50"/>
      <c r="I129" s="52"/>
      <c r="J129" s="50"/>
    </row>
    <row r="130" spans="1:10" ht="22.15" customHeight="1">
      <c r="D130" s="50"/>
      <c r="E130" s="51"/>
      <c r="F130" s="50"/>
      <c r="G130" s="52"/>
      <c r="H130" s="50"/>
      <c r="I130" s="52"/>
      <c r="J130" s="50"/>
    </row>
    <row r="131" spans="1:10" ht="22.15" customHeight="1">
      <c r="D131" s="50"/>
      <c r="E131" s="51"/>
      <c r="F131" s="50"/>
      <c r="G131" s="52"/>
      <c r="H131" s="50"/>
      <c r="I131" s="52"/>
      <c r="J131" s="50"/>
    </row>
    <row r="132" spans="1:10" ht="22.15" customHeight="1">
      <c r="D132" s="50"/>
      <c r="E132" s="51"/>
      <c r="F132" s="50"/>
      <c r="G132" s="52"/>
      <c r="H132" s="50"/>
      <c r="I132" s="52"/>
      <c r="J132" s="50"/>
    </row>
    <row r="133" spans="1:10" ht="22.15" customHeight="1">
      <c r="D133" s="50"/>
      <c r="E133" s="51"/>
      <c r="F133" s="50"/>
      <c r="G133" s="52"/>
      <c r="H133" s="50"/>
      <c r="I133" s="52"/>
      <c r="J133" s="50"/>
    </row>
    <row r="134" spans="1:10" ht="22.15" customHeight="1">
      <c r="D134" s="50"/>
      <c r="E134" s="51"/>
      <c r="F134" s="50"/>
      <c r="G134" s="52"/>
      <c r="H134" s="50"/>
      <c r="I134" s="52"/>
      <c r="J134" s="50"/>
    </row>
    <row r="135" spans="1:10" ht="22.15" customHeight="1">
      <c r="D135" s="50"/>
      <c r="E135" s="51"/>
      <c r="F135" s="50"/>
      <c r="G135" s="52"/>
      <c r="H135" s="50"/>
      <c r="I135" s="52"/>
      <c r="J135" s="50"/>
    </row>
    <row r="136" spans="1:10" ht="22.15" customHeight="1">
      <c r="D136" s="50"/>
      <c r="E136" s="51"/>
      <c r="F136" s="50"/>
      <c r="G136" s="52"/>
      <c r="H136" s="50"/>
      <c r="I136" s="52"/>
      <c r="J136" s="50"/>
    </row>
    <row r="137" spans="1:10" ht="22.15" customHeight="1">
      <c r="G137" s="1"/>
    </row>
    <row r="138" spans="1:10" ht="22.15" customHeight="1">
      <c r="G138" s="1"/>
    </row>
    <row r="139" spans="1:10" ht="22.15" customHeight="1"/>
    <row r="140" spans="1:10" ht="22.15" customHeight="1">
      <c r="A140" s="201" t="s">
        <v>43</v>
      </c>
      <c r="B140" s="201"/>
      <c r="C140" s="201"/>
      <c r="D140" s="201"/>
      <c r="E140" s="201"/>
      <c r="F140" s="201"/>
      <c r="G140" s="201"/>
      <c r="H140" s="201"/>
    </row>
    <row r="141" spans="1:10" ht="22.15" customHeight="1"/>
    <row r="142" spans="1:10" ht="22.15" customHeight="1"/>
    <row r="143" spans="1:10" ht="22.15" customHeight="1"/>
    <row r="144" spans="1:10" ht="22.15" customHeight="1"/>
    <row r="145" ht="22.15" customHeight="1"/>
    <row r="146" ht="22.15" customHeight="1"/>
  </sheetData>
  <mergeCells count="25">
    <mergeCell ref="A140:H140"/>
    <mergeCell ref="A97:J97"/>
    <mergeCell ref="A98:J98"/>
    <mergeCell ref="D100:F100"/>
    <mergeCell ref="H100:J100"/>
    <mergeCell ref="D101:F101"/>
    <mergeCell ref="H101:J101"/>
    <mergeCell ref="A96:J96"/>
    <mergeCell ref="D7:F7"/>
    <mergeCell ref="H7:J7"/>
    <mergeCell ref="A48:J48"/>
    <mergeCell ref="A49:J49"/>
    <mergeCell ref="A50:J50"/>
    <mergeCell ref="A51:J51"/>
    <mergeCell ref="D53:F53"/>
    <mergeCell ref="H53:J53"/>
    <mergeCell ref="D54:F54"/>
    <mergeCell ref="H54:J54"/>
    <mergeCell ref="A95:J95"/>
    <mergeCell ref="A1:J1"/>
    <mergeCell ref="A2:J2"/>
    <mergeCell ref="A3:J3"/>
    <mergeCell ref="A4:J4"/>
    <mergeCell ref="D6:F6"/>
    <mergeCell ref="H6:J6"/>
  </mergeCells>
  <pageMargins left="0.8" right="0.4" top="1" bottom="0.5" header="0.6" footer="0.3"/>
  <pageSetup paperSize="9" scale="70" orientation="portrait" r:id="rId1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36"/>
  <sheetViews>
    <sheetView view="pageBreakPreview" zoomScaleNormal="100" zoomScaleSheetLayoutView="100" workbookViewId="0">
      <selection sqref="A1:I1"/>
    </sheetView>
  </sheetViews>
  <sheetFormatPr defaultColWidth="12.85546875" defaultRowHeight="12.75"/>
  <cols>
    <col min="1" max="1" width="63" style="56" customWidth="1"/>
    <col min="2" max="2" width="9.5703125" style="58" bestFit="1" customWidth="1"/>
    <col min="3" max="3" width="12.85546875" style="56" customWidth="1"/>
    <col min="4" max="4" width="1.140625" style="56" customWidth="1"/>
    <col min="5" max="5" width="12.85546875" style="56" customWidth="1"/>
    <col min="6" max="6" width="1.140625" style="56" customWidth="1"/>
    <col min="7" max="7" width="12.85546875" style="56" customWidth="1"/>
    <col min="8" max="8" width="1.140625" style="56" customWidth="1"/>
    <col min="9" max="9" width="12.85546875" style="56" customWidth="1"/>
    <col min="10" max="10" width="1.140625" style="56" customWidth="1"/>
    <col min="11" max="11" width="15.85546875" style="56" customWidth="1"/>
    <col min="12" max="16384" width="12.85546875" style="56"/>
  </cols>
  <sheetData>
    <row r="1" spans="1:9" ht="22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9" ht="22.15" customHeight="1">
      <c r="A2" s="194" t="s">
        <v>100</v>
      </c>
      <c r="B2" s="194"/>
      <c r="C2" s="194"/>
      <c r="D2" s="194"/>
      <c r="E2" s="194"/>
      <c r="F2" s="194"/>
      <c r="G2" s="194"/>
      <c r="H2" s="194"/>
      <c r="I2" s="194"/>
    </row>
    <row r="3" spans="1:9" ht="22.15" customHeight="1">
      <c r="A3" s="194" t="s">
        <v>101</v>
      </c>
      <c r="B3" s="194"/>
      <c r="C3" s="194"/>
      <c r="D3" s="194"/>
      <c r="E3" s="194"/>
      <c r="F3" s="194"/>
      <c r="G3" s="194"/>
      <c r="H3" s="194"/>
      <c r="I3" s="194"/>
    </row>
    <row r="4" spans="1:9" ht="22.15" customHeight="1">
      <c r="A4" s="194" t="s">
        <v>102</v>
      </c>
      <c r="B4" s="194"/>
      <c r="C4" s="194"/>
      <c r="D4" s="194"/>
      <c r="E4" s="194"/>
      <c r="F4" s="194"/>
      <c r="G4" s="194"/>
      <c r="H4" s="194"/>
      <c r="I4" s="194"/>
    </row>
    <row r="5" spans="1:9" ht="22.15" customHeight="1">
      <c r="A5" s="203" t="s">
        <v>103</v>
      </c>
      <c r="B5" s="203"/>
      <c r="C5" s="203"/>
      <c r="D5" s="203"/>
      <c r="E5" s="203"/>
      <c r="F5" s="203"/>
      <c r="G5" s="203"/>
      <c r="H5" s="203"/>
      <c r="I5" s="203"/>
    </row>
    <row r="6" spans="1:9" ht="9" customHeight="1">
      <c r="A6" s="57"/>
      <c r="C6" s="58"/>
      <c r="G6" s="58"/>
    </row>
    <row r="7" spans="1:9" ht="22.15" customHeight="1">
      <c r="A7" s="57"/>
      <c r="B7" s="4" t="s">
        <v>4</v>
      </c>
      <c r="C7" s="198" t="s">
        <v>5</v>
      </c>
      <c r="D7" s="198"/>
      <c r="E7" s="198"/>
      <c r="F7" s="5"/>
      <c r="G7" s="198" t="s">
        <v>6</v>
      </c>
      <c r="H7" s="198"/>
      <c r="I7" s="198"/>
    </row>
    <row r="8" spans="1:9" ht="22.15" customHeight="1">
      <c r="A8" s="57"/>
      <c r="C8" s="200" t="s">
        <v>7</v>
      </c>
      <c r="D8" s="200"/>
      <c r="E8" s="200"/>
      <c r="F8" s="7"/>
      <c r="G8" s="200" t="s">
        <v>7</v>
      </c>
      <c r="H8" s="200"/>
      <c r="I8" s="200"/>
    </row>
    <row r="9" spans="1:9" ht="22.15" customHeight="1">
      <c r="C9" s="10">
        <v>2020</v>
      </c>
      <c r="D9" s="6"/>
      <c r="E9" s="10">
        <v>2019</v>
      </c>
      <c r="F9" s="6"/>
      <c r="G9" s="10">
        <v>2020</v>
      </c>
      <c r="H9" s="6"/>
      <c r="I9" s="10">
        <v>2019</v>
      </c>
    </row>
    <row r="10" spans="1:9" ht="22.15" customHeight="1">
      <c r="A10" s="27" t="s">
        <v>104</v>
      </c>
      <c r="C10" s="6"/>
      <c r="D10" s="6"/>
      <c r="E10" s="59"/>
      <c r="F10" s="6"/>
      <c r="G10" s="6"/>
      <c r="H10" s="6"/>
      <c r="I10" s="6"/>
    </row>
    <row r="11" spans="1:9" ht="22.15" customHeight="1">
      <c r="A11" s="18" t="s">
        <v>105</v>
      </c>
      <c r="B11" s="60"/>
      <c r="C11" s="61">
        <v>242084</v>
      </c>
      <c r="D11" s="20"/>
      <c r="E11" s="62">
        <v>61410</v>
      </c>
      <c r="F11" s="20"/>
      <c r="G11" s="22">
        <v>0</v>
      </c>
      <c r="H11" s="20"/>
      <c r="I11" s="22">
        <v>0</v>
      </c>
    </row>
    <row r="12" spans="1:9" ht="22.15" customHeight="1">
      <c r="A12" s="18" t="s">
        <v>106</v>
      </c>
      <c r="B12" s="60"/>
      <c r="C12" s="61">
        <v>20360</v>
      </c>
      <c r="D12" s="20"/>
      <c r="E12" s="62">
        <v>20501</v>
      </c>
      <c r="F12" s="20"/>
      <c r="G12" s="61">
        <v>19643</v>
      </c>
      <c r="H12" s="20"/>
      <c r="I12" s="63">
        <v>19730</v>
      </c>
    </row>
    <row r="13" spans="1:9" ht="22.15" customHeight="1">
      <c r="A13" s="18" t="s">
        <v>107</v>
      </c>
      <c r="B13" s="60"/>
      <c r="C13" s="61">
        <v>139643</v>
      </c>
      <c r="D13" s="20"/>
      <c r="E13" s="62">
        <v>138284</v>
      </c>
      <c r="F13" s="20"/>
      <c r="G13" s="22">
        <v>0</v>
      </c>
      <c r="H13" s="20"/>
      <c r="I13" s="22">
        <v>0</v>
      </c>
    </row>
    <row r="14" spans="1:9" ht="22.15" customHeight="1">
      <c r="A14" s="18" t="s">
        <v>108</v>
      </c>
      <c r="B14" s="60"/>
      <c r="C14" s="61">
        <v>16877</v>
      </c>
      <c r="D14" s="20"/>
      <c r="E14" s="22">
        <v>0</v>
      </c>
      <c r="F14" s="20"/>
      <c r="G14" s="22">
        <v>0</v>
      </c>
      <c r="H14" s="20"/>
      <c r="I14" s="22">
        <v>0</v>
      </c>
    </row>
    <row r="15" spans="1:9" ht="22.15" customHeight="1">
      <c r="A15" s="18" t="s">
        <v>109</v>
      </c>
      <c r="B15" s="60"/>
      <c r="C15" s="61">
        <v>7432</v>
      </c>
      <c r="D15" s="20"/>
      <c r="E15" s="62">
        <v>7602</v>
      </c>
      <c r="F15" s="20"/>
      <c r="G15" s="61">
        <v>12307</v>
      </c>
      <c r="H15" s="20"/>
      <c r="I15" s="62">
        <v>15348</v>
      </c>
    </row>
    <row r="16" spans="1:9" ht="22.15" customHeight="1">
      <c r="A16" s="18" t="s">
        <v>110</v>
      </c>
      <c r="B16" s="60">
        <v>21</v>
      </c>
      <c r="C16" s="61">
        <v>19154</v>
      </c>
      <c r="D16" s="20"/>
      <c r="E16" s="62">
        <v>19143</v>
      </c>
      <c r="F16" s="20"/>
      <c r="G16" s="61">
        <v>7008</v>
      </c>
      <c r="H16" s="20"/>
      <c r="I16" s="62">
        <v>11989</v>
      </c>
    </row>
    <row r="17" spans="1:9" ht="22.15" customHeight="1">
      <c r="A17" s="25" t="s">
        <v>111</v>
      </c>
      <c r="B17" s="60"/>
      <c r="C17" s="64">
        <f>SUM(C11:C16)</f>
        <v>445550</v>
      </c>
      <c r="D17" s="20"/>
      <c r="E17" s="64">
        <f>SUM(E11:E16)</f>
        <v>246940</v>
      </c>
      <c r="F17" s="20"/>
      <c r="G17" s="64">
        <f>SUM(G11:G16)</f>
        <v>38958</v>
      </c>
      <c r="H17" s="20"/>
      <c r="I17" s="64">
        <f>SUM(I11:I16)</f>
        <v>47067</v>
      </c>
    </row>
    <row r="18" spans="1:9" ht="22.15" customHeight="1">
      <c r="A18" s="42"/>
      <c r="B18" s="65"/>
      <c r="C18" s="66"/>
      <c r="D18" s="20"/>
      <c r="E18" s="66"/>
      <c r="F18" s="20"/>
      <c r="G18" s="66"/>
      <c r="H18" s="20"/>
      <c r="I18" s="66"/>
    </row>
    <row r="19" spans="1:9" ht="22.15" customHeight="1">
      <c r="A19" s="27" t="s">
        <v>112</v>
      </c>
      <c r="B19" s="65"/>
      <c r="C19" s="61"/>
      <c r="D19" s="20"/>
      <c r="E19" s="61"/>
      <c r="F19" s="20"/>
      <c r="G19" s="61"/>
      <c r="H19" s="20"/>
      <c r="I19" s="61"/>
    </row>
    <row r="20" spans="1:9" ht="22.15" customHeight="1">
      <c r="A20" s="18" t="s">
        <v>113</v>
      </c>
      <c r="B20" s="60"/>
      <c r="C20" s="66">
        <v>166952</v>
      </c>
      <c r="D20" s="20"/>
      <c r="E20" s="67">
        <v>49309</v>
      </c>
      <c r="F20" s="20"/>
      <c r="G20" s="22">
        <v>0</v>
      </c>
      <c r="H20" s="30"/>
      <c r="I20" s="22">
        <v>0</v>
      </c>
    </row>
    <row r="21" spans="1:9" ht="22.15" customHeight="1">
      <c r="A21" s="18" t="s">
        <v>114</v>
      </c>
      <c r="B21" s="60"/>
      <c r="C21" s="66">
        <v>10666</v>
      </c>
      <c r="D21" s="20"/>
      <c r="E21" s="67">
        <v>9901</v>
      </c>
      <c r="F21" s="20"/>
      <c r="G21" s="66">
        <v>10970</v>
      </c>
      <c r="H21" s="30"/>
      <c r="I21" s="67">
        <v>10498</v>
      </c>
    </row>
    <row r="22" spans="1:9" ht="22.15" customHeight="1">
      <c r="A22" s="18" t="s">
        <v>115</v>
      </c>
      <c r="B22" s="60"/>
      <c r="C22" s="66">
        <v>102242</v>
      </c>
      <c r="D22" s="20"/>
      <c r="E22" s="67">
        <v>175589</v>
      </c>
      <c r="F22" s="68"/>
      <c r="G22" s="22">
        <v>0</v>
      </c>
      <c r="H22" s="30"/>
      <c r="I22" s="22">
        <v>0</v>
      </c>
    </row>
    <row r="23" spans="1:9" ht="22.15" customHeight="1">
      <c r="A23" s="18" t="s">
        <v>116</v>
      </c>
      <c r="B23" s="60"/>
      <c r="C23" s="66">
        <v>15486</v>
      </c>
      <c r="D23" s="20"/>
      <c r="E23" s="22">
        <v>0</v>
      </c>
      <c r="F23" s="68"/>
      <c r="G23" s="22">
        <v>0</v>
      </c>
      <c r="H23" s="30"/>
      <c r="I23" s="22">
        <v>0</v>
      </c>
    </row>
    <row r="24" spans="1:9" ht="22.15" customHeight="1">
      <c r="A24" s="18" t="s">
        <v>117</v>
      </c>
      <c r="B24" s="60"/>
      <c r="C24" s="66">
        <v>24876</v>
      </c>
      <c r="D24" s="20"/>
      <c r="E24" s="66">
        <v>29209</v>
      </c>
      <c r="F24" s="30"/>
      <c r="G24" s="66">
        <v>2805</v>
      </c>
      <c r="H24" s="30"/>
      <c r="I24" s="66">
        <v>5348</v>
      </c>
    </row>
    <row r="25" spans="1:9" ht="22.15" customHeight="1">
      <c r="A25" s="18" t="s">
        <v>118</v>
      </c>
      <c r="B25" s="60"/>
      <c r="C25" s="69">
        <v>94211</v>
      </c>
      <c r="D25" s="30"/>
      <c r="E25" s="70">
        <v>128680</v>
      </c>
      <c r="F25" s="30"/>
      <c r="G25" s="69">
        <v>32336</v>
      </c>
      <c r="H25" s="30"/>
      <c r="I25" s="70">
        <v>42933</v>
      </c>
    </row>
    <row r="26" spans="1:9" ht="22.15" customHeight="1">
      <c r="A26" s="25" t="s">
        <v>119</v>
      </c>
      <c r="B26" s="60"/>
      <c r="C26" s="69">
        <f>SUM(C20:C25)</f>
        <v>414433</v>
      </c>
      <c r="D26" s="20"/>
      <c r="E26" s="69">
        <f>SUM(E20:E25)</f>
        <v>392688</v>
      </c>
      <c r="F26" s="20"/>
      <c r="G26" s="69">
        <f>SUM(G20:G25)</f>
        <v>46111</v>
      </c>
      <c r="H26" s="20"/>
      <c r="I26" s="69">
        <f>SUM(I20:I25)</f>
        <v>58779</v>
      </c>
    </row>
    <row r="27" spans="1:9" ht="22.15" customHeight="1">
      <c r="C27" s="71"/>
      <c r="D27" s="71"/>
      <c r="E27" s="71"/>
      <c r="F27" s="71"/>
      <c r="G27" s="71"/>
      <c r="H27" s="71"/>
      <c r="I27" s="71"/>
    </row>
    <row r="28" spans="1:9" ht="22.15" customHeight="1">
      <c r="A28" s="72" t="s">
        <v>120</v>
      </c>
      <c r="B28" s="60"/>
      <c r="C28" s="66">
        <f>C17-C26</f>
        <v>31117</v>
      </c>
      <c r="D28" s="20"/>
      <c r="E28" s="66">
        <f>E17-E26</f>
        <v>-145748</v>
      </c>
      <c r="F28" s="20"/>
      <c r="G28" s="66">
        <f>G17-G26</f>
        <v>-7153</v>
      </c>
      <c r="H28" s="20"/>
      <c r="I28" s="66">
        <f>I17-I26</f>
        <v>-11712</v>
      </c>
    </row>
    <row r="29" spans="1:9" ht="22.15" customHeight="1">
      <c r="A29" s="18" t="s">
        <v>121</v>
      </c>
      <c r="B29" s="60"/>
      <c r="C29" s="66">
        <v>190</v>
      </c>
      <c r="D29" s="20"/>
      <c r="E29" s="30">
        <v>771</v>
      </c>
      <c r="F29" s="20"/>
      <c r="G29" s="66">
        <v>5666</v>
      </c>
      <c r="H29" s="20"/>
      <c r="I29" s="66">
        <v>12717</v>
      </c>
    </row>
    <row r="30" spans="1:9" ht="22.15" customHeight="1">
      <c r="A30" s="18" t="s">
        <v>122</v>
      </c>
      <c r="B30" s="60"/>
      <c r="C30" s="66">
        <v>-124740</v>
      </c>
      <c r="D30" s="30"/>
      <c r="E30" s="30">
        <v>-30084</v>
      </c>
      <c r="F30" s="30"/>
      <c r="G30" s="30">
        <v>-19655</v>
      </c>
      <c r="H30" s="30"/>
      <c r="I30" s="30">
        <v>-24110</v>
      </c>
    </row>
    <row r="31" spans="1:9" ht="22.15" customHeight="1">
      <c r="A31" s="18" t="s">
        <v>265</v>
      </c>
      <c r="B31" s="60"/>
    </row>
    <row r="32" spans="1:9" ht="22.15" customHeight="1">
      <c r="A32" s="36" t="s">
        <v>258</v>
      </c>
      <c r="B32" s="60"/>
      <c r="C32" s="66">
        <v>1996</v>
      </c>
      <c r="D32" s="30"/>
      <c r="E32" s="22">
        <v>0</v>
      </c>
      <c r="F32" s="30"/>
      <c r="G32" s="30">
        <v>-26</v>
      </c>
      <c r="H32" s="30"/>
      <c r="I32" s="22">
        <v>0</v>
      </c>
    </row>
    <row r="33" spans="1:9" ht="22.15" customHeight="1">
      <c r="A33" s="18" t="s">
        <v>123</v>
      </c>
      <c r="B33" s="60">
        <v>29</v>
      </c>
      <c r="C33" s="22">
        <v>0</v>
      </c>
      <c r="D33" s="20"/>
      <c r="E33" s="70">
        <v>18084</v>
      </c>
      <c r="F33" s="20"/>
      <c r="G33" s="22">
        <v>0</v>
      </c>
      <c r="H33" s="20"/>
      <c r="I33" s="22">
        <v>0</v>
      </c>
    </row>
    <row r="34" spans="1:9" ht="22.15" customHeight="1">
      <c r="A34" s="73" t="s">
        <v>124</v>
      </c>
      <c r="B34" s="60"/>
      <c r="C34" s="74">
        <f>SUM(C28:C33)</f>
        <v>-91437</v>
      </c>
      <c r="D34" s="20"/>
      <c r="E34" s="74">
        <f>SUM(E28:E33)</f>
        <v>-156977</v>
      </c>
      <c r="F34" s="20"/>
      <c r="G34" s="74">
        <f>SUM(G28:G33)</f>
        <v>-21168</v>
      </c>
      <c r="H34" s="20"/>
      <c r="I34" s="74">
        <f>SUM(I28:I33)</f>
        <v>-23105</v>
      </c>
    </row>
    <row r="35" spans="1:9" ht="22.15" customHeight="1">
      <c r="A35" s="73" t="s">
        <v>125</v>
      </c>
      <c r="B35" s="60">
        <v>22</v>
      </c>
      <c r="C35" s="69">
        <v>-6207</v>
      </c>
      <c r="D35" s="20"/>
      <c r="E35" s="70">
        <v>-9413</v>
      </c>
      <c r="F35" s="20"/>
      <c r="G35" s="69">
        <v>214</v>
      </c>
      <c r="H35" s="20"/>
      <c r="I35" s="70">
        <v>-332</v>
      </c>
    </row>
    <row r="36" spans="1:9" ht="22.15" customHeight="1" thickBot="1">
      <c r="A36" s="75" t="s">
        <v>126</v>
      </c>
      <c r="B36" s="60"/>
      <c r="C36" s="76">
        <f>C34-C35</f>
        <v>-85230</v>
      </c>
      <c r="D36" s="20"/>
      <c r="E36" s="76">
        <f>E34-E35</f>
        <v>-147564</v>
      </c>
      <c r="F36" s="20"/>
      <c r="G36" s="76">
        <f>G34-G35</f>
        <v>-21382</v>
      </c>
      <c r="H36" s="20"/>
      <c r="I36" s="76">
        <f>I34-I35</f>
        <v>-22773</v>
      </c>
    </row>
    <row r="37" spans="1:9" ht="22.15" customHeight="1" thickTop="1">
      <c r="A37" s="25"/>
      <c r="B37" s="60"/>
      <c r="C37" s="66"/>
      <c r="D37" s="20"/>
      <c r="E37" s="66"/>
      <c r="F37" s="20"/>
      <c r="G37" s="66"/>
      <c r="H37" s="20"/>
      <c r="I37" s="66"/>
    </row>
    <row r="38" spans="1:9" ht="22.15" customHeight="1">
      <c r="A38" s="77" t="s">
        <v>127</v>
      </c>
      <c r="B38" s="60"/>
      <c r="C38" s="66"/>
      <c r="D38" s="20"/>
      <c r="E38" s="66"/>
      <c r="F38" s="20"/>
      <c r="G38" s="66"/>
      <c r="H38" s="20"/>
      <c r="I38" s="66"/>
    </row>
    <row r="39" spans="1:9" ht="22.15" customHeight="1">
      <c r="A39" s="78" t="s">
        <v>128</v>
      </c>
      <c r="B39" s="60"/>
      <c r="C39" s="30"/>
      <c r="D39" s="20"/>
      <c r="E39" s="66"/>
      <c r="F39" s="20"/>
      <c r="G39" s="66"/>
      <c r="H39" s="20"/>
      <c r="I39" s="66"/>
    </row>
    <row r="40" spans="1:9" ht="22.15" customHeight="1">
      <c r="A40" s="78" t="s">
        <v>129</v>
      </c>
      <c r="B40" s="60"/>
      <c r="C40" s="30"/>
      <c r="D40" s="20"/>
      <c r="E40" s="66"/>
      <c r="F40" s="20"/>
      <c r="G40" s="66"/>
      <c r="H40" s="20"/>
      <c r="I40" s="66"/>
    </row>
    <row r="41" spans="1:9" ht="22.15" customHeight="1">
      <c r="A41" s="148" t="s">
        <v>262</v>
      </c>
      <c r="B41" s="60"/>
      <c r="C41" s="66">
        <v>-8068</v>
      </c>
      <c r="D41" s="30"/>
      <c r="E41" s="80">
        <v>0</v>
      </c>
      <c r="F41" s="30"/>
      <c r="G41" s="66">
        <v>2810</v>
      </c>
      <c r="H41" s="30"/>
      <c r="I41" s="80">
        <v>0</v>
      </c>
    </row>
    <row r="42" spans="1:9" ht="22.15" customHeight="1">
      <c r="A42" s="148" t="s">
        <v>263</v>
      </c>
      <c r="B42" s="60"/>
      <c r="C42" s="48">
        <v>0</v>
      </c>
      <c r="D42" s="30"/>
      <c r="E42" s="69">
        <v>3704</v>
      </c>
      <c r="F42" s="30"/>
      <c r="G42" s="48">
        <v>0</v>
      </c>
      <c r="H42" s="20"/>
      <c r="I42" s="69">
        <v>2070</v>
      </c>
    </row>
    <row r="43" spans="1:9" ht="22.15" customHeight="1">
      <c r="A43" s="62" t="s">
        <v>130</v>
      </c>
      <c r="C43" s="30">
        <f>SUM(C41,C42)</f>
        <v>-8068</v>
      </c>
      <c r="D43" s="20"/>
      <c r="E43" s="30">
        <f>SUM(E41,E42)</f>
        <v>3704</v>
      </c>
      <c r="F43" s="20"/>
      <c r="G43" s="30">
        <f>SUM(G41,G42)</f>
        <v>2810</v>
      </c>
      <c r="H43" s="20"/>
      <c r="I43" s="30">
        <f>SUM(I41,I42)</f>
        <v>2070</v>
      </c>
    </row>
    <row r="44" spans="1:9" ht="22.15" customHeight="1" thickBot="1">
      <c r="A44" s="81" t="s">
        <v>131</v>
      </c>
      <c r="C44" s="76">
        <f>C36+C43</f>
        <v>-93298</v>
      </c>
      <c r="D44" s="20"/>
      <c r="E44" s="76">
        <f>E36+E43</f>
        <v>-143860</v>
      </c>
      <c r="F44" s="20"/>
      <c r="G44" s="76">
        <f>G36+G43</f>
        <v>-18572</v>
      </c>
      <c r="H44" s="20"/>
      <c r="I44" s="76">
        <f>I36+I43</f>
        <v>-20703</v>
      </c>
    </row>
    <row r="45" spans="1:9" ht="22.15" customHeight="1" thickTop="1">
      <c r="A45" s="81"/>
      <c r="C45" s="66"/>
      <c r="D45" s="20"/>
      <c r="E45" s="66"/>
      <c r="F45" s="20"/>
      <c r="G45" s="66"/>
      <c r="H45" s="20"/>
      <c r="I45" s="66"/>
    </row>
    <row r="46" spans="1:9" ht="22.15" customHeight="1">
      <c r="A46" s="81"/>
      <c r="C46" s="66"/>
      <c r="D46" s="20"/>
      <c r="E46" s="66"/>
      <c r="F46" s="20"/>
      <c r="G46" s="66"/>
      <c r="H46" s="20"/>
      <c r="I46" s="66"/>
    </row>
    <row r="47" spans="1:9" ht="22.15" customHeight="1">
      <c r="A47" s="81"/>
      <c r="C47" s="66"/>
      <c r="D47" s="20"/>
      <c r="E47" s="66"/>
      <c r="F47" s="20"/>
      <c r="G47" s="66"/>
      <c r="H47" s="20"/>
      <c r="I47" s="66"/>
    </row>
    <row r="48" spans="1:9" ht="22.15" customHeight="1">
      <c r="A48" s="194" t="s">
        <v>0</v>
      </c>
      <c r="B48" s="194"/>
      <c r="C48" s="194"/>
      <c r="D48" s="194"/>
      <c r="E48" s="194"/>
      <c r="F48" s="194"/>
      <c r="G48" s="194"/>
      <c r="H48" s="194"/>
      <c r="I48" s="194"/>
    </row>
    <row r="49" spans="1:10" ht="22.15" customHeight="1">
      <c r="A49" s="194" t="s">
        <v>132</v>
      </c>
      <c r="B49" s="194"/>
      <c r="C49" s="194"/>
      <c r="D49" s="194"/>
      <c r="E49" s="194"/>
      <c r="F49" s="194"/>
      <c r="G49" s="194"/>
      <c r="H49" s="194"/>
      <c r="I49" s="194"/>
    </row>
    <row r="50" spans="1:10" ht="22.15" customHeight="1">
      <c r="A50" s="194" t="s">
        <v>101</v>
      </c>
      <c r="B50" s="194"/>
      <c r="C50" s="194"/>
      <c r="D50" s="194"/>
      <c r="E50" s="194"/>
      <c r="F50" s="194"/>
      <c r="G50" s="194"/>
      <c r="H50" s="194"/>
      <c r="I50" s="194"/>
    </row>
    <row r="51" spans="1:10" ht="22.15" customHeight="1">
      <c r="A51" s="194" t="s">
        <v>102</v>
      </c>
      <c r="B51" s="194"/>
      <c r="C51" s="194"/>
      <c r="D51" s="194"/>
      <c r="E51" s="194"/>
      <c r="F51" s="194"/>
      <c r="G51" s="194"/>
      <c r="H51" s="194"/>
      <c r="I51" s="194"/>
    </row>
    <row r="52" spans="1:10" ht="22.15" customHeight="1">
      <c r="A52" s="203" t="s">
        <v>103</v>
      </c>
      <c r="B52" s="203"/>
      <c r="C52" s="203"/>
      <c r="D52" s="203"/>
      <c r="E52" s="203"/>
      <c r="F52" s="203"/>
      <c r="G52" s="203"/>
      <c r="H52" s="203"/>
      <c r="I52" s="203"/>
    </row>
    <row r="53" spans="1:10" ht="9" customHeight="1">
      <c r="A53" s="57"/>
      <c r="C53" s="58"/>
      <c r="G53" s="58"/>
    </row>
    <row r="54" spans="1:10" ht="22.15" customHeight="1">
      <c r="A54" s="57"/>
      <c r="B54" s="4" t="s">
        <v>4</v>
      </c>
      <c r="C54" s="198" t="s">
        <v>5</v>
      </c>
      <c r="D54" s="198"/>
      <c r="E54" s="198"/>
      <c r="F54" s="5"/>
      <c r="G54" s="198" t="s">
        <v>6</v>
      </c>
      <c r="H54" s="198"/>
      <c r="I54" s="198"/>
    </row>
    <row r="55" spans="1:10" ht="22.15" customHeight="1">
      <c r="A55" s="57"/>
      <c r="C55" s="200" t="s">
        <v>7</v>
      </c>
      <c r="D55" s="200"/>
      <c r="E55" s="200"/>
      <c r="F55" s="7"/>
      <c r="G55" s="200" t="s">
        <v>7</v>
      </c>
      <c r="H55" s="200"/>
      <c r="I55" s="200"/>
    </row>
    <row r="56" spans="1:10" ht="22.15" customHeight="1">
      <c r="C56" s="10">
        <v>2020</v>
      </c>
      <c r="D56" s="6"/>
      <c r="E56" s="10">
        <v>2019</v>
      </c>
      <c r="F56" s="6"/>
      <c r="G56" s="10">
        <v>2020</v>
      </c>
      <c r="H56" s="6"/>
      <c r="I56" s="10">
        <v>2019</v>
      </c>
    </row>
    <row r="57" spans="1:10" ht="22.15" customHeight="1">
      <c r="A57" s="81" t="s">
        <v>133</v>
      </c>
      <c r="B57" s="60"/>
      <c r="C57" s="62"/>
      <c r="D57" s="62"/>
      <c r="E57" s="82"/>
      <c r="F57" s="62"/>
      <c r="G57" s="62"/>
      <c r="H57" s="82"/>
      <c r="I57" s="62"/>
      <c r="J57" s="83"/>
    </row>
    <row r="58" spans="1:10" ht="22.15" customHeight="1" thickBot="1">
      <c r="A58" s="79" t="s">
        <v>134</v>
      </c>
      <c r="B58" s="60"/>
      <c r="C58" s="66">
        <v>-80507</v>
      </c>
      <c r="D58" s="20"/>
      <c r="E58" s="67">
        <v>-116350</v>
      </c>
      <c r="F58" s="20"/>
      <c r="G58" s="84">
        <v>-21382</v>
      </c>
      <c r="H58" s="20"/>
      <c r="I58" s="85">
        <v>-22773</v>
      </c>
    </row>
    <row r="59" spans="1:10" ht="22.15" customHeight="1" thickTop="1">
      <c r="A59" s="79" t="s">
        <v>135</v>
      </c>
      <c r="B59" s="60"/>
      <c r="C59" s="86">
        <v>-4723</v>
      </c>
      <c r="D59" s="20"/>
      <c r="E59" s="87">
        <v>-31214</v>
      </c>
      <c r="F59" s="20"/>
      <c r="G59" s="61"/>
      <c r="H59" s="20"/>
      <c r="I59" s="61"/>
    </row>
    <row r="60" spans="1:10" ht="22.15" customHeight="1" thickBot="1">
      <c r="A60" s="62"/>
      <c r="B60" s="60"/>
      <c r="C60" s="76">
        <f>SUM(C58:C59)</f>
        <v>-85230</v>
      </c>
      <c r="D60" s="20"/>
      <c r="E60" s="76">
        <f>SUM(E58:E59)</f>
        <v>-147564</v>
      </c>
      <c r="F60" s="20"/>
      <c r="G60" s="66"/>
      <c r="H60" s="20"/>
      <c r="I60" s="66"/>
    </row>
    <row r="61" spans="1:10" ht="22.15" customHeight="1" thickTop="1">
      <c r="A61" s="62"/>
      <c r="B61" s="60"/>
      <c r="C61" s="66"/>
      <c r="D61" s="20"/>
      <c r="E61" s="66"/>
      <c r="F61" s="20"/>
      <c r="G61" s="66"/>
      <c r="H61" s="20"/>
      <c r="I61" s="66"/>
    </row>
    <row r="62" spans="1:10" ht="22.15" customHeight="1">
      <c r="A62" s="81" t="s">
        <v>136</v>
      </c>
      <c r="B62" s="60"/>
      <c r="C62" s="61"/>
      <c r="D62" s="20"/>
      <c r="E62" s="61"/>
      <c r="F62" s="20"/>
      <c r="G62" s="61"/>
      <c r="H62" s="20"/>
      <c r="I62" s="61"/>
    </row>
    <row r="63" spans="1:10" ht="22.15" customHeight="1" thickBot="1">
      <c r="A63" s="79" t="s">
        <v>134</v>
      </c>
      <c r="B63" s="60"/>
      <c r="C63" s="66">
        <v>-86982</v>
      </c>
      <c r="D63" s="20"/>
      <c r="E63" s="67">
        <v>-112976</v>
      </c>
      <c r="F63" s="20"/>
      <c r="G63" s="84">
        <v>-18572</v>
      </c>
      <c r="H63" s="20"/>
      <c r="I63" s="85">
        <v>-20703</v>
      </c>
    </row>
    <row r="64" spans="1:10" ht="22.15" customHeight="1" thickTop="1">
      <c r="A64" s="79" t="s">
        <v>135</v>
      </c>
      <c r="B64" s="60"/>
      <c r="C64" s="86">
        <v>-6316</v>
      </c>
      <c r="D64" s="20"/>
      <c r="E64" s="87">
        <v>-30884</v>
      </c>
      <c r="F64" s="20"/>
      <c r="G64" s="61"/>
      <c r="H64" s="20"/>
      <c r="I64" s="61"/>
    </row>
    <row r="65" spans="1:10" ht="22.15" customHeight="1" thickBot="1">
      <c r="A65" s="62"/>
      <c r="B65" s="60"/>
      <c r="C65" s="76">
        <f>SUM(C63:C64)</f>
        <v>-93298</v>
      </c>
      <c r="D65" s="20"/>
      <c r="E65" s="76">
        <f>SUM(E63:E64)</f>
        <v>-143860</v>
      </c>
      <c r="F65" s="20"/>
      <c r="G65" s="66"/>
      <c r="H65" s="20"/>
      <c r="I65" s="66"/>
    </row>
    <row r="66" spans="1:10" ht="22.15" customHeight="1" thickTop="1">
      <c r="A66" s="62"/>
      <c r="B66" s="60"/>
      <c r="C66" s="88"/>
      <c r="D66" s="6"/>
      <c r="E66" s="88"/>
      <c r="F66" s="6"/>
      <c r="G66" s="88"/>
      <c r="H66" s="6"/>
      <c r="I66" s="88"/>
    </row>
    <row r="67" spans="1:10" ht="22.15" customHeight="1" thickBot="1">
      <c r="A67" s="81" t="s">
        <v>137</v>
      </c>
      <c r="B67" s="60">
        <v>26</v>
      </c>
      <c r="C67" s="89">
        <f>C58/[1]BS!D112</f>
        <v>-7.5480313070740934E-2</v>
      </c>
      <c r="D67" s="90"/>
      <c r="E67" s="89">
        <f>E58/[1]BS!F113</f>
        <v>-0.10908565872830592</v>
      </c>
      <c r="F67" s="90"/>
      <c r="G67" s="91">
        <f>G58/[1]BS!H112</f>
        <v>-2.004695311064358E-2</v>
      </c>
      <c r="H67" s="90"/>
      <c r="I67" s="89">
        <f>I58/[1]BS!J113</f>
        <v>-2.1351162064630089E-2</v>
      </c>
    </row>
    <row r="68" spans="1:10" ht="22.15" customHeight="1" thickTop="1">
      <c r="A68" s="62"/>
      <c r="B68" s="60"/>
      <c r="C68" s="62"/>
      <c r="D68" s="92"/>
      <c r="E68" s="62"/>
      <c r="F68" s="92"/>
      <c r="G68" s="62"/>
      <c r="H68" s="92"/>
      <c r="I68" s="62"/>
      <c r="J68" s="93"/>
    </row>
    <row r="69" spans="1:10" ht="22.15" customHeight="1">
      <c r="A69" s="6"/>
      <c r="B69" s="60"/>
      <c r="C69" s="62"/>
      <c r="D69" s="62"/>
      <c r="E69" s="62"/>
      <c r="F69" s="62"/>
      <c r="G69" s="62"/>
      <c r="H69" s="62"/>
      <c r="I69" s="62"/>
      <c r="J69" s="94"/>
    </row>
    <row r="70" spans="1:10" ht="22.15" customHeight="1">
      <c r="A70" s="6"/>
      <c r="B70" s="60"/>
      <c r="C70" s="62"/>
      <c r="D70" s="62"/>
      <c r="E70" s="62"/>
      <c r="F70" s="62"/>
      <c r="G70" s="62"/>
      <c r="H70" s="62"/>
      <c r="I70" s="62"/>
      <c r="J70" s="94"/>
    </row>
    <row r="71" spans="1:10" ht="22.15" customHeight="1">
      <c r="A71" s="6"/>
      <c r="B71" s="60"/>
      <c r="C71" s="62"/>
      <c r="D71" s="62"/>
      <c r="E71" s="62"/>
      <c r="F71" s="62"/>
      <c r="G71" s="62"/>
      <c r="H71" s="62"/>
      <c r="I71" s="62"/>
      <c r="J71" s="94"/>
    </row>
    <row r="72" spans="1:10" ht="22.15" customHeight="1">
      <c r="A72" s="6"/>
      <c r="B72" s="60"/>
      <c r="C72" s="62"/>
      <c r="D72" s="62"/>
      <c r="E72" s="62"/>
      <c r="F72" s="62"/>
      <c r="G72" s="62"/>
      <c r="H72" s="62"/>
      <c r="I72" s="62"/>
      <c r="J72" s="94"/>
    </row>
    <row r="73" spans="1:10" ht="22.15" customHeight="1">
      <c r="A73" s="6"/>
      <c r="B73" s="60"/>
      <c r="C73" s="62"/>
      <c r="D73" s="62"/>
      <c r="E73" s="62"/>
      <c r="F73" s="62"/>
      <c r="G73" s="62"/>
      <c r="H73" s="62"/>
      <c r="I73" s="62"/>
      <c r="J73" s="94"/>
    </row>
    <row r="74" spans="1:10" ht="22.15" customHeight="1">
      <c r="A74" s="62"/>
      <c r="B74" s="60"/>
      <c r="C74" s="62"/>
      <c r="D74" s="62"/>
      <c r="E74" s="62"/>
      <c r="F74" s="62"/>
      <c r="G74" s="62"/>
      <c r="H74" s="62"/>
      <c r="I74" s="62"/>
      <c r="J74" s="94"/>
    </row>
    <row r="75" spans="1:10" ht="22.15" customHeight="1">
      <c r="A75" s="62"/>
      <c r="B75" s="60"/>
      <c r="C75" s="62"/>
      <c r="D75" s="62"/>
      <c r="E75" s="62"/>
      <c r="F75" s="62"/>
      <c r="G75" s="62"/>
      <c r="H75" s="62"/>
      <c r="I75" s="62"/>
      <c r="J75" s="94"/>
    </row>
    <row r="76" spans="1:10" ht="22.15" customHeight="1">
      <c r="A76" s="62"/>
      <c r="B76" s="60"/>
      <c r="C76" s="62"/>
    </row>
    <row r="77" spans="1:10" ht="22.15" customHeight="1">
      <c r="A77" s="62"/>
      <c r="B77" s="60"/>
      <c r="C77" s="62"/>
      <c r="D77" s="62"/>
      <c r="E77" s="62"/>
      <c r="F77" s="62"/>
      <c r="G77" s="62"/>
      <c r="H77" s="62"/>
      <c r="I77" s="62"/>
      <c r="J77" s="94"/>
    </row>
    <row r="78" spans="1:10" ht="22.15" customHeight="1">
      <c r="A78" s="62"/>
      <c r="B78" s="60"/>
      <c r="C78" s="62"/>
      <c r="D78" s="62"/>
      <c r="E78" s="62"/>
      <c r="F78" s="62"/>
      <c r="G78" s="62"/>
      <c r="H78" s="62"/>
      <c r="I78" s="62"/>
      <c r="J78" s="94"/>
    </row>
    <row r="79" spans="1:10" ht="22.15" customHeight="1">
      <c r="A79" s="62"/>
      <c r="B79" s="60"/>
      <c r="C79" s="62"/>
      <c r="D79" s="62"/>
      <c r="E79" s="62"/>
      <c r="F79" s="62"/>
      <c r="G79" s="62"/>
      <c r="H79" s="62"/>
      <c r="I79" s="62"/>
      <c r="J79" s="94"/>
    </row>
    <row r="80" spans="1:10" ht="22.15" customHeight="1">
      <c r="A80" s="62"/>
      <c r="B80" s="60"/>
      <c r="C80" s="62"/>
      <c r="D80" s="62"/>
      <c r="E80" s="62"/>
      <c r="F80" s="62"/>
      <c r="G80" s="62"/>
      <c r="H80" s="62"/>
      <c r="I80" s="62"/>
      <c r="J80" s="94"/>
    </row>
    <row r="81" spans="1:10" ht="22.15" customHeight="1">
      <c r="A81" s="62"/>
      <c r="B81" s="60"/>
      <c r="C81" s="62"/>
      <c r="D81" s="62"/>
      <c r="E81" s="62"/>
      <c r="F81" s="62"/>
      <c r="G81" s="62"/>
      <c r="H81" s="62"/>
      <c r="I81" s="62"/>
      <c r="J81" s="94"/>
    </row>
    <row r="82" spans="1:10" ht="22.15" customHeight="1">
      <c r="A82" s="62"/>
      <c r="B82" s="60"/>
      <c r="C82" s="62"/>
      <c r="D82" s="62"/>
      <c r="E82" s="62"/>
      <c r="F82" s="62"/>
      <c r="G82" s="62"/>
      <c r="H82" s="62"/>
      <c r="I82" s="62"/>
      <c r="J82" s="94"/>
    </row>
    <row r="83" spans="1:10" ht="22.15" customHeight="1">
      <c r="A83" s="62"/>
      <c r="B83" s="60"/>
      <c r="C83" s="62"/>
      <c r="D83" s="62"/>
      <c r="E83" s="62"/>
      <c r="F83" s="62"/>
      <c r="G83" s="62"/>
      <c r="H83" s="62"/>
      <c r="I83" s="62"/>
      <c r="J83" s="94"/>
    </row>
    <row r="84" spans="1:10" ht="22.15" customHeight="1">
      <c r="A84" s="62"/>
      <c r="B84" s="60"/>
      <c r="C84" s="62"/>
      <c r="D84" s="62"/>
      <c r="E84" s="62"/>
      <c r="F84" s="62"/>
      <c r="G84" s="62"/>
      <c r="H84" s="62"/>
      <c r="I84" s="62"/>
      <c r="J84" s="94"/>
    </row>
    <row r="85" spans="1:10" ht="22.15" customHeight="1">
      <c r="A85" s="62"/>
      <c r="B85" s="60"/>
      <c r="C85" s="62"/>
      <c r="D85" s="62"/>
      <c r="E85" s="62"/>
      <c r="F85" s="62"/>
      <c r="G85" s="62"/>
      <c r="H85" s="62"/>
      <c r="I85" s="62"/>
      <c r="J85" s="94"/>
    </row>
    <row r="86" spans="1:10" ht="22.15" customHeight="1">
      <c r="A86" s="62"/>
      <c r="B86" s="60"/>
      <c r="C86" s="62"/>
      <c r="D86" s="62"/>
      <c r="E86" s="62"/>
      <c r="F86" s="62"/>
      <c r="G86" s="62"/>
      <c r="H86" s="62"/>
      <c r="I86" s="62"/>
      <c r="J86" s="94"/>
    </row>
    <row r="87" spans="1:10" ht="22.15" customHeight="1">
      <c r="A87" s="62"/>
      <c r="B87" s="60"/>
      <c r="C87" s="62"/>
      <c r="D87" s="62"/>
      <c r="E87" s="62"/>
      <c r="F87" s="62"/>
      <c r="G87" s="62"/>
      <c r="H87" s="62"/>
      <c r="I87" s="62"/>
      <c r="J87" s="94"/>
    </row>
    <row r="88" spans="1:10" ht="22.15" customHeight="1">
      <c r="A88" s="62"/>
      <c r="B88" s="60"/>
      <c r="C88" s="62"/>
      <c r="D88" s="62"/>
      <c r="E88" s="62"/>
      <c r="F88" s="62"/>
      <c r="G88" s="62"/>
      <c r="H88" s="62"/>
      <c r="I88" s="62"/>
      <c r="J88" s="94"/>
    </row>
    <row r="89" spans="1:10" ht="22.15" customHeight="1">
      <c r="B89" s="60"/>
      <c r="C89" s="62"/>
      <c r="D89" s="62"/>
      <c r="E89" s="62"/>
      <c r="F89" s="62"/>
      <c r="G89" s="62"/>
      <c r="H89" s="62"/>
      <c r="I89" s="62"/>
      <c r="J89" s="94"/>
    </row>
    <row r="90" spans="1:10" ht="22.15" customHeight="1">
      <c r="B90" s="65"/>
      <c r="C90" s="94"/>
      <c r="D90" s="94"/>
      <c r="E90" s="94"/>
      <c r="F90" s="94"/>
      <c r="G90" s="94"/>
      <c r="H90" s="94"/>
      <c r="I90" s="94"/>
      <c r="J90" s="94"/>
    </row>
    <row r="91" spans="1:10" ht="22.15" customHeight="1">
      <c r="A91" s="94"/>
      <c r="B91" s="65"/>
      <c r="C91" s="94"/>
      <c r="D91" s="94"/>
      <c r="E91" s="94"/>
      <c r="F91" s="94"/>
      <c r="G91" s="94"/>
      <c r="H91" s="94"/>
      <c r="I91" s="94"/>
      <c r="J91" s="94"/>
    </row>
    <row r="92" spans="1:10" ht="22.15" customHeight="1">
      <c r="A92" s="94"/>
      <c r="B92" s="65"/>
      <c r="C92" s="94"/>
      <c r="D92" s="94"/>
      <c r="E92" s="94"/>
      <c r="F92" s="94"/>
      <c r="G92" s="94"/>
      <c r="H92" s="94"/>
      <c r="I92" s="94"/>
      <c r="J92" s="94"/>
    </row>
    <row r="93" spans="1:10" ht="22.15" customHeight="1">
      <c r="A93" s="95" t="s">
        <v>43</v>
      </c>
      <c r="B93" s="65"/>
      <c r="C93" s="94"/>
      <c r="D93" s="94"/>
      <c r="E93" s="94"/>
      <c r="F93" s="94"/>
      <c r="G93" s="94"/>
      <c r="H93" s="94"/>
      <c r="I93" s="94"/>
      <c r="J93" s="94"/>
    </row>
    <row r="94" spans="1:10" ht="22.15" customHeight="1">
      <c r="A94" s="94"/>
      <c r="B94" s="65"/>
      <c r="C94" s="94"/>
      <c r="D94" s="94"/>
      <c r="E94" s="94"/>
      <c r="F94" s="94"/>
      <c r="G94" s="94"/>
      <c r="H94" s="94"/>
      <c r="I94" s="94"/>
      <c r="J94" s="94"/>
    </row>
    <row r="95" spans="1:10" ht="22.15" customHeight="1">
      <c r="A95" s="94"/>
      <c r="B95" s="65"/>
      <c r="C95" s="94"/>
      <c r="D95" s="94"/>
      <c r="E95" s="94"/>
      <c r="F95" s="94"/>
      <c r="G95" s="94"/>
      <c r="H95" s="94"/>
      <c r="I95" s="94"/>
      <c r="J95" s="94"/>
    </row>
    <row r="96" spans="1:10" ht="22.15" customHeight="1">
      <c r="A96" s="94"/>
      <c r="B96" s="65"/>
      <c r="C96" s="94"/>
      <c r="D96" s="94"/>
      <c r="E96" s="94"/>
      <c r="F96" s="94"/>
      <c r="G96" s="94"/>
      <c r="H96" s="94"/>
      <c r="I96" s="94"/>
      <c r="J96" s="94"/>
    </row>
    <row r="97" spans="1:10" ht="22.15" customHeight="1">
      <c r="A97" s="94"/>
      <c r="B97" s="65"/>
      <c r="C97" s="94"/>
      <c r="D97" s="94"/>
      <c r="E97" s="94"/>
      <c r="F97" s="94"/>
      <c r="G97" s="94"/>
      <c r="H97" s="94"/>
      <c r="I97" s="94"/>
      <c r="J97" s="94"/>
    </row>
    <row r="98" spans="1:10" ht="22.15" customHeight="1">
      <c r="A98" s="94"/>
      <c r="B98" s="65"/>
      <c r="C98" s="94"/>
      <c r="D98" s="94"/>
      <c r="E98" s="94"/>
      <c r="F98" s="94"/>
      <c r="G98" s="94"/>
      <c r="H98" s="94"/>
      <c r="I98" s="94"/>
      <c r="J98" s="94"/>
    </row>
    <row r="99" spans="1:10" ht="22.15" customHeight="1">
      <c r="A99" s="94"/>
      <c r="B99" s="65"/>
      <c r="C99" s="94"/>
      <c r="D99" s="94"/>
      <c r="E99" s="94"/>
      <c r="F99" s="94"/>
      <c r="G99" s="94"/>
      <c r="H99" s="94"/>
      <c r="I99" s="94"/>
      <c r="J99" s="94"/>
    </row>
    <row r="100" spans="1:10" ht="22.15" customHeight="1">
      <c r="A100" s="94"/>
      <c r="B100" s="65"/>
      <c r="C100" s="94"/>
      <c r="D100" s="94"/>
      <c r="E100" s="94"/>
      <c r="F100" s="94"/>
      <c r="G100" s="94"/>
      <c r="H100" s="94"/>
      <c r="I100" s="94"/>
      <c r="J100" s="94"/>
    </row>
    <row r="101" spans="1:10" ht="22.15" customHeight="1">
      <c r="A101" s="94"/>
      <c r="B101" s="65"/>
      <c r="C101" s="94"/>
      <c r="D101" s="94"/>
      <c r="E101" s="94"/>
      <c r="F101" s="94"/>
      <c r="G101" s="94"/>
      <c r="H101" s="94"/>
      <c r="I101" s="94"/>
      <c r="J101" s="94"/>
    </row>
    <row r="102" spans="1:10" ht="22.15" customHeight="1">
      <c r="A102" s="94"/>
      <c r="B102" s="65"/>
      <c r="C102" s="94"/>
      <c r="D102" s="94"/>
      <c r="E102" s="94"/>
      <c r="F102" s="94"/>
      <c r="G102" s="94"/>
      <c r="H102" s="94"/>
      <c r="I102" s="94"/>
      <c r="J102" s="94"/>
    </row>
    <row r="103" spans="1:10" ht="22.15" customHeight="1">
      <c r="A103" s="94"/>
      <c r="B103" s="65"/>
      <c r="C103" s="94"/>
      <c r="D103" s="94"/>
      <c r="E103" s="94"/>
      <c r="F103" s="94"/>
      <c r="G103" s="94"/>
      <c r="H103" s="94"/>
      <c r="I103" s="94"/>
      <c r="J103" s="94"/>
    </row>
    <row r="104" spans="1:10" ht="22.15" customHeight="1">
      <c r="A104" s="94"/>
      <c r="B104" s="65"/>
      <c r="C104" s="94"/>
      <c r="D104" s="94"/>
      <c r="E104" s="94"/>
      <c r="F104" s="94"/>
      <c r="G104" s="94"/>
      <c r="H104" s="94"/>
      <c r="I104" s="94"/>
      <c r="J104" s="94"/>
    </row>
    <row r="105" spans="1:10" ht="22.15" customHeight="1">
      <c r="A105" s="94"/>
      <c r="B105" s="65"/>
      <c r="C105" s="94"/>
      <c r="D105" s="94"/>
      <c r="E105" s="94"/>
      <c r="F105" s="94"/>
      <c r="G105" s="94"/>
      <c r="H105" s="94"/>
      <c r="I105" s="94"/>
      <c r="J105" s="94"/>
    </row>
    <row r="106" spans="1:10" ht="22.15" customHeight="1">
      <c r="A106" s="94"/>
      <c r="B106" s="65"/>
      <c r="C106" s="94"/>
      <c r="D106" s="94"/>
      <c r="E106" s="94"/>
      <c r="F106" s="94"/>
      <c r="G106" s="94"/>
      <c r="H106" s="94"/>
      <c r="I106" s="94"/>
      <c r="J106" s="94"/>
    </row>
    <row r="107" spans="1:10" ht="22.15" customHeight="1">
      <c r="A107" s="94"/>
      <c r="B107" s="65"/>
      <c r="C107" s="94"/>
      <c r="D107" s="94"/>
      <c r="E107" s="94"/>
      <c r="F107" s="94"/>
      <c r="G107" s="94"/>
      <c r="H107" s="94"/>
      <c r="I107" s="94"/>
      <c r="J107" s="94"/>
    </row>
    <row r="108" spans="1:10" ht="22.15" customHeight="1">
      <c r="A108" s="94"/>
      <c r="B108" s="65"/>
      <c r="C108" s="94"/>
      <c r="D108" s="94"/>
      <c r="E108" s="94"/>
      <c r="F108" s="94"/>
      <c r="G108" s="94"/>
      <c r="H108" s="94"/>
      <c r="I108" s="94"/>
      <c r="J108" s="94"/>
    </row>
    <row r="109" spans="1:10" ht="22.15" customHeight="1">
      <c r="A109" s="94"/>
      <c r="B109" s="65"/>
      <c r="C109" s="94"/>
      <c r="D109" s="94"/>
      <c r="E109" s="94"/>
      <c r="F109" s="94"/>
      <c r="G109" s="94"/>
      <c r="H109" s="94"/>
      <c r="I109" s="94"/>
      <c r="J109" s="94"/>
    </row>
    <row r="110" spans="1:10" ht="22.15" customHeight="1">
      <c r="A110" s="94"/>
      <c r="B110" s="65"/>
      <c r="C110" s="94"/>
      <c r="D110" s="94"/>
      <c r="E110" s="94"/>
      <c r="F110" s="94"/>
      <c r="G110" s="94"/>
      <c r="H110" s="94"/>
      <c r="I110" s="94"/>
      <c r="J110" s="94"/>
    </row>
    <row r="111" spans="1:10" ht="22.15" customHeight="1">
      <c r="A111" s="94"/>
      <c r="B111" s="65"/>
      <c r="C111" s="94"/>
      <c r="D111" s="94"/>
      <c r="E111" s="94"/>
      <c r="F111" s="94"/>
      <c r="G111" s="94"/>
      <c r="H111" s="94"/>
      <c r="I111" s="94"/>
      <c r="J111" s="94"/>
    </row>
    <row r="112" spans="1:10" ht="22.15" customHeight="1">
      <c r="A112" s="94"/>
      <c r="B112" s="65"/>
      <c r="C112" s="94"/>
      <c r="D112" s="94"/>
      <c r="E112" s="94"/>
      <c r="F112" s="94"/>
      <c r="G112" s="94"/>
      <c r="H112" s="94"/>
      <c r="I112" s="94"/>
      <c r="J112" s="94"/>
    </row>
    <row r="113" spans="1:10" ht="22.15" customHeight="1">
      <c r="A113" s="94"/>
      <c r="B113" s="65"/>
      <c r="C113" s="94"/>
      <c r="D113" s="94"/>
      <c r="E113" s="94"/>
      <c r="F113" s="94"/>
      <c r="G113" s="94"/>
      <c r="H113" s="94"/>
      <c r="I113" s="94"/>
      <c r="J113" s="94"/>
    </row>
    <row r="114" spans="1:10" ht="22.15" customHeight="1">
      <c r="A114" s="94"/>
      <c r="B114" s="65"/>
      <c r="C114" s="94"/>
      <c r="D114" s="94"/>
      <c r="E114" s="94"/>
      <c r="F114" s="94"/>
      <c r="G114" s="94"/>
      <c r="H114" s="94"/>
      <c r="I114" s="94"/>
      <c r="J114" s="94"/>
    </row>
    <row r="115" spans="1:10" ht="22.15" customHeight="1">
      <c r="A115" s="94"/>
      <c r="B115" s="65"/>
      <c r="C115" s="94"/>
      <c r="D115" s="94"/>
      <c r="E115" s="94"/>
      <c r="F115" s="94"/>
      <c r="G115" s="94"/>
      <c r="H115" s="94"/>
      <c r="I115" s="94"/>
      <c r="J115" s="94"/>
    </row>
    <row r="116" spans="1:10" ht="22.15" customHeight="1">
      <c r="A116" s="94"/>
      <c r="B116" s="65"/>
      <c r="C116" s="94"/>
      <c r="D116" s="94"/>
      <c r="E116" s="94"/>
      <c r="F116" s="94"/>
      <c r="G116" s="94"/>
      <c r="H116" s="94"/>
      <c r="I116" s="94"/>
      <c r="J116" s="94"/>
    </row>
    <row r="117" spans="1:10" ht="22.15" customHeight="1">
      <c r="A117" s="94"/>
      <c r="B117" s="65"/>
      <c r="C117" s="94"/>
      <c r="D117" s="94"/>
      <c r="E117" s="94"/>
      <c r="F117" s="94"/>
      <c r="G117" s="94"/>
      <c r="H117" s="94"/>
      <c r="I117" s="94"/>
      <c r="J117" s="94"/>
    </row>
    <row r="118" spans="1:10" ht="22.15" customHeight="1">
      <c r="A118" s="94"/>
      <c r="B118" s="65"/>
      <c r="C118" s="94"/>
      <c r="D118" s="94"/>
      <c r="E118" s="94"/>
      <c r="F118" s="94"/>
      <c r="G118" s="94"/>
      <c r="H118" s="94"/>
      <c r="I118" s="94"/>
      <c r="J118" s="94"/>
    </row>
    <row r="119" spans="1:10" ht="22.15" customHeight="1">
      <c r="A119" s="94"/>
      <c r="B119" s="65"/>
      <c r="C119" s="94"/>
      <c r="D119" s="94"/>
      <c r="E119" s="94"/>
      <c r="F119" s="94"/>
      <c r="G119" s="94"/>
      <c r="H119" s="94"/>
      <c r="I119" s="94"/>
      <c r="J119" s="94"/>
    </row>
    <row r="120" spans="1:10" ht="22.15" customHeight="1">
      <c r="A120" s="94"/>
      <c r="B120" s="65"/>
      <c r="C120" s="94"/>
      <c r="D120" s="94"/>
      <c r="E120" s="94"/>
      <c r="F120" s="94"/>
      <c r="G120" s="94"/>
      <c r="H120" s="94"/>
      <c r="I120" s="94"/>
      <c r="J120" s="94"/>
    </row>
    <row r="121" spans="1:10" ht="22.15" customHeight="1">
      <c r="A121" s="94"/>
      <c r="B121" s="65"/>
      <c r="C121" s="94"/>
      <c r="D121" s="94"/>
      <c r="E121" s="94"/>
      <c r="F121" s="94"/>
      <c r="G121" s="94"/>
      <c r="H121" s="94"/>
      <c r="I121" s="94"/>
      <c r="J121" s="94"/>
    </row>
    <row r="122" spans="1:10" ht="22.15" customHeight="1">
      <c r="A122" s="94"/>
      <c r="B122" s="65"/>
      <c r="C122" s="94"/>
      <c r="D122" s="94"/>
      <c r="E122" s="94"/>
      <c r="F122" s="94"/>
      <c r="G122" s="94"/>
      <c r="H122" s="94"/>
      <c r="I122" s="94"/>
      <c r="J122" s="94"/>
    </row>
    <row r="123" spans="1:10" ht="22.15" customHeight="1">
      <c r="A123" s="94"/>
      <c r="B123" s="65"/>
      <c r="C123" s="94"/>
      <c r="D123" s="94"/>
      <c r="E123" s="94"/>
      <c r="F123" s="94"/>
      <c r="G123" s="94"/>
      <c r="H123" s="94"/>
      <c r="I123" s="94"/>
      <c r="J123" s="94"/>
    </row>
    <row r="124" spans="1:10" ht="22.15" customHeight="1">
      <c r="A124" s="94"/>
      <c r="B124" s="65"/>
      <c r="C124" s="94"/>
      <c r="D124" s="94"/>
      <c r="E124" s="94"/>
      <c r="F124" s="94"/>
      <c r="G124" s="94"/>
      <c r="H124" s="94"/>
      <c r="I124" s="94"/>
      <c r="J124" s="94"/>
    </row>
    <row r="125" spans="1:10" ht="22.15" customHeight="1">
      <c r="A125" s="94"/>
      <c r="B125" s="65"/>
      <c r="C125" s="94"/>
      <c r="D125" s="94"/>
      <c r="E125" s="94"/>
      <c r="F125" s="94"/>
      <c r="G125" s="94"/>
      <c r="H125" s="94"/>
      <c r="I125" s="94"/>
      <c r="J125" s="94"/>
    </row>
    <row r="126" spans="1:10" ht="22.15" customHeight="1">
      <c r="A126" s="94"/>
      <c r="B126" s="65"/>
      <c r="C126" s="94"/>
      <c r="D126" s="94"/>
      <c r="E126" s="94"/>
      <c r="F126" s="94"/>
      <c r="G126" s="94"/>
      <c r="H126" s="94"/>
      <c r="I126" s="94"/>
      <c r="J126" s="94"/>
    </row>
    <row r="127" spans="1:10" ht="22.15" customHeight="1">
      <c r="A127" s="94"/>
      <c r="B127" s="65"/>
      <c r="C127" s="94"/>
      <c r="D127" s="94"/>
      <c r="E127" s="94"/>
      <c r="F127" s="94"/>
      <c r="G127" s="94"/>
      <c r="H127" s="94"/>
      <c r="I127" s="94"/>
      <c r="J127" s="94"/>
    </row>
    <row r="128" spans="1:10" ht="22.15" customHeight="1">
      <c r="A128" s="94"/>
      <c r="B128" s="65"/>
      <c r="C128" s="94"/>
      <c r="D128" s="94"/>
      <c r="E128" s="94"/>
      <c r="F128" s="94"/>
      <c r="G128" s="94"/>
      <c r="H128" s="94"/>
      <c r="I128" s="94"/>
      <c r="J128" s="94"/>
    </row>
    <row r="129" spans="1:10" ht="22.15" customHeight="1">
      <c r="A129" s="94"/>
      <c r="B129" s="65"/>
      <c r="C129" s="94"/>
      <c r="D129" s="94"/>
      <c r="E129" s="94"/>
      <c r="F129" s="94"/>
      <c r="G129" s="94"/>
      <c r="H129" s="94"/>
      <c r="I129" s="94"/>
      <c r="J129" s="94"/>
    </row>
    <row r="130" spans="1:10" ht="22.15" customHeight="1">
      <c r="A130" s="94"/>
      <c r="B130" s="65"/>
      <c r="C130" s="94"/>
      <c r="D130" s="94"/>
      <c r="E130" s="94"/>
      <c r="F130" s="94"/>
      <c r="G130" s="94"/>
      <c r="H130" s="94"/>
      <c r="I130" s="94"/>
      <c r="J130" s="94"/>
    </row>
    <row r="131" spans="1:10" ht="22.15" customHeight="1">
      <c r="A131" s="94"/>
      <c r="B131" s="65"/>
      <c r="C131" s="94"/>
      <c r="D131" s="94"/>
      <c r="E131" s="94"/>
      <c r="F131" s="94"/>
      <c r="G131" s="94"/>
      <c r="H131" s="94"/>
      <c r="I131" s="94"/>
      <c r="J131" s="94"/>
    </row>
    <row r="132" spans="1:10" ht="22.15" customHeight="1">
      <c r="A132" s="94"/>
      <c r="B132" s="65"/>
      <c r="C132" s="94"/>
      <c r="D132" s="94"/>
      <c r="E132" s="94"/>
      <c r="F132" s="94"/>
      <c r="G132" s="94"/>
      <c r="H132" s="94"/>
      <c r="I132" s="94"/>
      <c r="J132" s="94"/>
    </row>
    <row r="133" spans="1:10" ht="22.15" customHeight="1">
      <c r="A133" s="94"/>
      <c r="B133" s="65"/>
      <c r="C133" s="94"/>
      <c r="D133" s="94"/>
      <c r="E133" s="94"/>
      <c r="F133" s="94"/>
      <c r="G133" s="94"/>
      <c r="H133" s="94"/>
      <c r="I133" s="94"/>
      <c r="J133" s="94"/>
    </row>
    <row r="134" spans="1:10" ht="22.15" customHeight="1">
      <c r="A134" s="94"/>
      <c r="B134" s="65"/>
      <c r="C134" s="94"/>
      <c r="D134" s="94"/>
      <c r="E134" s="94"/>
      <c r="F134" s="94"/>
      <c r="G134" s="94"/>
      <c r="H134" s="94"/>
      <c r="I134" s="94"/>
      <c r="J134" s="94"/>
    </row>
    <row r="135" spans="1:10" ht="22.15" customHeight="1">
      <c r="A135" s="94"/>
      <c r="B135" s="65"/>
      <c r="C135" s="94"/>
      <c r="D135" s="94"/>
      <c r="E135" s="94"/>
      <c r="F135" s="94"/>
      <c r="G135" s="94"/>
      <c r="H135" s="94"/>
      <c r="I135" s="94"/>
      <c r="J135" s="94"/>
    </row>
    <row r="136" spans="1:10" ht="22.15" customHeight="1">
      <c r="A136" s="94"/>
      <c r="B136" s="65"/>
      <c r="C136" s="94"/>
      <c r="D136" s="94"/>
      <c r="E136" s="94"/>
      <c r="F136" s="94"/>
      <c r="G136" s="94"/>
      <c r="H136" s="94"/>
      <c r="I136" s="94"/>
      <c r="J136" s="94"/>
    </row>
  </sheetData>
  <mergeCells count="18">
    <mergeCell ref="A52:I52"/>
    <mergeCell ref="C54:E54"/>
    <mergeCell ref="G54:I54"/>
    <mergeCell ref="C55:E55"/>
    <mergeCell ref="G55:I55"/>
    <mergeCell ref="A51:I51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8:I48"/>
    <mergeCell ref="A49:I49"/>
    <mergeCell ref="A50:I50"/>
  </mergeCells>
  <pageMargins left="0.8" right="0.4" top="1" bottom="0.5" header="0.6" footer="0.3"/>
  <pageSetup paperSize="9" scale="70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37"/>
  <sheetViews>
    <sheetView view="pageBreakPreview" zoomScale="85" zoomScaleNormal="100" zoomScaleSheetLayoutView="85" workbookViewId="0">
      <selection activeCell="A39" sqref="A39"/>
    </sheetView>
  </sheetViews>
  <sheetFormatPr defaultColWidth="12.85546875" defaultRowHeight="12.75"/>
  <cols>
    <col min="1" max="1" width="60.140625" style="56" customWidth="1"/>
    <col min="2" max="2" width="9.5703125" style="58" bestFit="1" customWidth="1"/>
    <col min="3" max="3" width="13.140625" style="56" customWidth="1"/>
    <col min="4" max="4" width="1.140625" style="56" customWidth="1"/>
    <col min="5" max="5" width="13.140625" style="56" customWidth="1"/>
    <col min="6" max="6" width="1.140625" style="56" customWidth="1"/>
    <col min="7" max="7" width="13.140625" style="56" customWidth="1"/>
    <col min="8" max="8" width="1.140625" style="56" customWidth="1"/>
    <col min="9" max="9" width="13.140625" style="56" customWidth="1"/>
    <col min="10" max="10" width="1.140625" style="56" customWidth="1"/>
    <col min="11" max="11" width="15.85546875" style="56" customWidth="1"/>
    <col min="12" max="16384" width="12.85546875" style="56"/>
  </cols>
  <sheetData>
    <row r="1" spans="1:9" ht="22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9" ht="22.15" customHeight="1">
      <c r="A2" s="194" t="s">
        <v>100</v>
      </c>
      <c r="B2" s="194"/>
      <c r="C2" s="194"/>
      <c r="D2" s="194"/>
      <c r="E2" s="194"/>
      <c r="F2" s="194"/>
      <c r="G2" s="194"/>
      <c r="H2" s="194"/>
      <c r="I2" s="194"/>
    </row>
    <row r="3" spans="1:9" ht="22.15" customHeight="1">
      <c r="A3" s="194" t="s">
        <v>147</v>
      </c>
      <c r="B3" s="194"/>
      <c r="C3" s="194"/>
      <c r="D3" s="194"/>
      <c r="E3" s="194"/>
      <c r="F3" s="194"/>
      <c r="G3" s="194"/>
      <c r="H3" s="194"/>
      <c r="I3" s="194"/>
    </row>
    <row r="4" spans="1:9" ht="22.15" customHeight="1">
      <c r="A4" s="194" t="s">
        <v>102</v>
      </c>
      <c r="B4" s="194"/>
      <c r="C4" s="194"/>
      <c r="D4" s="194"/>
      <c r="E4" s="194"/>
      <c r="F4" s="194"/>
      <c r="G4" s="194"/>
      <c r="H4" s="194"/>
      <c r="I4" s="194"/>
    </row>
    <row r="5" spans="1:9" ht="22.15" customHeight="1">
      <c r="A5" s="203" t="s">
        <v>103</v>
      </c>
      <c r="B5" s="203"/>
      <c r="C5" s="203"/>
      <c r="D5" s="203"/>
      <c r="E5" s="203"/>
      <c r="F5" s="203"/>
      <c r="G5" s="203"/>
      <c r="H5" s="203"/>
      <c r="I5" s="203"/>
    </row>
    <row r="6" spans="1:9" ht="9" customHeight="1">
      <c r="A6" s="57"/>
      <c r="C6" s="58"/>
      <c r="G6" s="58"/>
    </row>
    <row r="7" spans="1:9" ht="22.15" customHeight="1">
      <c r="A7" s="57"/>
      <c r="B7" s="4" t="s">
        <v>4</v>
      </c>
      <c r="C7" s="198" t="s">
        <v>5</v>
      </c>
      <c r="D7" s="198"/>
      <c r="E7" s="198"/>
      <c r="F7" s="5"/>
      <c r="G7" s="198" t="s">
        <v>6</v>
      </c>
      <c r="H7" s="198"/>
      <c r="I7" s="198"/>
    </row>
    <row r="8" spans="1:9" ht="22.15" customHeight="1">
      <c r="A8" s="57"/>
      <c r="C8" s="200" t="s">
        <v>7</v>
      </c>
      <c r="D8" s="200"/>
      <c r="E8" s="200"/>
      <c r="F8" s="7"/>
      <c r="G8" s="200" t="s">
        <v>7</v>
      </c>
      <c r="H8" s="200"/>
      <c r="I8" s="200"/>
    </row>
    <row r="9" spans="1:9" ht="22.15" customHeight="1">
      <c r="C9" s="10">
        <v>2020</v>
      </c>
      <c r="D9" s="6"/>
      <c r="E9" s="10">
        <v>2019</v>
      </c>
      <c r="F9" s="6"/>
      <c r="G9" s="10">
        <v>2020</v>
      </c>
      <c r="H9" s="6"/>
      <c r="I9" s="10">
        <v>2019</v>
      </c>
    </row>
    <row r="10" spans="1:9" ht="22.15" customHeight="1">
      <c r="A10" s="27" t="s">
        <v>104</v>
      </c>
      <c r="C10" s="6"/>
      <c r="D10" s="6"/>
      <c r="E10" s="59"/>
      <c r="F10" s="6"/>
      <c r="G10" s="6"/>
      <c r="H10" s="6"/>
      <c r="I10" s="6"/>
    </row>
    <row r="11" spans="1:9" ht="22.15" customHeight="1">
      <c r="A11" s="18" t="s">
        <v>105</v>
      </c>
      <c r="B11" s="60"/>
      <c r="C11" s="61">
        <v>312721</v>
      </c>
      <c r="D11" s="20"/>
      <c r="E11" s="62">
        <v>351162</v>
      </c>
      <c r="F11" s="20"/>
      <c r="G11" s="61">
        <v>22183</v>
      </c>
      <c r="H11" s="20"/>
      <c r="I11" s="96">
        <v>16400</v>
      </c>
    </row>
    <row r="12" spans="1:9" ht="22.15" customHeight="1">
      <c r="A12" s="18" t="s">
        <v>106</v>
      </c>
      <c r="B12" s="60"/>
      <c r="C12" s="61">
        <v>58283</v>
      </c>
      <c r="D12" s="20"/>
      <c r="E12" s="62">
        <v>59730</v>
      </c>
      <c r="F12" s="20"/>
      <c r="G12" s="61">
        <v>56094</v>
      </c>
      <c r="H12" s="20"/>
      <c r="I12" s="63">
        <v>57679</v>
      </c>
    </row>
    <row r="13" spans="1:9" ht="22.15" customHeight="1">
      <c r="A13" s="18" t="s">
        <v>107</v>
      </c>
      <c r="B13" s="60"/>
      <c r="C13" s="61">
        <v>316224</v>
      </c>
      <c r="D13" s="20"/>
      <c r="E13" s="62">
        <v>506122</v>
      </c>
      <c r="F13" s="20"/>
      <c r="G13" s="22">
        <v>0</v>
      </c>
      <c r="H13" s="20"/>
      <c r="I13" s="22">
        <v>0</v>
      </c>
    </row>
    <row r="14" spans="1:9" ht="22.15" customHeight="1">
      <c r="A14" s="18" t="s">
        <v>108</v>
      </c>
      <c r="B14" s="60"/>
      <c r="C14" s="61">
        <v>44995</v>
      </c>
      <c r="D14" s="20"/>
      <c r="E14" s="22">
        <v>0</v>
      </c>
      <c r="F14" s="20"/>
      <c r="G14" s="22">
        <v>0</v>
      </c>
      <c r="H14" s="20"/>
      <c r="I14" s="22">
        <v>0</v>
      </c>
    </row>
    <row r="15" spans="1:9" ht="22.15" customHeight="1">
      <c r="A15" s="18" t="s">
        <v>109</v>
      </c>
      <c r="B15" s="60"/>
      <c r="C15" s="61">
        <v>21377</v>
      </c>
      <c r="D15" s="20"/>
      <c r="E15" s="62">
        <v>24480</v>
      </c>
      <c r="F15" s="20"/>
      <c r="G15" s="61">
        <v>34199</v>
      </c>
      <c r="H15" s="20"/>
      <c r="I15" s="96">
        <v>47010</v>
      </c>
    </row>
    <row r="16" spans="1:9" ht="22.15" customHeight="1">
      <c r="A16" s="18" t="s">
        <v>110</v>
      </c>
      <c r="B16" s="60">
        <v>21</v>
      </c>
      <c r="C16" s="61">
        <v>60972</v>
      </c>
      <c r="D16" s="20"/>
      <c r="E16" s="62">
        <v>52248</v>
      </c>
      <c r="F16" s="20"/>
      <c r="G16" s="61">
        <v>70802</v>
      </c>
      <c r="H16" s="20"/>
      <c r="I16" s="62">
        <v>53360</v>
      </c>
    </row>
    <row r="17" spans="1:9" ht="22.15" customHeight="1">
      <c r="A17" s="25" t="s">
        <v>111</v>
      </c>
      <c r="B17" s="60"/>
      <c r="C17" s="64">
        <f>SUM(C11:C16)</f>
        <v>814572</v>
      </c>
      <c r="D17" s="20"/>
      <c r="E17" s="64">
        <f>SUM(E11:E16)</f>
        <v>993742</v>
      </c>
      <c r="F17" s="20"/>
      <c r="G17" s="64">
        <f>SUM(G11:G16)</f>
        <v>183278</v>
      </c>
      <c r="H17" s="20"/>
      <c r="I17" s="64">
        <f>SUM(I11:I16)</f>
        <v>174449</v>
      </c>
    </row>
    <row r="18" spans="1:9" ht="22.15" customHeight="1">
      <c r="A18" s="42"/>
      <c r="B18" s="65"/>
      <c r="C18" s="66"/>
      <c r="D18" s="20"/>
      <c r="E18" s="66"/>
      <c r="F18" s="20"/>
      <c r="G18" s="66"/>
      <c r="H18" s="20"/>
      <c r="I18" s="66"/>
    </row>
    <row r="19" spans="1:9" ht="22.15" customHeight="1">
      <c r="A19" s="27" t="s">
        <v>112</v>
      </c>
      <c r="B19" s="65"/>
      <c r="C19" s="61"/>
      <c r="D19" s="20"/>
      <c r="E19" s="61"/>
      <c r="F19" s="20"/>
      <c r="G19" s="61"/>
      <c r="H19" s="20"/>
      <c r="I19" s="61"/>
    </row>
    <row r="20" spans="1:9" ht="22.15" customHeight="1">
      <c r="A20" s="18" t="s">
        <v>113</v>
      </c>
      <c r="B20" s="60"/>
      <c r="C20" s="66">
        <v>217521</v>
      </c>
      <c r="D20" s="20"/>
      <c r="E20" s="67">
        <v>256685</v>
      </c>
      <c r="F20" s="20"/>
      <c r="G20" s="20">
        <v>13211</v>
      </c>
      <c r="H20" s="30"/>
      <c r="I20" s="96">
        <v>9608</v>
      </c>
    </row>
    <row r="21" spans="1:9" ht="22.15" customHeight="1">
      <c r="A21" s="18" t="s">
        <v>114</v>
      </c>
      <c r="B21" s="60"/>
      <c r="C21" s="66">
        <v>31375</v>
      </c>
      <c r="D21" s="20"/>
      <c r="E21" s="67">
        <v>30745</v>
      </c>
      <c r="F21" s="20"/>
      <c r="G21" s="66">
        <v>32328</v>
      </c>
      <c r="H21" s="30"/>
      <c r="I21" s="67">
        <v>32399</v>
      </c>
    </row>
    <row r="22" spans="1:9" ht="22.15" customHeight="1">
      <c r="A22" s="18" t="s">
        <v>115</v>
      </c>
      <c r="B22" s="60"/>
      <c r="C22" s="66">
        <v>365573</v>
      </c>
      <c r="D22" s="20"/>
      <c r="E22" s="67">
        <v>545181</v>
      </c>
      <c r="F22" s="68"/>
      <c r="G22" s="22">
        <v>0</v>
      </c>
      <c r="H22" s="30"/>
      <c r="I22" s="22">
        <v>0</v>
      </c>
    </row>
    <row r="23" spans="1:9" ht="22.15" customHeight="1">
      <c r="A23" s="18" t="s">
        <v>116</v>
      </c>
      <c r="B23" s="60"/>
      <c r="C23" s="66">
        <v>41781</v>
      </c>
      <c r="D23" s="20"/>
      <c r="E23" s="22">
        <v>0</v>
      </c>
      <c r="F23" s="68"/>
      <c r="G23" s="22">
        <v>0</v>
      </c>
      <c r="H23" s="30"/>
      <c r="I23" s="22">
        <v>0</v>
      </c>
    </row>
    <row r="24" spans="1:9" ht="22.15" customHeight="1">
      <c r="A24" s="18" t="s">
        <v>117</v>
      </c>
      <c r="B24" s="60"/>
      <c r="C24" s="66">
        <v>72996</v>
      </c>
      <c r="D24" s="20"/>
      <c r="E24" s="66">
        <v>137537</v>
      </c>
      <c r="F24" s="30"/>
      <c r="G24" s="66">
        <v>22166</v>
      </c>
      <c r="H24" s="30"/>
      <c r="I24" s="66">
        <v>32960</v>
      </c>
    </row>
    <row r="25" spans="1:9" ht="22.15" customHeight="1">
      <c r="A25" s="18" t="s">
        <v>118</v>
      </c>
      <c r="B25" s="60"/>
      <c r="C25" s="69">
        <v>287544</v>
      </c>
      <c r="D25" s="30"/>
      <c r="E25" s="70">
        <v>375910</v>
      </c>
      <c r="F25" s="30"/>
      <c r="G25" s="69">
        <v>103090</v>
      </c>
      <c r="H25" s="30"/>
      <c r="I25" s="70">
        <v>130471</v>
      </c>
    </row>
    <row r="26" spans="1:9" ht="22.15" customHeight="1">
      <c r="A26" s="25" t="s">
        <v>119</v>
      </c>
      <c r="B26" s="60"/>
      <c r="C26" s="69">
        <f>SUM(C20:C25)</f>
        <v>1016790</v>
      </c>
      <c r="D26" s="20"/>
      <c r="E26" s="69">
        <f>SUM(E20:E25)</f>
        <v>1346058</v>
      </c>
      <c r="F26" s="20"/>
      <c r="G26" s="69">
        <f>SUM(G20:G25)</f>
        <v>170795</v>
      </c>
      <c r="H26" s="20"/>
      <c r="I26" s="69">
        <f>SUM(I20:I25)</f>
        <v>205438</v>
      </c>
    </row>
    <row r="27" spans="1:9" ht="22.15" customHeight="1">
      <c r="C27" s="71"/>
      <c r="D27" s="71"/>
      <c r="E27" s="71"/>
      <c r="F27" s="71"/>
      <c r="G27" s="71"/>
      <c r="H27" s="71"/>
      <c r="I27" s="71"/>
    </row>
    <row r="28" spans="1:9" ht="22.15" customHeight="1">
      <c r="A28" s="72" t="s">
        <v>120</v>
      </c>
      <c r="B28" s="60"/>
      <c r="C28" s="66">
        <f>C17-C26</f>
        <v>-202218</v>
      </c>
      <c r="D28" s="20"/>
      <c r="E28" s="66">
        <f>E17-E26</f>
        <v>-352316</v>
      </c>
      <c r="F28" s="20"/>
      <c r="G28" s="66">
        <f>G17-G26</f>
        <v>12483</v>
      </c>
      <c r="H28" s="20"/>
      <c r="I28" s="66">
        <f>I17-I26</f>
        <v>-30989</v>
      </c>
    </row>
    <row r="29" spans="1:9" ht="22.15" customHeight="1">
      <c r="A29" s="18" t="s">
        <v>121</v>
      </c>
      <c r="B29" s="60"/>
      <c r="C29" s="66">
        <v>2742</v>
      </c>
      <c r="D29" s="20"/>
      <c r="E29" s="66">
        <v>2721</v>
      </c>
      <c r="F29" s="20"/>
      <c r="G29" s="66">
        <v>16700</v>
      </c>
      <c r="H29" s="20"/>
      <c r="I29" s="66">
        <v>34503</v>
      </c>
    </row>
    <row r="30" spans="1:9" ht="22.15" customHeight="1">
      <c r="A30" s="18" t="s">
        <v>122</v>
      </c>
      <c r="B30" s="60"/>
      <c r="C30" s="66">
        <v>-247318</v>
      </c>
      <c r="D30" s="30"/>
      <c r="E30" s="67">
        <v>-86615</v>
      </c>
      <c r="F30" s="30"/>
      <c r="G30" s="30">
        <v>-61503</v>
      </c>
      <c r="H30" s="30"/>
      <c r="I30" s="67">
        <v>-69575</v>
      </c>
    </row>
    <row r="31" spans="1:9" ht="22.15" customHeight="1">
      <c r="A31" s="18" t="s">
        <v>138</v>
      </c>
      <c r="B31" s="60"/>
      <c r="C31" s="66">
        <v>-740</v>
      </c>
      <c r="D31" s="20"/>
      <c r="E31" s="22">
        <v>0</v>
      </c>
      <c r="F31" s="20"/>
      <c r="G31" s="30">
        <v>-26</v>
      </c>
      <c r="H31" s="20"/>
      <c r="I31" s="22">
        <v>0</v>
      </c>
    </row>
    <row r="32" spans="1:9" ht="22.15" customHeight="1">
      <c r="A32" s="18" t="s">
        <v>123</v>
      </c>
      <c r="B32" s="60" t="s">
        <v>260</v>
      </c>
      <c r="C32" s="66">
        <v>1943</v>
      </c>
      <c r="D32" s="20"/>
      <c r="E32" s="66">
        <v>54997</v>
      </c>
      <c r="F32" s="20"/>
      <c r="G32" s="22">
        <v>0</v>
      </c>
      <c r="H32" s="20"/>
      <c r="I32" s="22">
        <v>0</v>
      </c>
    </row>
    <row r="33" spans="1:9" ht="22.15" customHeight="1">
      <c r="A33" s="18" t="s">
        <v>139</v>
      </c>
      <c r="B33" s="60"/>
      <c r="C33" s="66"/>
      <c r="D33" s="20"/>
      <c r="E33" s="66"/>
      <c r="F33" s="20"/>
      <c r="G33" s="66"/>
      <c r="H33" s="20"/>
      <c r="I33" s="66"/>
    </row>
    <row r="34" spans="1:9" ht="22.15" customHeight="1">
      <c r="A34" s="25" t="s">
        <v>140</v>
      </c>
      <c r="B34" s="60" t="s">
        <v>264</v>
      </c>
      <c r="C34" s="69">
        <v>3937</v>
      </c>
      <c r="D34" s="20"/>
      <c r="E34" s="48">
        <v>0</v>
      </c>
      <c r="F34" s="20"/>
      <c r="G34" s="48">
        <v>0</v>
      </c>
      <c r="H34" s="20"/>
      <c r="I34" s="48">
        <v>0</v>
      </c>
    </row>
    <row r="35" spans="1:9" ht="22.15" customHeight="1">
      <c r="A35" s="73" t="s">
        <v>124</v>
      </c>
      <c r="B35" s="60"/>
      <c r="C35" s="66">
        <f>SUM(C28:C34)</f>
        <v>-441654</v>
      </c>
      <c r="D35" s="20"/>
      <c r="E35" s="66">
        <f>SUM(E28:E34)</f>
        <v>-381213</v>
      </c>
      <c r="F35" s="20"/>
      <c r="G35" s="66">
        <f>SUM(G28:G34)</f>
        <v>-32346</v>
      </c>
      <c r="H35" s="20"/>
      <c r="I35" s="66">
        <f>SUM(I28:I34)</f>
        <v>-66061</v>
      </c>
    </row>
    <row r="36" spans="1:9" ht="22.15" customHeight="1">
      <c r="A36" s="73" t="s">
        <v>125</v>
      </c>
      <c r="B36" s="60">
        <v>22</v>
      </c>
      <c r="C36" s="69">
        <v>-45292</v>
      </c>
      <c r="D36" s="20"/>
      <c r="E36" s="70">
        <v>-21202</v>
      </c>
      <c r="F36" s="20"/>
      <c r="G36" s="69">
        <v>1212</v>
      </c>
      <c r="H36" s="20"/>
      <c r="I36" s="70">
        <v>1181</v>
      </c>
    </row>
    <row r="37" spans="1:9" ht="22.15" customHeight="1" thickBot="1">
      <c r="A37" s="75" t="s">
        <v>126</v>
      </c>
      <c r="B37" s="60"/>
      <c r="C37" s="76">
        <f>C35-C36</f>
        <v>-396362</v>
      </c>
      <c r="D37" s="20"/>
      <c r="E37" s="76">
        <f>E35-E36</f>
        <v>-360011</v>
      </c>
      <c r="F37" s="20"/>
      <c r="G37" s="76">
        <f>G35-G36</f>
        <v>-33558</v>
      </c>
      <c r="H37" s="20"/>
      <c r="I37" s="76">
        <f>I35-I36</f>
        <v>-67242</v>
      </c>
    </row>
    <row r="38" spans="1:9" ht="22.15" customHeight="1" thickTop="1">
      <c r="A38" s="25"/>
      <c r="B38" s="60"/>
      <c r="C38" s="97"/>
      <c r="D38" s="6"/>
      <c r="E38" s="97"/>
      <c r="F38" s="6"/>
      <c r="G38" s="97"/>
      <c r="H38" s="6"/>
      <c r="I38" s="97"/>
    </row>
    <row r="39" spans="1:9" ht="22.15" customHeight="1">
      <c r="A39" s="77" t="s">
        <v>127</v>
      </c>
      <c r="B39" s="60"/>
      <c r="C39" s="97"/>
      <c r="D39" s="6"/>
      <c r="E39" s="97"/>
      <c r="F39" s="6"/>
      <c r="G39" s="97"/>
      <c r="H39" s="6"/>
      <c r="I39" s="97"/>
    </row>
    <row r="40" spans="1:9" ht="22.15" customHeight="1">
      <c r="A40" s="78" t="s">
        <v>141</v>
      </c>
      <c r="B40" s="60"/>
      <c r="C40" s="44"/>
      <c r="D40" s="6"/>
      <c r="E40" s="97"/>
      <c r="F40" s="6"/>
      <c r="G40" s="97"/>
      <c r="H40" s="6"/>
      <c r="I40" s="97"/>
    </row>
    <row r="41" spans="1:9" ht="22.15" customHeight="1">
      <c r="A41" s="78" t="s">
        <v>142</v>
      </c>
      <c r="B41" s="60"/>
      <c r="C41" s="44"/>
      <c r="D41" s="6"/>
      <c r="E41" s="97"/>
      <c r="F41" s="6"/>
      <c r="G41" s="97"/>
      <c r="H41" s="6"/>
      <c r="I41" s="97"/>
    </row>
    <row r="42" spans="1:9" ht="22.15" customHeight="1">
      <c r="A42" s="79" t="s">
        <v>143</v>
      </c>
      <c r="B42" s="60"/>
      <c r="C42" s="97">
        <v>-167610</v>
      </c>
      <c r="D42" s="44"/>
      <c r="E42" s="80">
        <v>0</v>
      </c>
      <c r="F42" s="44"/>
      <c r="G42" s="97">
        <v>26694</v>
      </c>
      <c r="H42" s="44"/>
      <c r="I42" s="80">
        <v>0</v>
      </c>
    </row>
    <row r="43" spans="1:9" ht="22.15" customHeight="1">
      <c r="A43" s="79" t="s">
        <v>270</v>
      </c>
      <c r="B43" s="60"/>
      <c r="C43" s="48">
        <v>0</v>
      </c>
      <c r="D43" s="30"/>
      <c r="E43" s="69">
        <v>-3809</v>
      </c>
      <c r="F43" s="30"/>
      <c r="G43" s="48">
        <v>0</v>
      </c>
      <c r="H43" s="20"/>
      <c r="I43" s="69">
        <v>-2132</v>
      </c>
    </row>
    <row r="44" spans="1:9" ht="22.15" customHeight="1">
      <c r="A44" s="62" t="s">
        <v>130</v>
      </c>
      <c r="C44" s="30">
        <f>SUM(C42,C43)</f>
        <v>-167610</v>
      </c>
      <c r="D44" s="20"/>
      <c r="E44" s="30">
        <f>SUM(E42,E43)</f>
        <v>-3809</v>
      </c>
      <c r="F44" s="20"/>
      <c r="G44" s="30">
        <f>SUM(G42,G43)</f>
        <v>26694</v>
      </c>
      <c r="H44" s="20"/>
      <c r="I44" s="30">
        <f>SUM(I42,I43)</f>
        <v>-2132</v>
      </c>
    </row>
    <row r="45" spans="1:9" ht="22.15" customHeight="1" thickBot="1">
      <c r="A45" s="81" t="s">
        <v>131</v>
      </c>
      <c r="C45" s="76">
        <f>C37+C44</f>
        <v>-563972</v>
      </c>
      <c r="D45" s="20"/>
      <c r="E45" s="76">
        <f>E37+E44</f>
        <v>-363820</v>
      </c>
      <c r="F45" s="20"/>
      <c r="G45" s="76">
        <f>G37+G44</f>
        <v>-6864</v>
      </c>
      <c r="H45" s="20"/>
      <c r="I45" s="76">
        <f>I37+I44</f>
        <v>-69374</v>
      </c>
    </row>
    <row r="46" spans="1:9" ht="22.15" customHeight="1" thickTop="1">
      <c r="A46" s="81"/>
      <c r="C46" s="66"/>
      <c r="D46" s="20"/>
      <c r="E46" s="66"/>
      <c r="F46" s="20"/>
      <c r="G46" s="66"/>
      <c r="H46" s="20"/>
      <c r="I46" s="66"/>
    </row>
    <row r="47" spans="1:9" ht="22.15" customHeight="1">
      <c r="A47" s="81"/>
      <c r="C47" s="66"/>
      <c r="D47" s="20"/>
      <c r="E47" s="66"/>
      <c r="F47" s="20"/>
      <c r="G47" s="66"/>
      <c r="H47" s="20"/>
      <c r="I47" s="66"/>
    </row>
    <row r="48" spans="1:9" ht="22.15" customHeight="1">
      <c r="A48" s="194" t="s">
        <v>0</v>
      </c>
      <c r="B48" s="194"/>
      <c r="C48" s="194"/>
      <c r="D48" s="194"/>
      <c r="E48" s="194"/>
      <c r="F48" s="194"/>
      <c r="G48" s="194"/>
      <c r="H48" s="194"/>
      <c r="I48" s="194"/>
    </row>
    <row r="49" spans="1:10" ht="22.15" customHeight="1">
      <c r="A49" s="194" t="s">
        <v>132</v>
      </c>
      <c r="B49" s="194"/>
      <c r="C49" s="194"/>
      <c r="D49" s="194"/>
      <c r="E49" s="194"/>
      <c r="F49" s="194"/>
      <c r="G49" s="194"/>
      <c r="H49" s="194"/>
      <c r="I49" s="194"/>
    </row>
    <row r="50" spans="1:10" ht="22.15" customHeight="1">
      <c r="A50" s="194" t="s">
        <v>147</v>
      </c>
      <c r="B50" s="194"/>
      <c r="C50" s="194"/>
      <c r="D50" s="194"/>
      <c r="E50" s="194"/>
      <c r="F50" s="194"/>
      <c r="G50" s="194"/>
      <c r="H50" s="194"/>
      <c r="I50" s="194"/>
    </row>
    <row r="51" spans="1:10" ht="22.15" customHeight="1">
      <c r="A51" s="194" t="s">
        <v>102</v>
      </c>
      <c r="B51" s="194"/>
      <c r="C51" s="194"/>
      <c r="D51" s="194"/>
      <c r="E51" s="194"/>
      <c r="F51" s="194"/>
      <c r="G51" s="194"/>
      <c r="H51" s="194"/>
      <c r="I51" s="194"/>
    </row>
    <row r="52" spans="1:10" ht="22.15" customHeight="1">
      <c r="A52" s="203" t="s">
        <v>103</v>
      </c>
      <c r="B52" s="203"/>
      <c r="C52" s="203"/>
      <c r="D52" s="203"/>
      <c r="E52" s="203"/>
      <c r="F52" s="203"/>
      <c r="G52" s="203"/>
      <c r="H52" s="203"/>
      <c r="I52" s="203"/>
    </row>
    <row r="53" spans="1:10" ht="9" customHeight="1">
      <c r="A53" s="57"/>
      <c r="C53" s="58"/>
      <c r="G53" s="58"/>
    </row>
    <row r="54" spans="1:10" ht="22.15" customHeight="1">
      <c r="A54" s="57"/>
      <c r="B54" s="4" t="s">
        <v>145</v>
      </c>
      <c r="C54" s="198" t="s">
        <v>5</v>
      </c>
      <c r="D54" s="198"/>
      <c r="E54" s="198"/>
      <c r="F54" s="5"/>
      <c r="G54" s="198" t="s">
        <v>6</v>
      </c>
      <c r="H54" s="198"/>
      <c r="I54" s="198"/>
    </row>
    <row r="55" spans="1:10" ht="22.15" customHeight="1">
      <c r="A55" s="57"/>
      <c r="C55" s="200" t="s">
        <v>7</v>
      </c>
      <c r="D55" s="200"/>
      <c r="E55" s="200"/>
      <c r="F55" s="7"/>
      <c r="G55" s="200" t="s">
        <v>7</v>
      </c>
      <c r="H55" s="200"/>
      <c r="I55" s="200"/>
    </row>
    <row r="56" spans="1:10" ht="22.15" customHeight="1">
      <c r="C56" s="10">
        <v>2020</v>
      </c>
      <c r="D56" s="6"/>
      <c r="E56" s="10">
        <v>2019</v>
      </c>
      <c r="F56" s="6"/>
      <c r="G56" s="10">
        <v>2020</v>
      </c>
      <c r="H56" s="6"/>
      <c r="I56" s="10">
        <v>2019</v>
      </c>
    </row>
    <row r="57" spans="1:10" ht="22.15" customHeight="1">
      <c r="A57" s="81" t="s">
        <v>133</v>
      </c>
      <c r="B57" s="60"/>
      <c r="C57" s="62"/>
      <c r="D57" s="62"/>
      <c r="E57" s="82"/>
      <c r="F57" s="62"/>
      <c r="G57" s="62"/>
      <c r="H57" s="82"/>
      <c r="I57" s="62"/>
      <c r="J57" s="83"/>
    </row>
    <row r="58" spans="1:10" ht="22.15" customHeight="1" thickBot="1">
      <c r="A58" s="79" t="s">
        <v>134</v>
      </c>
      <c r="B58" s="60"/>
      <c r="C58" s="66">
        <v>-322672</v>
      </c>
      <c r="D58" s="20"/>
      <c r="E58" s="67">
        <v>-293017</v>
      </c>
      <c r="F58" s="20"/>
      <c r="G58" s="98">
        <v>-33558</v>
      </c>
      <c r="H58" s="20"/>
      <c r="I58" s="85">
        <v>-67242</v>
      </c>
    </row>
    <row r="59" spans="1:10" ht="22.15" customHeight="1" thickTop="1">
      <c r="A59" s="79" t="s">
        <v>135</v>
      </c>
      <c r="B59" s="60"/>
      <c r="C59" s="86">
        <v>-73690</v>
      </c>
      <c r="D59" s="20"/>
      <c r="E59" s="87">
        <v>-66994</v>
      </c>
      <c r="F59" s="20"/>
      <c r="G59" s="61"/>
      <c r="H59" s="20"/>
      <c r="I59" s="61"/>
    </row>
    <row r="60" spans="1:10" ht="22.15" customHeight="1" thickBot="1">
      <c r="A60" s="62"/>
      <c r="B60" s="60"/>
      <c r="C60" s="76">
        <f>SUM(C58:C59)</f>
        <v>-396362</v>
      </c>
      <c r="D60" s="20"/>
      <c r="E60" s="76">
        <f>SUM(E58:E59)</f>
        <v>-360011</v>
      </c>
      <c r="F60" s="20"/>
      <c r="G60" s="66"/>
      <c r="H60" s="20"/>
      <c r="I60" s="66"/>
    </row>
    <row r="61" spans="1:10" ht="22.15" customHeight="1" thickTop="1">
      <c r="A61" s="62"/>
      <c r="B61" s="60"/>
      <c r="C61" s="66"/>
      <c r="D61" s="20"/>
      <c r="E61" s="66"/>
      <c r="F61" s="20"/>
      <c r="G61" s="66"/>
      <c r="H61" s="20"/>
      <c r="I61" s="66"/>
    </row>
    <row r="62" spans="1:10" ht="22.15" customHeight="1">
      <c r="A62" s="81" t="s">
        <v>136</v>
      </c>
      <c r="B62" s="60"/>
      <c r="C62" s="61"/>
      <c r="D62" s="20"/>
      <c r="E62" s="61"/>
      <c r="F62" s="20"/>
      <c r="G62" s="61"/>
      <c r="H62" s="20"/>
      <c r="I62" s="61"/>
    </row>
    <row r="63" spans="1:10" ht="22.15" customHeight="1" thickBot="1">
      <c r="A63" s="79" t="s">
        <v>134</v>
      </c>
      <c r="B63" s="60"/>
      <c r="C63" s="66">
        <v>-468619</v>
      </c>
      <c r="D63" s="20"/>
      <c r="E63" s="67">
        <v>-296201</v>
      </c>
      <c r="F63" s="20"/>
      <c r="G63" s="98">
        <v>-6864</v>
      </c>
      <c r="H63" s="20"/>
      <c r="I63" s="85">
        <v>-69374</v>
      </c>
    </row>
    <row r="64" spans="1:10" ht="22.15" customHeight="1" thickTop="1">
      <c r="A64" s="79" t="s">
        <v>135</v>
      </c>
      <c r="B64" s="60"/>
      <c r="C64" s="86">
        <v>-95353</v>
      </c>
      <c r="D64" s="20"/>
      <c r="E64" s="87">
        <v>-67619</v>
      </c>
      <c r="F64" s="20"/>
      <c r="G64" s="61"/>
      <c r="H64" s="20"/>
      <c r="I64" s="61"/>
    </row>
    <row r="65" spans="1:10" ht="22.15" customHeight="1" thickBot="1">
      <c r="A65" s="62"/>
      <c r="B65" s="60"/>
      <c r="C65" s="76">
        <f>SUM(C63:C64)</f>
        <v>-563972</v>
      </c>
      <c r="D65" s="20"/>
      <c r="E65" s="76">
        <f>SUM(E63:E64)</f>
        <v>-363820</v>
      </c>
      <c r="F65" s="20"/>
      <c r="G65" s="66"/>
      <c r="H65" s="20"/>
      <c r="I65" s="66"/>
    </row>
    <row r="66" spans="1:10" ht="22.15" customHeight="1" thickTop="1">
      <c r="A66" s="62"/>
      <c r="B66" s="60"/>
      <c r="C66" s="88"/>
      <c r="D66" s="6"/>
      <c r="E66" s="88"/>
      <c r="F66" s="6"/>
      <c r="G66" s="88"/>
      <c r="H66" s="6"/>
      <c r="I66" s="88"/>
    </row>
    <row r="67" spans="1:10" ht="22.15" customHeight="1" thickBot="1">
      <c r="A67" s="81" t="s">
        <v>137</v>
      </c>
      <c r="B67" s="60">
        <v>26</v>
      </c>
      <c r="C67" s="89">
        <v>-0.3025250422840513</v>
      </c>
      <c r="D67" s="90"/>
      <c r="E67" s="89">
        <v>-0.27472241051647628</v>
      </c>
      <c r="F67" s="90"/>
      <c r="G67" s="89">
        <v>-3.1462709404498045E-2</v>
      </c>
      <c r="H67" s="90"/>
      <c r="I67" s="89">
        <v>-6.3043728957531131E-2</v>
      </c>
    </row>
    <row r="68" spans="1:10" ht="22.15" customHeight="1" thickTop="1">
      <c r="A68" s="62"/>
      <c r="B68" s="60"/>
      <c r="C68" s="62"/>
      <c r="D68" s="92"/>
      <c r="E68" s="62"/>
      <c r="F68" s="92"/>
      <c r="G68" s="62"/>
      <c r="H68" s="92"/>
      <c r="I68" s="62"/>
      <c r="J68" s="93"/>
    </row>
    <row r="69" spans="1:10" ht="22.15" customHeight="1">
      <c r="A69" s="6"/>
      <c r="B69" s="60"/>
      <c r="C69" s="62"/>
      <c r="D69" s="62"/>
      <c r="E69" s="62"/>
      <c r="F69" s="62"/>
      <c r="G69" s="62"/>
      <c r="H69" s="62"/>
      <c r="I69" s="62"/>
      <c r="J69" s="94"/>
    </row>
    <row r="70" spans="1:10" ht="22.15" customHeight="1">
      <c r="A70" s="6"/>
      <c r="B70" s="60"/>
      <c r="C70" s="62"/>
      <c r="D70" s="62"/>
      <c r="E70" s="62"/>
      <c r="F70" s="62"/>
      <c r="G70" s="62"/>
      <c r="H70" s="62"/>
      <c r="I70" s="62"/>
      <c r="J70" s="94"/>
    </row>
    <row r="71" spans="1:10" ht="22.15" customHeight="1">
      <c r="A71" s="6"/>
      <c r="B71" s="60"/>
      <c r="C71" s="62"/>
      <c r="D71" s="62"/>
      <c r="E71" s="62"/>
      <c r="F71" s="62"/>
      <c r="G71" s="62"/>
      <c r="H71" s="62"/>
      <c r="I71" s="62"/>
      <c r="J71" s="94"/>
    </row>
    <row r="72" spans="1:10" ht="22.15" customHeight="1">
      <c r="A72" s="6"/>
      <c r="B72" s="60"/>
      <c r="C72" s="62"/>
      <c r="D72" s="62"/>
      <c r="E72" s="62"/>
      <c r="F72" s="62"/>
      <c r="G72" s="62"/>
      <c r="H72" s="62"/>
      <c r="I72" s="62"/>
      <c r="J72" s="94"/>
    </row>
    <row r="73" spans="1:10" ht="22.15" customHeight="1">
      <c r="A73" s="6"/>
      <c r="B73" s="60"/>
      <c r="C73" s="62"/>
      <c r="D73" s="62"/>
      <c r="E73" s="62"/>
      <c r="F73" s="62"/>
      <c r="G73" s="62"/>
      <c r="H73" s="62"/>
      <c r="I73" s="62"/>
      <c r="J73" s="94"/>
    </row>
    <row r="74" spans="1:10" ht="22.15" customHeight="1">
      <c r="A74" s="62"/>
      <c r="B74" s="60"/>
      <c r="C74" s="62"/>
      <c r="D74" s="62"/>
      <c r="E74" s="62"/>
      <c r="F74" s="62"/>
      <c r="G74" s="62"/>
      <c r="H74" s="62"/>
      <c r="I74" s="62"/>
      <c r="J74" s="94"/>
    </row>
    <row r="75" spans="1:10" ht="22.15" customHeight="1">
      <c r="A75" s="62"/>
      <c r="B75" s="60"/>
      <c r="C75" s="62"/>
      <c r="D75" s="62"/>
      <c r="E75" s="62"/>
      <c r="F75" s="62"/>
      <c r="G75" s="62"/>
      <c r="H75" s="62"/>
      <c r="I75" s="62"/>
      <c r="J75" s="94"/>
    </row>
    <row r="76" spans="1:10" ht="22.15" customHeight="1">
      <c r="A76" s="62"/>
      <c r="B76" s="60"/>
      <c r="C76" s="62"/>
    </row>
    <row r="77" spans="1:10" ht="22.15" customHeight="1">
      <c r="A77" s="62"/>
      <c r="B77" s="60"/>
      <c r="C77" s="62"/>
      <c r="D77" s="62"/>
      <c r="E77" s="62"/>
      <c r="F77" s="62"/>
      <c r="G77" s="62"/>
      <c r="H77" s="62"/>
      <c r="I77" s="62"/>
      <c r="J77" s="94"/>
    </row>
    <row r="78" spans="1:10" ht="22.15" customHeight="1">
      <c r="A78" s="62"/>
      <c r="B78" s="60"/>
      <c r="C78" s="62"/>
      <c r="D78" s="62"/>
      <c r="E78" s="62"/>
      <c r="F78" s="62"/>
      <c r="G78" s="62"/>
      <c r="H78" s="62"/>
      <c r="I78" s="62"/>
      <c r="J78" s="94"/>
    </row>
    <row r="79" spans="1:10" ht="22.15" customHeight="1">
      <c r="A79" s="62"/>
      <c r="B79" s="60"/>
      <c r="C79" s="62"/>
      <c r="D79" s="62"/>
      <c r="E79" s="62"/>
      <c r="F79" s="62"/>
      <c r="G79" s="62"/>
      <c r="H79" s="62"/>
      <c r="I79" s="62"/>
      <c r="J79" s="94"/>
    </row>
    <row r="80" spans="1:10" ht="22.15" customHeight="1">
      <c r="A80" s="62"/>
      <c r="B80" s="60"/>
      <c r="C80" s="62"/>
      <c r="D80" s="62"/>
      <c r="E80" s="62"/>
      <c r="F80" s="62"/>
      <c r="G80" s="62"/>
      <c r="H80" s="62"/>
      <c r="I80" s="62"/>
      <c r="J80" s="94"/>
    </row>
    <row r="81" spans="1:10" ht="22.15" customHeight="1">
      <c r="A81" s="62"/>
      <c r="B81" s="60"/>
      <c r="C81" s="62"/>
      <c r="D81" s="62"/>
      <c r="E81" s="62"/>
      <c r="F81" s="62"/>
      <c r="G81" s="62"/>
      <c r="H81" s="62"/>
      <c r="I81" s="62"/>
      <c r="J81" s="94"/>
    </row>
    <row r="82" spans="1:10" ht="22.15" customHeight="1">
      <c r="A82" s="62"/>
      <c r="B82" s="60"/>
      <c r="C82" s="62"/>
      <c r="D82" s="62"/>
      <c r="E82" s="62"/>
      <c r="F82" s="62"/>
      <c r="G82" s="62"/>
      <c r="H82" s="62"/>
      <c r="I82" s="62"/>
      <c r="J82" s="94"/>
    </row>
    <row r="83" spans="1:10" ht="22.15" customHeight="1">
      <c r="A83" s="62"/>
      <c r="B83" s="60"/>
      <c r="C83" s="62"/>
      <c r="D83" s="62"/>
      <c r="E83" s="62"/>
      <c r="F83" s="62"/>
      <c r="G83" s="62"/>
      <c r="H83" s="62"/>
      <c r="I83" s="62"/>
      <c r="J83" s="94"/>
    </row>
    <row r="84" spans="1:10" ht="22.15" customHeight="1">
      <c r="A84" s="62"/>
      <c r="B84" s="60"/>
      <c r="C84" s="62"/>
      <c r="D84" s="62"/>
      <c r="E84" s="62"/>
      <c r="F84" s="62"/>
      <c r="G84" s="62"/>
      <c r="H84" s="62"/>
      <c r="I84" s="62"/>
      <c r="J84" s="94"/>
    </row>
    <row r="85" spans="1:10" ht="22.15" customHeight="1">
      <c r="A85" s="62"/>
      <c r="B85" s="60"/>
      <c r="C85" s="62"/>
      <c r="D85" s="62"/>
      <c r="E85" s="62"/>
      <c r="F85" s="62"/>
      <c r="G85" s="62"/>
      <c r="H85" s="62"/>
      <c r="I85" s="62"/>
      <c r="J85" s="94"/>
    </row>
    <row r="86" spans="1:10" ht="22.15" customHeight="1">
      <c r="A86" s="62"/>
      <c r="B86" s="60"/>
      <c r="C86" s="62"/>
      <c r="D86" s="62"/>
      <c r="E86" s="62"/>
      <c r="F86" s="62"/>
      <c r="G86" s="62"/>
      <c r="H86" s="62"/>
      <c r="I86" s="62"/>
      <c r="J86" s="94"/>
    </row>
    <row r="87" spans="1:10" ht="22.15" customHeight="1">
      <c r="A87" s="62"/>
      <c r="B87" s="60"/>
      <c r="C87" s="62"/>
      <c r="D87" s="62"/>
      <c r="E87" s="62"/>
      <c r="F87" s="62"/>
      <c r="G87" s="62"/>
      <c r="H87" s="62"/>
      <c r="I87" s="62"/>
      <c r="J87" s="94"/>
    </row>
    <row r="88" spans="1:10" ht="22.15" customHeight="1">
      <c r="B88" s="60"/>
      <c r="C88" s="62"/>
      <c r="D88" s="62"/>
      <c r="E88" s="62"/>
      <c r="F88" s="62"/>
      <c r="G88" s="62"/>
      <c r="H88" s="62"/>
      <c r="I88" s="62"/>
      <c r="J88" s="94"/>
    </row>
    <row r="89" spans="1:10" ht="22.15" customHeight="1">
      <c r="B89" s="60"/>
      <c r="C89" s="62"/>
      <c r="D89" s="62"/>
      <c r="E89" s="62"/>
      <c r="F89" s="62"/>
      <c r="G89" s="62"/>
      <c r="H89" s="62"/>
      <c r="I89" s="62"/>
      <c r="J89" s="94"/>
    </row>
    <row r="90" spans="1:10" ht="22.15" customHeight="1">
      <c r="B90" s="60"/>
      <c r="C90" s="62"/>
      <c r="D90" s="62"/>
      <c r="E90" s="62"/>
      <c r="F90" s="62"/>
      <c r="G90" s="62"/>
      <c r="H90" s="62"/>
      <c r="I90" s="62"/>
      <c r="J90" s="94"/>
    </row>
    <row r="91" spans="1:10" ht="22.15" customHeight="1">
      <c r="B91" s="65"/>
      <c r="C91" s="94"/>
      <c r="D91" s="94"/>
      <c r="E91" s="94"/>
      <c r="F91" s="94"/>
      <c r="G91" s="94"/>
      <c r="H91" s="94"/>
      <c r="I91" s="94"/>
      <c r="J91" s="94"/>
    </row>
    <row r="92" spans="1:10" ht="22.15" customHeight="1">
      <c r="A92" s="95" t="s">
        <v>43</v>
      </c>
      <c r="B92" s="65"/>
      <c r="C92" s="94"/>
      <c r="D92" s="94"/>
      <c r="E92" s="94"/>
      <c r="F92" s="94"/>
      <c r="G92" s="94"/>
      <c r="H92" s="94"/>
      <c r="I92" s="94"/>
      <c r="J92" s="94"/>
    </row>
    <row r="93" spans="1:10" ht="22.15" customHeight="1">
      <c r="A93" s="94"/>
      <c r="B93" s="65"/>
      <c r="C93" s="94"/>
      <c r="D93" s="94"/>
      <c r="E93" s="94"/>
      <c r="F93" s="94"/>
      <c r="G93" s="94"/>
      <c r="H93" s="94"/>
      <c r="I93" s="94"/>
      <c r="J93" s="94"/>
    </row>
    <row r="94" spans="1:10" ht="22.15" customHeight="1">
      <c r="A94" s="94"/>
      <c r="B94" s="65"/>
      <c r="C94" s="94"/>
      <c r="D94" s="94"/>
      <c r="E94" s="94"/>
      <c r="F94" s="94"/>
      <c r="G94" s="94"/>
      <c r="H94" s="94"/>
      <c r="I94" s="94"/>
      <c r="J94" s="94"/>
    </row>
    <row r="95" spans="1:10" ht="22.15" customHeight="1">
      <c r="A95" s="94"/>
      <c r="B95" s="65"/>
      <c r="C95" s="94"/>
      <c r="D95" s="94"/>
      <c r="E95" s="94"/>
      <c r="F95" s="94"/>
      <c r="G95" s="94"/>
      <c r="H95" s="94"/>
      <c r="I95" s="94"/>
      <c r="J95" s="94"/>
    </row>
    <row r="96" spans="1:10" ht="22.15" customHeight="1">
      <c r="A96" s="94"/>
      <c r="B96" s="65"/>
      <c r="C96" s="94"/>
      <c r="D96" s="94"/>
      <c r="E96" s="94"/>
      <c r="F96" s="94"/>
      <c r="G96" s="94"/>
      <c r="H96" s="94"/>
      <c r="I96" s="94"/>
      <c r="J96" s="94"/>
    </row>
    <row r="97" spans="1:10" ht="22.15" customHeight="1">
      <c r="A97" s="94"/>
      <c r="B97" s="65"/>
      <c r="C97" s="94"/>
      <c r="D97" s="94"/>
      <c r="E97" s="94"/>
      <c r="F97" s="94"/>
      <c r="G97" s="94"/>
      <c r="H97" s="94"/>
      <c r="I97" s="94"/>
      <c r="J97" s="94"/>
    </row>
    <row r="98" spans="1:10" ht="22.15" customHeight="1">
      <c r="A98" s="94"/>
      <c r="B98" s="65"/>
      <c r="C98" s="94"/>
      <c r="D98" s="94"/>
      <c r="E98" s="94"/>
      <c r="F98" s="94"/>
      <c r="G98" s="94"/>
      <c r="H98" s="94"/>
      <c r="I98" s="94"/>
      <c r="J98" s="94"/>
    </row>
    <row r="99" spans="1:10" ht="22.15" customHeight="1">
      <c r="A99" s="94"/>
      <c r="B99" s="65"/>
      <c r="C99" s="94"/>
      <c r="D99" s="94"/>
      <c r="E99" s="94"/>
      <c r="F99" s="94"/>
      <c r="G99" s="94"/>
      <c r="H99" s="94"/>
      <c r="I99" s="94"/>
      <c r="J99" s="94"/>
    </row>
    <row r="100" spans="1:10" ht="22.15" customHeight="1">
      <c r="A100" s="94"/>
      <c r="B100" s="65"/>
      <c r="C100" s="94"/>
      <c r="D100" s="94"/>
      <c r="E100" s="94"/>
      <c r="F100" s="94"/>
      <c r="G100" s="94"/>
      <c r="H100" s="94"/>
      <c r="I100" s="94"/>
      <c r="J100" s="94"/>
    </row>
    <row r="101" spans="1:10" ht="22.15" customHeight="1">
      <c r="A101" s="94"/>
      <c r="B101" s="65"/>
      <c r="C101" s="94"/>
      <c r="D101" s="94"/>
      <c r="E101" s="94"/>
      <c r="F101" s="94"/>
      <c r="G101" s="94"/>
      <c r="H101" s="94"/>
      <c r="I101" s="94"/>
      <c r="J101" s="94"/>
    </row>
    <row r="102" spans="1:10" ht="22.15" customHeight="1">
      <c r="A102" s="94"/>
      <c r="B102" s="65"/>
      <c r="C102" s="94"/>
      <c r="D102" s="94"/>
      <c r="E102" s="94"/>
      <c r="F102" s="94"/>
      <c r="G102" s="94"/>
      <c r="H102" s="94"/>
      <c r="I102" s="94"/>
      <c r="J102" s="94"/>
    </row>
    <row r="103" spans="1:10" ht="22.15" customHeight="1">
      <c r="A103" s="94"/>
      <c r="B103" s="65"/>
      <c r="C103" s="94"/>
      <c r="D103" s="94"/>
      <c r="E103" s="94"/>
      <c r="F103" s="94"/>
      <c r="G103" s="94"/>
      <c r="H103" s="94"/>
      <c r="I103" s="94"/>
      <c r="J103" s="94"/>
    </row>
    <row r="104" spans="1:10" ht="22.15" customHeight="1">
      <c r="A104" s="94"/>
      <c r="B104" s="65"/>
      <c r="C104" s="94"/>
      <c r="D104" s="94"/>
      <c r="E104" s="94"/>
      <c r="F104" s="94"/>
      <c r="G104" s="94"/>
      <c r="H104" s="94"/>
      <c r="I104" s="94"/>
      <c r="J104" s="94"/>
    </row>
    <row r="105" spans="1:10" ht="22.15" customHeight="1">
      <c r="A105" s="94"/>
      <c r="B105" s="65"/>
      <c r="C105" s="94"/>
      <c r="D105" s="94"/>
      <c r="E105" s="94"/>
      <c r="F105" s="94"/>
      <c r="G105" s="94"/>
      <c r="H105" s="94"/>
      <c r="I105" s="94"/>
      <c r="J105" s="94"/>
    </row>
    <row r="106" spans="1:10" ht="22.15" customHeight="1">
      <c r="A106" s="94"/>
      <c r="B106" s="65"/>
      <c r="C106" s="94"/>
      <c r="D106" s="94"/>
      <c r="E106" s="94"/>
      <c r="F106" s="94"/>
      <c r="G106" s="94"/>
      <c r="H106" s="94"/>
      <c r="I106" s="94"/>
      <c r="J106" s="94"/>
    </row>
    <row r="107" spans="1:10" ht="22.15" customHeight="1">
      <c r="A107" s="94"/>
      <c r="B107" s="65"/>
      <c r="C107" s="94"/>
      <c r="D107" s="94"/>
      <c r="E107" s="94"/>
      <c r="F107" s="94"/>
      <c r="G107" s="94"/>
      <c r="H107" s="94"/>
      <c r="I107" s="94"/>
      <c r="J107" s="94"/>
    </row>
    <row r="108" spans="1:10" ht="22.15" customHeight="1">
      <c r="A108" s="94"/>
      <c r="B108" s="65"/>
      <c r="C108" s="94"/>
      <c r="D108" s="94"/>
      <c r="E108" s="94"/>
      <c r="F108" s="94"/>
      <c r="G108" s="94"/>
      <c r="H108" s="94"/>
      <c r="I108" s="94"/>
      <c r="J108" s="94"/>
    </row>
    <row r="109" spans="1:10" ht="22.15" customHeight="1">
      <c r="A109" s="94"/>
      <c r="B109" s="65"/>
      <c r="C109" s="94"/>
      <c r="D109" s="94"/>
      <c r="E109" s="94"/>
      <c r="F109" s="94"/>
      <c r="G109" s="94"/>
      <c r="H109" s="94"/>
      <c r="I109" s="94"/>
      <c r="J109" s="94"/>
    </row>
    <row r="110" spans="1:10" ht="22.15" customHeight="1">
      <c r="A110" s="94"/>
      <c r="B110" s="65"/>
      <c r="C110" s="94"/>
      <c r="D110" s="94"/>
      <c r="E110" s="94"/>
      <c r="F110" s="94"/>
      <c r="G110" s="94"/>
      <c r="H110" s="94"/>
      <c r="I110" s="94"/>
      <c r="J110" s="94"/>
    </row>
    <row r="111" spans="1:10" ht="22.15" customHeight="1">
      <c r="A111" s="94"/>
      <c r="B111" s="65"/>
      <c r="C111" s="94"/>
      <c r="D111" s="94"/>
      <c r="E111" s="94"/>
      <c r="F111" s="94"/>
      <c r="G111" s="94"/>
      <c r="H111" s="94"/>
      <c r="I111" s="94"/>
      <c r="J111" s="94"/>
    </row>
    <row r="112" spans="1:10" ht="22.15" customHeight="1">
      <c r="A112" s="94"/>
      <c r="B112" s="65"/>
      <c r="C112" s="94"/>
      <c r="D112" s="94"/>
      <c r="E112" s="94"/>
      <c r="F112" s="94"/>
      <c r="G112" s="94"/>
      <c r="H112" s="94"/>
      <c r="I112" s="94"/>
      <c r="J112" s="94"/>
    </row>
    <row r="113" spans="1:10" ht="22.15" customHeight="1">
      <c r="A113" s="94"/>
      <c r="B113" s="65"/>
      <c r="C113" s="94"/>
      <c r="D113" s="94"/>
      <c r="E113" s="94"/>
      <c r="F113" s="94"/>
      <c r="G113" s="94"/>
      <c r="H113" s="94"/>
      <c r="I113" s="94"/>
      <c r="J113" s="94"/>
    </row>
    <row r="114" spans="1:10" ht="22.15" customHeight="1">
      <c r="A114" s="94"/>
      <c r="B114" s="65"/>
      <c r="C114" s="94"/>
      <c r="D114" s="94"/>
      <c r="E114" s="94"/>
      <c r="F114" s="94"/>
      <c r="G114" s="94"/>
      <c r="H114" s="94"/>
      <c r="I114" s="94"/>
      <c r="J114" s="94"/>
    </row>
    <row r="115" spans="1:10" ht="22.15" customHeight="1">
      <c r="A115" s="94"/>
      <c r="B115" s="65"/>
      <c r="C115" s="94"/>
      <c r="D115" s="94"/>
      <c r="E115" s="94"/>
      <c r="F115" s="94"/>
      <c r="G115" s="94"/>
      <c r="H115" s="94"/>
      <c r="I115" s="94"/>
      <c r="J115" s="94"/>
    </row>
    <row r="116" spans="1:10" ht="22.15" customHeight="1">
      <c r="A116" s="94"/>
      <c r="B116" s="65"/>
      <c r="C116" s="94"/>
      <c r="D116" s="94"/>
      <c r="E116" s="94"/>
      <c r="F116" s="94"/>
      <c r="G116" s="94"/>
      <c r="H116" s="94"/>
      <c r="I116" s="94"/>
      <c r="J116" s="94"/>
    </row>
    <row r="117" spans="1:10" ht="22.15" customHeight="1">
      <c r="A117" s="94"/>
      <c r="B117" s="65"/>
      <c r="C117" s="94"/>
      <c r="D117" s="94"/>
      <c r="E117" s="94"/>
      <c r="F117" s="94"/>
      <c r="G117" s="94"/>
      <c r="H117" s="94"/>
      <c r="I117" s="94"/>
      <c r="J117" s="94"/>
    </row>
    <row r="118" spans="1:10" ht="22.15" customHeight="1">
      <c r="A118" s="94"/>
      <c r="B118" s="65"/>
      <c r="C118" s="94"/>
      <c r="D118" s="94"/>
      <c r="E118" s="94"/>
      <c r="F118" s="94"/>
      <c r="G118" s="94"/>
      <c r="H118" s="94"/>
      <c r="I118" s="94"/>
      <c r="J118" s="94"/>
    </row>
    <row r="119" spans="1:10" ht="22.15" customHeight="1">
      <c r="A119" s="94"/>
      <c r="B119" s="65"/>
      <c r="C119" s="94"/>
      <c r="D119" s="94"/>
      <c r="E119" s="94"/>
      <c r="F119" s="94"/>
      <c r="G119" s="94"/>
      <c r="H119" s="94"/>
      <c r="I119" s="94"/>
      <c r="J119" s="94"/>
    </row>
    <row r="120" spans="1:10" ht="22.15" customHeight="1">
      <c r="A120" s="94"/>
      <c r="B120" s="65"/>
      <c r="C120" s="94"/>
      <c r="D120" s="94"/>
      <c r="E120" s="94"/>
      <c r="F120" s="94"/>
      <c r="G120" s="94"/>
      <c r="H120" s="94"/>
      <c r="I120" s="94"/>
      <c r="J120" s="94"/>
    </row>
    <row r="121" spans="1:10" ht="22.15" customHeight="1">
      <c r="A121" s="94"/>
      <c r="B121" s="65"/>
      <c r="C121" s="94"/>
      <c r="D121" s="94"/>
      <c r="E121" s="94"/>
      <c r="F121" s="94"/>
      <c r="G121" s="94"/>
      <c r="H121" s="94"/>
      <c r="I121" s="94"/>
      <c r="J121" s="94"/>
    </row>
    <row r="122" spans="1:10" ht="22.15" customHeight="1">
      <c r="A122" s="94"/>
      <c r="B122" s="65"/>
      <c r="C122" s="94"/>
      <c r="D122" s="94"/>
      <c r="E122" s="94"/>
      <c r="F122" s="94"/>
      <c r="G122" s="94"/>
      <c r="H122" s="94"/>
      <c r="I122" s="94"/>
      <c r="J122" s="94"/>
    </row>
    <row r="123" spans="1:10" ht="22.15" customHeight="1">
      <c r="A123" s="94"/>
      <c r="B123" s="65"/>
      <c r="C123" s="94"/>
      <c r="D123" s="94"/>
      <c r="E123" s="94"/>
      <c r="F123" s="94"/>
      <c r="G123" s="94"/>
      <c r="H123" s="94"/>
      <c r="I123" s="94"/>
      <c r="J123" s="94"/>
    </row>
    <row r="124" spans="1:10" ht="22.15" customHeight="1">
      <c r="A124" s="94"/>
      <c r="B124" s="65"/>
      <c r="C124" s="94"/>
      <c r="D124" s="94"/>
      <c r="E124" s="94"/>
      <c r="F124" s="94"/>
      <c r="G124" s="94"/>
      <c r="H124" s="94"/>
      <c r="I124" s="94"/>
      <c r="J124" s="94"/>
    </row>
    <row r="125" spans="1:10" ht="22.15" customHeight="1">
      <c r="A125" s="94"/>
      <c r="B125" s="65"/>
      <c r="C125" s="94"/>
      <c r="D125" s="94"/>
      <c r="E125" s="94"/>
      <c r="F125" s="94"/>
      <c r="G125" s="94"/>
      <c r="H125" s="94"/>
      <c r="I125" s="94"/>
      <c r="J125" s="94"/>
    </row>
    <row r="126" spans="1:10" ht="22.15" customHeight="1">
      <c r="A126" s="94"/>
      <c r="B126" s="65"/>
      <c r="C126" s="94"/>
      <c r="D126" s="94"/>
      <c r="E126" s="94"/>
      <c r="F126" s="94"/>
      <c r="G126" s="94"/>
      <c r="H126" s="94"/>
      <c r="I126" s="94"/>
      <c r="J126" s="94"/>
    </row>
    <row r="127" spans="1:10" ht="22.15" customHeight="1">
      <c r="A127" s="94"/>
      <c r="B127" s="65"/>
      <c r="C127" s="94"/>
      <c r="D127" s="94"/>
      <c r="E127" s="94"/>
      <c r="F127" s="94"/>
      <c r="G127" s="94"/>
      <c r="H127" s="94"/>
      <c r="I127" s="94"/>
      <c r="J127" s="94"/>
    </row>
    <row r="128" spans="1:10" ht="22.15" customHeight="1">
      <c r="A128" s="94"/>
      <c r="B128" s="65"/>
      <c r="C128" s="94"/>
      <c r="D128" s="94"/>
      <c r="E128" s="94"/>
      <c r="F128" s="94"/>
      <c r="G128" s="94"/>
      <c r="H128" s="94"/>
      <c r="I128" s="94"/>
      <c r="J128" s="94"/>
    </row>
    <row r="129" spans="1:10" ht="22.15" customHeight="1">
      <c r="A129" s="94"/>
      <c r="B129" s="65"/>
      <c r="C129" s="94"/>
      <c r="D129" s="94"/>
      <c r="E129" s="94"/>
      <c r="F129" s="94"/>
      <c r="G129" s="94"/>
      <c r="H129" s="94"/>
      <c r="I129" s="94"/>
      <c r="J129" s="94"/>
    </row>
    <row r="130" spans="1:10" ht="22.15" customHeight="1">
      <c r="A130" s="94"/>
      <c r="B130" s="65"/>
      <c r="C130" s="94"/>
      <c r="D130" s="94"/>
      <c r="E130" s="94"/>
      <c r="F130" s="94"/>
      <c r="G130" s="94"/>
      <c r="H130" s="94"/>
      <c r="I130" s="94"/>
      <c r="J130" s="94"/>
    </row>
    <row r="131" spans="1:10" ht="22.15" customHeight="1">
      <c r="A131" s="94"/>
      <c r="B131" s="65"/>
      <c r="C131" s="94"/>
      <c r="D131" s="94"/>
      <c r="E131" s="94"/>
      <c r="F131" s="94"/>
      <c r="G131" s="94"/>
      <c r="H131" s="94"/>
      <c r="I131" s="94"/>
      <c r="J131" s="94"/>
    </row>
    <row r="132" spans="1:10" ht="22.15" customHeight="1">
      <c r="A132" s="94"/>
      <c r="B132" s="65"/>
      <c r="C132" s="94"/>
      <c r="D132" s="94"/>
      <c r="E132" s="94"/>
      <c r="F132" s="94"/>
      <c r="G132" s="94"/>
      <c r="H132" s="94"/>
      <c r="I132" s="94"/>
      <c r="J132" s="94"/>
    </row>
    <row r="133" spans="1:10" ht="22.15" customHeight="1">
      <c r="A133" s="94"/>
      <c r="B133" s="65"/>
      <c r="C133" s="94"/>
      <c r="D133" s="94"/>
      <c r="E133" s="94"/>
      <c r="F133" s="94"/>
      <c r="G133" s="94"/>
      <c r="H133" s="94"/>
      <c r="I133" s="94"/>
      <c r="J133" s="94"/>
    </row>
    <row r="134" spans="1:10" ht="22.15" customHeight="1">
      <c r="A134" s="94"/>
      <c r="B134" s="65"/>
      <c r="C134" s="94"/>
      <c r="D134" s="94"/>
      <c r="E134" s="94"/>
      <c r="F134" s="94"/>
      <c r="G134" s="94"/>
      <c r="H134" s="94"/>
      <c r="I134" s="94"/>
      <c r="J134" s="94"/>
    </row>
    <row r="135" spans="1:10" ht="22.15" customHeight="1">
      <c r="A135" s="94"/>
      <c r="B135" s="65"/>
      <c r="C135" s="94"/>
      <c r="D135" s="94"/>
      <c r="E135" s="94"/>
      <c r="F135" s="94"/>
      <c r="G135" s="94"/>
      <c r="H135" s="94"/>
      <c r="I135" s="94"/>
      <c r="J135" s="94"/>
    </row>
    <row r="136" spans="1:10" ht="22.15" customHeight="1">
      <c r="A136" s="94"/>
      <c r="B136" s="65"/>
      <c r="C136" s="94"/>
      <c r="D136" s="94"/>
      <c r="E136" s="94"/>
      <c r="F136" s="94"/>
      <c r="G136" s="94"/>
      <c r="H136" s="94"/>
      <c r="I136" s="94"/>
      <c r="J136" s="94"/>
    </row>
    <row r="137" spans="1:10" ht="22.15" customHeight="1">
      <c r="A137" s="94"/>
      <c r="B137" s="65"/>
      <c r="C137" s="94"/>
      <c r="D137" s="94"/>
      <c r="E137" s="94"/>
      <c r="F137" s="94"/>
      <c r="G137" s="94"/>
      <c r="H137" s="94"/>
      <c r="I137" s="94"/>
      <c r="J137" s="94"/>
    </row>
  </sheetData>
  <mergeCells count="18">
    <mergeCell ref="A52:I52"/>
    <mergeCell ref="C54:E54"/>
    <mergeCell ref="G54:I54"/>
    <mergeCell ref="C55:E55"/>
    <mergeCell ref="G55:I55"/>
    <mergeCell ref="A51:I51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8:I48"/>
    <mergeCell ref="A49:I49"/>
    <mergeCell ref="A50:I50"/>
  </mergeCells>
  <pageMargins left="0.8" right="0.4" top="1" bottom="0.5" header="0.6" footer="0.3"/>
  <pageSetup paperSize="9" scale="70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I33"/>
  <sheetViews>
    <sheetView view="pageBreakPreview" zoomScale="80" zoomScaleNormal="85" zoomScaleSheetLayoutView="80" workbookViewId="0">
      <selection sqref="A1:W1"/>
    </sheetView>
  </sheetViews>
  <sheetFormatPr defaultColWidth="9.140625" defaultRowHeight="22.15" customHeight="1"/>
  <cols>
    <col min="1" max="1" width="56.5703125" style="27" customWidth="1"/>
    <col min="2" max="2" width="6.140625" style="27" bestFit="1" customWidth="1"/>
    <col min="3" max="3" width="1.140625" style="27" customWidth="1"/>
    <col min="4" max="4" width="10.7109375" style="27" customWidth="1"/>
    <col min="5" max="5" width="1.140625" style="145" customWidth="1"/>
    <col min="6" max="6" width="10.7109375" style="27" customWidth="1"/>
    <col min="7" max="7" width="1.140625" style="145" customWidth="1"/>
    <col min="8" max="8" width="10.7109375" style="27" customWidth="1"/>
    <col min="9" max="9" width="1.140625" style="145" customWidth="1"/>
    <col min="10" max="10" width="10.7109375" style="27" customWidth="1"/>
    <col min="11" max="11" width="1.140625" style="27" customWidth="1"/>
    <col min="12" max="12" width="10.7109375" style="145" customWidth="1"/>
    <col min="13" max="13" width="1.140625" style="145" customWidth="1"/>
    <col min="14" max="14" width="10.7109375" style="27" customWidth="1"/>
    <col min="15" max="15" width="1.140625" style="145" customWidth="1"/>
    <col min="16" max="16" width="10.7109375" style="27" customWidth="1"/>
    <col min="17" max="17" width="1.140625" style="145" customWidth="1"/>
    <col min="18" max="18" width="10.7109375" style="27" customWidth="1"/>
    <col min="19" max="19" width="1.140625" style="27" customWidth="1"/>
    <col min="20" max="20" width="10.7109375" style="27" customWidth="1"/>
    <col min="21" max="21" width="1.42578125" style="27" customWidth="1"/>
    <col min="22" max="22" width="10.7109375" style="27" customWidth="1"/>
    <col min="23" max="23" width="0.85546875" style="27" customWidth="1"/>
    <col min="24" max="16384" width="9.140625" style="27"/>
  </cols>
  <sheetData>
    <row r="1" spans="1:35" ht="22.7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</row>
    <row r="2" spans="1:35" ht="22.7" customHeight="1">
      <c r="A2" s="207" t="s">
        <v>146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</row>
    <row r="3" spans="1:35" ht="22.7" customHeight="1">
      <c r="A3" s="207" t="s">
        <v>147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35" ht="22.7" customHeight="1">
      <c r="A4" s="207" t="s">
        <v>102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35" ht="22.7" customHeight="1">
      <c r="A5" s="208" t="s">
        <v>103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35" ht="9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35" s="100" customFormat="1" ht="22.7" customHeight="1">
      <c r="B7" s="101"/>
      <c r="C7" s="102"/>
      <c r="D7" s="204" t="s">
        <v>148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</row>
    <row r="8" spans="1:35" s="100" customFormat="1" ht="22.7" customHeight="1">
      <c r="B8" s="101" t="s">
        <v>4</v>
      </c>
      <c r="D8" s="103" t="s">
        <v>149</v>
      </c>
      <c r="E8" s="104"/>
      <c r="F8" s="103" t="s">
        <v>150</v>
      </c>
      <c r="G8" s="103"/>
      <c r="H8" s="204" t="s">
        <v>90</v>
      </c>
      <c r="I8" s="204"/>
      <c r="J8" s="204"/>
      <c r="K8" s="103"/>
      <c r="L8" s="205" t="s">
        <v>94</v>
      </c>
      <c r="M8" s="205"/>
      <c r="N8" s="205"/>
      <c r="O8" s="205"/>
      <c r="P8" s="205"/>
      <c r="Q8" s="105"/>
      <c r="R8" s="106" t="s">
        <v>151</v>
      </c>
      <c r="S8" s="103"/>
      <c r="T8" s="103" t="s">
        <v>152</v>
      </c>
      <c r="U8" s="103"/>
      <c r="V8" s="103" t="s">
        <v>153</v>
      </c>
    </row>
    <row r="9" spans="1:35" s="100" customFormat="1" ht="22.7" customHeight="1">
      <c r="D9" s="103" t="s">
        <v>154</v>
      </c>
      <c r="E9" s="104"/>
      <c r="F9" s="101" t="s">
        <v>155</v>
      </c>
      <c r="G9" s="103"/>
      <c r="H9" s="107" t="s">
        <v>91</v>
      </c>
      <c r="I9" s="103"/>
      <c r="J9" s="101" t="s">
        <v>93</v>
      </c>
      <c r="L9" s="206" t="s">
        <v>156</v>
      </c>
      <c r="M9" s="206"/>
      <c r="N9" s="206"/>
      <c r="O9" s="206"/>
      <c r="P9" s="108" t="s">
        <v>157</v>
      </c>
      <c r="Q9" s="105"/>
      <c r="R9" s="103" t="s">
        <v>158</v>
      </c>
      <c r="S9" s="103"/>
      <c r="T9" s="103" t="s">
        <v>159</v>
      </c>
      <c r="U9" s="103"/>
      <c r="V9" s="110" t="s">
        <v>160</v>
      </c>
    </row>
    <row r="10" spans="1:35" s="100" customFormat="1" ht="22.7" customHeight="1">
      <c r="B10" s="102"/>
      <c r="G10" s="103"/>
      <c r="H10" s="109" t="s">
        <v>161</v>
      </c>
      <c r="K10" s="103"/>
      <c r="L10" s="101" t="s">
        <v>162</v>
      </c>
      <c r="M10" s="103"/>
      <c r="N10" s="101" t="s">
        <v>163</v>
      </c>
      <c r="O10" s="103"/>
      <c r="P10" s="108" t="s">
        <v>164</v>
      </c>
      <c r="Q10" s="103"/>
      <c r="R10" s="101" t="s">
        <v>165</v>
      </c>
      <c r="S10" s="102"/>
      <c r="T10" s="103"/>
      <c r="U10" s="103"/>
      <c r="V10" s="108" t="s">
        <v>166</v>
      </c>
    </row>
    <row r="11" spans="1:35" s="100" customFormat="1" ht="22.7" customHeight="1">
      <c r="B11" s="102"/>
      <c r="C11" s="102"/>
      <c r="D11" s="102"/>
      <c r="E11" s="102"/>
      <c r="F11" s="102"/>
      <c r="G11" s="102"/>
      <c r="H11" s="109" t="s">
        <v>167</v>
      </c>
      <c r="I11" s="109"/>
      <c r="J11" s="101"/>
      <c r="K11" s="102"/>
      <c r="L11" s="101" t="s">
        <v>168</v>
      </c>
      <c r="M11" s="102"/>
      <c r="N11" s="101" t="s">
        <v>169</v>
      </c>
      <c r="O11" s="102"/>
      <c r="P11" s="108" t="s">
        <v>160</v>
      </c>
      <c r="Q11" s="102"/>
      <c r="R11" s="101" t="s">
        <v>170</v>
      </c>
      <c r="S11" s="102"/>
      <c r="T11" s="110"/>
      <c r="U11" s="102"/>
    </row>
    <row r="12" spans="1:35" s="100" customFormat="1" ht="22.7" customHeight="1">
      <c r="B12" s="102"/>
      <c r="C12" s="102"/>
      <c r="D12" s="101"/>
      <c r="E12" s="102"/>
      <c r="F12" s="101"/>
      <c r="G12" s="101"/>
      <c r="I12" s="109"/>
      <c r="J12" s="103"/>
      <c r="K12" s="102"/>
      <c r="L12" s="101" t="s">
        <v>171</v>
      </c>
      <c r="M12" s="102"/>
      <c r="N12" s="103" t="s">
        <v>172</v>
      </c>
      <c r="O12" s="102"/>
      <c r="P12" s="106" t="s">
        <v>166</v>
      </c>
      <c r="Q12" s="102"/>
    </row>
    <row r="13" spans="1:35" s="111" customFormat="1" ht="22.7" customHeight="1">
      <c r="B13" s="102"/>
      <c r="C13" s="101"/>
      <c r="D13" s="103"/>
      <c r="E13" s="103"/>
      <c r="F13" s="103"/>
      <c r="G13" s="103"/>
      <c r="H13" s="109"/>
      <c r="I13" s="109"/>
      <c r="J13" s="103"/>
      <c r="K13" s="103"/>
      <c r="L13" s="103" t="s">
        <v>173</v>
      </c>
      <c r="M13" s="103"/>
      <c r="N13" s="106"/>
      <c r="O13" s="103"/>
      <c r="P13" s="106"/>
      <c r="Q13" s="103"/>
      <c r="R13" s="103"/>
      <c r="S13" s="103"/>
      <c r="T13" s="103"/>
      <c r="U13" s="103"/>
      <c r="V13" s="106"/>
    </row>
    <row r="14" spans="1:35" s="100" customFormat="1" ht="22.7" customHeight="1">
      <c r="A14" s="112" t="s">
        <v>174</v>
      </c>
      <c r="B14" s="102"/>
      <c r="C14" s="113"/>
      <c r="D14" s="114">
        <v>1066510</v>
      </c>
      <c r="E14" s="114"/>
      <c r="F14" s="114">
        <v>98030</v>
      </c>
      <c r="G14" s="115"/>
      <c r="H14" s="114">
        <v>49702</v>
      </c>
      <c r="I14" s="115"/>
      <c r="J14" s="114">
        <v>522313</v>
      </c>
      <c r="K14" s="116"/>
      <c r="L14" s="117">
        <v>22390</v>
      </c>
      <c r="M14" s="116"/>
      <c r="N14" s="117">
        <v>0</v>
      </c>
      <c r="O14" s="116"/>
      <c r="P14" s="71">
        <f>L14</f>
        <v>22390</v>
      </c>
      <c r="Q14" s="116"/>
      <c r="R14" s="117">
        <v>1758945</v>
      </c>
      <c r="S14" s="116"/>
      <c r="T14" s="117">
        <v>1039348</v>
      </c>
      <c r="U14" s="116"/>
      <c r="V14" s="71">
        <f>R14+T14</f>
        <v>2798293</v>
      </c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</row>
    <row r="15" spans="1:35" s="100" customFormat="1" ht="22.7" customHeight="1">
      <c r="A15" s="56" t="s">
        <v>175</v>
      </c>
      <c r="B15" s="102"/>
      <c r="C15" s="113"/>
      <c r="D15" s="119">
        <v>0</v>
      </c>
      <c r="E15" s="120"/>
      <c r="F15" s="119">
        <v>0</v>
      </c>
      <c r="G15" s="120"/>
      <c r="H15" s="119">
        <v>0</v>
      </c>
      <c r="I15" s="121"/>
      <c r="J15" s="122">
        <v>-293017</v>
      </c>
      <c r="K15" s="116"/>
      <c r="L15" s="119">
        <v>0</v>
      </c>
      <c r="M15" s="116"/>
      <c r="N15" s="122">
        <v>0</v>
      </c>
      <c r="O15" s="116"/>
      <c r="P15" s="122">
        <v>0</v>
      </c>
      <c r="Q15" s="116"/>
      <c r="R15" s="122">
        <v>-293017</v>
      </c>
      <c r="S15" s="116"/>
      <c r="T15" s="122">
        <v>-66994</v>
      </c>
      <c r="U15" s="116"/>
      <c r="V15" s="123">
        <f>SUM(R15:T15)</f>
        <v>-360011</v>
      </c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</row>
    <row r="16" spans="1:35" s="100" customFormat="1" ht="22.7" customHeight="1">
      <c r="A16" s="124" t="s">
        <v>176</v>
      </c>
      <c r="B16" s="102"/>
      <c r="C16" s="113"/>
      <c r="D16" s="125">
        <v>0</v>
      </c>
      <c r="E16" s="120"/>
      <c r="F16" s="126">
        <v>0</v>
      </c>
      <c r="G16" s="120"/>
      <c r="H16" s="125">
        <v>0</v>
      </c>
      <c r="I16" s="121"/>
      <c r="J16" s="127">
        <v>-3184</v>
      </c>
      <c r="K16" s="116"/>
      <c r="L16" s="125">
        <v>0</v>
      </c>
      <c r="M16" s="116"/>
      <c r="N16" s="127">
        <v>0</v>
      </c>
      <c r="O16" s="116"/>
      <c r="P16" s="127">
        <v>0</v>
      </c>
      <c r="Q16" s="116"/>
      <c r="R16" s="127">
        <v>-3184</v>
      </c>
      <c r="S16" s="116"/>
      <c r="T16" s="127">
        <v>-625</v>
      </c>
      <c r="U16" s="116"/>
      <c r="V16" s="128">
        <f>SUM(R16:T16)</f>
        <v>-3809</v>
      </c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</row>
    <row r="17" spans="1:35" s="130" customFormat="1" ht="22.7" customHeight="1">
      <c r="A17" s="56" t="s">
        <v>131</v>
      </c>
      <c r="B17" s="102"/>
      <c r="C17" s="118"/>
      <c r="D17" s="129">
        <v>0</v>
      </c>
      <c r="E17" s="120"/>
      <c r="F17" s="129">
        <v>0</v>
      </c>
      <c r="G17" s="120"/>
      <c r="H17" s="129">
        <v>0</v>
      </c>
      <c r="I17" s="121"/>
      <c r="J17" s="117">
        <v>-296201</v>
      </c>
      <c r="K17" s="116"/>
      <c r="L17" s="129">
        <v>0</v>
      </c>
      <c r="M17" s="116"/>
      <c r="N17" s="117">
        <v>0</v>
      </c>
      <c r="O17" s="116"/>
      <c r="P17" s="117">
        <v>0</v>
      </c>
      <c r="Q17" s="116"/>
      <c r="R17" s="117">
        <v>-296201</v>
      </c>
      <c r="S17" s="116"/>
      <c r="T17" s="117">
        <v>-67619</v>
      </c>
      <c r="U17" s="116"/>
      <c r="V17" s="116">
        <f>SUM(V15:V16)</f>
        <v>-363820</v>
      </c>
      <c r="Y17" s="131"/>
      <c r="AC17" s="131"/>
    </row>
    <row r="18" spans="1:35" s="130" customFormat="1" ht="22.7" customHeight="1">
      <c r="A18" s="56" t="s">
        <v>177</v>
      </c>
      <c r="B18" s="132" t="s">
        <v>178</v>
      </c>
      <c r="C18" s="118"/>
      <c r="D18" s="129">
        <v>0</v>
      </c>
      <c r="E18" s="120"/>
      <c r="F18" s="129">
        <v>0</v>
      </c>
      <c r="G18" s="120"/>
      <c r="H18" s="129">
        <v>0</v>
      </c>
      <c r="I18" s="121"/>
      <c r="J18" s="117">
        <v>-34128</v>
      </c>
      <c r="K18" s="116"/>
      <c r="L18" s="129">
        <v>0</v>
      </c>
      <c r="M18" s="116"/>
      <c r="N18" s="117">
        <v>0</v>
      </c>
      <c r="O18" s="116"/>
      <c r="P18" s="117">
        <v>0</v>
      </c>
      <c r="Q18" s="116"/>
      <c r="R18" s="117">
        <v>-34128</v>
      </c>
      <c r="S18" s="116"/>
      <c r="T18" s="129">
        <v>0</v>
      </c>
      <c r="U18" s="116"/>
      <c r="V18" s="71">
        <f>R18+T18</f>
        <v>-34128</v>
      </c>
      <c r="Y18" s="131"/>
      <c r="AC18" s="131"/>
    </row>
    <row r="19" spans="1:35" s="130" customFormat="1" ht="22.7" customHeight="1" thickBot="1">
      <c r="A19" s="133" t="s">
        <v>179</v>
      </c>
      <c r="B19" s="102"/>
      <c r="C19" s="113"/>
      <c r="D19" s="134">
        <f>SUM(D17:D18)+D14</f>
        <v>1066510</v>
      </c>
      <c r="E19" s="116"/>
      <c r="F19" s="134">
        <f>SUM(F17:F18)+F14</f>
        <v>98030</v>
      </c>
      <c r="G19" s="116"/>
      <c r="H19" s="134">
        <f>SUM(H17:H18)+H14</f>
        <v>49702</v>
      </c>
      <c r="I19" s="116"/>
      <c r="J19" s="134">
        <f>SUM(J17:J18)+J14</f>
        <v>191984</v>
      </c>
      <c r="K19" s="116"/>
      <c r="L19" s="134">
        <f>SUM(L17:L18)+L14</f>
        <v>22390</v>
      </c>
      <c r="M19" s="116"/>
      <c r="N19" s="135">
        <v>0</v>
      </c>
      <c r="O19" s="116"/>
      <c r="P19" s="134">
        <f>SUM(P17:P18)+P14</f>
        <v>22390</v>
      </c>
      <c r="Q19" s="116"/>
      <c r="R19" s="134">
        <f>SUM(R17:R18)+R14</f>
        <v>1428616</v>
      </c>
      <c r="S19" s="116"/>
      <c r="T19" s="134">
        <f>SUM(T17:T18)+T14</f>
        <v>971729</v>
      </c>
      <c r="U19" s="116"/>
      <c r="V19" s="134">
        <f>SUM(V17:V18)+V14</f>
        <v>2400345</v>
      </c>
      <c r="Y19" s="131"/>
      <c r="AC19" s="131"/>
    </row>
    <row r="20" spans="1:35" s="100" customFormat="1" ht="9" customHeight="1" thickTop="1">
      <c r="A20" s="28"/>
      <c r="B20" s="102"/>
      <c r="C20" s="102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7"/>
      <c r="S20" s="136"/>
      <c r="T20" s="137"/>
      <c r="U20" s="136"/>
      <c r="V20" s="137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</row>
    <row r="21" spans="1:35" s="100" customFormat="1" ht="22.7" customHeight="1">
      <c r="A21" s="112" t="s">
        <v>180</v>
      </c>
      <c r="B21" s="132"/>
      <c r="C21" s="113"/>
      <c r="D21" s="71">
        <v>1066593</v>
      </c>
      <c r="E21" s="71"/>
      <c r="F21" s="71">
        <v>98127</v>
      </c>
      <c r="G21" s="116"/>
      <c r="H21" s="71">
        <v>49702</v>
      </c>
      <c r="I21" s="116"/>
      <c r="J21" s="71">
        <v>755669</v>
      </c>
      <c r="K21" s="116"/>
      <c r="L21" s="116">
        <v>22390</v>
      </c>
      <c r="M21" s="138"/>
      <c r="N21" s="139">
        <v>0</v>
      </c>
      <c r="O21" s="138"/>
      <c r="P21" s="116">
        <f>L21</f>
        <v>22390</v>
      </c>
      <c r="Q21" s="116"/>
      <c r="R21" s="71">
        <v>1992481</v>
      </c>
      <c r="S21" s="116"/>
      <c r="T21" s="71">
        <v>956526</v>
      </c>
      <c r="U21" s="116"/>
      <c r="V21" s="116">
        <v>2949007</v>
      </c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</row>
    <row r="22" spans="1:35" s="100" customFormat="1" ht="22.7" customHeight="1">
      <c r="A22" s="124" t="s">
        <v>181</v>
      </c>
      <c r="B22" s="132"/>
      <c r="C22" s="113"/>
      <c r="D22" s="71"/>
      <c r="E22" s="71"/>
      <c r="F22" s="71"/>
      <c r="G22" s="116"/>
      <c r="H22" s="71"/>
      <c r="I22" s="116"/>
      <c r="J22" s="71"/>
      <c r="K22" s="116"/>
      <c r="L22" s="71"/>
      <c r="M22" s="116"/>
      <c r="N22" s="71"/>
      <c r="O22" s="116"/>
      <c r="P22" s="71"/>
      <c r="Q22" s="116"/>
      <c r="R22" s="71"/>
      <c r="S22" s="116"/>
      <c r="T22" s="71"/>
      <c r="U22" s="116"/>
      <c r="V22" s="116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</row>
    <row r="23" spans="1:35" s="100" customFormat="1" ht="22.7" customHeight="1">
      <c r="A23" s="124" t="s">
        <v>182</v>
      </c>
      <c r="B23" s="132" t="s">
        <v>183</v>
      </c>
      <c r="C23" s="113"/>
      <c r="D23" s="140">
        <v>0</v>
      </c>
      <c r="E23" s="139"/>
      <c r="F23" s="140">
        <v>0</v>
      </c>
      <c r="G23" s="138"/>
      <c r="H23" s="140">
        <v>0</v>
      </c>
      <c r="I23" s="138"/>
      <c r="J23" s="140">
        <v>0</v>
      </c>
      <c r="K23" s="138"/>
      <c r="L23" s="140">
        <v>0</v>
      </c>
      <c r="M23" s="116"/>
      <c r="N23" s="141">
        <v>65924</v>
      </c>
      <c r="O23" s="116"/>
      <c r="P23" s="141">
        <f>N23</f>
        <v>65924</v>
      </c>
      <c r="Q23" s="116"/>
      <c r="R23" s="141">
        <v>65924</v>
      </c>
      <c r="S23" s="116"/>
      <c r="T23" s="140">
        <v>0</v>
      </c>
      <c r="U23" s="116"/>
      <c r="V23" s="141">
        <v>65924</v>
      </c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</row>
    <row r="24" spans="1:35" s="100" customFormat="1" ht="22.7" customHeight="1">
      <c r="A24" s="112" t="s">
        <v>184</v>
      </c>
      <c r="B24" s="132"/>
      <c r="C24" s="113"/>
      <c r="D24" s="71">
        <f>SUM(D21:D23)</f>
        <v>1066593</v>
      </c>
      <c r="E24" s="71"/>
      <c r="F24" s="71">
        <f>SUM(F21:F23)</f>
        <v>98127</v>
      </c>
      <c r="G24" s="116"/>
      <c r="H24" s="71">
        <f>SUM(H21:H23)</f>
        <v>49702</v>
      </c>
      <c r="I24" s="116"/>
      <c r="J24" s="71">
        <f>SUM(J21:J23)</f>
        <v>755669</v>
      </c>
      <c r="K24" s="116"/>
      <c r="L24" s="71">
        <f>SUM(L21:L23)</f>
        <v>22390</v>
      </c>
      <c r="M24" s="116"/>
      <c r="N24" s="71">
        <f>SUM(N21:N23)</f>
        <v>65924</v>
      </c>
      <c r="O24" s="116"/>
      <c r="P24" s="71">
        <f>SUM(P21:P23)</f>
        <v>88314</v>
      </c>
      <c r="Q24" s="116"/>
      <c r="R24" s="71">
        <f>SUM(R21:R23)</f>
        <v>2058405</v>
      </c>
      <c r="S24" s="116"/>
      <c r="T24" s="71">
        <f>SUM(T21:T23)</f>
        <v>956526</v>
      </c>
      <c r="U24" s="116"/>
      <c r="V24" s="71">
        <f>SUM(V21:V23)</f>
        <v>3014931</v>
      </c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</row>
    <row r="25" spans="1:35" s="100" customFormat="1" ht="22.7" customHeight="1">
      <c r="A25" s="124" t="s">
        <v>185</v>
      </c>
      <c r="B25" s="132"/>
      <c r="C25" s="113"/>
      <c r="D25" s="71">
        <v>3</v>
      </c>
      <c r="E25" s="71"/>
      <c r="F25" s="71">
        <v>3</v>
      </c>
      <c r="G25" s="116"/>
      <c r="H25" s="139">
        <v>0</v>
      </c>
      <c r="I25" s="138"/>
      <c r="J25" s="139">
        <v>0</v>
      </c>
      <c r="K25" s="138"/>
      <c r="L25" s="139">
        <v>0</v>
      </c>
      <c r="M25" s="116"/>
      <c r="N25" s="139">
        <v>0</v>
      </c>
      <c r="O25" s="116"/>
      <c r="P25" s="139">
        <v>0</v>
      </c>
      <c r="Q25" s="116"/>
      <c r="R25" s="71">
        <f>SUM(D25:J25)+P25</f>
        <v>6</v>
      </c>
      <c r="S25" s="116"/>
      <c r="T25" s="140">
        <v>0</v>
      </c>
      <c r="U25" s="116"/>
      <c r="V25" s="141">
        <f>SUM(R25:T25)</f>
        <v>6</v>
      </c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</row>
    <row r="26" spans="1:35" s="100" customFormat="1" ht="22.7" customHeight="1">
      <c r="A26" s="56" t="s">
        <v>175</v>
      </c>
      <c r="B26" s="142"/>
      <c r="C26" s="113"/>
      <c r="D26" s="143">
        <v>0</v>
      </c>
      <c r="E26" s="138"/>
      <c r="F26" s="143">
        <v>0</v>
      </c>
      <c r="G26" s="138"/>
      <c r="H26" s="143">
        <v>0</v>
      </c>
      <c r="I26" s="116"/>
      <c r="J26" s="123">
        <v>-322672</v>
      </c>
      <c r="K26" s="116"/>
      <c r="L26" s="143">
        <v>0</v>
      </c>
      <c r="M26" s="116"/>
      <c r="N26" s="143">
        <v>0</v>
      </c>
      <c r="O26" s="116"/>
      <c r="P26" s="143">
        <v>0</v>
      </c>
      <c r="Q26" s="116"/>
      <c r="R26" s="123">
        <f>SUM(D26:J26,P26)</f>
        <v>-322672</v>
      </c>
      <c r="S26" s="116"/>
      <c r="T26" s="123">
        <v>-73690</v>
      </c>
      <c r="U26" s="116"/>
      <c r="V26" s="123">
        <f>SUM(R26:T26)</f>
        <v>-396362</v>
      </c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</row>
    <row r="27" spans="1:35" s="100" customFormat="1" ht="22.7" customHeight="1">
      <c r="A27" s="124" t="s">
        <v>176</v>
      </c>
      <c r="B27" s="142"/>
      <c r="C27" s="113"/>
      <c r="D27" s="144">
        <v>0</v>
      </c>
      <c r="E27" s="138"/>
      <c r="F27" s="144">
        <v>0</v>
      </c>
      <c r="G27" s="138"/>
      <c r="H27" s="144">
        <v>0</v>
      </c>
      <c r="I27" s="116"/>
      <c r="J27" s="144">
        <v>0</v>
      </c>
      <c r="K27" s="116"/>
      <c r="L27" s="144">
        <v>0</v>
      </c>
      <c r="M27" s="116"/>
      <c r="N27" s="128">
        <v>-145947</v>
      </c>
      <c r="O27" s="116"/>
      <c r="P27" s="128">
        <f>L27+N27</f>
        <v>-145947</v>
      </c>
      <c r="Q27" s="116"/>
      <c r="R27" s="128">
        <f>SUM(D27:J27,P27)</f>
        <v>-145947</v>
      </c>
      <c r="S27" s="116"/>
      <c r="T27" s="128">
        <v>-21663</v>
      </c>
      <c r="U27" s="116"/>
      <c r="V27" s="128">
        <f>SUM(R27:T27)</f>
        <v>-167610</v>
      </c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</row>
    <row r="28" spans="1:35" s="100" customFormat="1" ht="22.7" customHeight="1">
      <c r="A28" s="56" t="s">
        <v>131</v>
      </c>
      <c r="B28" s="142"/>
      <c r="C28" s="113"/>
      <c r="D28" s="139">
        <f>SUM(D26:D27)</f>
        <v>0</v>
      </c>
      <c r="E28" s="138"/>
      <c r="F28" s="139">
        <f>SUM(F26:F27)</f>
        <v>0</v>
      </c>
      <c r="G28" s="138"/>
      <c r="H28" s="139">
        <f>SUM(H26:H27)</f>
        <v>0</v>
      </c>
      <c r="I28" s="116"/>
      <c r="J28" s="116">
        <f>SUM(J26:J27)</f>
        <v>-322672</v>
      </c>
      <c r="K28" s="116"/>
      <c r="L28" s="139">
        <f>SUM(L26:L27)</f>
        <v>0</v>
      </c>
      <c r="M28" s="116"/>
      <c r="N28" s="116">
        <f>SUM(N26:N27)</f>
        <v>-145947</v>
      </c>
      <c r="O28" s="116"/>
      <c r="P28" s="116">
        <f>SUM(P26:P27)</f>
        <v>-145947</v>
      </c>
      <c r="Q28" s="116"/>
      <c r="R28" s="116">
        <f>SUM(R26:R27)</f>
        <v>-468619</v>
      </c>
      <c r="S28" s="116"/>
      <c r="T28" s="116">
        <f>SUM(T26:T27)</f>
        <v>-95353</v>
      </c>
      <c r="U28" s="116"/>
      <c r="V28" s="116">
        <f>SUM(R28:T28)</f>
        <v>-563972</v>
      </c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</row>
    <row r="29" spans="1:35" s="100" customFormat="1" ht="22.7" customHeight="1">
      <c r="A29" s="56" t="s">
        <v>177</v>
      </c>
      <c r="B29" s="132" t="s">
        <v>178</v>
      </c>
      <c r="C29" s="113"/>
      <c r="D29" s="139">
        <v>0</v>
      </c>
      <c r="E29" s="138"/>
      <c r="F29" s="139">
        <v>0</v>
      </c>
      <c r="G29" s="138"/>
      <c r="H29" s="139">
        <v>0</v>
      </c>
      <c r="I29" s="116"/>
      <c r="J29" s="116">
        <v>-16532</v>
      </c>
      <c r="K29" s="116"/>
      <c r="L29" s="139">
        <v>0</v>
      </c>
      <c r="M29" s="116"/>
      <c r="N29" s="139">
        <v>0</v>
      </c>
      <c r="O29" s="116"/>
      <c r="P29" s="139">
        <v>0</v>
      </c>
      <c r="Q29" s="116"/>
      <c r="R29" s="116">
        <v>-16532</v>
      </c>
      <c r="S29" s="116"/>
      <c r="T29" s="139">
        <v>0</v>
      </c>
      <c r="U29" s="116"/>
      <c r="V29" s="116">
        <f>SUM(R29:T29)</f>
        <v>-16532</v>
      </c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</row>
    <row r="30" spans="1:35" s="130" customFormat="1" ht="22.7" customHeight="1" thickBot="1">
      <c r="A30" s="133" t="s">
        <v>186</v>
      </c>
      <c r="B30" s="113"/>
      <c r="C30" s="113"/>
      <c r="D30" s="134">
        <f>SUM(D24:D25,D28:D29)</f>
        <v>1066596</v>
      </c>
      <c r="E30" s="116"/>
      <c r="F30" s="134">
        <f>SUM(F24:F25,F28:F29)</f>
        <v>98130</v>
      </c>
      <c r="G30" s="116"/>
      <c r="H30" s="134">
        <f>SUM(H24:H25,H28:H29)</f>
        <v>49702</v>
      </c>
      <c r="I30" s="116"/>
      <c r="J30" s="134">
        <f>SUM(J24:J25,J28:J29)</f>
        <v>416465</v>
      </c>
      <c r="K30" s="116"/>
      <c r="L30" s="134">
        <f>SUM(L24:L25,L28:L29)</f>
        <v>22390</v>
      </c>
      <c r="M30" s="116"/>
      <c r="N30" s="134">
        <f>SUM(N24:N25,N28:N29)</f>
        <v>-80023</v>
      </c>
      <c r="O30" s="116"/>
      <c r="P30" s="134">
        <f>SUM(P24:P25,P28:P29)</f>
        <v>-57633</v>
      </c>
      <c r="Q30" s="116"/>
      <c r="R30" s="134">
        <f>SUM(R24:R25,R28:R29)</f>
        <v>1573260</v>
      </c>
      <c r="S30" s="116"/>
      <c r="T30" s="134">
        <f>SUM(T24:T25,T28:T29)</f>
        <v>861173</v>
      </c>
      <c r="U30" s="116"/>
      <c r="V30" s="134">
        <f>SUM(V24:V25,V28:V29)</f>
        <v>2434433</v>
      </c>
      <c r="Y30" s="131"/>
      <c r="AC30" s="131"/>
    </row>
    <row r="31" spans="1:35" ht="13.5" thickTop="1"/>
    <row r="32" spans="1:35" ht="22.7" customHeight="1">
      <c r="A32" s="201" t="s">
        <v>43</v>
      </c>
      <c r="B32" s="201"/>
      <c r="C32" s="201"/>
      <c r="D32" s="201"/>
      <c r="E32" s="201"/>
      <c r="F32" s="201"/>
      <c r="G32" s="201"/>
      <c r="H32" s="201"/>
    </row>
    <row r="33" ht="22.7" customHeight="1"/>
  </sheetData>
  <mergeCells count="10">
    <mergeCell ref="H8:J8"/>
    <mergeCell ref="L8:P8"/>
    <mergeCell ref="L9:O9"/>
    <mergeCell ref="A32:H32"/>
    <mergeCell ref="A1:W1"/>
    <mergeCell ref="A2:W2"/>
    <mergeCell ref="A3:W3"/>
    <mergeCell ref="A4:W4"/>
    <mergeCell ref="A5:W5"/>
    <mergeCell ref="D7:V7"/>
  </mergeCells>
  <pageMargins left="0.8" right="0.2" top="1" bottom="0.5" header="0.6" footer="0.3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32"/>
  <sheetViews>
    <sheetView view="pageBreakPreview" topLeftCell="A25" zoomScale="70" zoomScaleNormal="85" zoomScaleSheetLayoutView="70" workbookViewId="0">
      <selection activeCell="B15" sqref="B14:B15"/>
    </sheetView>
  </sheetViews>
  <sheetFormatPr defaultColWidth="9.140625" defaultRowHeight="22.15" customHeight="1"/>
  <cols>
    <col min="1" max="1" width="58.85546875" style="27" customWidth="1"/>
    <col min="2" max="2" width="6.85546875" style="27" customWidth="1"/>
    <col min="3" max="3" width="1.140625" style="27" customWidth="1"/>
    <col min="4" max="4" width="16.7109375" style="27" customWidth="1"/>
    <col min="5" max="5" width="1.140625" style="145" customWidth="1"/>
    <col min="6" max="6" width="16.7109375" style="27" customWidth="1"/>
    <col min="7" max="7" width="1.140625" style="145" customWidth="1"/>
    <col min="8" max="8" width="16.7109375" style="27" customWidth="1"/>
    <col min="9" max="9" width="1.85546875" style="145" customWidth="1"/>
    <col min="10" max="10" width="16.7109375" style="27" customWidth="1"/>
    <col min="11" max="11" width="1.140625" style="145" customWidth="1"/>
    <col min="12" max="12" width="16.7109375" style="27" customWidth="1"/>
    <col min="13" max="13" width="1.140625" style="145" customWidth="1"/>
    <col min="14" max="14" width="16.7109375" style="27" customWidth="1"/>
    <col min="15" max="15" width="1.140625" style="145" customWidth="1"/>
    <col min="16" max="16" width="16.7109375" style="145" customWidth="1"/>
    <col min="17" max="17" width="1.140625" style="145" customWidth="1"/>
    <col min="18" max="16384" width="9.140625" style="27"/>
  </cols>
  <sheetData>
    <row r="1" spans="1:23" ht="22.1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8"/>
      <c r="R1" s="28"/>
      <c r="S1" s="28"/>
      <c r="T1" s="28"/>
      <c r="U1" s="28"/>
      <c r="V1" s="28"/>
      <c r="W1" s="28"/>
    </row>
    <row r="2" spans="1:23" ht="22.15" customHeight="1">
      <c r="A2" s="207" t="s">
        <v>187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8"/>
      <c r="R2" s="28"/>
      <c r="S2" s="28"/>
      <c r="T2" s="28"/>
      <c r="U2" s="28"/>
      <c r="V2" s="28"/>
      <c r="W2" s="28"/>
    </row>
    <row r="3" spans="1:23" ht="22.15" customHeight="1">
      <c r="A3" s="207" t="s">
        <v>259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8"/>
      <c r="R3" s="28"/>
      <c r="S3" s="28"/>
      <c r="T3" s="28"/>
      <c r="U3" s="28"/>
      <c r="V3" s="28"/>
      <c r="W3" s="28"/>
    </row>
    <row r="4" spans="1:23" ht="22.15" customHeight="1">
      <c r="A4" s="207" t="s">
        <v>102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8"/>
      <c r="R4" s="28"/>
      <c r="S4" s="28"/>
      <c r="T4" s="28"/>
      <c r="U4" s="28"/>
      <c r="V4" s="28"/>
      <c r="W4" s="28"/>
    </row>
    <row r="5" spans="1:23" ht="22.1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59" t="s">
        <v>103</v>
      </c>
      <c r="Q5" s="104"/>
      <c r="R5" s="104"/>
      <c r="S5" s="104"/>
      <c r="T5" s="104"/>
      <c r="U5" s="104"/>
      <c r="V5" s="104"/>
      <c r="W5" s="104"/>
    </row>
    <row r="6" spans="1:23" ht="9" customHeight="1">
      <c r="A6" s="160"/>
      <c r="B6" s="160"/>
      <c r="C6" s="160"/>
      <c r="E6" s="27"/>
      <c r="G6" s="27"/>
      <c r="I6" s="27"/>
      <c r="K6" s="27"/>
      <c r="M6" s="27"/>
      <c r="O6" s="27"/>
      <c r="P6" s="27"/>
      <c r="Q6" s="161"/>
    </row>
    <row r="7" spans="1:23" s="165" customFormat="1" ht="22.15" customHeight="1">
      <c r="A7" s="162"/>
      <c r="B7" s="163"/>
      <c r="C7" s="162"/>
      <c r="D7" s="209" t="s">
        <v>188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164"/>
    </row>
    <row r="8" spans="1:23" s="165" customFormat="1" ht="22.15" customHeight="1">
      <c r="B8" s="166" t="s">
        <v>189</v>
      </c>
      <c r="C8" s="210" t="s">
        <v>149</v>
      </c>
      <c r="D8" s="210"/>
      <c r="E8" s="210"/>
      <c r="F8" s="167" t="s">
        <v>150</v>
      </c>
      <c r="G8" s="168"/>
      <c r="H8" s="211" t="s">
        <v>90</v>
      </c>
      <c r="I8" s="211"/>
      <c r="J8" s="211"/>
      <c r="K8" s="169"/>
      <c r="L8" s="211" t="s">
        <v>94</v>
      </c>
      <c r="M8" s="211"/>
      <c r="N8" s="211"/>
      <c r="O8" s="170"/>
      <c r="P8" s="163" t="s">
        <v>153</v>
      </c>
      <c r="Q8" s="171"/>
    </row>
    <row r="9" spans="1:23" s="165" customFormat="1" ht="22.15" customHeight="1">
      <c r="A9" s="172" t="s">
        <v>54</v>
      </c>
      <c r="B9" s="172"/>
      <c r="C9" s="172"/>
      <c r="D9" s="167" t="s">
        <v>154</v>
      </c>
      <c r="E9" s="173"/>
      <c r="F9" s="163" t="s">
        <v>190</v>
      </c>
      <c r="G9" s="168"/>
      <c r="H9" s="174" t="s">
        <v>91</v>
      </c>
      <c r="I9" s="167"/>
      <c r="J9" s="163" t="s">
        <v>93</v>
      </c>
      <c r="K9" s="167"/>
      <c r="L9" s="163" t="s">
        <v>191</v>
      </c>
      <c r="M9" s="163"/>
      <c r="N9" s="163" t="s">
        <v>157</v>
      </c>
      <c r="O9" s="175"/>
      <c r="P9" s="163" t="s">
        <v>192</v>
      </c>
      <c r="Q9" s="171"/>
    </row>
    <row r="10" spans="1:23" s="165" customFormat="1" ht="22.15" customHeight="1">
      <c r="A10" s="172"/>
      <c r="G10" s="168"/>
      <c r="H10" s="176" t="s">
        <v>92</v>
      </c>
      <c r="L10" s="209" t="s">
        <v>193</v>
      </c>
      <c r="M10" s="209"/>
      <c r="N10" s="163" t="s">
        <v>164</v>
      </c>
      <c r="O10" s="163"/>
      <c r="P10" s="163" t="s">
        <v>194</v>
      </c>
      <c r="Q10" s="171"/>
    </row>
    <row r="11" spans="1:23" s="165" customFormat="1" ht="22.15" customHeight="1">
      <c r="A11" s="172"/>
      <c r="G11" s="168"/>
      <c r="H11" s="176"/>
      <c r="L11" s="163" t="s">
        <v>195</v>
      </c>
      <c r="M11" s="163"/>
      <c r="N11" s="163" t="s">
        <v>160</v>
      </c>
      <c r="O11" s="163"/>
      <c r="P11" s="163"/>
      <c r="Q11" s="171"/>
    </row>
    <row r="12" spans="1:23" s="165" customFormat="1" ht="22.15" customHeight="1">
      <c r="A12" s="162"/>
      <c r="B12" s="162"/>
      <c r="C12" s="162"/>
      <c r="G12" s="168"/>
      <c r="H12" s="176"/>
      <c r="L12" s="163" t="s">
        <v>169</v>
      </c>
      <c r="M12" s="163"/>
      <c r="N12" s="163" t="s">
        <v>166</v>
      </c>
      <c r="O12" s="163"/>
      <c r="P12" s="163"/>
      <c r="Q12" s="171"/>
    </row>
    <row r="13" spans="1:23" s="165" customFormat="1" ht="22.15" customHeight="1">
      <c r="A13" s="162"/>
      <c r="B13" s="162"/>
      <c r="C13" s="162"/>
      <c r="G13" s="168"/>
      <c r="H13" s="176"/>
      <c r="L13" s="163" t="s">
        <v>172</v>
      </c>
      <c r="M13" s="163"/>
      <c r="N13" s="163"/>
      <c r="O13" s="163"/>
      <c r="P13" s="163"/>
      <c r="Q13" s="171"/>
    </row>
    <row r="14" spans="1:23" s="145" customFormat="1" ht="22.15" customHeight="1">
      <c r="A14" s="112" t="s">
        <v>196</v>
      </c>
      <c r="B14" s="177"/>
      <c r="C14" s="177"/>
      <c r="D14" s="116">
        <v>1066510</v>
      </c>
      <c r="E14" s="116"/>
      <c r="F14" s="116">
        <v>98030</v>
      </c>
      <c r="G14" s="116"/>
      <c r="H14" s="116">
        <v>49702</v>
      </c>
      <c r="I14" s="116"/>
      <c r="J14" s="116">
        <v>306217</v>
      </c>
      <c r="K14" s="116"/>
      <c r="L14" s="188">
        <v>0</v>
      </c>
      <c r="M14" s="189"/>
      <c r="N14" s="188">
        <v>0</v>
      </c>
      <c r="O14" s="116"/>
      <c r="P14" s="116">
        <f t="shared" ref="P14:P18" si="0">SUM(D14:J14)+N14</f>
        <v>1520459</v>
      </c>
    </row>
    <row r="15" spans="1:23" s="178" customFormat="1" ht="22.15" customHeight="1">
      <c r="A15" s="56" t="s">
        <v>175</v>
      </c>
      <c r="B15" s="16"/>
      <c r="C15" s="16"/>
      <c r="D15" s="183">
        <v>0</v>
      </c>
      <c r="E15" s="182"/>
      <c r="F15" s="183">
        <v>0</v>
      </c>
      <c r="G15" s="182"/>
      <c r="H15" s="183">
        <v>0</v>
      </c>
      <c r="I15" s="116"/>
      <c r="J15" s="123">
        <v>-67242</v>
      </c>
      <c r="K15" s="116"/>
      <c r="L15" s="190">
        <v>0</v>
      </c>
      <c r="M15" s="189"/>
      <c r="N15" s="190">
        <v>0</v>
      </c>
      <c r="O15" s="116"/>
      <c r="P15" s="123">
        <f t="shared" si="0"/>
        <v>-67242</v>
      </c>
    </row>
    <row r="16" spans="1:23" s="178" customFormat="1" ht="22.15" customHeight="1">
      <c r="A16" s="56" t="s">
        <v>176</v>
      </c>
      <c r="B16" s="16"/>
      <c r="C16" s="16"/>
      <c r="D16" s="184">
        <v>0</v>
      </c>
      <c r="E16" s="182"/>
      <c r="F16" s="184">
        <v>0</v>
      </c>
      <c r="G16" s="182"/>
      <c r="H16" s="184">
        <v>0</v>
      </c>
      <c r="I16" s="116"/>
      <c r="J16" s="128">
        <v>-2132</v>
      </c>
      <c r="K16" s="116"/>
      <c r="L16" s="191">
        <v>0</v>
      </c>
      <c r="M16" s="189"/>
      <c r="N16" s="191">
        <v>0</v>
      </c>
      <c r="O16" s="116"/>
      <c r="P16" s="128">
        <f t="shared" si="0"/>
        <v>-2132</v>
      </c>
    </row>
    <row r="17" spans="1:17" s="178" customFormat="1" ht="22.15" customHeight="1">
      <c r="A17" s="56" t="s">
        <v>131</v>
      </c>
      <c r="B17" s="16"/>
      <c r="C17" s="16"/>
      <c r="D17" s="185">
        <v>0</v>
      </c>
      <c r="E17" s="182"/>
      <c r="F17" s="185">
        <v>0</v>
      </c>
      <c r="G17" s="182"/>
      <c r="H17" s="185">
        <v>0</v>
      </c>
      <c r="I17" s="116"/>
      <c r="J17" s="116">
        <v>-69374</v>
      </c>
      <c r="K17" s="116"/>
      <c r="L17" s="188">
        <v>0</v>
      </c>
      <c r="M17" s="189"/>
      <c r="N17" s="188">
        <v>0</v>
      </c>
      <c r="O17" s="116"/>
      <c r="P17" s="116">
        <f t="shared" si="0"/>
        <v>-69374</v>
      </c>
    </row>
    <row r="18" spans="1:17" s="178" customFormat="1" ht="22.15" customHeight="1">
      <c r="A18" s="56" t="s">
        <v>177</v>
      </c>
      <c r="B18" s="179" t="s">
        <v>178</v>
      </c>
      <c r="C18" s="16"/>
      <c r="D18" s="185">
        <v>0</v>
      </c>
      <c r="E18" s="182"/>
      <c r="F18" s="185">
        <v>0</v>
      </c>
      <c r="G18" s="182"/>
      <c r="H18" s="185">
        <v>0</v>
      </c>
      <c r="I18" s="116"/>
      <c r="J18" s="116">
        <v>-34128</v>
      </c>
      <c r="K18" s="116"/>
      <c r="L18" s="188">
        <v>0</v>
      </c>
      <c r="M18" s="189"/>
      <c r="N18" s="188">
        <v>0</v>
      </c>
      <c r="O18" s="116"/>
      <c r="P18" s="116">
        <f t="shared" si="0"/>
        <v>-34128</v>
      </c>
    </row>
    <row r="19" spans="1:17" s="180" customFormat="1" ht="22.15" customHeight="1" thickBot="1">
      <c r="A19" s="28" t="s">
        <v>179</v>
      </c>
      <c r="B19" s="28"/>
      <c r="C19" s="28"/>
      <c r="D19" s="134">
        <f>SUM(D17:D18)+D14</f>
        <v>1066510</v>
      </c>
      <c r="E19" s="71"/>
      <c r="F19" s="134">
        <f>SUM(F17:F18)+F14</f>
        <v>98030</v>
      </c>
      <c r="G19" s="71"/>
      <c r="H19" s="134">
        <f>SUM(H17:H18)+H14</f>
        <v>49702</v>
      </c>
      <c r="I19" s="71"/>
      <c r="J19" s="134">
        <f>SUM(J17:J18)+J14</f>
        <v>202715</v>
      </c>
      <c r="K19" s="71"/>
      <c r="L19" s="192">
        <v>0</v>
      </c>
      <c r="M19" s="189"/>
      <c r="N19" s="192">
        <v>0</v>
      </c>
      <c r="O19" s="71"/>
      <c r="P19" s="134">
        <f>SUM(D19:J19)+N19</f>
        <v>1416957</v>
      </c>
      <c r="Q19" s="121"/>
    </row>
    <row r="20" spans="1:17" ht="9" customHeight="1" thickTop="1">
      <c r="D20" s="71"/>
      <c r="E20" s="116"/>
      <c r="F20" s="71"/>
      <c r="G20" s="116"/>
      <c r="H20" s="71"/>
      <c r="I20" s="116"/>
      <c r="J20" s="116"/>
      <c r="K20" s="116"/>
      <c r="L20" s="189"/>
      <c r="M20" s="189"/>
      <c r="N20" s="189"/>
      <c r="O20" s="71"/>
      <c r="P20" s="116"/>
    </row>
    <row r="21" spans="1:17" s="145" customFormat="1" ht="22.15" customHeight="1">
      <c r="A21" s="112" t="s">
        <v>180</v>
      </c>
      <c r="B21" s="177"/>
      <c r="C21" s="177"/>
      <c r="D21" s="116">
        <v>1066593</v>
      </c>
      <c r="E21" s="116"/>
      <c r="F21" s="116">
        <v>98127</v>
      </c>
      <c r="G21" s="116"/>
      <c r="H21" s="116">
        <v>49702</v>
      </c>
      <c r="I21" s="116"/>
      <c r="J21" s="116">
        <v>219322</v>
      </c>
      <c r="K21" s="116"/>
      <c r="L21" s="188">
        <v>0</v>
      </c>
      <c r="M21" s="189"/>
      <c r="N21" s="188">
        <v>0</v>
      </c>
      <c r="O21" s="116"/>
      <c r="P21" s="116">
        <f>SUM(D21:J21)+N21</f>
        <v>1433744</v>
      </c>
    </row>
    <row r="22" spans="1:17" s="145" customFormat="1" ht="22.15" customHeight="1">
      <c r="A22" s="56" t="s">
        <v>181</v>
      </c>
      <c r="B22" s="177"/>
      <c r="C22" s="177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7" s="145" customFormat="1" ht="22.15" customHeight="1">
      <c r="A23" s="124" t="s">
        <v>182</v>
      </c>
      <c r="B23" s="179" t="s">
        <v>183</v>
      </c>
      <c r="C23" s="177"/>
      <c r="D23" s="187">
        <v>0</v>
      </c>
      <c r="E23" s="182"/>
      <c r="F23" s="187">
        <v>0</v>
      </c>
      <c r="G23" s="182"/>
      <c r="H23" s="187">
        <v>0</v>
      </c>
      <c r="I23" s="182"/>
      <c r="J23" s="187">
        <v>0</v>
      </c>
      <c r="K23" s="116"/>
      <c r="L23" s="141">
        <v>65924</v>
      </c>
      <c r="M23" s="116"/>
      <c r="N23" s="141">
        <f>L23</f>
        <v>65924</v>
      </c>
      <c r="O23" s="116"/>
      <c r="P23" s="141">
        <f>SUM(D23:J23)+N23</f>
        <v>65924</v>
      </c>
    </row>
    <row r="24" spans="1:17" s="145" customFormat="1" ht="22.15" customHeight="1">
      <c r="A24" s="112" t="s">
        <v>184</v>
      </c>
      <c r="B24" s="177"/>
      <c r="C24" s="177"/>
      <c r="D24" s="116">
        <f>SUM(D21:D23)</f>
        <v>1066593</v>
      </c>
      <c r="E24" s="116"/>
      <c r="F24" s="116">
        <f>SUM(F21:F23)</f>
        <v>98127</v>
      </c>
      <c r="G24" s="116"/>
      <c r="H24" s="116">
        <f>SUM(H21:H23)</f>
        <v>49702</v>
      </c>
      <c r="I24" s="116"/>
      <c r="J24" s="116">
        <f>SUM(J21:J23)</f>
        <v>219322</v>
      </c>
      <c r="K24" s="116"/>
      <c r="L24" s="116">
        <f>SUM(L21:L23)</f>
        <v>65924</v>
      </c>
      <c r="M24" s="116"/>
      <c r="N24" s="116">
        <f>SUM(N21:N23)</f>
        <v>65924</v>
      </c>
      <c r="O24" s="116"/>
      <c r="P24" s="116">
        <f t="shared" ref="P24:P27" si="1">SUM(D24:J24)+N24</f>
        <v>1499668</v>
      </c>
    </row>
    <row r="25" spans="1:17" s="145" customFormat="1" ht="22.15" customHeight="1">
      <c r="A25" s="56" t="s">
        <v>185</v>
      </c>
      <c r="B25" s="177"/>
      <c r="C25" s="177"/>
      <c r="D25" s="116">
        <v>3</v>
      </c>
      <c r="E25" s="116"/>
      <c r="F25" s="116">
        <v>3</v>
      </c>
      <c r="G25" s="116"/>
      <c r="H25" s="186">
        <v>0</v>
      </c>
      <c r="I25" s="129"/>
      <c r="J25" s="186">
        <v>0</v>
      </c>
      <c r="K25" s="116"/>
      <c r="L25" s="188">
        <v>0</v>
      </c>
      <c r="M25" s="189"/>
      <c r="N25" s="188">
        <v>0</v>
      </c>
      <c r="O25" s="116"/>
      <c r="P25" s="116">
        <f t="shared" si="1"/>
        <v>6</v>
      </c>
    </row>
    <row r="26" spans="1:17" s="178" customFormat="1" ht="22.15" customHeight="1">
      <c r="A26" s="56" t="s">
        <v>175</v>
      </c>
      <c r="B26" s="16"/>
      <c r="C26" s="16"/>
      <c r="D26" s="183">
        <v>0</v>
      </c>
      <c r="E26" s="182"/>
      <c r="F26" s="183">
        <v>0</v>
      </c>
      <c r="G26" s="182"/>
      <c r="H26" s="183">
        <v>0</v>
      </c>
      <c r="I26" s="116"/>
      <c r="J26" s="123">
        <v>-33558</v>
      </c>
      <c r="K26" s="116"/>
      <c r="L26" s="190">
        <v>0</v>
      </c>
      <c r="M26" s="189"/>
      <c r="N26" s="190">
        <v>0</v>
      </c>
      <c r="O26" s="116"/>
      <c r="P26" s="123">
        <f t="shared" si="1"/>
        <v>-33558</v>
      </c>
    </row>
    <row r="27" spans="1:17" s="178" customFormat="1" ht="22.15" customHeight="1">
      <c r="A27" s="56" t="s">
        <v>197</v>
      </c>
      <c r="B27" s="16"/>
      <c r="C27" s="16"/>
      <c r="D27" s="184">
        <v>0</v>
      </c>
      <c r="E27" s="182"/>
      <c r="F27" s="184">
        <v>0</v>
      </c>
      <c r="G27" s="182"/>
      <c r="H27" s="184">
        <v>0</v>
      </c>
      <c r="I27" s="116"/>
      <c r="J27" s="184">
        <v>0</v>
      </c>
      <c r="K27" s="116"/>
      <c r="L27" s="128">
        <v>26694</v>
      </c>
      <c r="M27" s="116"/>
      <c r="N27" s="128">
        <v>26694</v>
      </c>
      <c r="O27" s="116"/>
      <c r="P27" s="128">
        <f t="shared" si="1"/>
        <v>26694</v>
      </c>
    </row>
    <row r="28" spans="1:17" s="178" customFormat="1" ht="22.15" customHeight="1">
      <c r="A28" s="56" t="s">
        <v>144</v>
      </c>
      <c r="B28" s="16"/>
      <c r="C28" s="16"/>
      <c r="D28" s="185">
        <v>0</v>
      </c>
      <c r="E28" s="182"/>
      <c r="F28" s="185">
        <v>0</v>
      </c>
      <c r="G28" s="182"/>
      <c r="H28" s="185">
        <v>0</v>
      </c>
      <c r="I28" s="116"/>
      <c r="J28" s="116">
        <f>SUM(J26:J27)</f>
        <v>-33558</v>
      </c>
      <c r="K28" s="116"/>
      <c r="L28" s="116">
        <f>SUM(L26:L27)</f>
        <v>26694</v>
      </c>
      <c r="M28" s="116"/>
      <c r="N28" s="116">
        <f>SUM(N26:N27)</f>
        <v>26694</v>
      </c>
      <c r="O28" s="116"/>
      <c r="P28" s="116">
        <f>SUM(D28:J28)+N28</f>
        <v>-6864</v>
      </c>
    </row>
    <row r="29" spans="1:17" s="178" customFormat="1" ht="22.15" customHeight="1">
      <c r="A29" s="56" t="s">
        <v>177</v>
      </c>
      <c r="B29" s="179" t="s">
        <v>178</v>
      </c>
      <c r="C29" s="16"/>
      <c r="D29" s="185">
        <v>0</v>
      </c>
      <c r="E29" s="182"/>
      <c r="F29" s="185">
        <v>0</v>
      </c>
      <c r="G29" s="182"/>
      <c r="H29" s="185">
        <v>0</v>
      </c>
      <c r="I29" s="116"/>
      <c r="J29" s="116">
        <v>-16532</v>
      </c>
      <c r="K29" s="116"/>
      <c r="L29" s="188">
        <v>0</v>
      </c>
      <c r="M29" s="189"/>
      <c r="N29" s="188">
        <v>0</v>
      </c>
      <c r="O29" s="116"/>
      <c r="P29" s="141">
        <f>SUM(D29:J29)+0</f>
        <v>-16532</v>
      </c>
    </row>
    <row r="30" spans="1:17" s="180" customFormat="1" ht="22.15" customHeight="1" thickBot="1">
      <c r="A30" s="28" t="s">
        <v>186</v>
      </c>
      <c r="B30" s="28"/>
      <c r="C30" s="28"/>
      <c r="D30" s="134">
        <f>SUM(D24:D25,D28:D29)</f>
        <v>1066596</v>
      </c>
      <c r="E30" s="71"/>
      <c r="F30" s="134">
        <f>SUM(F24:F25,F28:F29)</f>
        <v>98130</v>
      </c>
      <c r="G30" s="71"/>
      <c r="H30" s="134">
        <f>SUM(H24:H25,H28:H29)</f>
        <v>49702</v>
      </c>
      <c r="I30" s="71"/>
      <c r="J30" s="134">
        <f>SUM(J24:J25,J28:J29)</f>
        <v>169232</v>
      </c>
      <c r="K30" s="71"/>
      <c r="L30" s="134">
        <f>SUM(L24:L25,L28:L29)</f>
        <v>92618</v>
      </c>
      <c r="M30" s="71"/>
      <c r="N30" s="134">
        <f>SUM(N24:N25,N28:N29)</f>
        <v>92618</v>
      </c>
      <c r="O30" s="71"/>
      <c r="P30" s="134">
        <f>SUM(P24:P25,P28:P29)</f>
        <v>1476278</v>
      </c>
      <c r="Q30" s="121"/>
    </row>
    <row r="31" spans="1:17" s="180" customFormat="1" ht="22.15" customHeight="1" thickTop="1">
      <c r="A31" s="28"/>
      <c r="B31" s="28"/>
      <c r="C31" s="28"/>
      <c r="D31" s="116"/>
      <c r="E31" s="71"/>
      <c r="F31" s="116"/>
      <c r="G31" s="71"/>
      <c r="H31" s="116"/>
      <c r="I31" s="71"/>
      <c r="J31" s="116"/>
      <c r="K31" s="71"/>
      <c r="L31" s="116"/>
      <c r="M31" s="71"/>
      <c r="N31" s="116"/>
      <c r="O31" s="71"/>
      <c r="P31" s="116"/>
      <c r="Q31" s="121"/>
    </row>
    <row r="32" spans="1:17" ht="22.15" customHeight="1">
      <c r="A32" s="212" t="s">
        <v>43</v>
      </c>
      <c r="B32" s="212"/>
      <c r="C32" s="212"/>
      <c r="D32" s="212"/>
      <c r="E32" s="212"/>
      <c r="F32" s="212"/>
    </row>
  </sheetData>
  <mergeCells count="10">
    <mergeCell ref="C8:E8"/>
    <mergeCell ref="H8:J8"/>
    <mergeCell ref="L8:N8"/>
    <mergeCell ref="L10:M10"/>
    <mergeCell ref="A32:F32"/>
    <mergeCell ref="D7:P7"/>
    <mergeCell ref="A1:P1"/>
    <mergeCell ref="A2:P2"/>
    <mergeCell ref="A3:P3"/>
    <mergeCell ref="A4:P4"/>
  </mergeCells>
  <pageMargins left="0.8" right="0.2" top="1" bottom="0.5" header="0.6" footer="0.3"/>
  <pageSetup paperSize="9" scale="7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68"/>
  <sheetViews>
    <sheetView tabSelected="1" view="pageBreakPreview" zoomScaleNormal="100" zoomScaleSheetLayoutView="100" workbookViewId="0">
      <selection activeCell="A104" sqref="A104"/>
    </sheetView>
  </sheetViews>
  <sheetFormatPr defaultColWidth="8.140625" defaultRowHeight="15.75"/>
  <cols>
    <col min="1" max="1" width="65.42578125" style="147" customWidth="1"/>
    <col min="2" max="2" width="1.85546875" style="147" customWidth="1"/>
    <col min="3" max="3" width="13.140625" style="147" customWidth="1"/>
    <col min="4" max="4" width="1.140625" style="147" customWidth="1"/>
    <col min="5" max="5" width="13.140625" style="147" customWidth="1"/>
    <col min="6" max="6" width="1.140625" style="147" customWidth="1"/>
    <col min="7" max="7" width="13.140625" style="147" customWidth="1"/>
    <col min="8" max="8" width="1.140625" style="147" customWidth="1"/>
    <col min="9" max="9" width="13.140625" style="147" customWidth="1"/>
    <col min="10" max="10" width="1.140625" style="147" customWidth="1"/>
    <col min="11" max="16384" width="8.140625" style="147"/>
  </cols>
  <sheetData>
    <row r="1" spans="1:9" s="6" customFormat="1" ht="22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9" s="6" customFormat="1" ht="22.15" customHeight="1">
      <c r="A2" s="194" t="s">
        <v>198</v>
      </c>
      <c r="B2" s="194"/>
      <c r="C2" s="194"/>
      <c r="D2" s="194"/>
      <c r="E2" s="194"/>
      <c r="F2" s="194"/>
      <c r="G2" s="194"/>
      <c r="H2" s="194"/>
      <c r="I2" s="194"/>
    </row>
    <row r="3" spans="1:9" s="6" customFormat="1" ht="22.15" customHeight="1">
      <c r="A3" s="194" t="s">
        <v>199</v>
      </c>
      <c r="B3" s="194"/>
      <c r="C3" s="194"/>
      <c r="D3" s="194"/>
      <c r="E3" s="194"/>
      <c r="F3" s="194"/>
      <c r="G3" s="194"/>
      <c r="H3" s="194"/>
      <c r="I3" s="194"/>
    </row>
    <row r="4" spans="1:9" s="6" customFormat="1" ht="22.15" customHeight="1">
      <c r="A4" s="194" t="s">
        <v>102</v>
      </c>
      <c r="B4" s="194"/>
      <c r="C4" s="194"/>
      <c r="D4" s="194"/>
      <c r="E4" s="194"/>
      <c r="F4" s="194"/>
      <c r="G4" s="194"/>
      <c r="H4" s="194"/>
      <c r="I4" s="194"/>
    </row>
    <row r="5" spans="1:9" s="6" customFormat="1" ht="22.15" customHeight="1">
      <c r="A5" s="203" t="s">
        <v>103</v>
      </c>
      <c r="B5" s="203"/>
      <c r="C5" s="203"/>
      <c r="D5" s="203"/>
      <c r="E5" s="203"/>
      <c r="F5" s="203"/>
      <c r="G5" s="203"/>
      <c r="H5" s="203"/>
      <c r="I5" s="203"/>
    </row>
    <row r="6" spans="1:9" s="6" customFormat="1" ht="9" customHeight="1">
      <c r="A6" s="146"/>
      <c r="B6" s="19"/>
      <c r="C6" s="19"/>
      <c r="G6" s="19"/>
    </row>
    <row r="7" spans="1:9" s="6" customFormat="1" ht="22.15" customHeight="1">
      <c r="A7" s="146"/>
      <c r="B7" s="4"/>
      <c r="C7" s="198" t="s">
        <v>5</v>
      </c>
      <c r="D7" s="198"/>
      <c r="E7" s="198"/>
      <c r="F7" s="5"/>
      <c r="G7" s="213" t="s">
        <v>6</v>
      </c>
      <c r="H7" s="213"/>
      <c r="I7" s="213"/>
    </row>
    <row r="8" spans="1:9" s="6" customFormat="1" ht="22.15" customHeight="1">
      <c r="A8" s="146"/>
      <c r="B8" s="19"/>
      <c r="C8" s="200" t="s">
        <v>7</v>
      </c>
      <c r="D8" s="200"/>
      <c r="E8" s="200"/>
      <c r="F8" s="7"/>
      <c r="G8" s="214" t="s">
        <v>7</v>
      </c>
      <c r="H8" s="214"/>
      <c r="I8" s="214"/>
    </row>
    <row r="9" spans="1:9" s="6" customFormat="1" ht="22.15" customHeight="1">
      <c r="B9" s="19"/>
      <c r="C9" s="10">
        <v>2020</v>
      </c>
      <c r="E9" s="10">
        <v>2019</v>
      </c>
      <c r="G9" s="10">
        <v>2020</v>
      </c>
      <c r="I9" s="10">
        <v>2019</v>
      </c>
    </row>
    <row r="10" spans="1:9" ht="22.15" customHeight="1">
      <c r="A10" s="77" t="s">
        <v>200</v>
      </c>
      <c r="B10" s="62"/>
      <c r="C10" s="62"/>
      <c r="D10" s="62"/>
      <c r="E10" s="62"/>
      <c r="F10" s="62"/>
      <c r="G10" s="62"/>
      <c r="H10" s="62"/>
      <c r="I10" s="62"/>
    </row>
    <row r="11" spans="1:9" ht="22.15" customHeight="1">
      <c r="A11" s="62" t="s">
        <v>175</v>
      </c>
      <c r="B11" s="62"/>
      <c r="C11" s="61">
        <v>-396362</v>
      </c>
      <c r="D11" s="61"/>
      <c r="E11" s="61">
        <v>-360011</v>
      </c>
      <c r="F11" s="61"/>
      <c r="G11" s="61">
        <v>-33558</v>
      </c>
      <c r="H11" s="66"/>
      <c r="I11" s="61">
        <v>-67242</v>
      </c>
    </row>
    <row r="12" spans="1:9" ht="22.15" customHeight="1">
      <c r="A12" s="62" t="s">
        <v>201</v>
      </c>
      <c r="B12" s="62"/>
      <c r="C12" s="66"/>
      <c r="D12" s="66"/>
      <c r="E12" s="66"/>
      <c r="F12" s="66"/>
      <c r="G12" s="66"/>
      <c r="H12" s="66"/>
      <c r="I12" s="61"/>
    </row>
    <row r="13" spans="1:9" ht="22.15" customHeight="1">
      <c r="A13" s="148" t="s">
        <v>202</v>
      </c>
      <c r="B13" s="62"/>
      <c r="C13" s="66">
        <v>-45292</v>
      </c>
      <c r="D13" s="66"/>
      <c r="E13" s="66">
        <v>-21202</v>
      </c>
      <c r="F13" s="66"/>
      <c r="G13" s="66">
        <v>1212</v>
      </c>
      <c r="H13" s="66"/>
      <c r="I13" s="66">
        <v>1181</v>
      </c>
    </row>
    <row r="14" spans="1:9" ht="22.15" customHeight="1">
      <c r="A14" s="148" t="s">
        <v>121</v>
      </c>
      <c r="B14" s="62"/>
      <c r="C14" s="66">
        <v>-2742</v>
      </c>
      <c r="D14" s="66"/>
      <c r="E14" s="61">
        <v>-2721</v>
      </c>
      <c r="F14" s="66"/>
      <c r="G14" s="61">
        <v>-16700</v>
      </c>
      <c r="H14" s="66"/>
      <c r="I14" s="66">
        <v>-34503</v>
      </c>
    </row>
    <row r="15" spans="1:9" s="150" customFormat="1" ht="22.15" customHeight="1">
      <c r="A15" s="149" t="s">
        <v>122</v>
      </c>
      <c r="B15" s="92"/>
      <c r="C15" s="66">
        <v>247318</v>
      </c>
      <c r="D15" s="66"/>
      <c r="E15" s="61">
        <v>86615</v>
      </c>
      <c r="F15" s="66"/>
      <c r="G15" s="66">
        <v>61503</v>
      </c>
      <c r="H15" s="66"/>
      <c r="I15" s="66">
        <v>69575</v>
      </c>
    </row>
    <row r="16" spans="1:9" ht="22.15" customHeight="1">
      <c r="A16" s="148" t="s">
        <v>203</v>
      </c>
      <c r="B16" s="62"/>
      <c r="C16" s="66">
        <v>208877</v>
      </c>
      <c r="D16" s="66"/>
      <c r="E16" s="66">
        <v>40721</v>
      </c>
      <c r="F16" s="66"/>
      <c r="G16" s="66">
        <v>12866</v>
      </c>
      <c r="H16" s="66"/>
      <c r="I16" s="66">
        <v>3037</v>
      </c>
    </row>
    <row r="17" spans="1:9" ht="22.15" customHeight="1">
      <c r="A17" s="148" t="s">
        <v>204</v>
      </c>
      <c r="B17" s="62">
        <v>6</v>
      </c>
      <c r="C17" s="151">
        <v>972</v>
      </c>
      <c r="D17" s="66"/>
      <c r="E17" s="66">
        <v>2601</v>
      </c>
      <c r="F17" s="66"/>
      <c r="G17" s="66">
        <v>54</v>
      </c>
      <c r="H17" s="66"/>
      <c r="I17" s="66">
        <v>156</v>
      </c>
    </row>
    <row r="18" spans="1:9" ht="22.15" customHeight="1">
      <c r="A18" s="148" t="s">
        <v>266</v>
      </c>
      <c r="B18" s="62">
        <v>7</v>
      </c>
      <c r="C18" s="66">
        <v>3942</v>
      </c>
      <c r="D18" s="66"/>
      <c r="E18" s="66">
        <v>3340</v>
      </c>
      <c r="F18" s="66"/>
      <c r="G18" s="66">
        <v>3942</v>
      </c>
      <c r="H18" s="66"/>
      <c r="I18" s="66">
        <v>3340</v>
      </c>
    </row>
    <row r="19" spans="1:9" ht="22.15" customHeight="1">
      <c r="A19" s="148" t="s">
        <v>205</v>
      </c>
      <c r="B19" s="62"/>
      <c r="C19" s="152">
        <v>0</v>
      </c>
      <c r="D19" s="66"/>
      <c r="E19" s="61">
        <v>-60</v>
      </c>
      <c r="F19" s="66"/>
      <c r="G19" s="152">
        <v>0</v>
      </c>
      <c r="H19" s="66"/>
      <c r="I19" s="61">
        <v>-60</v>
      </c>
    </row>
    <row r="20" spans="1:9" s="150" customFormat="1" ht="22.15" customHeight="1">
      <c r="A20" s="149" t="s">
        <v>138</v>
      </c>
      <c r="B20" s="92"/>
      <c r="C20" s="66">
        <v>740</v>
      </c>
      <c r="D20" s="66"/>
      <c r="E20" s="152">
        <v>0</v>
      </c>
      <c r="F20" s="66"/>
      <c r="G20" s="66">
        <v>26</v>
      </c>
      <c r="H20" s="66"/>
      <c r="I20" s="152">
        <v>0</v>
      </c>
    </row>
    <row r="21" spans="1:9" ht="22.15" customHeight="1">
      <c r="A21" s="148" t="s">
        <v>206</v>
      </c>
      <c r="B21" s="62"/>
      <c r="C21" s="61">
        <v>1522</v>
      </c>
      <c r="D21" s="61"/>
      <c r="E21" s="61">
        <v>7463</v>
      </c>
      <c r="F21" s="61"/>
      <c r="G21" s="66">
        <v>595</v>
      </c>
      <c r="H21" s="61"/>
      <c r="I21" s="61">
        <v>4275</v>
      </c>
    </row>
    <row r="22" spans="1:9" ht="22.15" customHeight="1">
      <c r="A22" s="148" t="s">
        <v>207</v>
      </c>
      <c r="B22" s="62"/>
      <c r="C22" s="66">
        <v>38</v>
      </c>
      <c r="D22" s="66"/>
      <c r="E22" s="66">
        <v>-25</v>
      </c>
      <c r="F22" s="66"/>
      <c r="G22" s="66">
        <v>38</v>
      </c>
      <c r="H22" s="66"/>
      <c r="I22" s="66">
        <v>-25</v>
      </c>
    </row>
    <row r="23" spans="1:9" ht="22.15" customHeight="1">
      <c r="A23" s="148" t="s">
        <v>208</v>
      </c>
      <c r="B23" s="62"/>
      <c r="C23" s="66">
        <v>-1943</v>
      </c>
      <c r="D23" s="66"/>
      <c r="E23" s="66">
        <v>-54997</v>
      </c>
      <c r="F23" s="66"/>
      <c r="G23" s="152">
        <v>0</v>
      </c>
      <c r="H23" s="66"/>
      <c r="I23" s="152">
        <v>0</v>
      </c>
    </row>
    <row r="24" spans="1:9" ht="22.15" customHeight="1">
      <c r="A24" s="148" t="s">
        <v>209</v>
      </c>
      <c r="B24" s="62">
        <v>8</v>
      </c>
      <c r="C24" s="66">
        <v>-361</v>
      </c>
      <c r="D24" s="66"/>
      <c r="E24" s="66">
        <v>-3785</v>
      </c>
      <c r="F24" s="66"/>
      <c r="G24" s="66">
        <v>-361</v>
      </c>
      <c r="H24" s="66"/>
      <c r="I24" s="66">
        <v>-3785</v>
      </c>
    </row>
    <row r="25" spans="1:9" ht="22.15" customHeight="1">
      <c r="A25" s="148" t="s">
        <v>210</v>
      </c>
      <c r="B25" s="62"/>
      <c r="C25" s="66">
        <v>-4326</v>
      </c>
      <c r="D25" s="66"/>
      <c r="E25" s="66">
        <v>-7739</v>
      </c>
      <c r="F25" s="66"/>
      <c r="G25" s="66">
        <v>-52617</v>
      </c>
      <c r="H25" s="66"/>
      <c r="I25" s="66">
        <v>-7739</v>
      </c>
    </row>
    <row r="26" spans="1:9" ht="22.15" customHeight="1">
      <c r="A26" s="148" t="s">
        <v>211</v>
      </c>
      <c r="B26" s="62"/>
      <c r="C26" s="152">
        <v>0</v>
      </c>
      <c r="D26" s="66"/>
      <c r="E26" s="61">
        <v>28965</v>
      </c>
      <c r="F26" s="66"/>
      <c r="G26" s="152">
        <v>0</v>
      </c>
      <c r="H26" s="66"/>
      <c r="I26" s="152">
        <v>0</v>
      </c>
    </row>
    <row r="27" spans="1:9" ht="22.15" customHeight="1">
      <c r="A27" s="148" t="s">
        <v>212</v>
      </c>
      <c r="B27" s="62"/>
      <c r="C27" s="152">
        <v>0</v>
      </c>
      <c r="D27" s="66"/>
      <c r="E27" s="152">
        <v>0</v>
      </c>
      <c r="F27" s="66"/>
      <c r="G27" s="152">
        <v>0</v>
      </c>
      <c r="H27" s="66"/>
      <c r="I27" s="66">
        <v>-33109</v>
      </c>
    </row>
    <row r="28" spans="1:9" ht="22.15" customHeight="1">
      <c r="A28" s="148" t="s">
        <v>213</v>
      </c>
      <c r="B28" s="62"/>
      <c r="C28" s="66">
        <v>-16162</v>
      </c>
      <c r="D28" s="66"/>
      <c r="E28" s="152">
        <v>0</v>
      </c>
      <c r="F28" s="66"/>
      <c r="G28" s="66">
        <v>-10010</v>
      </c>
      <c r="H28" s="66"/>
      <c r="I28" s="152">
        <v>0</v>
      </c>
    </row>
    <row r="29" spans="1:9" ht="22.15" customHeight="1">
      <c r="A29" s="148" t="s">
        <v>139</v>
      </c>
      <c r="B29" s="62"/>
      <c r="C29" s="66"/>
      <c r="D29" s="66"/>
      <c r="E29" s="66"/>
      <c r="F29" s="66"/>
      <c r="G29" s="66"/>
      <c r="H29" s="66"/>
      <c r="I29" s="66"/>
    </row>
    <row r="30" spans="1:9" ht="22.15" customHeight="1">
      <c r="A30" s="25" t="s">
        <v>140</v>
      </c>
      <c r="B30" s="62"/>
      <c r="C30" s="66">
        <v>-3937</v>
      </c>
      <c r="D30" s="66"/>
      <c r="E30" s="152">
        <v>0</v>
      </c>
      <c r="F30" s="66"/>
      <c r="G30" s="152">
        <v>0</v>
      </c>
      <c r="H30" s="66"/>
      <c r="I30" s="152">
        <v>0</v>
      </c>
    </row>
    <row r="31" spans="1:9" ht="22.15" customHeight="1">
      <c r="A31" s="148" t="s">
        <v>214</v>
      </c>
      <c r="B31" s="62"/>
      <c r="C31" s="66">
        <v>14</v>
      </c>
      <c r="D31" s="66"/>
      <c r="E31" s="61">
        <v>305</v>
      </c>
      <c r="F31" s="66"/>
      <c r="G31" s="152">
        <v>0</v>
      </c>
      <c r="H31" s="66"/>
      <c r="I31" s="61">
        <v>2</v>
      </c>
    </row>
    <row r="32" spans="1:9" ht="22.15" customHeight="1">
      <c r="A32" s="148" t="s">
        <v>267</v>
      </c>
      <c r="B32" s="62"/>
      <c r="C32" s="69">
        <v>-377</v>
      </c>
      <c r="D32" s="66"/>
      <c r="E32" s="153">
        <v>0</v>
      </c>
      <c r="F32" s="66"/>
      <c r="G32" s="69">
        <v>-119</v>
      </c>
      <c r="H32" s="66"/>
      <c r="I32" s="153">
        <v>0</v>
      </c>
    </row>
    <row r="33" spans="1:9" ht="22.15" customHeight="1">
      <c r="A33" s="62" t="s">
        <v>215</v>
      </c>
      <c r="B33" s="62"/>
      <c r="C33" s="151"/>
      <c r="D33" s="151"/>
      <c r="E33" s="151"/>
      <c r="F33" s="151"/>
      <c r="G33" s="151"/>
      <c r="H33" s="151"/>
      <c r="I33" s="151"/>
    </row>
    <row r="34" spans="1:9" ht="22.15" customHeight="1">
      <c r="A34" s="79" t="s">
        <v>216</v>
      </c>
      <c r="B34" s="62"/>
      <c r="C34" s="66">
        <f>SUM(C11:C32)</f>
        <v>-8079</v>
      </c>
      <c r="D34" s="66"/>
      <c r="E34" s="66">
        <f>SUM(E11:E32)</f>
        <v>-280530</v>
      </c>
      <c r="F34" s="66"/>
      <c r="G34" s="66">
        <f>SUM(G11:G32)</f>
        <v>-33129</v>
      </c>
      <c r="H34" s="66"/>
      <c r="I34" s="66">
        <f>SUM(I11:I32)</f>
        <v>-64897</v>
      </c>
    </row>
    <row r="35" spans="1:9" ht="22.15" customHeight="1">
      <c r="A35" s="62" t="s">
        <v>217</v>
      </c>
      <c r="B35" s="62"/>
      <c r="C35" s="61"/>
      <c r="D35" s="61"/>
      <c r="E35" s="61"/>
      <c r="F35" s="61"/>
      <c r="G35" s="61"/>
      <c r="H35" s="66"/>
      <c r="I35" s="61"/>
    </row>
    <row r="36" spans="1:9" ht="22.15" customHeight="1">
      <c r="A36" s="148" t="s">
        <v>16</v>
      </c>
      <c r="B36" s="62"/>
      <c r="C36" s="61">
        <v>104262</v>
      </c>
      <c r="D36" s="61"/>
      <c r="E36" s="61">
        <v>11980</v>
      </c>
      <c r="F36" s="61"/>
      <c r="G36" s="61">
        <v>-3561</v>
      </c>
      <c r="H36" s="66"/>
      <c r="I36" s="61">
        <v>-28976</v>
      </c>
    </row>
    <row r="37" spans="1:9" ht="22.15" customHeight="1">
      <c r="A37" s="148" t="s">
        <v>20</v>
      </c>
      <c r="B37" s="62"/>
      <c r="C37" s="61">
        <v>-594526</v>
      </c>
      <c r="D37" s="61"/>
      <c r="E37" s="61">
        <v>-606257</v>
      </c>
      <c r="F37" s="61"/>
      <c r="G37" s="61">
        <v>-129899</v>
      </c>
      <c r="H37" s="66"/>
      <c r="I37" s="61">
        <v>-569196</v>
      </c>
    </row>
    <row r="38" spans="1:9" ht="22.15" customHeight="1">
      <c r="A38" s="148" t="s">
        <v>21</v>
      </c>
      <c r="B38" s="62"/>
      <c r="C38" s="61">
        <v>2550</v>
      </c>
      <c r="D38" s="61"/>
      <c r="E38" s="61">
        <v>949</v>
      </c>
      <c r="F38" s="151"/>
      <c r="G38" s="154">
        <v>0</v>
      </c>
      <c r="H38" s="151"/>
      <c r="I38" s="154">
        <v>0</v>
      </c>
    </row>
    <row r="39" spans="1:9" ht="22.15" customHeight="1">
      <c r="A39" s="148" t="s">
        <v>25</v>
      </c>
      <c r="B39" s="62"/>
      <c r="C39" s="61">
        <v>-1614</v>
      </c>
      <c r="D39" s="61"/>
      <c r="E39" s="61">
        <v>-13390</v>
      </c>
      <c r="F39" s="66"/>
      <c r="G39" s="66">
        <v>167</v>
      </c>
      <c r="H39" s="66"/>
      <c r="I39" s="61">
        <v>75701</v>
      </c>
    </row>
    <row r="40" spans="1:9" ht="22.15" customHeight="1">
      <c r="A40" s="148" t="s">
        <v>218</v>
      </c>
      <c r="B40" s="62">
        <v>14</v>
      </c>
      <c r="C40" s="155">
        <v>867</v>
      </c>
      <c r="D40" s="155"/>
      <c r="E40" s="155">
        <v>1479</v>
      </c>
      <c r="F40" s="155"/>
      <c r="G40" s="97">
        <v>454</v>
      </c>
      <c r="H40" s="97"/>
      <c r="I40" s="155">
        <v>-92</v>
      </c>
    </row>
    <row r="41" spans="1:9" ht="22.15" customHeight="1">
      <c r="A41" s="148"/>
      <c r="B41" s="62"/>
      <c r="C41" s="61"/>
      <c r="D41" s="61"/>
      <c r="E41" s="61"/>
      <c r="F41" s="61"/>
      <c r="G41" s="66"/>
      <c r="H41" s="66"/>
      <c r="I41" s="61"/>
    </row>
    <row r="42" spans="1:9" ht="22.15" customHeight="1">
      <c r="A42" s="148"/>
      <c r="B42" s="62"/>
      <c r="C42" s="61"/>
      <c r="D42" s="61"/>
      <c r="E42" s="61"/>
      <c r="F42" s="61"/>
      <c r="G42" s="66"/>
      <c r="H42" s="66"/>
      <c r="I42" s="61"/>
    </row>
    <row r="43" spans="1:9" ht="22.15" customHeight="1">
      <c r="A43" s="148"/>
      <c r="B43" s="62"/>
      <c r="C43" s="61"/>
      <c r="D43" s="61"/>
      <c r="E43" s="61"/>
      <c r="F43" s="61"/>
      <c r="G43" s="66"/>
      <c r="H43" s="66"/>
      <c r="I43" s="61"/>
    </row>
    <row r="44" spans="1:9" ht="22.15" customHeight="1">
      <c r="A44" s="148"/>
      <c r="B44" s="62"/>
      <c r="C44" s="61"/>
      <c r="D44" s="61"/>
      <c r="E44" s="61"/>
      <c r="F44" s="61"/>
      <c r="G44" s="66"/>
      <c r="H44" s="66"/>
      <c r="I44" s="61"/>
    </row>
    <row r="46" spans="1:9" ht="22.15" customHeight="1">
      <c r="A46" s="148"/>
      <c r="B46" s="62"/>
      <c r="C46" s="61"/>
      <c r="D46" s="61"/>
      <c r="E46" s="61"/>
      <c r="F46" s="61"/>
      <c r="G46" s="66"/>
      <c r="H46" s="66"/>
      <c r="I46" s="61"/>
    </row>
    <row r="47" spans="1:9" ht="22.15" customHeight="1">
      <c r="A47" s="148"/>
      <c r="B47" s="62"/>
      <c r="C47" s="61"/>
      <c r="D47" s="61"/>
      <c r="E47" s="61"/>
      <c r="F47" s="61"/>
      <c r="G47" s="66"/>
      <c r="H47" s="66"/>
      <c r="I47" s="61"/>
    </row>
    <row r="48" spans="1:9" ht="22.15" customHeight="1">
      <c r="A48" s="194" t="s">
        <v>0</v>
      </c>
      <c r="B48" s="194"/>
      <c r="C48" s="194"/>
      <c r="D48" s="194"/>
      <c r="E48" s="194"/>
      <c r="F48" s="194"/>
      <c r="G48" s="194"/>
      <c r="H48" s="194"/>
      <c r="I48" s="194"/>
    </row>
    <row r="49" spans="1:9" ht="22.15" customHeight="1">
      <c r="A49" s="194" t="s">
        <v>219</v>
      </c>
      <c r="B49" s="194"/>
      <c r="C49" s="194"/>
      <c r="D49" s="194"/>
      <c r="E49" s="194"/>
      <c r="F49" s="194"/>
      <c r="G49" s="194"/>
      <c r="H49" s="194"/>
      <c r="I49" s="194"/>
    </row>
    <row r="50" spans="1:9" ht="22.15" customHeight="1">
      <c r="A50" s="194" t="s">
        <v>199</v>
      </c>
      <c r="B50" s="194"/>
      <c r="C50" s="194"/>
      <c r="D50" s="194"/>
      <c r="E50" s="194"/>
      <c r="F50" s="194"/>
      <c r="G50" s="194"/>
      <c r="H50" s="194"/>
      <c r="I50" s="194"/>
    </row>
    <row r="51" spans="1:9" ht="22.15" customHeight="1">
      <c r="A51" s="194" t="s">
        <v>102</v>
      </c>
      <c r="B51" s="194"/>
      <c r="C51" s="194"/>
      <c r="D51" s="194"/>
      <c r="E51" s="194"/>
      <c r="F51" s="194"/>
      <c r="G51" s="194"/>
      <c r="H51" s="194"/>
      <c r="I51" s="194"/>
    </row>
    <row r="52" spans="1:9" ht="22.15" customHeight="1">
      <c r="A52" s="203" t="s">
        <v>103</v>
      </c>
      <c r="B52" s="203"/>
      <c r="C52" s="203"/>
      <c r="D52" s="203"/>
      <c r="E52" s="203"/>
      <c r="F52" s="203"/>
      <c r="G52" s="203"/>
      <c r="H52" s="203"/>
      <c r="I52" s="203"/>
    </row>
    <row r="53" spans="1:9" ht="9" customHeight="1">
      <c r="A53" s="146"/>
      <c r="B53" s="19"/>
      <c r="C53" s="19"/>
      <c r="D53" s="6"/>
      <c r="E53" s="6"/>
      <c r="F53" s="6"/>
      <c r="G53" s="19"/>
      <c r="H53" s="6"/>
      <c r="I53" s="6"/>
    </row>
    <row r="54" spans="1:9" ht="22.15" customHeight="1">
      <c r="A54" s="146"/>
      <c r="B54" s="4"/>
      <c r="C54" s="198" t="s">
        <v>5</v>
      </c>
      <c r="D54" s="198"/>
      <c r="E54" s="198"/>
      <c r="F54" s="5"/>
      <c r="G54" s="213" t="s">
        <v>6</v>
      </c>
      <c r="H54" s="213"/>
      <c r="I54" s="213"/>
    </row>
    <row r="55" spans="1:9" ht="22.15" customHeight="1">
      <c r="A55" s="146"/>
      <c r="B55" s="19"/>
      <c r="C55" s="200" t="s">
        <v>7</v>
      </c>
      <c r="D55" s="200"/>
      <c r="E55" s="200"/>
      <c r="F55" s="7"/>
      <c r="G55" s="214" t="s">
        <v>7</v>
      </c>
      <c r="H55" s="214"/>
      <c r="I55" s="214"/>
    </row>
    <row r="56" spans="1:9" ht="22.15" customHeight="1">
      <c r="A56" s="6"/>
      <c r="B56" s="19"/>
      <c r="C56" s="10">
        <v>2020</v>
      </c>
      <c r="D56" s="6"/>
      <c r="E56" s="10">
        <v>2019</v>
      </c>
      <c r="F56" s="6"/>
      <c r="G56" s="10">
        <v>2020</v>
      </c>
      <c r="H56" s="6"/>
      <c r="I56" s="10">
        <v>2019</v>
      </c>
    </row>
    <row r="57" spans="1:9" ht="22.15" customHeight="1">
      <c r="A57" s="193" t="s">
        <v>273</v>
      </c>
      <c r="B57" s="62"/>
      <c r="C57" s="62"/>
      <c r="D57" s="62"/>
      <c r="E57" s="62"/>
      <c r="F57" s="62"/>
      <c r="G57" s="62"/>
      <c r="H57" s="62"/>
      <c r="I57" s="62"/>
    </row>
    <row r="58" spans="1:9" ht="22.15" customHeight="1">
      <c r="A58" s="62" t="s">
        <v>220</v>
      </c>
      <c r="B58" s="62"/>
      <c r="C58" s="62"/>
      <c r="D58" s="62"/>
      <c r="E58" s="62"/>
      <c r="F58" s="62"/>
      <c r="G58" s="62"/>
      <c r="H58" s="62"/>
      <c r="I58" s="62"/>
    </row>
    <row r="59" spans="1:9" ht="22.15" customHeight="1">
      <c r="A59" s="148" t="s">
        <v>221</v>
      </c>
      <c r="B59" s="62"/>
      <c r="C59" s="61">
        <v>-126656</v>
      </c>
      <c r="D59" s="61"/>
      <c r="E59" s="61">
        <v>-198779</v>
      </c>
      <c r="F59" s="61"/>
      <c r="G59" s="61">
        <v>-41894</v>
      </c>
      <c r="H59" s="66"/>
      <c r="I59" s="61">
        <v>-39782</v>
      </c>
    </row>
    <row r="60" spans="1:9" ht="22.15" customHeight="1">
      <c r="A60" s="148" t="s">
        <v>51</v>
      </c>
      <c r="B60" s="62"/>
      <c r="C60" s="151"/>
      <c r="D60" s="151"/>
      <c r="E60" s="151"/>
      <c r="F60" s="151"/>
      <c r="G60" s="151"/>
      <c r="H60" s="151"/>
      <c r="I60" s="151"/>
    </row>
    <row r="61" spans="1:9" ht="22.15" customHeight="1">
      <c r="A61" s="148" t="s">
        <v>222</v>
      </c>
      <c r="B61" s="62"/>
      <c r="C61" s="61">
        <v>18723</v>
      </c>
      <c r="D61" s="61"/>
      <c r="E61" s="61">
        <v>62879</v>
      </c>
      <c r="F61" s="61"/>
      <c r="G61" s="61">
        <v>48696</v>
      </c>
      <c r="H61" s="66"/>
      <c r="I61" s="61">
        <v>37432</v>
      </c>
    </row>
    <row r="62" spans="1:9" ht="22.15" customHeight="1">
      <c r="A62" s="148" t="s">
        <v>62</v>
      </c>
      <c r="B62" s="62"/>
      <c r="C62" s="61">
        <v>-4542</v>
      </c>
      <c r="D62" s="61"/>
      <c r="E62" s="61">
        <v>10937</v>
      </c>
      <c r="F62" s="61"/>
      <c r="G62" s="61">
        <v>3713</v>
      </c>
      <c r="H62" s="66"/>
      <c r="I62" s="61">
        <v>1887</v>
      </c>
    </row>
    <row r="63" spans="1:9" ht="22.15" customHeight="1">
      <c r="A63" s="148" t="s">
        <v>63</v>
      </c>
      <c r="B63" s="62"/>
      <c r="C63" s="66">
        <v>-6467</v>
      </c>
      <c r="D63" s="61"/>
      <c r="E63" s="61">
        <v>-4884</v>
      </c>
      <c r="F63" s="61"/>
      <c r="G63" s="61">
        <v>-598</v>
      </c>
      <c r="H63" s="66"/>
      <c r="I63" s="61">
        <v>605</v>
      </c>
    </row>
    <row r="64" spans="1:9" ht="22.15" customHeight="1">
      <c r="A64" s="148" t="s">
        <v>223</v>
      </c>
      <c r="B64" s="62"/>
      <c r="C64" s="66">
        <v>7856</v>
      </c>
      <c r="D64" s="66"/>
      <c r="E64" s="66">
        <v>-3839</v>
      </c>
      <c r="F64" s="66"/>
      <c r="G64" s="66">
        <v>130</v>
      </c>
      <c r="H64" s="66"/>
      <c r="I64" s="66">
        <v>901</v>
      </c>
    </row>
    <row r="65" spans="1:13" ht="22.15" customHeight="1">
      <c r="A65" s="148" t="s">
        <v>224</v>
      </c>
      <c r="B65" s="62"/>
      <c r="C65" s="69">
        <v>-2724</v>
      </c>
      <c r="D65" s="61"/>
      <c r="E65" s="153">
        <v>0</v>
      </c>
      <c r="F65" s="61"/>
      <c r="G65" s="69">
        <v>-2724</v>
      </c>
      <c r="H65" s="61"/>
      <c r="I65" s="153">
        <v>0</v>
      </c>
    </row>
    <row r="66" spans="1:13" ht="22.15" customHeight="1">
      <c r="A66" s="62" t="s">
        <v>225</v>
      </c>
      <c r="B66" s="62"/>
      <c r="C66" s="61">
        <f>SUM(C34:C40)+SUM(C59:C65)</f>
        <v>-610350</v>
      </c>
      <c r="D66" s="61"/>
      <c r="E66" s="61">
        <f>SUM(E34:E40)+SUM(E59:E65)</f>
        <v>-1019455</v>
      </c>
      <c r="F66" s="61"/>
      <c r="G66" s="61">
        <f>SUM(G34:G40)+SUM(G59:G65)</f>
        <v>-158645</v>
      </c>
      <c r="H66" s="61"/>
      <c r="I66" s="61">
        <f>SUM(I34:I40)+SUM(I59:I65)</f>
        <v>-586417</v>
      </c>
    </row>
    <row r="67" spans="1:13" ht="22.15" customHeight="1">
      <c r="A67" s="148" t="s">
        <v>226</v>
      </c>
      <c r="B67" s="62"/>
      <c r="C67" s="61">
        <v>2539</v>
      </c>
      <c r="D67" s="61"/>
      <c r="E67" s="61">
        <v>-29171</v>
      </c>
      <c r="F67" s="61"/>
      <c r="G67" s="61">
        <v>7805</v>
      </c>
      <c r="H67" s="61"/>
      <c r="I67" s="61">
        <v>-3309</v>
      </c>
    </row>
    <row r="68" spans="1:13" ht="22.15" customHeight="1">
      <c r="A68" s="25" t="s">
        <v>227</v>
      </c>
      <c r="B68" s="62"/>
      <c r="C68" s="64">
        <f>SUM(C66:C67)</f>
        <v>-607811</v>
      </c>
      <c r="D68" s="61"/>
      <c r="E68" s="64">
        <f>SUM(E66:E67)</f>
        <v>-1048626</v>
      </c>
      <c r="F68" s="61"/>
      <c r="G68" s="64">
        <f>SUM(G66:G67)</f>
        <v>-150840</v>
      </c>
      <c r="H68" s="61"/>
      <c r="I68" s="64">
        <f>SUM(I66:I67)</f>
        <v>-589726</v>
      </c>
    </row>
    <row r="69" spans="1:13" s="6" customFormat="1" ht="22.15" customHeight="1">
      <c r="B69" s="19"/>
      <c r="C69" s="156"/>
      <c r="D69" s="20"/>
      <c r="E69" s="156"/>
      <c r="F69" s="20"/>
      <c r="G69" s="156"/>
      <c r="H69" s="20"/>
      <c r="I69" s="156"/>
    </row>
    <row r="70" spans="1:13" ht="22.15" customHeight="1">
      <c r="A70" s="77" t="s">
        <v>228</v>
      </c>
      <c r="B70" s="62"/>
      <c r="C70" s="151"/>
      <c r="D70" s="151"/>
      <c r="E70" s="151"/>
      <c r="F70" s="151"/>
      <c r="G70" s="151"/>
      <c r="H70" s="151"/>
      <c r="I70" s="151"/>
    </row>
    <row r="71" spans="1:13" ht="22.15" customHeight="1">
      <c r="A71" s="62" t="s">
        <v>229</v>
      </c>
      <c r="B71" s="62"/>
      <c r="C71" s="152">
        <v>0</v>
      </c>
      <c r="D71" s="61"/>
      <c r="E71" s="66">
        <v>3904</v>
      </c>
      <c r="F71" s="61"/>
      <c r="G71" s="152">
        <v>0</v>
      </c>
      <c r="H71" s="61"/>
      <c r="I71" s="66">
        <v>3904</v>
      </c>
    </row>
    <row r="72" spans="1:13" ht="22.15" customHeight="1">
      <c r="A72" s="62" t="s">
        <v>230</v>
      </c>
      <c r="B72" s="62"/>
      <c r="C72" s="61">
        <v>110221</v>
      </c>
      <c r="D72" s="61"/>
      <c r="E72" s="66">
        <v>781910</v>
      </c>
      <c r="F72" s="61"/>
      <c r="G72" s="61">
        <v>105221</v>
      </c>
      <c r="H72" s="61"/>
      <c r="I72" s="66">
        <v>781910</v>
      </c>
    </row>
    <row r="73" spans="1:13" ht="22.15" customHeight="1">
      <c r="A73" s="62" t="s">
        <v>231</v>
      </c>
      <c r="B73" s="62"/>
      <c r="C73" s="61">
        <v>-103135</v>
      </c>
      <c r="D73" s="61"/>
      <c r="E73" s="66">
        <v>-781809</v>
      </c>
      <c r="F73" s="61"/>
      <c r="G73" s="61">
        <v>-103135</v>
      </c>
      <c r="H73" s="61"/>
      <c r="I73" s="66">
        <v>-781809</v>
      </c>
    </row>
    <row r="74" spans="1:13" ht="22.15" customHeight="1">
      <c r="A74" s="62" t="s">
        <v>232</v>
      </c>
      <c r="B74" s="62"/>
      <c r="C74" s="152">
        <v>0</v>
      </c>
      <c r="D74" s="61"/>
      <c r="E74" s="152">
        <v>0</v>
      </c>
      <c r="F74" s="61"/>
      <c r="G74" s="61">
        <v>4000</v>
      </c>
      <c r="H74" s="61"/>
      <c r="I74" s="61">
        <v>1000</v>
      </c>
    </row>
    <row r="75" spans="1:13" ht="22.15" customHeight="1">
      <c r="A75" s="62" t="s">
        <v>233</v>
      </c>
      <c r="B75" s="62"/>
      <c r="C75" s="152">
        <v>0</v>
      </c>
      <c r="D75" s="61"/>
      <c r="E75" s="152">
        <v>0</v>
      </c>
      <c r="F75" s="61"/>
      <c r="G75" s="61">
        <v>-119500</v>
      </c>
      <c r="H75" s="66"/>
      <c r="I75" s="66">
        <v>-230000</v>
      </c>
    </row>
    <row r="76" spans="1:13" ht="22.15" customHeight="1">
      <c r="A76" s="62" t="s">
        <v>234</v>
      </c>
      <c r="B76" s="62">
        <v>16</v>
      </c>
      <c r="C76" s="61">
        <v>209998</v>
      </c>
      <c r="D76" s="61"/>
      <c r="E76" s="66">
        <v>77395</v>
      </c>
      <c r="F76" s="61"/>
      <c r="G76" s="61">
        <v>209998</v>
      </c>
      <c r="H76" s="61"/>
      <c r="I76" s="66">
        <v>77395</v>
      </c>
    </row>
    <row r="77" spans="1:13" ht="22.15" customHeight="1">
      <c r="A77" s="62" t="s">
        <v>235</v>
      </c>
      <c r="B77" s="62"/>
      <c r="C77" s="152">
        <v>0</v>
      </c>
      <c r="D77" s="66"/>
      <c r="E77" s="66">
        <v>62188</v>
      </c>
      <c r="F77" s="61"/>
      <c r="G77" s="152">
        <v>0</v>
      </c>
      <c r="H77" s="66"/>
      <c r="I77" s="61">
        <v>33109</v>
      </c>
      <c r="M77" s="157"/>
    </row>
    <row r="78" spans="1:13" ht="22.15" customHeight="1">
      <c r="A78" s="62" t="s">
        <v>236</v>
      </c>
      <c r="B78" s="62"/>
      <c r="C78" s="66">
        <v>16162</v>
      </c>
      <c r="D78" s="66"/>
      <c r="E78" s="152">
        <v>0</v>
      </c>
      <c r="F78" s="61"/>
      <c r="G78" s="66">
        <v>10010</v>
      </c>
      <c r="H78" s="66"/>
      <c r="I78" s="152">
        <v>0</v>
      </c>
    </row>
    <row r="79" spans="1:13" ht="22.15" customHeight="1">
      <c r="A79" s="62" t="s">
        <v>237</v>
      </c>
      <c r="B79" s="62"/>
      <c r="C79" s="152">
        <v>0</v>
      </c>
      <c r="D79" s="66"/>
      <c r="E79" s="152">
        <v>0</v>
      </c>
      <c r="F79" s="61"/>
      <c r="G79" s="152">
        <v>0</v>
      </c>
      <c r="H79" s="66"/>
      <c r="I79" s="61">
        <v>43800</v>
      </c>
    </row>
    <row r="80" spans="1:13" ht="22.15" customHeight="1">
      <c r="A80" s="62" t="s">
        <v>238</v>
      </c>
      <c r="B80" s="62"/>
      <c r="C80" s="152">
        <v>0</v>
      </c>
      <c r="D80" s="66"/>
      <c r="E80" s="66">
        <v>-1336</v>
      </c>
      <c r="F80" s="61"/>
      <c r="G80" s="152">
        <v>0</v>
      </c>
      <c r="H80" s="66"/>
      <c r="I80" s="152">
        <v>0</v>
      </c>
    </row>
    <row r="81" spans="1:9" ht="22.15" customHeight="1">
      <c r="A81" s="62" t="s">
        <v>239</v>
      </c>
      <c r="B81" s="62"/>
      <c r="C81" s="152">
        <v>0</v>
      </c>
      <c r="D81" s="66"/>
      <c r="E81" s="66">
        <v>-755</v>
      </c>
      <c r="F81" s="61"/>
      <c r="G81" s="152">
        <v>0</v>
      </c>
      <c r="H81" s="66"/>
      <c r="I81" s="66">
        <v>-55</v>
      </c>
    </row>
    <row r="82" spans="1:9" ht="22.15" customHeight="1">
      <c r="A82" s="62" t="s">
        <v>240</v>
      </c>
      <c r="B82" s="62"/>
      <c r="C82" s="66">
        <v>6</v>
      </c>
      <c r="D82" s="151"/>
      <c r="E82" s="152">
        <v>0</v>
      </c>
      <c r="F82" s="151"/>
      <c r="G82" s="152">
        <v>0</v>
      </c>
      <c r="H82" s="151"/>
      <c r="I82" s="152">
        <v>0</v>
      </c>
    </row>
    <row r="83" spans="1:9" ht="22.15" customHeight="1">
      <c r="A83" s="62" t="s">
        <v>241</v>
      </c>
      <c r="B83" s="62"/>
      <c r="C83" s="66">
        <v>-221539</v>
      </c>
      <c r="D83" s="66"/>
      <c r="E83" s="66">
        <v>-125068</v>
      </c>
      <c r="F83" s="61"/>
      <c r="G83" s="66">
        <v>-1494</v>
      </c>
      <c r="H83" s="66"/>
      <c r="I83" s="66">
        <v>-3165</v>
      </c>
    </row>
    <row r="84" spans="1:9" ht="22.15" customHeight="1">
      <c r="A84" s="62" t="s">
        <v>271</v>
      </c>
      <c r="B84" s="92"/>
      <c r="C84" s="66">
        <v>-216</v>
      </c>
      <c r="D84" s="66"/>
      <c r="E84" s="66">
        <v>-131</v>
      </c>
      <c r="F84" s="61"/>
      <c r="G84" s="66">
        <v>-101</v>
      </c>
      <c r="H84" s="66"/>
      <c r="I84" s="66">
        <v>-8</v>
      </c>
    </row>
    <row r="85" spans="1:9" ht="22.15" customHeight="1">
      <c r="A85" s="62" t="s">
        <v>242</v>
      </c>
      <c r="B85" s="62"/>
      <c r="C85" s="66">
        <v>2736</v>
      </c>
      <c r="D85" s="61"/>
      <c r="E85" s="66">
        <v>2780</v>
      </c>
      <c r="F85" s="61"/>
      <c r="G85" s="66">
        <v>11841</v>
      </c>
      <c r="H85" s="66"/>
      <c r="I85" s="66">
        <v>15874</v>
      </c>
    </row>
    <row r="86" spans="1:9" ht="22.15" customHeight="1">
      <c r="A86" s="25" t="s">
        <v>243</v>
      </c>
      <c r="B86" s="62"/>
      <c r="C86" s="64">
        <f>SUM(C71:C85)</f>
        <v>14233</v>
      </c>
      <c r="D86" s="66"/>
      <c r="E86" s="64">
        <f>SUM(E71:E85)</f>
        <v>19078</v>
      </c>
      <c r="F86" s="61"/>
      <c r="G86" s="64">
        <f>SUM(G71:G85)</f>
        <v>116840</v>
      </c>
      <c r="H86" s="66"/>
      <c r="I86" s="64">
        <f>SUM(I71:I85)</f>
        <v>-58045</v>
      </c>
    </row>
    <row r="87" spans="1:9" ht="22.15" customHeight="1">
      <c r="A87" s="25"/>
      <c r="B87" s="62"/>
      <c r="C87" s="66"/>
      <c r="D87" s="66"/>
      <c r="E87" s="74"/>
      <c r="F87" s="61"/>
      <c r="G87" s="74"/>
      <c r="H87" s="66"/>
      <c r="I87" s="74"/>
    </row>
    <row r="88" spans="1:9" ht="22.15" customHeight="1">
      <c r="A88" s="25"/>
      <c r="B88" s="62"/>
      <c r="C88" s="66"/>
      <c r="D88" s="66"/>
      <c r="E88" s="66"/>
      <c r="F88" s="61"/>
      <c r="G88" s="66"/>
      <c r="H88" s="66"/>
      <c r="I88" s="66"/>
    </row>
    <row r="89" spans="1:9" ht="22.15" customHeight="1">
      <c r="A89" s="25"/>
      <c r="B89" s="62"/>
      <c r="C89" s="66"/>
      <c r="D89" s="66"/>
      <c r="E89" s="66"/>
      <c r="F89" s="66"/>
      <c r="G89" s="66"/>
      <c r="H89" s="66"/>
      <c r="I89" s="66"/>
    </row>
    <row r="90" spans="1:9" ht="22.15" customHeight="1">
      <c r="A90" s="25"/>
      <c r="B90" s="62"/>
      <c r="C90" s="66"/>
      <c r="D90" s="66"/>
      <c r="E90" s="66"/>
      <c r="F90" s="66"/>
      <c r="G90" s="66"/>
      <c r="H90" s="66"/>
      <c r="I90" s="66"/>
    </row>
    <row r="91" spans="1:9" ht="22.15" customHeight="1">
      <c r="A91" s="25"/>
      <c r="B91" s="62"/>
      <c r="C91" s="66"/>
      <c r="D91" s="66"/>
      <c r="E91" s="66"/>
      <c r="F91" s="66"/>
      <c r="G91" s="66"/>
      <c r="H91" s="66"/>
      <c r="I91" s="66"/>
    </row>
    <row r="92" spans="1:9" ht="22.15" customHeight="1">
      <c r="A92" s="25"/>
      <c r="B92" s="62"/>
      <c r="C92" s="66"/>
      <c r="D92" s="66"/>
      <c r="E92" s="66"/>
      <c r="F92" s="66"/>
      <c r="G92" s="66"/>
      <c r="H92" s="66"/>
      <c r="I92" s="66"/>
    </row>
    <row r="93" spans="1:9" ht="22.15" customHeight="1">
      <c r="A93" s="25"/>
      <c r="B93" s="62"/>
      <c r="C93" s="66"/>
      <c r="D93" s="66"/>
      <c r="E93" s="66"/>
      <c r="F93" s="66"/>
      <c r="G93" s="66"/>
      <c r="H93" s="66"/>
      <c r="I93" s="66"/>
    </row>
    <row r="94" spans="1:9" ht="22.15" customHeight="1">
      <c r="A94" s="25"/>
      <c r="B94" s="62"/>
      <c r="C94" s="66"/>
      <c r="D94" s="66"/>
      <c r="E94" s="66"/>
      <c r="F94" s="66"/>
      <c r="G94" s="66"/>
      <c r="H94" s="66"/>
      <c r="I94" s="66"/>
    </row>
    <row r="95" spans="1:9" ht="22.15" customHeight="1">
      <c r="A95" s="194" t="s">
        <v>0</v>
      </c>
      <c r="B95" s="194"/>
      <c r="C95" s="194"/>
      <c r="D95" s="194"/>
      <c r="E95" s="194"/>
      <c r="F95" s="194"/>
      <c r="G95" s="194"/>
      <c r="H95" s="194"/>
      <c r="I95" s="194"/>
    </row>
    <row r="96" spans="1:9" ht="22.15" customHeight="1">
      <c r="A96" s="194" t="s">
        <v>219</v>
      </c>
      <c r="B96" s="194"/>
      <c r="C96" s="194"/>
      <c r="D96" s="194"/>
      <c r="E96" s="194"/>
      <c r="F96" s="194"/>
      <c r="G96" s="194"/>
      <c r="H96" s="194"/>
      <c r="I96" s="194"/>
    </row>
    <row r="97" spans="1:9" ht="22.15" customHeight="1">
      <c r="A97" s="194" t="s">
        <v>199</v>
      </c>
      <c r="B97" s="194"/>
      <c r="C97" s="194"/>
      <c r="D97" s="194"/>
      <c r="E97" s="194"/>
      <c r="F97" s="194"/>
      <c r="G97" s="194"/>
      <c r="H97" s="194"/>
      <c r="I97" s="194"/>
    </row>
    <row r="98" spans="1:9" ht="22.15" customHeight="1">
      <c r="A98" s="194" t="s">
        <v>102</v>
      </c>
      <c r="B98" s="194"/>
      <c r="C98" s="194"/>
      <c r="D98" s="194"/>
      <c r="E98" s="194"/>
      <c r="F98" s="194"/>
      <c r="G98" s="194"/>
      <c r="H98" s="194"/>
      <c r="I98" s="194"/>
    </row>
    <row r="99" spans="1:9" ht="22.15" customHeight="1">
      <c r="A99" s="203" t="s">
        <v>103</v>
      </c>
      <c r="B99" s="203"/>
      <c r="C99" s="203"/>
      <c r="D99" s="203"/>
      <c r="E99" s="203"/>
      <c r="F99" s="203"/>
      <c r="G99" s="203"/>
      <c r="H99" s="203"/>
      <c r="I99" s="203"/>
    </row>
    <row r="100" spans="1:9" ht="9" customHeight="1">
      <c r="A100" s="146"/>
      <c r="B100" s="19"/>
      <c r="C100" s="19"/>
      <c r="D100" s="6"/>
      <c r="E100" s="6"/>
      <c r="F100" s="6"/>
      <c r="G100" s="19"/>
      <c r="H100" s="6"/>
      <c r="I100" s="6"/>
    </row>
    <row r="101" spans="1:9" ht="22.15" customHeight="1">
      <c r="A101" s="146"/>
      <c r="B101" s="4"/>
      <c r="C101" s="198" t="s">
        <v>5</v>
      </c>
      <c r="D101" s="198"/>
      <c r="E101" s="198"/>
      <c r="F101" s="5"/>
      <c r="G101" s="213" t="s">
        <v>6</v>
      </c>
      <c r="H101" s="213"/>
      <c r="I101" s="213"/>
    </row>
    <row r="102" spans="1:9" ht="22.15" customHeight="1">
      <c r="A102" s="146"/>
      <c r="B102" s="19"/>
      <c r="C102" s="200" t="s">
        <v>7</v>
      </c>
      <c r="D102" s="200"/>
      <c r="E102" s="200"/>
      <c r="F102" s="7"/>
      <c r="G102" s="214" t="s">
        <v>7</v>
      </c>
      <c r="H102" s="214"/>
      <c r="I102" s="214"/>
    </row>
    <row r="103" spans="1:9" ht="22.15" customHeight="1">
      <c r="A103" s="6"/>
      <c r="B103" s="19"/>
      <c r="C103" s="10">
        <v>2020</v>
      </c>
      <c r="D103" s="6"/>
      <c r="E103" s="10">
        <v>2019</v>
      </c>
      <c r="F103" s="6"/>
      <c r="G103" s="10">
        <v>2020</v>
      </c>
      <c r="H103" s="6"/>
      <c r="I103" s="10">
        <v>2019</v>
      </c>
    </row>
    <row r="104" spans="1:9" ht="22.15" customHeight="1">
      <c r="A104" s="77" t="s">
        <v>244</v>
      </c>
      <c r="B104" s="62"/>
      <c r="C104" s="82"/>
      <c r="D104" s="82"/>
      <c r="E104" s="82"/>
      <c r="F104" s="82"/>
      <c r="G104" s="82"/>
      <c r="H104" s="67"/>
      <c r="I104" s="82"/>
    </row>
    <row r="105" spans="1:9" ht="22.15" customHeight="1">
      <c r="A105" s="62" t="s">
        <v>245</v>
      </c>
      <c r="B105" s="62"/>
      <c r="C105" s="61">
        <v>17759</v>
      </c>
      <c r="D105" s="61"/>
      <c r="E105" s="61">
        <v>28794</v>
      </c>
      <c r="F105" s="61"/>
      <c r="G105" s="152">
        <v>0</v>
      </c>
      <c r="H105" s="61"/>
      <c r="I105" s="152">
        <v>0</v>
      </c>
    </row>
    <row r="106" spans="1:9" ht="22.15" customHeight="1">
      <c r="A106" s="62" t="s">
        <v>246</v>
      </c>
      <c r="B106" s="62"/>
      <c r="C106" s="61">
        <v>360000</v>
      </c>
      <c r="D106" s="61"/>
      <c r="E106" s="152">
        <v>0</v>
      </c>
      <c r="F106" s="151"/>
      <c r="G106" s="61">
        <v>330000</v>
      </c>
      <c r="H106" s="151"/>
      <c r="I106" s="152">
        <v>0</v>
      </c>
    </row>
    <row r="107" spans="1:9" ht="22.15" customHeight="1">
      <c r="A107" s="62" t="s">
        <v>247</v>
      </c>
      <c r="B107" s="62"/>
      <c r="C107" s="66">
        <v>838267</v>
      </c>
      <c r="D107" s="61"/>
      <c r="E107" s="61">
        <v>328618</v>
      </c>
      <c r="F107" s="61"/>
      <c r="G107" s="61">
        <v>47539</v>
      </c>
      <c r="H107" s="66"/>
      <c r="I107" s="61">
        <v>233000</v>
      </c>
    </row>
    <row r="108" spans="1:9" ht="22.15" customHeight="1">
      <c r="A108" s="62" t="s">
        <v>268</v>
      </c>
      <c r="B108" s="62"/>
      <c r="C108" s="61">
        <v>-116568</v>
      </c>
      <c r="D108" s="61"/>
      <c r="E108" s="61">
        <v>-148799</v>
      </c>
      <c r="F108" s="61"/>
      <c r="G108" s="152">
        <v>0</v>
      </c>
      <c r="H108" s="61"/>
      <c r="I108" s="152">
        <v>0</v>
      </c>
    </row>
    <row r="109" spans="1:9" ht="22.15" customHeight="1">
      <c r="A109" s="62" t="s">
        <v>248</v>
      </c>
      <c r="B109" s="62"/>
      <c r="C109" s="152">
        <v>0</v>
      </c>
      <c r="D109" s="61"/>
      <c r="E109" s="61">
        <v>10000</v>
      </c>
      <c r="F109" s="61"/>
      <c r="G109" s="152">
        <v>0</v>
      </c>
      <c r="H109" s="61"/>
      <c r="I109" s="152">
        <v>0</v>
      </c>
    </row>
    <row r="110" spans="1:9" ht="22.15" customHeight="1">
      <c r="A110" s="62" t="s">
        <v>249</v>
      </c>
      <c r="B110" s="62"/>
      <c r="C110" s="61">
        <v>35000</v>
      </c>
      <c r="D110" s="61"/>
      <c r="E110" s="66">
        <v>157400</v>
      </c>
      <c r="F110" s="61"/>
      <c r="G110" s="152">
        <v>0</v>
      </c>
      <c r="H110" s="61"/>
      <c r="I110" s="152">
        <v>0</v>
      </c>
    </row>
    <row r="111" spans="1:9" ht="22.15" customHeight="1">
      <c r="A111" s="62" t="s">
        <v>272</v>
      </c>
      <c r="B111" s="62"/>
      <c r="C111" s="152">
        <v>0</v>
      </c>
      <c r="D111" s="61"/>
      <c r="E111" s="61">
        <v>-4355</v>
      </c>
      <c r="F111" s="61"/>
      <c r="G111" s="152">
        <v>0</v>
      </c>
      <c r="H111" s="61"/>
      <c r="I111" s="152">
        <v>0</v>
      </c>
    </row>
    <row r="112" spans="1:9" ht="22.15" customHeight="1">
      <c r="A112" s="62" t="s">
        <v>250</v>
      </c>
      <c r="B112" s="62"/>
      <c r="C112" s="61">
        <v>-118046</v>
      </c>
      <c r="D112" s="61"/>
      <c r="E112" s="152">
        <v>0</v>
      </c>
      <c r="F112" s="61"/>
      <c r="G112" s="61">
        <v>-7096</v>
      </c>
      <c r="H112" s="61"/>
      <c r="I112" s="152">
        <v>0</v>
      </c>
    </row>
    <row r="113" spans="1:9" ht="22.15" customHeight="1">
      <c r="A113" s="62" t="s">
        <v>269</v>
      </c>
      <c r="B113" s="62"/>
      <c r="C113" s="61">
        <v>285652</v>
      </c>
      <c r="D113" s="61"/>
      <c r="E113" s="66">
        <v>793924</v>
      </c>
      <c r="F113" s="61"/>
      <c r="G113" s="61">
        <v>285652</v>
      </c>
      <c r="H113" s="61"/>
      <c r="I113" s="61">
        <v>793924</v>
      </c>
    </row>
    <row r="114" spans="1:9" ht="22.15" customHeight="1">
      <c r="A114" s="158" t="s">
        <v>274</v>
      </c>
      <c r="B114" s="62"/>
      <c r="C114" s="61">
        <v>-439700</v>
      </c>
      <c r="D114" s="61"/>
      <c r="E114" s="66">
        <v>-600000</v>
      </c>
      <c r="F114" s="66"/>
      <c r="G114" s="66">
        <v>-439700</v>
      </c>
      <c r="H114" s="66"/>
      <c r="I114" s="66">
        <v>-600000</v>
      </c>
    </row>
    <row r="115" spans="1:9" ht="22.15" customHeight="1">
      <c r="A115" s="158" t="s">
        <v>251</v>
      </c>
      <c r="C115" s="151">
        <v>6</v>
      </c>
      <c r="D115" s="151"/>
      <c r="E115" s="152">
        <v>0</v>
      </c>
      <c r="F115" s="151"/>
      <c r="G115" s="151">
        <v>6</v>
      </c>
      <c r="H115" s="151"/>
      <c r="I115" s="152">
        <v>0</v>
      </c>
    </row>
    <row r="116" spans="1:9" ht="22.15" customHeight="1">
      <c r="A116" s="62" t="s">
        <v>252</v>
      </c>
      <c r="B116" s="62"/>
      <c r="C116" s="61">
        <v>-16532</v>
      </c>
      <c r="D116" s="61"/>
      <c r="E116" s="61">
        <v>-34128</v>
      </c>
      <c r="F116" s="61"/>
      <c r="G116" s="61">
        <v>-16532</v>
      </c>
      <c r="H116" s="61"/>
      <c r="I116" s="61">
        <v>-34128</v>
      </c>
    </row>
    <row r="117" spans="1:9" ht="22.15" customHeight="1">
      <c r="A117" s="62" t="s">
        <v>253</v>
      </c>
      <c r="B117" s="62"/>
      <c r="C117" s="61">
        <v>-166267</v>
      </c>
      <c r="D117" s="61"/>
      <c r="E117" s="61">
        <v>-144732</v>
      </c>
      <c r="F117" s="61"/>
      <c r="G117" s="61">
        <v>-113547</v>
      </c>
      <c r="H117" s="61"/>
      <c r="I117" s="61">
        <v>-101448</v>
      </c>
    </row>
    <row r="118" spans="1:9" ht="22.15" customHeight="1">
      <c r="A118" s="25" t="s">
        <v>254</v>
      </c>
      <c r="B118" s="62"/>
      <c r="C118" s="64">
        <f>SUM(C105:C117)</f>
        <v>679571</v>
      </c>
      <c r="D118" s="61"/>
      <c r="E118" s="64">
        <f>SUM(E105:E117)</f>
        <v>386722</v>
      </c>
      <c r="F118" s="61"/>
      <c r="G118" s="64">
        <f>SUM(G105:G117)</f>
        <v>86322</v>
      </c>
      <c r="H118" s="66"/>
      <c r="I118" s="64">
        <f>SUM(I105:I117)</f>
        <v>291348</v>
      </c>
    </row>
    <row r="119" spans="1:9" ht="22.15" customHeight="1">
      <c r="A119" s="62"/>
      <c r="B119" s="62"/>
      <c r="C119" s="66"/>
      <c r="D119" s="61"/>
      <c r="E119" s="61"/>
      <c r="F119" s="61"/>
      <c r="G119" s="66"/>
      <c r="H119" s="66"/>
      <c r="I119" s="66"/>
    </row>
    <row r="120" spans="1:9" ht="22.15" customHeight="1">
      <c r="A120" s="81" t="s">
        <v>255</v>
      </c>
      <c r="B120" s="62"/>
      <c r="C120" s="61">
        <f>C118+C86+C68</f>
        <v>85993</v>
      </c>
      <c r="D120" s="61"/>
      <c r="E120" s="61">
        <f>SUM(E68,E86,E118)</f>
        <v>-642826</v>
      </c>
      <c r="F120" s="61"/>
      <c r="G120" s="61">
        <f>SUM(G68,G86,G118)</f>
        <v>52322</v>
      </c>
      <c r="H120" s="66"/>
      <c r="I120" s="61">
        <f>SUM(I68,I86,I118)</f>
        <v>-356423</v>
      </c>
    </row>
    <row r="121" spans="1:9" ht="22.15" customHeight="1">
      <c r="A121" s="62" t="s">
        <v>256</v>
      </c>
      <c r="B121" s="62"/>
      <c r="C121" s="69">
        <v>596567</v>
      </c>
      <c r="D121" s="61"/>
      <c r="E121" s="69">
        <v>890834</v>
      </c>
      <c r="F121" s="61"/>
      <c r="G121" s="69">
        <v>289087</v>
      </c>
      <c r="H121" s="66"/>
      <c r="I121" s="69">
        <v>479547</v>
      </c>
    </row>
    <row r="122" spans="1:9" ht="22.15" customHeight="1" thickBot="1">
      <c r="A122" s="81" t="s">
        <v>257</v>
      </c>
      <c r="B122" s="62"/>
      <c r="C122" s="84">
        <f>SUM(C120:C121)</f>
        <v>682560</v>
      </c>
      <c r="D122" s="61"/>
      <c r="E122" s="84">
        <f>SUM(E120:E121)</f>
        <v>248008</v>
      </c>
      <c r="F122" s="61"/>
      <c r="G122" s="84">
        <f>SUM(G120:G121)</f>
        <v>341409</v>
      </c>
      <c r="H122" s="66"/>
      <c r="I122" s="84">
        <f>SUM(I120:I121)</f>
        <v>123124</v>
      </c>
    </row>
    <row r="123" spans="1:9" ht="22.15" customHeight="1" thickTop="1">
      <c r="A123" s="81"/>
      <c r="B123" s="62"/>
      <c r="C123" s="67"/>
      <c r="D123" s="82"/>
      <c r="E123" s="67"/>
      <c r="F123" s="82"/>
      <c r="G123" s="67"/>
      <c r="H123" s="67"/>
      <c r="I123" s="67"/>
    </row>
    <row r="124" spans="1:9" ht="22.15" customHeight="1">
      <c r="A124" s="81"/>
      <c r="B124" s="62"/>
      <c r="C124" s="67"/>
      <c r="D124" s="82"/>
      <c r="E124" s="67"/>
      <c r="F124" s="82"/>
      <c r="G124" s="67"/>
      <c r="H124" s="67"/>
      <c r="I124" s="67"/>
    </row>
    <row r="125" spans="1:9" ht="22.15" customHeight="1">
      <c r="A125" s="81"/>
      <c r="B125" s="62"/>
      <c r="C125" s="67"/>
      <c r="D125" s="82"/>
      <c r="E125" s="67"/>
      <c r="F125" s="82"/>
      <c r="G125" s="67"/>
      <c r="H125" s="67"/>
      <c r="I125" s="67"/>
    </row>
    <row r="126" spans="1:9" ht="22.15" customHeight="1">
      <c r="A126" s="81"/>
      <c r="B126" s="62"/>
      <c r="C126" s="67"/>
      <c r="D126" s="82"/>
      <c r="E126" s="67"/>
      <c r="F126" s="82"/>
      <c r="G126" s="67"/>
      <c r="H126" s="67"/>
      <c r="I126" s="67"/>
    </row>
    <row r="127" spans="1:9" ht="22.15" customHeight="1">
      <c r="A127" s="81"/>
      <c r="B127" s="62"/>
      <c r="C127" s="67"/>
      <c r="D127" s="82"/>
      <c r="E127" s="67"/>
      <c r="F127" s="82"/>
      <c r="G127" s="67"/>
      <c r="H127" s="67"/>
      <c r="I127" s="67"/>
    </row>
    <row r="128" spans="1:9" ht="22.15" customHeight="1">
      <c r="A128" s="81"/>
      <c r="B128" s="62"/>
      <c r="C128" s="67"/>
      <c r="D128" s="82"/>
      <c r="E128" s="67"/>
      <c r="F128" s="82"/>
      <c r="G128" s="67"/>
      <c r="H128" s="67"/>
      <c r="I128" s="67"/>
    </row>
    <row r="129" spans="1:9" ht="22.15" customHeight="1">
      <c r="A129" s="81"/>
      <c r="B129" s="62"/>
      <c r="C129" s="67"/>
      <c r="D129" s="82"/>
      <c r="E129" s="67"/>
      <c r="F129" s="82"/>
      <c r="G129" s="67"/>
      <c r="H129" s="67"/>
      <c r="I129" s="67"/>
    </row>
    <row r="130" spans="1:9" ht="22.15" customHeight="1">
      <c r="A130" s="81"/>
      <c r="B130" s="62"/>
      <c r="C130" s="67"/>
      <c r="D130" s="82"/>
      <c r="E130" s="67"/>
      <c r="F130" s="82"/>
      <c r="G130" s="67"/>
      <c r="H130" s="67"/>
      <c r="I130" s="67"/>
    </row>
    <row r="131" spans="1:9" ht="22.15" customHeight="1">
      <c r="A131" s="81"/>
      <c r="B131" s="62"/>
      <c r="C131" s="67"/>
      <c r="D131" s="82"/>
      <c r="E131" s="67"/>
      <c r="F131" s="82"/>
      <c r="G131" s="67"/>
      <c r="H131" s="67"/>
      <c r="I131" s="67"/>
    </row>
    <row r="132" spans="1:9" ht="22.15" customHeight="1">
      <c r="A132" s="81"/>
      <c r="B132" s="62"/>
      <c r="C132" s="67"/>
      <c r="D132" s="82"/>
      <c r="E132" s="67"/>
      <c r="F132" s="82"/>
      <c r="G132" s="67"/>
      <c r="H132" s="67"/>
      <c r="I132" s="67"/>
    </row>
    <row r="133" spans="1:9" ht="22.15" customHeight="1">
      <c r="A133" s="81"/>
      <c r="B133" s="62"/>
      <c r="C133" s="67"/>
      <c r="D133" s="82"/>
      <c r="E133" s="67"/>
      <c r="F133" s="82"/>
      <c r="G133" s="67"/>
      <c r="H133" s="67"/>
      <c r="I133" s="67"/>
    </row>
    <row r="134" spans="1:9" ht="22.15" customHeight="1">
      <c r="A134" s="81"/>
      <c r="B134" s="62"/>
      <c r="C134" s="67"/>
      <c r="D134" s="82"/>
      <c r="E134" s="67"/>
      <c r="F134" s="82"/>
      <c r="G134" s="67"/>
      <c r="H134" s="67"/>
      <c r="I134" s="67"/>
    </row>
    <row r="135" spans="1:9" ht="22.15" customHeight="1"/>
    <row r="136" spans="1:9" ht="22.15" customHeight="1"/>
    <row r="137" spans="1:9" ht="22.15" customHeight="1"/>
    <row r="138" spans="1:9" ht="22.15" customHeight="1"/>
    <row r="139" spans="1:9" ht="22.15" customHeight="1"/>
    <row r="140" spans="1:9" ht="22.15" customHeight="1">
      <c r="A140" s="95" t="s">
        <v>43</v>
      </c>
    </row>
    <row r="141" spans="1:9" ht="22.15" customHeight="1"/>
    <row r="142" spans="1:9" ht="22.15" customHeight="1"/>
    <row r="143" spans="1:9" ht="22.15" customHeight="1"/>
    <row r="144" spans="1:9" ht="22.15" customHeight="1"/>
    <row r="145" ht="22.15" customHeight="1"/>
    <row r="146" ht="22.15" customHeight="1"/>
    <row r="147" ht="22.15" customHeight="1"/>
    <row r="148" ht="22.15" customHeight="1"/>
    <row r="149" ht="22.15" customHeight="1"/>
    <row r="150" ht="22.15" customHeight="1"/>
    <row r="151" ht="22.15" customHeight="1"/>
    <row r="152" ht="22.15" customHeight="1"/>
    <row r="153" ht="22.15" customHeight="1"/>
    <row r="154" ht="22.15" customHeight="1"/>
    <row r="155" ht="22.15" customHeight="1"/>
    <row r="156" ht="22.15" customHeight="1"/>
    <row r="157" ht="22.15" customHeight="1"/>
    <row r="158" ht="22.15" customHeight="1"/>
    <row r="159" ht="22.15" customHeight="1"/>
    <row r="160" ht="22.15" customHeight="1"/>
    <row r="161" ht="22.15" customHeight="1"/>
    <row r="162" ht="22.15" customHeight="1"/>
    <row r="163" ht="22.15" customHeight="1"/>
    <row r="164" ht="22.15" customHeight="1"/>
    <row r="165" ht="22.15" customHeight="1"/>
    <row r="166" ht="22.15" customHeight="1"/>
    <row r="167" ht="22.15" customHeight="1"/>
    <row r="168" ht="22.15" customHeight="1"/>
  </sheetData>
  <mergeCells count="27">
    <mergeCell ref="C102:E102"/>
    <mergeCell ref="G102:I102"/>
    <mergeCell ref="A96:I96"/>
    <mergeCell ref="A97:I97"/>
    <mergeCell ref="A98:I98"/>
    <mergeCell ref="A99:I99"/>
    <mergeCell ref="C101:E101"/>
    <mergeCell ref="G101:I101"/>
    <mergeCell ref="A95:I95"/>
    <mergeCell ref="C8:E8"/>
    <mergeCell ref="G8:I8"/>
    <mergeCell ref="A48:I48"/>
    <mergeCell ref="A49:I49"/>
    <mergeCell ref="A50:I50"/>
    <mergeCell ref="A51:I51"/>
    <mergeCell ref="A52:I52"/>
    <mergeCell ref="C54:E54"/>
    <mergeCell ref="G54:I54"/>
    <mergeCell ref="C55:E55"/>
    <mergeCell ref="G55:I55"/>
    <mergeCell ref="C7:E7"/>
    <mergeCell ref="G7:I7"/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70" orientation="portrait" r:id="rId1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User</cp:lastModifiedBy>
  <cp:lastPrinted>2020-11-12T04:26:51Z</cp:lastPrinted>
  <dcterms:created xsi:type="dcterms:W3CDTF">2020-11-09T04:47:23Z</dcterms:created>
  <dcterms:modified xsi:type="dcterms:W3CDTF">2020-11-13T05:06:13Z</dcterms:modified>
</cp:coreProperties>
</file>