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Synnex\2020\Q3\Draft\SET\"/>
    </mc:Choice>
  </mc:AlternateContent>
  <xr:revisionPtr revIDLastSave="0" documentId="13_ncr:1_{3F4F8EBA-24E9-4CB1-96DB-575547B6284B}" xr6:coauthVersionLast="45" xr6:coauthVersionMax="45" xr10:uidLastSave="{00000000-0000-0000-0000-000000000000}"/>
  <bookViews>
    <workbookView xWindow="-110" yWindow="-110" windowWidth="19420" windowHeight="10420" tabRatio="719" firstSheet="1" activeTab="1" xr2:uid="{00000000-000D-0000-FFFF-FFFF00000000}"/>
  </bookViews>
  <sheets>
    <sheet name="Recovered_Sheet1" sheetId="1" state="veryHidden" r:id="rId1"/>
    <sheet name="BS-3-5" sheetId="62" r:id="rId2"/>
    <sheet name="PL (6-9)" sheetId="55" r:id="rId3"/>
    <sheet name="SH Conso 10" sheetId="60" r:id="rId4"/>
    <sheet name="SH Conso 11" sheetId="63" r:id="rId5"/>
    <sheet name="SH Seperate (12-13)" sheetId="57" r:id="rId6"/>
    <sheet name="CF(14-15)" sheetId="61" r:id="rId7"/>
  </sheets>
  <definedNames>
    <definedName name="_xlnm._FilterDatabase" localSheetId="6" hidden="1">'CF(14-15)'!$N$33:$N$34</definedName>
    <definedName name="_xlnm.Print_Area" localSheetId="1">'BS-3-5'!$A$1:$I$89</definedName>
    <definedName name="_xlnm.Print_Area" localSheetId="6">'CF(14-15)'!$A$1:$L$84</definedName>
    <definedName name="_xlnm.Print_Area" localSheetId="2">'PL (6-9)'!$A$1:$J$135</definedName>
    <definedName name="_xlnm.Print_Area" localSheetId="3">'SH Conso 10'!$A$1:$O$36</definedName>
    <definedName name="_xlnm.Print_Area" localSheetId="4">'SH Conso 11'!$A$1:$S$37</definedName>
    <definedName name="_xlnm.Print_Area" localSheetId="5">'SH Seperate (12-13)'!$A$1:$O$58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1" i="55" l="1"/>
  <c r="H51" i="55"/>
  <c r="F51" i="55"/>
  <c r="D51" i="55"/>
  <c r="J53" i="55"/>
  <c r="H53" i="55"/>
  <c r="F53" i="55"/>
  <c r="D53" i="55"/>
  <c r="L78" i="55" l="1"/>
  <c r="L81" i="55"/>
  <c r="L82" i="55"/>
  <c r="L85" i="55"/>
  <c r="L86" i="55"/>
  <c r="L88" i="55"/>
  <c r="L89" i="55"/>
  <c r="L90" i="55"/>
  <c r="L92" i="55"/>
  <c r="L94" i="55"/>
  <c r="L77" i="55"/>
  <c r="J54" i="55" l="1"/>
  <c r="F54" i="55"/>
  <c r="J64" i="55" l="1"/>
  <c r="J59" i="55"/>
  <c r="J57" i="55"/>
  <c r="F59" i="55"/>
  <c r="F57" i="55"/>
  <c r="J62" i="55" l="1"/>
  <c r="F62" i="55"/>
  <c r="F64" i="55"/>
  <c r="Q33" i="62" l="1"/>
  <c r="C90" i="62" l="1"/>
  <c r="G90" i="62"/>
  <c r="P42" i="57" l="1"/>
  <c r="D54" i="55"/>
  <c r="H54" i="55"/>
  <c r="F85" i="61" l="1"/>
  <c r="D57" i="55"/>
  <c r="D64" i="55"/>
  <c r="H57" i="55"/>
  <c r="H64" i="55"/>
  <c r="H59" i="55"/>
  <c r="H66" i="55" s="1"/>
  <c r="D59" i="55"/>
  <c r="D66" i="55" s="1"/>
  <c r="J85" i="61" l="1"/>
  <c r="T37" i="63"/>
  <c r="H62" i="55"/>
  <c r="D62" i="55"/>
  <c r="Q58" i="57" l="1"/>
</calcChain>
</file>

<file path=xl/sharedStrings.xml><?xml version="1.0" encoding="utf-8"?>
<sst xmlns="http://schemas.openxmlformats.org/spreadsheetml/2006/main" count="495" uniqueCount="216">
  <si>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</si>
  <si>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</si>
  <si>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</si>
  <si>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</si>
  <si>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</si>
  <si>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</si>
  <si>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</si>
  <si>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</si>
  <si>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</si>
  <si>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</si>
  <si>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</si>
  <si>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</si>
  <si>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</si>
  <si>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</si>
  <si>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</si>
  <si>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</si>
  <si>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</si>
  <si>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</si>
  <si>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</si>
  <si>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</si>
  <si>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</si>
  <si>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</si>
  <si>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</si>
  <si>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</si>
  <si>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</si>
  <si>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</si>
  <si>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</si>
  <si>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</si>
  <si>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</si>
  <si>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</si>
  <si>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</si>
  <si>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</si>
  <si>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</si>
  <si>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</si>
  <si>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</si>
  <si>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</si>
  <si>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</si>
  <si>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</si>
  <si>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</si>
  <si>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</si>
  <si>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</si>
  <si>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</si>
  <si>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</si>
  <si>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</si>
  <si>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</si>
  <si>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กำไรจากอัตราแลกเปลี่ยน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</si>
  <si>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</si>
  <si>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</si>
  <si>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</si>
  <si>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</si>
  <si>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</si>
  <si>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</si>
  <si>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</si>
  <si>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</si>
  <si>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</si>
  <si>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</si>
  <si>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</si>
  <si>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</si>
  <si>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</si>
  <si>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</si>
  <si>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</si>
  <si>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</si>
  <si>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</si>
  <si>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</si>
  <si>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</si>
  <si>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</si>
  <si>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</si>
  <si>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</si>
  <si>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</si>
  <si>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</si>
  <si>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</si>
  <si>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</si>
  <si>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</si>
  <si>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</si>
  <si>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</si>
  <si>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</si>
  <si>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</si>
  <si>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</si>
  <si>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</si>
  <si>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</si>
  <si>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</si>
  <si>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</si>
  <si>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</si>
  <si>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</si>
  <si>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</si>
  <si>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</si>
  <si>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</si>
  <si>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>ภาษีเงินได้เกี่ยวกับองค์ประกอบของกำไรขาดทุนเบ็ดเสร็จอื่น</t>
  </si>
  <si>
    <t>กำไรขาดทุนเบ็ดเสร็จอื่นสำหรับงวด - สุทธิจากภาษี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</si>
  <si>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</si>
  <si>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</si>
  <si>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</si>
  <si>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</si>
  <si>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</si>
  <si>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</si>
  <si>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ดอกเบี้ยรับ</t>
  </si>
  <si>
    <t xml:space="preserve">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</si>
  <si>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</si>
  <si>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</si>
  <si>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</si>
  <si>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</si>
  <si>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</si>
  <si>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</si>
  <si>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โดยอำนาจควบคุมไม่เปลี่ยนแปลง</t>
  </si>
  <si>
    <t>ขาดทุนจากการยกเลิกสัญญาร่วมทุน</t>
  </si>
  <si>
    <t>31 ธันวาคม</t>
  </si>
  <si>
    <t>เงินจ่ายล่วงหน้าค่าสินค้า</t>
  </si>
  <si>
    <t>(ไม่ได้ตรวจสอบ)</t>
  </si>
  <si>
    <t xml:space="preserve">   สำหรับผลประโยชน์พนักงาน</t>
  </si>
  <si>
    <t>ประมาณการหนี้สินไม่หมุนเวียน</t>
  </si>
  <si>
    <t>รายการที่ไม่ใช่เงินสด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</si>
  <si>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</si>
  <si>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</si>
  <si>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</si>
  <si>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รวมรายการกับผู้เป็นเจ้าของที่บันทึกโดยตรงเข้าส่วนของผู้ถือหุ้น</t>
  </si>
  <si>
    <t>รายได้เงินปันผลรับ</t>
  </si>
  <si>
    <t>กำไรจากการจำหน่ายอาคารและอุปกรณ์</t>
  </si>
  <si>
    <t>เจ้าหนี้อื่น</t>
  </si>
  <si>
    <t>เงินลงทุนในการร่วมค้า</t>
  </si>
  <si>
    <t>30 กันยายน</t>
  </si>
  <si>
    <t>วันที่ 30 กันยายน</t>
  </si>
  <si>
    <t>สำหรับงวดเก้าเดือนสิ้นสุด</t>
  </si>
  <si>
    <t>การจัดสรรส่วนทุนให้ผู้ถือหุ้น</t>
  </si>
  <si>
    <t>เงินปันผลให้ผู้ถือหุ้นของบริษัท</t>
  </si>
  <si>
    <t>กำไรจากการต่อรองราคาซื้อ</t>
  </si>
  <si>
    <t>เงินรับล่วงหน้าค่าหุ้นสามัญลดลง</t>
  </si>
  <si>
    <t>เงินสดรับจากหุ้นทุนออกให้ตามสิทธิ</t>
  </si>
  <si>
    <t>ต้นทุนในการจัดจำหน่าย</t>
  </si>
  <si>
    <t>ส่วนแบ่งกำไรจากเงินลงทุนในการร่วมค้า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</si>
  <si>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</si>
  <si>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</si>
  <si>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หนี้สูญและหนี้สงสัยจะสูญ</t>
  </si>
  <si>
    <t>ขาดทุนจากการปรับมูลค่าสินค้า</t>
  </si>
  <si>
    <t>ลูกหนี้อื่น</t>
  </si>
  <si>
    <t>เงินสดจ่ายสุทธิเพื่อซื้อส่วนได้เสียที่ไม่มีอำนาจควบคุม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</si>
  <si>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</si>
  <si>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</si>
  <si>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</si>
  <si>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</si>
  <si>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</si>
  <si>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เงินสดจ่ายสุทธิเพื่อซื้อส่วนได้เสียในการร่วมค้า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</si>
  <si>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</si>
  <si>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</si>
  <si>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</si>
  <si>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องค์ประกอบอื่นของส่วนของผู้ถือหุ้น</t>
  </si>
  <si>
    <t>เงินให้กู้ยืมระยะสั้น</t>
  </si>
  <si>
    <t>เงินสดรับจากการขายเงินลงทุนในการร่วมค้า</t>
  </si>
  <si>
    <t>เงินสดรับจากเงินกู้ยืม</t>
  </si>
  <si>
    <t>เงินสดจ่ายเพื่อชำระเงินกู้ยืม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</si>
  <si>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</si>
  <si>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</si>
  <si>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</si>
  <si>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เงินให้กู้ยืมระยะยาว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</si>
  <si>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</si>
  <si>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</si>
  <si>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</si>
  <si>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โอนไปสำรองตามกฎหมาย</t>
  </si>
  <si>
    <t>เงินสดรับชำระคืนจากเงินให้กู้ยืม</t>
  </si>
  <si>
    <t>เงินให้กู้ยืมเพิ่มขึ้น</t>
  </si>
  <si>
    <t>ประมาณการหนี้สินไม่หมุนเวียนสำหรับผลประโยชน์พนักงาน</t>
  </si>
  <si>
    <t>4, 5</t>
  </si>
  <si>
    <t>4, 6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</si>
  <si>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</si>
  <si>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</si>
  <si>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</si>
  <si>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</si>
  <si>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</si>
  <si>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</si>
  <si>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เงินรับล่วงหน้าค่าหุ้นสามัญ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</si>
  <si>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</si>
  <si>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</si>
  <si>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</si>
  <si>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</si>
  <si>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รายการที่จะไม่ถูกจัดประเภทใหม่ไว้ใน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</si>
  <si>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</si>
  <si>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</si>
  <si>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</si>
  <si>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</si>
  <si>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ส่วนแบ่งกำไรของการร่วมค้าที่ใช้วิธีส่วนได้เสีย (สุทธิจากภาษี)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</si>
  <si>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</si>
  <si>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</si>
  <si>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</si>
  <si>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</si>
  <si>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</si>
  <si>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</si>
  <si>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</si>
  <si>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 xml:space="preserve">กำไร </t>
  </si>
  <si>
    <t>กำไรขาดทุนเบ็ดเสร็จอื่น</t>
  </si>
  <si>
    <t>ผลขาดทุนจากเงินลงทุน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</si>
  <si>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</si>
  <si>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</si>
  <si>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</si>
  <si>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</si>
  <si>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ผลกำไรจากเงินลงทุน</t>
  </si>
  <si>
    <t>รวม</t>
  </si>
  <si>
    <t>ส่วนของ</t>
  </si>
  <si>
    <t>10, 13</t>
  </si>
  <si>
    <t>ยอดคงเหลือ ณ วันที่ 1 มกราคม 2563 ตามที่รายงานในงวดก่อน</t>
  </si>
  <si>
    <t>กำไรจากอัตราแลกเปลี่ยนที่ยังไม่เกิดขึ้น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</si>
  <si>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</si>
  <si>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</si>
  <si>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หุ้นสามัญ</t>
  </si>
  <si>
    <t>มูลค่า</t>
  </si>
  <si>
    <t>ซื้อคืน</t>
  </si>
  <si>
    <t>หุ้นทุน</t>
  </si>
  <si>
    <t>ส่วนแบ่ง</t>
  </si>
  <si>
    <t>เบ็ดเสร็จอื่นของ</t>
  </si>
  <si>
    <t>วิธีส่วนได้เสีย</t>
  </si>
  <si>
    <t>การร่วมค้าที่ใช้</t>
  </si>
  <si>
    <t>กำไรขาดทุน</t>
  </si>
  <si>
    <t>ส่วนแบ่งกำไรขาดทุนเบ็ดเสร็จอื่นของการร่วมค้า</t>
  </si>
  <si>
    <t xml:space="preserve">   ตามวิธีส่วนได้เสีย</t>
  </si>
  <si>
    <t>รายการที่อาจถูกจัดประเภทใหม่ไว้ใน</t>
  </si>
  <si>
    <t>อื่นของ</t>
  </si>
  <si>
    <t>ประกอบ</t>
  </si>
  <si>
    <t>รวมองค์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</si>
</sst>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  <numFmt numFmtId="174" formatCode="_(* #,##0.0000_);_(* \(#,##0.0000\);_(* &quot;-&quot;???_);_(@_)"/>
  </numFmts>
  <fonts count="37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" fillId="0" borderId="0"/>
    <xf numFmtId="168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</cellStyleXfs>
  <cellXfs count="348">
    <xf numFmtId="0" fontId="0" fillId="0" borderId="0" xfId="0"/>
    <xf numFmtId="0" fontId="7" fillId="0" borderId="0" xfId="0" applyFont="1" applyFill="1"/>
    <xf numFmtId="0" fontId="9" fillId="0" borderId="0" xfId="0" applyFont="1" applyFill="1"/>
    <xf numFmtId="39" fontId="7" fillId="0" borderId="0" xfId="0" applyNumberFormat="1" applyFont="1" applyFill="1"/>
    <xf numFmtId="0" fontId="9" fillId="0" borderId="0" xfId="0" applyFont="1" applyFill="1" applyAlignment="1"/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71" fontId="9" fillId="0" borderId="3" xfId="1" applyNumberFormat="1" applyFont="1" applyFill="1" applyBorder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171" fontId="9" fillId="0" borderId="5" xfId="1" applyNumberFormat="1" applyFont="1" applyFill="1" applyBorder="1"/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37" fontId="9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171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71" fontId="31" fillId="0" borderId="0" xfId="1" applyNumberFormat="1" applyFont="1" applyFill="1"/>
    <xf numFmtId="0" fontId="9" fillId="0" borderId="0" xfId="12" applyFont="1" applyFill="1" applyAlignment="1"/>
    <xf numFmtId="0" fontId="7" fillId="0" borderId="0" xfId="12" applyFont="1" applyFill="1"/>
    <xf numFmtId="0" fontId="31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43" fontId="7" fillId="0" borderId="0" xfId="12" applyNumberFormat="1" applyFont="1" applyFill="1" applyBorder="1"/>
    <xf numFmtId="0" fontId="31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39" fontId="7" fillId="0" borderId="0" xfId="12" applyNumberFormat="1" applyFont="1" applyFill="1"/>
    <xf numFmtId="0" fontId="31" fillId="0" borderId="0" xfId="12" applyFont="1" applyFill="1" applyBorder="1"/>
    <xf numFmtId="37" fontId="7" fillId="0" borderId="5" xfId="12" applyNumberFormat="1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39" fontId="9" fillId="0" borderId="0" xfId="12" applyNumberFormat="1" applyFont="1" applyFill="1"/>
    <xf numFmtId="37" fontId="9" fillId="0" borderId="0" xfId="12" applyNumberFormat="1" applyFont="1" applyFill="1" applyBorder="1"/>
    <xf numFmtId="0" fontId="9" fillId="0" borderId="0" xfId="12" applyFont="1" applyFill="1" applyBorder="1"/>
    <xf numFmtId="41" fontId="7" fillId="0" borderId="0" xfId="4" applyNumberFormat="1" applyFont="1" applyFill="1" applyAlignment="1">
      <alignment horizontal="center"/>
    </xf>
    <xf numFmtId="171" fontId="7" fillId="0" borderId="0" xfId="4" applyNumberFormat="1" applyFont="1" applyFill="1" applyBorder="1"/>
    <xf numFmtId="0" fontId="31" fillId="0" borderId="0" xfId="12" applyFont="1" applyFill="1" applyBorder="1" applyAlignment="1">
      <alignment horizontal="left"/>
    </xf>
    <xf numFmtId="0" fontId="12" fillId="0" borderId="0" xfId="12" applyFont="1" applyFill="1" applyBorder="1" applyAlignment="1">
      <alignment horizontal="center"/>
    </xf>
    <xf numFmtId="171" fontId="31" fillId="0" borderId="0" xfId="4" applyNumberFormat="1" applyFont="1" applyFill="1" applyBorder="1"/>
    <xf numFmtId="39" fontId="31" fillId="0" borderId="0" xfId="12" applyNumberFormat="1" applyFont="1" applyFill="1" applyBorder="1"/>
    <xf numFmtId="37" fontId="31" fillId="0" borderId="0" xfId="12" applyNumberFormat="1" applyFont="1" applyFill="1" applyBorder="1"/>
    <xf numFmtId="37" fontId="7" fillId="0" borderId="0" xfId="12" applyNumberFormat="1" applyFont="1" applyFill="1" applyAlignment="1">
      <alignment horizontal="right"/>
    </xf>
    <xf numFmtId="37" fontId="7" fillId="0" borderId="0" xfId="12" applyNumberFormat="1" applyFont="1" applyFill="1" applyBorder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/>
    <xf numFmtId="0" fontId="9" fillId="0" borderId="0" xfId="12" applyFont="1" applyFill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7" fillId="0" borderId="0" xfId="12" applyFont="1" applyFill="1" applyAlignment="1">
      <alignment horizontal="center"/>
    </xf>
    <xf numFmtId="0" fontId="31" fillId="0" borderId="0" xfId="12" applyFont="1" applyFill="1" applyBorder="1" applyAlignment="1">
      <alignment horizontal="center"/>
    </xf>
    <xf numFmtId="0" fontId="31" fillId="0" borderId="0" xfId="12" applyFont="1"/>
    <xf numFmtId="165" fontId="7" fillId="0" borderId="0" xfId="12" applyNumberFormat="1" applyFont="1" applyFill="1"/>
    <xf numFmtId="0" fontId="13" fillId="0" borderId="0" xfId="12" applyFont="1" applyFill="1" applyAlignment="1"/>
    <xf numFmtId="43" fontId="7" fillId="0" borderId="0" xfId="12" applyNumberFormat="1" applyFont="1" applyFill="1" applyAlignment="1"/>
    <xf numFmtId="171" fontId="7" fillId="0" borderId="0" xfId="12" applyNumberFormat="1" applyFont="1" applyFill="1"/>
    <xf numFmtId="39" fontId="7" fillId="0" borderId="0" xfId="12" applyNumberFormat="1" applyFont="1" applyFill="1" applyAlignment="1"/>
    <xf numFmtId="0" fontId="13" fillId="0" borderId="0" xfId="0" applyFont="1" applyFill="1" applyAlignment="1"/>
    <xf numFmtId="43" fontId="7" fillId="0" borderId="0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39" fontId="9" fillId="0" borderId="0" xfId="0" applyNumberFormat="1" applyFont="1" applyFill="1"/>
    <xf numFmtId="0" fontId="9" fillId="0" borderId="0" xfId="0" applyFont="1" applyFill="1" applyAlignment="1">
      <alignment horizontal="left"/>
    </xf>
    <xf numFmtId="43" fontId="7" fillId="0" borderId="0" xfId="0" applyNumberFormat="1" applyFont="1" applyFill="1" applyBorder="1"/>
    <xf numFmtId="0" fontId="31" fillId="0" borderId="0" xfId="0" applyFont="1" applyFill="1" applyAlignment="1">
      <alignment horizontal="left"/>
    </xf>
    <xf numFmtId="171" fontId="7" fillId="0" borderId="5" xfId="1" applyNumberFormat="1" applyFont="1" applyFill="1" applyBorder="1"/>
    <xf numFmtId="171" fontId="9" fillId="0" borderId="6" xfId="1" applyNumberFormat="1" applyFont="1" applyFill="1" applyBorder="1"/>
    <xf numFmtId="164" fontId="9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3" fontId="9" fillId="0" borderId="0" xfId="1" applyFont="1" applyFill="1" applyBorder="1"/>
    <xf numFmtId="171" fontId="7" fillId="0" borderId="0" xfId="1" applyNumberFormat="1" applyFont="1" applyFill="1" applyAlignment="1"/>
    <xf numFmtId="37" fontId="7" fillId="0" borderId="0" xfId="12" applyNumberFormat="1" applyFont="1" applyFill="1" applyAlignment="1"/>
    <xf numFmtId="171" fontId="7" fillId="0" borderId="0" xfId="4" applyNumberFormat="1" applyFont="1" applyFill="1" applyAlignment="1"/>
    <xf numFmtId="171" fontId="7" fillId="0" borderId="0" xfId="12" applyNumberFormat="1" applyFont="1" applyFill="1" applyAlignment="1">
      <alignment horizontal="center"/>
    </xf>
    <xf numFmtId="171" fontId="7" fillId="0" borderId="0" xfId="4" applyNumberFormat="1" applyFont="1" applyFill="1" applyBorder="1" applyAlignment="1"/>
    <xf numFmtId="171" fontId="7" fillId="0" borderId="0" xfId="4" applyNumberFormat="1" applyFont="1" applyFill="1" applyAlignment="1">
      <alignment horizontal="right"/>
    </xf>
    <xf numFmtId="43" fontId="7" fillId="0" borderId="0" xfId="1" applyFont="1" applyFill="1" applyAlignment="1"/>
    <xf numFmtId="172" fontId="7" fillId="0" borderId="0" xfId="4" applyNumberFormat="1" applyFont="1" applyFill="1" applyBorder="1"/>
    <xf numFmtId="171" fontId="7" fillId="0" borderId="0" xfId="12" applyNumberFormat="1" applyFont="1" applyFill="1" applyAlignment="1"/>
    <xf numFmtId="171" fontId="7" fillId="0" borderId="5" xfId="4" applyNumberFormat="1" applyFont="1" applyFill="1" applyBorder="1" applyAlignment="1"/>
    <xf numFmtId="171" fontId="9" fillId="0" borderId="3" xfId="4" applyNumberFormat="1" applyFont="1" applyFill="1" applyBorder="1" applyAlignment="1"/>
    <xf numFmtId="171" fontId="9" fillId="0" borderId="0" xfId="4" applyNumberFormat="1" applyFont="1" applyFill="1" applyAlignment="1"/>
    <xf numFmtId="170" fontId="7" fillId="0" borderId="0" xfId="12" applyNumberFormat="1" applyFont="1" applyFill="1" applyAlignment="1"/>
    <xf numFmtId="170" fontId="7" fillId="0" borderId="0" xfId="12" applyNumberFormat="1" applyFont="1" applyFill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0" fontId="9" fillId="0" borderId="0" xfId="4" applyNumberFormat="1" applyFont="1" applyFill="1" applyAlignment="1"/>
    <xf numFmtId="170" fontId="7" fillId="0" borderId="5" xfId="4" applyNumberFormat="1" applyFont="1" applyFill="1" applyBorder="1" applyAlignment="1">
      <alignment horizontal="right"/>
    </xf>
    <xf numFmtId="171" fontId="9" fillId="0" borderId="4" xfId="4" applyNumberFormat="1" applyFont="1" applyFill="1" applyBorder="1" applyAlignment="1"/>
    <xf numFmtId="171" fontId="9" fillId="0" borderId="0" xfId="4" applyNumberFormat="1" applyFont="1" applyFill="1" applyBorder="1" applyAlignment="1"/>
    <xf numFmtId="0" fontId="9" fillId="0" borderId="0" xfId="12" applyFont="1" applyFill="1" applyBorder="1" applyAlignment="1">
      <alignment horizontal="center"/>
    </xf>
    <xf numFmtId="43" fontId="7" fillId="0" borderId="0" xfId="1" applyFont="1" applyFill="1"/>
    <xf numFmtId="43" fontId="31" fillId="0" borderId="0" xfId="1" applyFont="1" applyFill="1" applyBorder="1"/>
    <xf numFmtId="171" fontId="31" fillId="0" borderId="0" xfId="1" applyNumberFormat="1" applyFont="1" applyFill="1" applyBorder="1"/>
    <xf numFmtId="171" fontId="31" fillId="0" borderId="0" xfId="12" applyNumberFormat="1" applyFont="1" applyFill="1" applyBorder="1"/>
    <xf numFmtId="171" fontId="9" fillId="0" borderId="0" xfId="12" applyNumberFormat="1" applyFont="1" applyFill="1" applyBorder="1"/>
    <xf numFmtId="171" fontId="31" fillId="0" borderId="0" xfId="1" applyNumberFormat="1" applyFont="1" applyFill="1" applyAlignment="1">
      <alignment horizontal="right"/>
    </xf>
    <xf numFmtId="171" fontId="7" fillId="0" borderId="0" xfId="1" applyNumberFormat="1" applyFont="1" applyFill="1" applyAlignment="1">
      <alignment horizontal="center"/>
    </xf>
    <xf numFmtId="171" fontId="31" fillId="0" borderId="5" xfId="1" applyNumberFormat="1" applyFont="1" applyFill="1" applyBorder="1" applyAlignment="1">
      <alignment horizontal="right"/>
    </xf>
    <xf numFmtId="171" fontId="31" fillId="0" borderId="0" xfId="12" applyNumberFormat="1" applyFont="1" applyFill="1"/>
    <xf numFmtId="0" fontId="7" fillId="0" borderId="0" xfId="0" applyFont="1" applyFill="1" applyAlignment="1"/>
    <xf numFmtId="171" fontId="9" fillId="0" borderId="3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164" fontId="9" fillId="0" borderId="4" xfId="0" applyNumberFormat="1" applyFont="1" applyFill="1" applyBorder="1"/>
    <xf numFmtId="171" fontId="7" fillId="0" borderId="0" xfId="4" applyNumberFormat="1" applyFont="1" applyFill="1" applyAlignment="1">
      <alignment horizontal="center"/>
    </xf>
    <xf numFmtId="171" fontId="7" fillId="0" borderId="5" xfId="12" applyNumberFormat="1" applyFont="1" applyFill="1" applyBorder="1"/>
    <xf numFmtId="171" fontId="7" fillId="0" borderId="0" xfId="12" applyNumberFormat="1" applyFont="1" applyFill="1" applyBorder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3" fontId="9" fillId="0" borderId="4" xfId="0" applyNumberFormat="1" applyFont="1" applyFill="1" applyBorder="1"/>
    <xf numFmtId="43" fontId="7" fillId="0" borderId="0" xfId="12" applyNumberFormat="1" applyFont="1" applyFill="1"/>
    <xf numFmtId="0" fontId="9" fillId="0" borderId="0" xfId="12" applyFont="1" applyFill="1" applyAlignment="1">
      <alignment wrapText="1"/>
    </xf>
    <xf numFmtId="0" fontId="13" fillId="0" borderId="0" xfId="0" applyFont="1" applyFill="1" applyAlignment="1">
      <alignment horizontal="left" indent="1"/>
    </xf>
    <xf numFmtId="172" fontId="7" fillId="0" borderId="0" xfId="4" applyNumberFormat="1" applyFont="1" applyFill="1" applyBorder="1" applyAlignment="1">
      <alignment horizontal="right"/>
    </xf>
    <xf numFmtId="0" fontId="7" fillId="0" borderId="0" xfId="0" applyFont="1" applyAlignment="1">
      <alignment horizontal="left" indent="1"/>
    </xf>
    <xf numFmtId="172" fontId="7" fillId="0" borderId="5" xfId="4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0" xfId="4" applyFont="1" applyFill="1" applyBorder="1" applyAlignment="1">
      <alignment horizontal="right"/>
    </xf>
    <xf numFmtId="43" fontId="9" fillId="0" borderId="0" xfId="4" applyFont="1" applyFill="1" applyAlignment="1">
      <alignment horizontal="center"/>
    </xf>
    <xf numFmtId="172" fontId="9" fillId="0" borderId="0" xfId="4" applyNumberFormat="1" applyFont="1" applyFill="1" applyBorder="1" applyAlignment="1">
      <alignment horizontal="right"/>
    </xf>
    <xf numFmtId="172" fontId="9" fillId="0" borderId="3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171" fontId="9" fillId="0" borderId="0" xfId="4" applyNumberFormat="1" applyFont="1" applyFill="1" applyBorder="1" applyAlignment="1">
      <alignment horizontal="right"/>
    </xf>
    <xf numFmtId="172" fontId="9" fillId="0" borderId="4" xfId="4" applyNumberFormat="1" applyFont="1" applyFill="1" applyBorder="1" applyAlignment="1">
      <alignment horizontal="right"/>
    </xf>
    <xf numFmtId="171" fontId="7" fillId="0" borderId="5" xfId="1" applyNumberFormat="1" applyFont="1" applyFill="1" applyBorder="1" applyAlignment="1">
      <alignment horizontal="right"/>
    </xf>
    <xf numFmtId="171" fontId="7" fillId="0" borderId="5" xfId="4" applyNumberFormat="1" applyFont="1" applyFill="1" applyBorder="1" applyAlignment="1">
      <alignment horizontal="right"/>
    </xf>
    <xf numFmtId="43" fontId="7" fillId="0" borderId="5" xfId="1" applyFont="1" applyFill="1" applyBorder="1" applyAlignment="1">
      <alignment horizontal="right"/>
    </xf>
    <xf numFmtId="0" fontId="32" fillId="0" borderId="0" xfId="12" applyFont="1"/>
    <xf numFmtId="43" fontId="7" fillId="0" borderId="0" xfId="4" applyFont="1" applyFill="1" applyAlignment="1">
      <alignment horizontal="right"/>
    </xf>
    <xf numFmtId="0" fontId="31" fillId="0" borderId="0" xfId="12" applyFont="1" applyAlignment="1">
      <alignment horizontal="center"/>
    </xf>
    <xf numFmtId="173" fontId="9" fillId="0" borderId="4" xfId="4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173" fontId="9" fillId="0" borderId="0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center"/>
    </xf>
    <xf numFmtId="173" fontId="9" fillId="0" borderId="3" xfId="4" applyNumberFormat="1" applyFont="1" applyFill="1" applyBorder="1" applyAlignment="1">
      <alignment horizontal="right"/>
    </xf>
    <xf numFmtId="173" fontId="7" fillId="0" borderId="0" xfId="12" applyNumberFormat="1" applyFont="1" applyFill="1" applyBorder="1" applyAlignment="1">
      <alignment horizontal="right"/>
    </xf>
    <xf numFmtId="173" fontId="7" fillId="0" borderId="0" xfId="12" applyNumberFormat="1" applyFont="1" applyFill="1" applyAlignment="1">
      <alignment horizontal="center"/>
    </xf>
    <xf numFmtId="173" fontId="7" fillId="0" borderId="0" xfId="4" applyNumberFormat="1" applyFont="1" applyFill="1" applyBorder="1" applyAlignment="1">
      <alignment horizontal="right"/>
    </xf>
    <xf numFmtId="173" fontId="7" fillId="0" borderId="0" xfId="4" applyNumberFormat="1" applyFont="1" applyFill="1" applyAlignment="1">
      <alignment horizontal="right"/>
    </xf>
    <xf numFmtId="173" fontId="9" fillId="0" borderId="7" xfId="12" applyNumberFormat="1" applyFont="1" applyFill="1" applyBorder="1" applyAlignment="1">
      <alignment horizontal="right"/>
    </xf>
    <xf numFmtId="173" fontId="9" fillId="0" borderId="5" xfId="1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73" fontId="9" fillId="0" borderId="5" xfId="4" applyNumberFormat="1" applyFont="1" applyFill="1" applyBorder="1" applyAlignment="1">
      <alignment horizontal="right"/>
    </xf>
    <xf numFmtId="0" fontId="13" fillId="0" borderId="0" xfId="12" applyFont="1" applyFill="1" applyAlignment="1">
      <alignment horizontal="left" indent="1"/>
    </xf>
    <xf numFmtId="173" fontId="7" fillId="0" borderId="5" xfId="12" applyNumberFormat="1" applyFont="1" applyFill="1" applyBorder="1" applyAlignment="1">
      <alignment horizontal="right"/>
    </xf>
    <xf numFmtId="173" fontId="7" fillId="0" borderId="5" xfId="4" applyNumberFormat="1" applyFont="1" applyFill="1" applyBorder="1" applyAlignment="1">
      <alignment horizontal="right"/>
    </xf>
    <xf numFmtId="0" fontId="31" fillId="0" borderId="0" xfId="12" applyFont="1" applyAlignment="1">
      <alignment horizontal="left" indent="1"/>
    </xf>
    <xf numFmtId="173" fontId="7" fillId="0" borderId="0" xfId="12" applyNumberFormat="1" applyFont="1" applyFill="1" applyBorder="1" applyAlignment="1">
      <alignment horizontal="center"/>
    </xf>
    <xf numFmtId="173" fontId="7" fillId="0" borderId="0" xfId="4" applyNumberFormat="1" applyFont="1" applyFill="1" applyBorder="1" applyAlignment="1">
      <alignment horizontal="center"/>
    </xf>
    <xf numFmtId="0" fontId="16" fillId="0" borderId="0" xfId="12" applyFont="1" applyFill="1" applyBorder="1" applyAlignment="1"/>
    <xf numFmtId="0" fontId="16" fillId="0" borderId="0" xfId="12" applyFont="1" applyFill="1" applyAlignment="1"/>
    <xf numFmtId="0" fontId="17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173" fontId="7" fillId="4" borderId="5" xfId="4" applyNumberFormat="1" applyFont="1" applyFill="1" applyBorder="1" applyAlignment="1">
      <alignment horizontal="right"/>
    </xf>
    <xf numFmtId="43" fontId="7" fillId="0" borderId="0" xfId="1" applyFont="1" applyFill="1" applyBorder="1"/>
    <xf numFmtId="43" fontId="7" fillId="0" borderId="5" xfId="1" applyFont="1" applyFill="1" applyBorder="1"/>
    <xf numFmtId="0" fontId="0" fillId="0" borderId="0" xfId="12" applyFont="1" applyFill="1" applyAlignment="1">
      <alignment horizontal="left"/>
    </xf>
    <xf numFmtId="0" fontId="10" fillId="0" borderId="0" xfId="12" applyFont="1" applyFill="1" applyAlignment="1"/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71" fontId="7" fillId="0" borderId="0" xfId="12" applyNumberFormat="1" applyFont="1" applyFill="1" applyBorder="1" applyAlignment="1">
      <alignment horizontal="center"/>
    </xf>
    <xf numFmtId="3" fontId="7" fillId="0" borderId="0" xfId="12" applyNumberFormat="1" applyFont="1" applyFill="1"/>
    <xf numFmtId="0" fontId="0" fillId="0" borderId="0" xfId="0" applyFill="1" applyAlignment="1"/>
    <xf numFmtId="171" fontId="7" fillId="0" borderId="5" xfId="12" applyNumberFormat="1" applyFont="1" applyFill="1" applyBorder="1" applyAlignment="1">
      <alignment horizontal="center"/>
    </xf>
    <xf numFmtId="172" fontId="7" fillId="0" borderId="0" xfId="12" applyNumberFormat="1" applyFont="1" applyFill="1"/>
    <xf numFmtId="0" fontId="18" fillId="0" borderId="0" xfId="12" applyFont="1" applyFill="1" applyAlignment="1">
      <alignment horizontal="left"/>
    </xf>
    <xf numFmtId="0" fontId="19" fillId="0" borderId="0" xfId="12" applyFont="1" applyFill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0" fontId="20" fillId="0" borderId="0" xfId="12" applyFont="1" applyFill="1" applyAlignment="1"/>
    <xf numFmtId="43" fontId="7" fillId="0" borderId="0" xfId="4" applyFont="1" applyFill="1" applyBorder="1" applyAlignment="1"/>
    <xf numFmtId="43" fontId="21" fillId="0" borderId="0" xfId="4" applyFont="1" applyFill="1" applyAlignment="1"/>
    <xf numFmtId="43" fontId="14" fillId="0" borderId="0" xfId="4" applyFont="1" applyFill="1" applyAlignment="1"/>
    <xf numFmtId="171" fontId="0" fillId="0" borderId="0" xfId="12" applyNumberFormat="1" applyFont="1" applyFill="1"/>
    <xf numFmtId="43" fontId="31" fillId="0" borderId="0" xfId="1" applyFont="1" applyFill="1" applyBorder="1" applyAlignment="1">
      <alignment horizontal="center"/>
    </xf>
    <xf numFmtId="0" fontId="31" fillId="0" borderId="0" xfId="12" applyFont="1" applyFill="1" applyAlignment="1">
      <alignment horizontal="center"/>
    </xf>
    <xf numFmtId="171" fontId="7" fillId="0" borderId="0" xfId="4" applyNumberFormat="1" applyFont="1"/>
    <xf numFmtId="0" fontId="31" fillId="4" borderId="0" xfId="0" applyFont="1" applyFill="1"/>
    <xf numFmtId="0" fontId="15" fillId="0" borderId="0" xfId="12" quotePrefix="1" applyFont="1" applyFill="1" applyAlignment="1"/>
    <xf numFmtId="0" fontId="22" fillId="0" borderId="0" xfId="12" applyFont="1" applyFill="1" applyBorder="1" applyAlignment="1"/>
    <xf numFmtId="0" fontId="22" fillId="0" borderId="0" xfId="12" applyFont="1" applyFill="1" applyAlignment="1"/>
    <xf numFmtId="0" fontId="33" fillId="0" borderId="0" xfId="12" applyFont="1"/>
    <xf numFmtId="0" fontId="23" fillId="0" borderId="0" xfId="12" applyFont="1" applyFill="1" applyAlignment="1"/>
    <xf numFmtId="0" fontId="7" fillId="0" borderId="0" xfId="12" applyFont="1" applyFill="1" applyAlignment="1">
      <alignment horizontal="left" indent="1"/>
    </xf>
    <xf numFmtId="0" fontId="24" fillId="0" borderId="0" xfId="12" quotePrefix="1" applyFont="1" applyFill="1" applyAlignment="1"/>
    <xf numFmtId="0" fontId="25" fillId="0" borderId="0" xfId="12" applyFont="1" applyFill="1" applyBorder="1" applyAlignment="1"/>
    <xf numFmtId="0" fontId="25" fillId="0" borderId="0" xfId="12" applyFont="1" applyFill="1" applyAlignment="1"/>
    <xf numFmtId="0" fontId="17" fillId="0" borderId="0" xfId="12" applyFont="1" applyFill="1" applyAlignment="1"/>
    <xf numFmtId="0" fontId="0" fillId="0" borderId="0" xfId="12" applyFont="1" applyFill="1"/>
    <xf numFmtId="170" fontId="9" fillId="0" borderId="7" xfId="4" applyNumberFormat="1" applyFont="1" applyFill="1" applyBorder="1" applyAlignment="1"/>
    <xf numFmtId="170" fontId="7" fillId="0" borderId="0" xfId="4" applyNumberFormat="1" applyFont="1" applyFill="1" applyAlignment="1"/>
    <xf numFmtId="0" fontId="31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28" fillId="0" borderId="0" xfId="12"/>
    <xf numFmtId="173" fontId="33" fillId="0" borderId="0" xfId="12" applyNumberFormat="1" applyFont="1"/>
    <xf numFmtId="173" fontId="31" fillId="0" borderId="0" xfId="12" applyNumberFormat="1" applyFont="1"/>
    <xf numFmtId="172" fontId="32" fillId="0" borderId="0" xfId="12" applyNumberFormat="1" applyFont="1"/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31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10" fillId="0" borderId="0" xfId="0" applyFont="1" applyAlignment="1">
      <alignment horizontal="left"/>
    </xf>
    <xf numFmtId="171" fontId="7" fillId="0" borderId="0" xfId="1" applyNumberFormat="1" applyFont="1"/>
    <xf numFmtId="0" fontId="26" fillId="0" borderId="0" xfId="0" applyFont="1"/>
    <xf numFmtId="0" fontId="33" fillId="0" borderId="0" xfId="0" applyFont="1"/>
    <xf numFmtId="14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4" fontId="33" fillId="0" borderId="0" xfId="0" applyNumberFormat="1" applyFont="1"/>
    <xf numFmtId="0" fontId="9" fillId="0" borderId="0" xfId="0" applyFont="1"/>
    <xf numFmtId="0" fontId="1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71" fontId="26" fillId="0" borderId="0" xfId="1" applyNumberFormat="1" applyFont="1"/>
    <xf numFmtId="49" fontId="26" fillId="0" borderId="0" xfId="0" applyNumberFormat="1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171" fontId="9" fillId="0" borderId="0" xfId="1" applyNumberFormat="1" applyFont="1"/>
    <xf numFmtId="0" fontId="0" fillId="0" borderId="0" xfId="0" applyAlignment="1">
      <alignment horizontal="center"/>
    </xf>
    <xf numFmtId="49" fontId="27" fillId="0" borderId="0" xfId="0" applyNumberFormat="1" applyFont="1" applyAlignment="1">
      <alignment horizontal="center"/>
    </xf>
    <xf numFmtId="0" fontId="13" fillId="0" borderId="0" xfId="0" applyFont="1"/>
    <xf numFmtId="43" fontId="8" fillId="0" borderId="0" xfId="0" applyNumberFormat="1" applyFont="1" applyAlignment="1">
      <alignment horizontal="center"/>
    </xf>
    <xf numFmtId="171" fontId="13" fillId="0" borderId="0" xfId="1" applyNumberFormat="1" applyFont="1"/>
    <xf numFmtId="49" fontId="0" fillId="0" borderId="0" xfId="0" applyNumberFormat="1" applyAlignment="1">
      <alignment horizontal="center"/>
    </xf>
    <xf numFmtId="0" fontId="31" fillId="0" borderId="0" xfId="0" applyFont="1"/>
    <xf numFmtId="0" fontId="31" fillId="0" borderId="0" xfId="0" quotePrefix="1" applyFont="1" applyAlignment="1">
      <alignment horizontal="left"/>
    </xf>
    <xf numFmtId="171" fontId="7" fillId="0" borderId="0" xfId="1" applyNumberFormat="1" applyFont="1" applyAlignment="1">
      <alignment horizontal="right"/>
    </xf>
    <xf numFmtId="171" fontId="31" fillId="0" borderId="0" xfId="1" applyNumberFormat="1" applyFont="1"/>
    <xf numFmtId="37" fontId="0" fillId="0" borderId="0" xfId="0" applyNumberFormat="1" applyAlignment="1">
      <alignment horizontal="right"/>
    </xf>
    <xf numFmtId="170" fontId="7" fillId="0" borderId="0" xfId="0" applyNumberFormat="1" applyFont="1"/>
    <xf numFmtId="171" fontId="31" fillId="0" borderId="0" xfId="0" applyNumberFormat="1" applyFont="1"/>
    <xf numFmtId="0" fontId="0" fillId="0" borderId="0" xfId="0" quotePrefix="1" applyAlignment="1">
      <alignment horizontal="left"/>
    </xf>
    <xf numFmtId="37" fontId="35" fillId="0" borderId="0" xfId="0" applyNumberFormat="1" applyFont="1" applyAlignment="1">
      <alignment horizontal="right"/>
    </xf>
    <xf numFmtId="171" fontId="35" fillId="0" borderId="0" xfId="0" applyNumberFormat="1" applyFont="1"/>
    <xf numFmtId="0" fontId="31" fillId="0" borderId="0" xfId="0" applyFont="1" applyAlignment="1">
      <alignment horizontal="left"/>
    </xf>
    <xf numFmtId="170" fontId="35" fillId="0" borderId="0" xfId="0" applyNumberFormat="1" applyFont="1"/>
    <xf numFmtId="0" fontId="35" fillId="0" borderId="0" xfId="0" applyFont="1"/>
    <xf numFmtId="0" fontId="13" fillId="0" borderId="0" xfId="0" applyFont="1" applyAlignment="1">
      <alignment horizontal="center"/>
    </xf>
    <xf numFmtId="171" fontId="9" fillId="0" borderId="3" xfId="1" applyNumberFormat="1" applyFont="1" applyBorder="1"/>
    <xf numFmtId="170" fontId="0" fillId="0" borderId="0" xfId="0" applyNumberFormat="1"/>
    <xf numFmtId="171" fontId="31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71" fontId="9" fillId="0" borderId="4" xfId="1" applyNumberFormat="1" applyFont="1" applyBorder="1"/>
    <xf numFmtId="43" fontId="9" fillId="0" borderId="0" xfId="1" applyFont="1"/>
    <xf numFmtId="37" fontId="33" fillId="0" borderId="0" xfId="0" applyNumberFormat="1" applyFont="1" applyAlignment="1">
      <alignment horizontal="right"/>
    </xf>
    <xf numFmtId="39" fontId="33" fillId="0" borderId="0" xfId="0" applyNumberFormat="1" applyFont="1"/>
    <xf numFmtId="170" fontId="26" fillId="0" borderId="0" xfId="0" applyNumberFormat="1" applyFont="1"/>
    <xf numFmtId="171" fontId="9" fillId="0" borderId="0" xfId="1" applyNumberFormat="1" applyFont="1" applyAlignment="1">
      <alignment horizontal="left"/>
    </xf>
    <xf numFmtId="0" fontId="7" fillId="0" borderId="0" xfId="0" applyFont="1"/>
    <xf numFmtId="171" fontId="35" fillId="4" borderId="0" xfId="0" applyNumberFormat="1" applyFont="1" applyFill="1"/>
    <xf numFmtId="41" fontId="0" fillId="0" borderId="0" xfId="1" applyNumberFormat="1" applyFont="1"/>
    <xf numFmtId="41" fontId="7" fillId="0" borderId="0" xfId="1" applyNumberFormat="1" applyFont="1"/>
    <xf numFmtId="172" fontId="7" fillId="0" borderId="0" xfId="1" applyNumberFormat="1" applyFont="1"/>
    <xf numFmtId="171" fontId="31" fillId="0" borderId="0" xfId="1" applyNumberFormat="1" applyFont="1" applyAlignment="1">
      <alignment horizontal="right"/>
    </xf>
    <xf numFmtId="171" fontId="7" fillId="0" borderId="0" xfId="1" applyNumberFormat="1" applyFont="1" applyAlignment="1">
      <alignment horizontal="center"/>
    </xf>
    <xf numFmtId="171" fontId="0" fillId="0" borderId="0" xfId="1" applyNumberFormat="1" applyFont="1" applyAlignment="1">
      <alignment horizontal="center"/>
    </xf>
    <xf numFmtId="171" fontId="0" fillId="0" borderId="0" xfId="1" applyNumberFormat="1" applyFont="1"/>
    <xf numFmtId="171" fontId="0" fillId="0" borderId="0" xfId="0" applyNumberFormat="1"/>
    <xf numFmtId="43" fontId="9" fillId="0" borderId="0" xfId="0" applyNumberFormat="1" applyFont="1"/>
    <xf numFmtId="171" fontId="9" fillId="0" borderId="5" xfId="1" applyNumberFormat="1" applyFont="1" applyBorder="1"/>
    <xf numFmtId="41" fontId="9" fillId="0" borderId="0" xfId="0" applyNumberFormat="1" applyFont="1"/>
    <xf numFmtId="171" fontId="7" fillId="0" borderId="4" xfId="1" applyNumberFormat="1" applyFont="1" applyBorder="1"/>
    <xf numFmtId="171" fontId="7" fillId="4" borderId="0" xfId="1" applyNumberFormat="1" applyFont="1" applyFill="1"/>
    <xf numFmtId="171" fontId="7" fillId="0" borderId="5" xfId="1" applyNumberFormat="1" applyFont="1" applyBorder="1"/>
    <xf numFmtId="43" fontId="36" fillId="0" borderId="0" xfId="1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"/>
    </xf>
    <xf numFmtId="43" fontId="33" fillId="0" borderId="0" xfId="1" applyFont="1"/>
    <xf numFmtId="40" fontId="33" fillId="0" borderId="0" xfId="0" applyNumberFormat="1" applyFont="1"/>
    <xf numFmtId="165" fontId="33" fillId="0" borderId="0" xfId="0" applyNumberFormat="1" applyFont="1"/>
    <xf numFmtId="37" fontId="33" fillId="0" borderId="0" xfId="0" applyNumberFormat="1" applyFont="1"/>
    <xf numFmtId="171" fontId="9" fillId="0" borderId="0" xfId="1" applyNumberFormat="1" applyFont="1" applyBorder="1"/>
    <xf numFmtId="0" fontId="7" fillId="0" borderId="0" xfId="12" applyFont="1"/>
    <xf numFmtId="0" fontId="12" fillId="0" borderId="0" xfId="12" applyFont="1" applyAlignment="1">
      <alignment horizontal="center"/>
    </xf>
    <xf numFmtId="173" fontId="7" fillId="0" borderId="5" xfId="4" applyNumberFormat="1" applyFont="1" applyBorder="1" applyAlignment="1">
      <alignment horizontal="right"/>
    </xf>
    <xf numFmtId="173" fontId="7" fillId="0" borderId="0" xfId="12" applyNumberFormat="1" applyFont="1" applyAlignment="1">
      <alignment horizontal="center"/>
    </xf>
    <xf numFmtId="173" fontId="7" fillId="0" borderId="0" xfId="4" applyNumberFormat="1" applyFont="1" applyAlignment="1">
      <alignment horizontal="right"/>
    </xf>
    <xf numFmtId="173" fontId="7" fillId="0" borderId="0" xfId="12" applyNumberFormat="1" applyFont="1" applyAlignment="1">
      <alignment horizontal="right"/>
    </xf>
    <xf numFmtId="173" fontId="7" fillId="0" borderId="5" xfId="12" applyNumberFormat="1" applyFont="1" applyBorder="1" applyAlignment="1">
      <alignment horizontal="right"/>
    </xf>
    <xf numFmtId="0" fontId="9" fillId="0" borderId="0" xfId="12" applyFont="1"/>
    <xf numFmtId="0" fontId="13" fillId="0" borderId="0" xfId="12" applyFont="1" applyAlignment="1">
      <alignment horizontal="center"/>
    </xf>
    <xf numFmtId="173" fontId="9" fillId="0" borderId="5" xfId="4" applyNumberFormat="1" applyFont="1" applyBorder="1" applyAlignment="1">
      <alignment horizontal="right"/>
    </xf>
    <xf numFmtId="173" fontId="9" fillId="0" borderId="0" xfId="12" applyNumberFormat="1" applyFont="1" applyAlignment="1">
      <alignment horizontal="center"/>
    </xf>
    <xf numFmtId="173" fontId="9" fillId="0" borderId="0" xfId="4" applyNumberFormat="1" applyFont="1" applyAlignment="1">
      <alignment horizontal="right"/>
    </xf>
    <xf numFmtId="173" fontId="9" fillId="0" borderId="0" xfId="4" applyNumberFormat="1" applyFont="1" applyAlignment="1">
      <alignment horizontal="center"/>
    </xf>
    <xf numFmtId="173" fontId="9" fillId="0" borderId="3" xfId="12" applyNumberFormat="1" applyFont="1" applyBorder="1" applyAlignment="1">
      <alignment horizontal="right"/>
    </xf>
    <xf numFmtId="173" fontId="9" fillId="0" borderId="0" xfId="12" applyNumberFormat="1" applyFont="1" applyAlignment="1">
      <alignment horizontal="right"/>
    </xf>
    <xf numFmtId="171" fontId="32" fillId="0" borderId="0" xfId="12" applyNumberFormat="1" applyFont="1"/>
    <xf numFmtId="0" fontId="13" fillId="0" borderId="0" xfId="12" applyFont="1" applyFill="1" applyAlignment="1">
      <alignment horizontal="left"/>
    </xf>
    <xf numFmtId="0" fontId="0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0" fillId="0" borderId="0" xfId="12" applyFont="1" applyFill="1" applyAlignment="1">
      <alignment horizontal="left" indent="1"/>
    </xf>
    <xf numFmtId="0" fontId="0" fillId="0" borderId="0" xfId="0" applyFont="1" applyAlignment="1">
      <alignment horizontal="left" indent="1"/>
    </xf>
    <xf numFmtId="0" fontId="0" fillId="0" borderId="0" xfId="12" applyFont="1" applyFill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31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10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174" fontId="31" fillId="0" borderId="0" xfId="12" applyNumberFormat="1" applyFont="1"/>
    <xf numFmtId="171" fontId="9" fillId="0" borderId="3" xfId="1" applyNumberFormat="1" applyFont="1" applyFill="1" applyBorder="1" applyAlignment="1">
      <alignment horizontal="center"/>
    </xf>
    <xf numFmtId="171" fontId="7" fillId="0" borderId="5" xfId="1" applyNumberFormat="1" applyFont="1" applyFill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27" fillId="0" borderId="0" xfId="0" applyNumberFormat="1" applyFont="1" applyAlignment="1">
      <alignment horizontal="center"/>
    </xf>
    <xf numFmtId="0" fontId="9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43" fontId="34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31" fillId="0" borderId="0" xfId="12" applyFont="1" applyFill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7" fillId="0" borderId="5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2"/>
  <sheetViews>
    <sheetView tabSelected="1" view="pageBreakPreview" zoomScale="85" zoomScaleNormal="85" zoomScaleSheetLayoutView="85" workbookViewId="0">
      <selection activeCell="G11" sqref="G11"/>
    </sheetView>
  </sheetViews>
  <sheetFormatPr defaultColWidth="10.09765625" defaultRowHeight="21.5"/>
  <cols>
    <col min="1" max="1" width="42.19921875" style="226" customWidth="1"/>
    <col min="2" max="2" width="10.5" style="231" bestFit="1" customWidth="1"/>
    <col min="3" max="3" width="16.19921875" style="289" customWidth="1"/>
    <col min="4" max="4" width="1.19921875" style="289" customWidth="1"/>
    <col min="5" max="5" width="16.19921875" style="289" customWidth="1"/>
    <col min="6" max="6" width="1.19921875" style="291" customWidth="1"/>
    <col min="7" max="7" width="16.19921875" style="289" customWidth="1"/>
    <col min="8" max="8" width="1.19921875" style="291" customWidth="1"/>
    <col min="9" max="9" width="16.19921875" style="289" customWidth="1"/>
    <col min="10" max="10" width="14.8984375" style="224" bestFit="1" customWidth="1"/>
    <col min="11" max="11" width="18.19921875" style="225" bestFit="1" customWidth="1"/>
    <col min="12" max="12" width="4.8984375" style="226" customWidth="1"/>
    <col min="13" max="13" width="15.59765625" style="226" customWidth="1"/>
    <col min="14" max="14" width="4.8984375" style="226" customWidth="1"/>
    <col min="15" max="15" width="6.09765625" style="226" bestFit="1" customWidth="1"/>
    <col min="16" max="16" width="4.8984375" style="226" customWidth="1"/>
    <col min="17" max="17" width="11" style="226" bestFit="1" customWidth="1"/>
    <col min="18" max="16384" width="10.09765625" style="226"/>
  </cols>
  <sheetData>
    <row r="1" spans="1:16" ht="23">
      <c r="A1" s="329" t="s">
        <v>41</v>
      </c>
      <c r="B1" s="329"/>
      <c r="C1" s="329"/>
      <c r="D1" s="329"/>
      <c r="E1" s="329"/>
      <c r="F1" s="329"/>
      <c r="G1" s="223"/>
      <c r="H1" s="223"/>
      <c r="I1" s="223"/>
    </row>
    <row r="2" spans="1:16" ht="23">
      <c r="A2" s="329" t="s">
        <v>39</v>
      </c>
      <c r="B2" s="329"/>
      <c r="C2" s="329"/>
      <c r="D2" s="329"/>
      <c r="E2" s="329"/>
      <c r="F2" s="329"/>
      <c r="G2" s="223"/>
      <c r="H2" s="223"/>
      <c r="I2" s="227"/>
    </row>
    <row r="3" spans="1:16" ht="23">
      <c r="A3" s="223"/>
      <c r="B3" s="228"/>
      <c r="C3" s="226"/>
      <c r="D3" s="226"/>
      <c r="E3" s="226"/>
      <c r="F3" s="226"/>
      <c r="G3" s="226"/>
      <c r="H3" s="226"/>
      <c r="I3" s="229"/>
    </row>
    <row r="4" spans="1:16" ht="23">
      <c r="A4" s="223"/>
      <c r="B4" s="228"/>
      <c r="C4" s="331" t="s">
        <v>34</v>
      </c>
      <c r="D4" s="331"/>
      <c r="E4" s="331"/>
      <c r="F4" s="230"/>
      <c r="G4" s="331" t="s">
        <v>35</v>
      </c>
      <c r="H4" s="331"/>
      <c r="I4" s="331"/>
    </row>
    <row r="5" spans="1:16">
      <c r="C5" s="239" t="s">
        <v>119</v>
      </c>
      <c r="D5" s="232"/>
      <c r="E5" s="232" t="s">
        <v>105</v>
      </c>
      <c r="F5" s="233"/>
      <c r="G5" s="239" t="s">
        <v>119</v>
      </c>
      <c r="H5" s="232"/>
      <c r="I5" s="232" t="s">
        <v>105</v>
      </c>
      <c r="J5" s="234"/>
      <c r="K5" s="235"/>
      <c r="L5" s="235"/>
    </row>
    <row r="6" spans="1:16" ht="23">
      <c r="A6" s="236" t="s">
        <v>0</v>
      </c>
      <c r="B6" s="231" t="s">
        <v>19</v>
      </c>
      <c r="C6" s="237">
        <v>2563</v>
      </c>
      <c r="D6" s="237"/>
      <c r="E6" s="237">
        <v>2562</v>
      </c>
      <c r="F6" s="233"/>
      <c r="G6" s="237">
        <v>2563</v>
      </c>
      <c r="H6" s="237"/>
      <c r="I6" s="237">
        <v>2562</v>
      </c>
      <c r="J6" s="238"/>
      <c r="K6" s="235"/>
      <c r="L6" s="235"/>
    </row>
    <row r="7" spans="1:16" ht="23">
      <c r="A7" s="236"/>
      <c r="C7" s="239" t="s">
        <v>107</v>
      </c>
      <c r="D7" s="237"/>
      <c r="E7" s="237"/>
      <c r="F7" s="233"/>
      <c r="G7" s="237" t="s">
        <v>107</v>
      </c>
      <c r="H7" s="237"/>
      <c r="I7" s="237"/>
      <c r="J7" s="238"/>
      <c r="K7" s="235"/>
      <c r="L7" s="235"/>
    </row>
    <row r="8" spans="1:16">
      <c r="C8" s="330" t="s">
        <v>21</v>
      </c>
      <c r="D8" s="330"/>
      <c r="E8" s="330"/>
      <c r="F8" s="330"/>
      <c r="G8" s="330"/>
      <c r="H8" s="330"/>
      <c r="I8" s="330"/>
      <c r="J8" s="234"/>
      <c r="K8" s="240"/>
      <c r="L8" s="240"/>
    </row>
    <row r="9" spans="1:16" s="245" customFormat="1" ht="22">
      <c r="A9" s="241" t="s">
        <v>1</v>
      </c>
      <c r="B9" s="231"/>
      <c r="C9" s="242"/>
      <c r="D9" s="242"/>
      <c r="E9" s="242"/>
      <c r="F9" s="232"/>
      <c r="G9" s="242"/>
      <c r="H9" s="232"/>
      <c r="I9" s="242"/>
      <c r="J9" s="243"/>
      <c r="K9" s="244"/>
      <c r="L9" s="233"/>
    </row>
    <row r="10" spans="1:16" s="245" customFormat="1">
      <c r="A10" s="246" t="s">
        <v>20</v>
      </c>
      <c r="B10" s="231"/>
      <c r="C10" s="247">
        <v>187195</v>
      </c>
      <c r="D10" s="247"/>
      <c r="E10" s="247">
        <v>166061</v>
      </c>
      <c r="F10" s="247"/>
      <c r="G10" s="248">
        <v>179902</v>
      </c>
      <c r="H10" s="247"/>
      <c r="I10" s="248">
        <v>159701</v>
      </c>
      <c r="J10" s="224"/>
      <c r="K10" s="249"/>
      <c r="L10" s="250"/>
      <c r="P10" s="251"/>
    </row>
    <row r="11" spans="1:16" s="245" customFormat="1">
      <c r="A11" s="252" t="s">
        <v>17</v>
      </c>
      <c r="B11" s="231" t="s">
        <v>160</v>
      </c>
      <c r="C11" s="247">
        <v>4170466</v>
      </c>
      <c r="D11" s="247"/>
      <c r="E11" s="247">
        <v>5606482</v>
      </c>
      <c r="F11" s="247"/>
      <c r="G11" s="247">
        <v>4181252</v>
      </c>
      <c r="H11" s="247"/>
      <c r="I11" s="247">
        <v>5615433</v>
      </c>
      <c r="J11" s="224"/>
      <c r="K11" s="253"/>
      <c r="L11" s="250"/>
      <c r="M11" s="254"/>
      <c r="P11" s="251"/>
    </row>
    <row r="12" spans="1:16" s="245" customFormat="1">
      <c r="A12" s="252" t="s">
        <v>133</v>
      </c>
      <c r="B12" s="231">
        <v>4</v>
      </c>
      <c r="C12" s="247">
        <v>248744</v>
      </c>
      <c r="D12" s="247"/>
      <c r="E12" s="247">
        <v>305112</v>
      </c>
      <c r="F12" s="247"/>
      <c r="G12" s="247">
        <v>241676</v>
      </c>
      <c r="H12" s="247"/>
      <c r="I12" s="247">
        <v>299363</v>
      </c>
      <c r="J12" s="224"/>
      <c r="K12" s="253"/>
      <c r="L12" s="250"/>
      <c r="M12" s="254"/>
      <c r="P12" s="251"/>
    </row>
    <row r="13" spans="1:16" s="245" customFormat="1">
      <c r="A13" s="255" t="s">
        <v>145</v>
      </c>
      <c r="B13" s="231" t="s">
        <v>161</v>
      </c>
      <c r="C13" s="247">
        <v>190877</v>
      </c>
      <c r="D13" s="247"/>
      <c r="E13" s="247">
        <v>239490</v>
      </c>
      <c r="F13" s="247"/>
      <c r="G13" s="247">
        <v>220877</v>
      </c>
      <c r="H13" s="247"/>
      <c r="I13" s="247">
        <v>271490</v>
      </c>
      <c r="J13" s="224"/>
      <c r="K13" s="253"/>
      <c r="L13" s="250"/>
      <c r="M13" s="254"/>
      <c r="P13" s="251"/>
    </row>
    <row r="14" spans="1:16" s="245" customFormat="1">
      <c r="A14" s="246" t="s">
        <v>18</v>
      </c>
      <c r="B14" s="231">
        <v>7</v>
      </c>
      <c r="C14" s="247">
        <v>2750918</v>
      </c>
      <c r="D14" s="247"/>
      <c r="E14" s="247">
        <v>3253850</v>
      </c>
      <c r="F14" s="247"/>
      <c r="G14" s="248">
        <v>2750169</v>
      </c>
      <c r="H14" s="247"/>
      <c r="I14" s="248">
        <v>3248712</v>
      </c>
      <c r="J14" s="224"/>
      <c r="K14" s="253"/>
      <c r="L14" s="256"/>
      <c r="M14" s="254"/>
      <c r="P14" s="251"/>
    </row>
    <row r="15" spans="1:16" s="245" customFormat="1">
      <c r="A15" s="255" t="s">
        <v>42</v>
      </c>
      <c r="B15" s="231"/>
      <c r="C15" s="247">
        <v>369431</v>
      </c>
      <c r="D15" s="247"/>
      <c r="E15" s="247">
        <v>534036</v>
      </c>
      <c r="F15" s="247"/>
      <c r="G15" s="247">
        <v>369416</v>
      </c>
      <c r="H15" s="247"/>
      <c r="I15" s="247">
        <v>534021</v>
      </c>
      <c r="J15" s="224"/>
      <c r="K15" s="253"/>
      <c r="L15" s="256"/>
      <c r="M15" s="254"/>
      <c r="P15" s="251"/>
    </row>
    <row r="16" spans="1:16" s="245" customFormat="1">
      <c r="A16" s="255" t="s">
        <v>106</v>
      </c>
      <c r="B16" s="231"/>
      <c r="C16" s="247">
        <v>44816</v>
      </c>
      <c r="D16" s="247"/>
      <c r="E16" s="247">
        <v>72194</v>
      </c>
      <c r="F16" s="247"/>
      <c r="G16" s="247">
        <v>44712</v>
      </c>
      <c r="H16" s="247"/>
      <c r="I16" s="247">
        <v>72090</v>
      </c>
      <c r="J16" s="224"/>
      <c r="K16" s="253"/>
      <c r="L16" s="256"/>
      <c r="M16" s="254"/>
      <c r="P16" s="251"/>
    </row>
    <row r="17" spans="1:16" s="245" customFormat="1">
      <c r="A17" t="s">
        <v>12</v>
      </c>
      <c r="B17" s="231"/>
      <c r="C17" s="248">
        <v>283</v>
      </c>
      <c r="D17" s="247"/>
      <c r="E17" s="247">
        <v>206</v>
      </c>
      <c r="F17" s="247"/>
      <c r="G17" s="248">
        <v>283</v>
      </c>
      <c r="H17" s="247"/>
      <c r="I17" s="248">
        <v>206</v>
      </c>
      <c r="J17" s="224"/>
      <c r="K17" s="253"/>
      <c r="L17" s="256"/>
      <c r="M17" s="254"/>
      <c r="N17" s="257"/>
      <c r="P17" s="251"/>
    </row>
    <row r="18" spans="1:16" s="230" customFormat="1" ht="22">
      <c r="A18" s="230" t="s">
        <v>2</v>
      </c>
      <c r="B18" s="258"/>
      <c r="C18" s="259">
        <v>7962730</v>
      </c>
      <c r="D18" s="238"/>
      <c r="E18" s="259">
        <v>10177431</v>
      </c>
      <c r="F18" s="238"/>
      <c r="G18" s="259">
        <v>7988287</v>
      </c>
      <c r="H18" s="238"/>
      <c r="I18" s="259">
        <v>10201016</v>
      </c>
      <c r="J18" s="238"/>
      <c r="K18" s="249"/>
      <c r="L18" s="250"/>
      <c r="P18" s="251"/>
    </row>
    <row r="19" spans="1:16" s="245" customFormat="1" ht="22">
      <c r="A19" s="230"/>
      <c r="B19" s="231"/>
      <c r="C19" s="224"/>
      <c r="D19" s="224"/>
      <c r="E19" s="224"/>
      <c r="F19" s="224"/>
      <c r="G19" s="248"/>
      <c r="H19" s="248"/>
      <c r="I19" s="248"/>
      <c r="J19" s="224"/>
      <c r="K19"/>
      <c r="L19" s="250"/>
    </row>
    <row r="20" spans="1:16" s="245" customFormat="1" ht="22">
      <c r="A20" s="241" t="s">
        <v>15</v>
      </c>
      <c r="B20" s="231"/>
      <c r="C20" s="224"/>
      <c r="D20" s="224"/>
      <c r="E20" s="224"/>
      <c r="F20" s="224"/>
      <c r="G20" s="224"/>
      <c r="H20" s="224"/>
      <c r="I20" s="224"/>
      <c r="J20" s="243"/>
      <c r="K20" s="260"/>
      <c r="L20" s="250"/>
      <c r="M20" s="250"/>
    </row>
    <row r="21" spans="1:16" s="245" customFormat="1">
      <c r="A21" s="255" t="s">
        <v>38</v>
      </c>
      <c r="B21" s="231">
        <v>8</v>
      </c>
      <c r="C21" s="261">
        <v>0</v>
      </c>
      <c r="D21" s="261"/>
      <c r="E21" s="261">
        <v>0</v>
      </c>
      <c r="F21" s="224"/>
      <c r="G21" s="224">
        <v>9400</v>
      </c>
      <c r="H21" s="224"/>
      <c r="I21" s="224">
        <v>9400</v>
      </c>
      <c r="J21" s="224"/>
      <c r="K21" s="249"/>
      <c r="L21" s="250"/>
      <c r="M21" s="251"/>
      <c r="P21" s="251"/>
    </row>
    <row r="22" spans="1:16" s="245" customFormat="1">
      <c r="A22" s="255" t="s">
        <v>118</v>
      </c>
      <c r="B22" s="231">
        <v>9</v>
      </c>
      <c r="C22" s="261">
        <v>564365</v>
      </c>
      <c r="D22" s="261"/>
      <c r="E22" s="261">
        <v>527371</v>
      </c>
      <c r="F22" s="224"/>
      <c r="G22" s="224">
        <v>458748</v>
      </c>
      <c r="H22" s="224"/>
      <c r="I22" s="224">
        <v>458748</v>
      </c>
      <c r="J22" s="224"/>
      <c r="K22" s="253"/>
      <c r="L22" s="256"/>
      <c r="M22" s="254"/>
      <c r="P22" s="251"/>
    </row>
    <row r="23" spans="1:16" s="245" customFormat="1">
      <c r="A23" s="255" t="s">
        <v>33</v>
      </c>
      <c r="B23" s="231"/>
      <c r="C23" s="224">
        <v>65527</v>
      </c>
      <c r="D23" s="224"/>
      <c r="E23" s="224">
        <v>29785</v>
      </c>
      <c r="F23" s="224"/>
      <c r="G23" s="224">
        <v>65527</v>
      </c>
      <c r="H23" s="224"/>
      <c r="I23" s="224">
        <v>29785</v>
      </c>
      <c r="J23" s="224"/>
      <c r="K23" s="253"/>
      <c r="L23" s="250"/>
      <c r="M23" s="254"/>
      <c r="P23" s="251"/>
    </row>
    <row r="24" spans="1:16" s="245" customFormat="1">
      <c r="A24" s="262" t="s">
        <v>17</v>
      </c>
      <c r="B24" s="231" t="s">
        <v>160</v>
      </c>
      <c r="C24" s="224">
        <v>77463</v>
      </c>
      <c r="D24" s="224"/>
      <c r="E24" s="224">
        <v>97329</v>
      </c>
      <c r="F24" s="224"/>
      <c r="G24" s="224">
        <v>75079</v>
      </c>
      <c r="H24" s="224"/>
      <c r="I24" s="224">
        <v>95430</v>
      </c>
      <c r="J24" s="224"/>
      <c r="K24" s="253"/>
      <c r="L24" s="250"/>
      <c r="M24" s="254"/>
      <c r="N24" s="257"/>
      <c r="P24" s="251"/>
    </row>
    <row r="25" spans="1:16" s="245" customFormat="1">
      <c r="A25" s="262" t="s">
        <v>133</v>
      </c>
      <c r="B25" s="231">
        <v>4</v>
      </c>
      <c r="C25" s="224">
        <v>4757</v>
      </c>
      <c r="D25" s="224"/>
      <c r="E25" s="224">
        <v>7210</v>
      </c>
      <c r="F25" s="224"/>
      <c r="G25" s="224">
        <v>4719</v>
      </c>
      <c r="H25" s="224"/>
      <c r="I25" s="224">
        <v>7110</v>
      </c>
      <c r="J25" s="224"/>
      <c r="K25" s="253"/>
      <c r="L25" s="250"/>
      <c r="M25" s="254"/>
      <c r="P25" s="251"/>
    </row>
    <row r="26" spans="1:16" s="245" customFormat="1">
      <c r="A26" s="262" t="s">
        <v>152</v>
      </c>
      <c r="B26" s="231">
        <v>6</v>
      </c>
      <c r="C26" s="192">
        <v>65440</v>
      </c>
      <c r="D26" s="192"/>
      <c r="E26" s="192">
        <v>78220</v>
      </c>
      <c r="F26" s="192"/>
      <c r="G26" s="192">
        <v>65440</v>
      </c>
      <c r="H26" s="192"/>
      <c r="I26" s="192">
        <v>78220</v>
      </c>
      <c r="J26" s="192"/>
      <c r="K26" s="253"/>
      <c r="L26" s="250"/>
      <c r="M26" s="254"/>
      <c r="P26" s="251"/>
    </row>
    <row r="27" spans="1:16" s="245" customFormat="1">
      <c r="A27" s="255" t="s">
        <v>43</v>
      </c>
      <c r="B27" s="231"/>
      <c r="C27" s="224">
        <v>340206</v>
      </c>
      <c r="D27" s="224"/>
      <c r="E27" s="224">
        <v>357376</v>
      </c>
      <c r="F27" s="224"/>
      <c r="G27" s="224">
        <v>337390</v>
      </c>
      <c r="H27" s="224"/>
      <c r="I27" s="224">
        <v>355695</v>
      </c>
      <c r="J27" s="224"/>
      <c r="K27" s="253"/>
      <c r="L27" s="250"/>
      <c r="M27" s="254"/>
      <c r="P27" s="251"/>
    </row>
    <row r="28" spans="1:16" s="245" customFormat="1">
      <c r="A28" s="262" t="s">
        <v>162</v>
      </c>
      <c r="B28" s="231"/>
      <c r="C28" s="224">
        <v>30843</v>
      </c>
      <c r="D28" s="224"/>
      <c r="E28" s="261">
        <v>0</v>
      </c>
      <c r="F28" s="224"/>
      <c r="G28" s="224">
        <v>31517</v>
      </c>
      <c r="H28" s="224"/>
      <c r="I28" s="261">
        <v>0</v>
      </c>
      <c r="J28" s="224"/>
      <c r="K28" s="249"/>
      <c r="L28" s="250"/>
      <c r="M28" s="251"/>
      <c r="P28" s="251"/>
    </row>
    <row r="29" spans="1:16" s="245" customFormat="1">
      <c r="A29" s="255" t="s">
        <v>111</v>
      </c>
      <c r="B29" s="231"/>
      <c r="C29" s="224">
        <v>7988</v>
      </c>
      <c r="D29" s="224"/>
      <c r="E29" s="224">
        <v>10196</v>
      </c>
      <c r="F29" s="224"/>
      <c r="G29" s="224">
        <v>7686</v>
      </c>
      <c r="H29" s="224"/>
      <c r="I29" s="224">
        <v>9769</v>
      </c>
      <c r="J29" s="224"/>
      <c r="K29" s="253"/>
      <c r="L29" s="250"/>
      <c r="M29" s="254"/>
      <c r="P29" s="251"/>
    </row>
    <row r="30" spans="1:16" s="245" customFormat="1">
      <c r="A30" s="255" t="s">
        <v>72</v>
      </c>
      <c r="B30" s="231"/>
      <c r="C30" s="224">
        <v>62932</v>
      </c>
      <c r="D30" s="224"/>
      <c r="E30" s="224">
        <v>56935</v>
      </c>
      <c r="F30" s="224"/>
      <c r="G30" s="224">
        <v>61137</v>
      </c>
      <c r="H30" s="224"/>
      <c r="I30" s="224">
        <v>55142</v>
      </c>
      <c r="J30" s="224"/>
      <c r="K30" s="253"/>
      <c r="L30" s="250"/>
      <c r="M30" s="251"/>
      <c r="P30" s="251"/>
    </row>
    <row r="31" spans="1:16" s="230" customFormat="1" ht="22">
      <c r="A31" s="230" t="s">
        <v>16</v>
      </c>
      <c r="B31" s="258"/>
      <c r="C31" s="259">
        <v>1219521</v>
      </c>
      <c r="D31" s="238"/>
      <c r="E31" s="259">
        <v>1164422</v>
      </c>
      <c r="F31" s="238"/>
      <c r="G31" s="259">
        <v>1116643</v>
      </c>
      <c r="H31" s="238"/>
      <c r="I31" s="259">
        <v>1099299</v>
      </c>
      <c r="J31" s="238"/>
      <c r="K31" s="249"/>
      <c r="L31" s="250"/>
    </row>
    <row r="32" spans="1:16" s="245" customFormat="1">
      <c r="B32" s="231"/>
      <c r="C32" s="224"/>
      <c r="D32" s="224"/>
      <c r="E32" s="224"/>
      <c r="F32" s="224"/>
      <c r="G32" s="224"/>
      <c r="H32" s="224"/>
      <c r="I32" s="224"/>
      <c r="J32" s="224"/>
      <c r="K32" s="260"/>
    </row>
    <row r="33" spans="1:19" s="230" customFormat="1" ht="22.5" thickBot="1">
      <c r="A33" s="230" t="s">
        <v>3</v>
      </c>
      <c r="B33" s="258"/>
      <c r="C33" s="263">
        <v>9182251</v>
      </c>
      <c r="D33" s="238"/>
      <c r="E33" s="263">
        <v>11341853</v>
      </c>
      <c r="F33" s="238"/>
      <c r="G33" s="263">
        <v>9104930</v>
      </c>
      <c r="H33" s="238"/>
      <c r="I33" s="263">
        <v>11300315</v>
      </c>
      <c r="J33" s="264"/>
      <c r="K33" s="264"/>
      <c r="L33" s="264"/>
      <c r="M33" s="264"/>
      <c r="N33" s="264"/>
      <c r="O33" s="264"/>
      <c r="P33" s="264"/>
      <c r="Q33" s="264">
        <f>I33-I88</f>
        <v>0</v>
      </c>
      <c r="R33" s="264"/>
      <c r="S33" s="264"/>
    </row>
    <row r="34" spans="1:19" s="230" customFormat="1" ht="22.5" thickTop="1">
      <c r="B34" s="258"/>
      <c r="C34" s="292"/>
      <c r="D34" s="238"/>
      <c r="E34" s="292"/>
      <c r="F34" s="238"/>
      <c r="G34" s="292"/>
      <c r="H34" s="238"/>
      <c r="I34" s="292"/>
      <c r="J34" s="264"/>
      <c r="K34" s="264"/>
      <c r="L34" s="264"/>
      <c r="M34" s="264"/>
      <c r="N34" s="264"/>
      <c r="O34" s="264"/>
      <c r="P34" s="264"/>
      <c r="Q34" s="264"/>
      <c r="R34" s="264"/>
      <c r="S34" s="264"/>
    </row>
    <row r="35" spans="1:19" ht="23">
      <c r="A35" s="329" t="s">
        <v>41</v>
      </c>
      <c r="B35" s="329"/>
      <c r="C35" s="329"/>
      <c r="D35" s="329"/>
      <c r="E35" s="329"/>
      <c r="F35" s="329"/>
      <c r="G35" s="223"/>
      <c r="H35" s="223"/>
      <c r="I35" s="223"/>
    </row>
    <row r="36" spans="1:19" ht="23">
      <c r="A36" s="329" t="s">
        <v>39</v>
      </c>
      <c r="B36" s="329"/>
      <c r="C36" s="329"/>
      <c r="D36" s="329"/>
      <c r="E36" s="329"/>
      <c r="F36" s="329"/>
      <c r="G36" s="223"/>
      <c r="H36" s="223"/>
      <c r="I36" s="223"/>
    </row>
    <row r="37" spans="1:19" ht="22">
      <c r="C37" s="265"/>
      <c r="D37" s="265"/>
      <c r="E37" s="265"/>
      <c r="F37" s="266"/>
      <c r="G37" s="265"/>
      <c r="H37" s="266"/>
      <c r="I37" s="265"/>
      <c r="J37" s="243"/>
      <c r="K37" s="267"/>
      <c r="L37" s="267"/>
      <c r="M37" s="267"/>
    </row>
    <row r="38" spans="1:19" ht="23">
      <c r="A38" s="223"/>
      <c r="B38" s="258"/>
      <c r="C38" s="331" t="s">
        <v>34</v>
      </c>
      <c r="D38" s="331"/>
      <c r="E38" s="331"/>
      <c r="F38" s="230"/>
      <c r="G38" s="331" t="s">
        <v>35</v>
      </c>
      <c r="H38" s="331"/>
      <c r="I38" s="331"/>
    </row>
    <row r="39" spans="1:19" ht="22">
      <c r="C39" s="239" t="s">
        <v>119</v>
      </c>
      <c r="D39" s="232"/>
      <c r="E39" s="232" t="s">
        <v>105</v>
      </c>
      <c r="F39" s="233"/>
      <c r="G39" s="239" t="s">
        <v>119</v>
      </c>
      <c r="H39" s="232"/>
      <c r="I39" s="232" t="s">
        <v>105</v>
      </c>
      <c r="J39" s="268"/>
      <c r="K39" s="235"/>
      <c r="L39" s="235"/>
      <c r="M39" s="235"/>
    </row>
    <row r="40" spans="1:19" ht="23">
      <c r="A40" s="236" t="s">
        <v>61</v>
      </c>
      <c r="B40" s="231" t="s">
        <v>19</v>
      </c>
      <c r="C40" s="237">
        <v>2563</v>
      </c>
      <c r="D40" s="237"/>
      <c r="E40" s="237">
        <v>2562</v>
      </c>
      <c r="F40" s="233"/>
      <c r="G40" s="237">
        <v>2563</v>
      </c>
      <c r="H40" s="237"/>
      <c r="I40" s="237">
        <v>2562</v>
      </c>
      <c r="J40" s="268"/>
      <c r="K40" s="235"/>
      <c r="L40" s="235"/>
      <c r="M40" s="235"/>
    </row>
    <row r="41" spans="1:19" ht="23">
      <c r="A41" s="236"/>
      <c r="C41" s="237" t="s">
        <v>107</v>
      </c>
      <c r="D41" s="237"/>
      <c r="E41" s="237"/>
      <c r="F41" s="233"/>
      <c r="G41" s="237" t="s">
        <v>107</v>
      </c>
      <c r="H41" s="237"/>
      <c r="I41" s="237"/>
      <c r="J41" s="268"/>
      <c r="K41" s="235"/>
      <c r="L41" s="235"/>
      <c r="M41" s="235"/>
    </row>
    <row r="42" spans="1:19" ht="23">
      <c r="A42" s="223"/>
      <c r="C42" s="330" t="s">
        <v>21</v>
      </c>
      <c r="D42" s="330"/>
      <c r="E42" s="330"/>
      <c r="F42" s="330"/>
      <c r="G42" s="330"/>
      <c r="H42" s="330"/>
      <c r="I42" s="330"/>
      <c r="J42" s="268"/>
      <c r="K42" s="332"/>
      <c r="L42" s="332"/>
      <c r="M42" s="332"/>
    </row>
    <row r="43" spans="1:19" s="245" customFormat="1" ht="22">
      <c r="A43" s="241" t="s">
        <v>4</v>
      </c>
      <c r="B43" s="231"/>
      <c r="C43" s="242"/>
      <c r="D43" s="242"/>
      <c r="E43" s="242"/>
      <c r="F43" s="232"/>
      <c r="G43" s="242"/>
      <c r="H43" s="232"/>
      <c r="I43" s="242"/>
      <c r="J43" s="243"/>
      <c r="K43"/>
      <c r="L43" s="269"/>
      <c r="M43" s="269"/>
    </row>
    <row r="44" spans="1:19" s="245" customFormat="1">
      <c r="A44" s="245" t="s">
        <v>163</v>
      </c>
      <c r="B44" s="231"/>
      <c r="C44" s="224">
        <v>2740868</v>
      </c>
      <c r="D44" s="224"/>
      <c r="E44" s="224">
        <v>5104117</v>
      </c>
      <c r="F44" s="224"/>
      <c r="G44" s="224">
        <v>2740868</v>
      </c>
      <c r="H44" s="224"/>
      <c r="I44" s="224">
        <v>5104117</v>
      </c>
      <c r="J44" s="224"/>
      <c r="K44" s="253"/>
      <c r="L44" s="250"/>
      <c r="M44" s="254"/>
      <c r="P44" s="251"/>
    </row>
    <row r="45" spans="1:19" s="245" customFormat="1">
      <c r="A45" t="s">
        <v>8</v>
      </c>
      <c r="B45" s="231">
        <v>4</v>
      </c>
      <c r="C45" s="224">
        <v>2393232</v>
      </c>
      <c r="D45" s="224"/>
      <c r="E45" s="224">
        <v>2159044</v>
      </c>
      <c r="F45" s="224"/>
      <c r="G45" s="224">
        <v>2393257</v>
      </c>
      <c r="H45" s="224"/>
      <c r="I45" s="224">
        <v>2158917</v>
      </c>
      <c r="J45" s="224"/>
      <c r="K45" s="253"/>
      <c r="L45" s="250"/>
      <c r="M45" s="254"/>
      <c r="P45" s="251"/>
    </row>
    <row r="46" spans="1:19" s="245" customFormat="1">
      <c r="A46" t="s">
        <v>117</v>
      </c>
      <c r="B46" s="231">
        <v>4</v>
      </c>
      <c r="C46" s="224">
        <v>273581</v>
      </c>
      <c r="D46" s="224"/>
      <c r="E46" s="224">
        <v>333662</v>
      </c>
      <c r="F46" s="224"/>
      <c r="G46" s="224">
        <v>274320</v>
      </c>
      <c r="H46" s="224"/>
      <c r="I46" s="224">
        <v>334202</v>
      </c>
      <c r="J46" s="224"/>
      <c r="K46" s="253"/>
      <c r="L46" s="250"/>
      <c r="M46" s="270"/>
      <c r="P46" s="251"/>
    </row>
    <row r="47" spans="1:19" s="245" customFormat="1">
      <c r="A47" t="s">
        <v>164</v>
      </c>
      <c r="B47" s="231"/>
      <c r="C47" s="224"/>
      <c r="D47" s="224"/>
      <c r="E47" s="224"/>
      <c r="F47" s="224"/>
      <c r="G47" s="224"/>
      <c r="H47" s="224"/>
      <c r="I47" s="224"/>
      <c r="J47" s="224"/>
      <c r="K47" s="249"/>
      <c r="L47" s="250"/>
      <c r="M47" s="251"/>
      <c r="P47" s="251"/>
    </row>
    <row r="48" spans="1:19" s="245" customFormat="1">
      <c r="A48" t="s">
        <v>165</v>
      </c>
      <c r="B48" s="231"/>
      <c r="C48" s="224">
        <v>10933</v>
      </c>
      <c r="D48" s="224"/>
      <c r="E48" s="261">
        <v>0</v>
      </c>
      <c r="F48" s="224"/>
      <c r="G48" s="224">
        <v>10933</v>
      </c>
      <c r="H48" s="224"/>
      <c r="I48" s="261">
        <v>0</v>
      </c>
      <c r="J48" s="224"/>
      <c r="K48" s="249"/>
      <c r="L48" s="250"/>
      <c r="M48" s="251"/>
      <c r="P48" s="251"/>
    </row>
    <row r="49" spans="1:16" s="245" customFormat="1">
      <c r="A49" s="245" t="s">
        <v>112</v>
      </c>
      <c r="B49" s="231"/>
      <c r="C49" s="224"/>
      <c r="D49" s="224"/>
      <c r="E49" s="224"/>
      <c r="F49" s="224"/>
      <c r="G49" s="224"/>
      <c r="H49" s="224"/>
      <c r="I49" s="224"/>
      <c r="J49" s="224"/>
      <c r="K49" s="249"/>
      <c r="L49" s="250"/>
      <c r="M49" s="251"/>
      <c r="P49" s="251"/>
    </row>
    <row r="50" spans="1:16" s="245" customFormat="1">
      <c r="A50" s="245" t="s">
        <v>113</v>
      </c>
      <c r="B50" s="231"/>
      <c r="C50" s="224">
        <v>27740</v>
      </c>
      <c r="D50" s="224"/>
      <c r="E50" s="224">
        <v>161180</v>
      </c>
      <c r="F50" s="224"/>
      <c r="G50" s="224">
        <v>27740</v>
      </c>
      <c r="H50" s="224"/>
      <c r="I50" s="224">
        <v>161180</v>
      </c>
      <c r="J50" s="224"/>
      <c r="K50" s="253"/>
      <c r="L50" s="250"/>
      <c r="M50" s="254"/>
      <c r="P50" s="251"/>
    </row>
    <row r="51" spans="1:16" s="245" customFormat="1">
      <c r="A51" t="s">
        <v>166</v>
      </c>
      <c r="B51" s="231"/>
      <c r="C51" s="224">
        <v>33625</v>
      </c>
      <c r="D51" s="224"/>
      <c r="E51" s="224">
        <v>0</v>
      </c>
      <c r="F51" s="224"/>
      <c r="G51" s="247">
        <v>33625</v>
      </c>
      <c r="H51" s="224"/>
      <c r="I51" s="247">
        <v>0</v>
      </c>
      <c r="J51" s="224"/>
      <c r="K51" s="253"/>
      <c r="L51" s="250"/>
      <c r="M51" s="251"/>
      <c r="P51" s="251"/>
    </row>
    <row r="52" spans="1:16" s="245" customFormat="1">
      <c r="A52" s="245" t="s">
        <v>32</v>
      </c>
      <c r="B52" s="231">
        <v>4</v>
      </c>
      <c r="C52" s="224">
        <v>321439</v>
      </c>
      <c r="D52" s="224"/>
      <c r="E52" s="224">
        <v>299742</v>
      </c>
      <c r="F52" s="224"/>
      <c r="G52" s="224">
        <v>317649</v>
      </c>
      <c r="H52" s="224"/>
      <c r="I52" s="224">
        <v>296822</v>
      </c>
      <c r="J52" s="224"/>
      <c r="K52" s="253"/>
      <c r="L52" s="256"/>
      <c r="M52" s="254"/>
      <c r="P52" s="251"/>
    </row>
    <row r="53" spans="1:16" s="230" customFormat="1" ht="22">
      <c r="A53" s="230" t="s">
        <v>5</v>
      </c>
      <c r="B53" s="258"/>
      <c r="C53" s="259">
        <v>5801418</v>
      </c>
      <c r="D53" s="238"/>
      <c r="E53" s="259">
        <v>8057745</v>
      </c>
      <c r="F53" s="238"/>
      <c r="G53" s="259">
        <v>5798392</v>
      </c>
      <c r="H53" s="238"/>
      <c r="I53" s="259">
        <v>8055238</v>
      </c>
      <c r="J53" s="224"/>
      <c r="K53" s="271"/>
      <c r="L53" s="272"/>
      <c r="M53" s="273"/>
    </row>
    <row r="54" spans="1:16" s="245" customFormat="1" ht="22">
      <c r="B54" s="231"/>
      <c r="C54" s="274"/>
      <c r="D54" s="274"/>
      <c r="E54" s="274"/>
      <c r="F54" s="248"/>
      <c r="G54" s="274"/>
      <c r="H54" s="248"/>
      <c r="I54" s="274"/>
      <c r="J54" s="243"/>
      <c r="K54" s="260"/>
      <c r="L54" s="272"/>
      <c r="M54" s="250"/>
    </row>
    <row r="55" spans="1:16" s="230" customFormat="1" ht="23.25" customHeight="1">
      <c r="A55" s="241" t="s">
        <v>26</v>
      </c>
      <c r="B55" s="258"/>
      <c r="C55" s="238"/>
      <c r="D55" s="238"/>
      <c r="E55" s="238"/>
      <c r="F55" s="238"/>
      <c r="G55" s="238"/>
      <c r="H55" s="238"/>
      <c r="I55" s="238"/>
      <c r="J55" s="224"/>
      <c r="K55" s="249"/>
      <c r="L55" s="250"/>
      <c r="M55" s="251"/>
    </row>
    <row r="56" spans="1:16" s="230" customFormat="1" ht="23.25" customHeight="1">
      <c r="A56" t="s">
        <v>117</v>
      </c>
      <c r="B56" s="231"/>
      <c r="C56" s="275">
        <v>26144</v>
      </c>
      <c r="D56" s="275"/>
      <c r="E56" s="275">
        <v>31652</v>
      </c>
      <c r="F56" s="224"/>
      <c r="G56" s="224">
        <v>26144</v>
      </c>
      <c r="H56" s="224"/>
      <c r="I56" s="224">
        <v>31652</v>
      </c>
      <c r="J56" s="224"/>
      <c r="K56" s="253"/>
      <c r="L56" s="250"/>
      <c r="M56" s="270"/>
      <c r="P56" s="251"/>
    </row>
    <row r="57" spans="1:16" s="230" customFormat="1" ht="23.25" customHeight="1">
      <c r="A57" t="s">
        <v>167</v>
      </c>
      <c r="B57" s="231"/>
      <c r="C57" s="224">
        <v>20441</v>
      </c>
      <c r="D57" s="224"/>
      <c r="E57" s="261">
        <v>0</v>
      </c>
      <c r="F57" s="224"/>
      <c r="G57" s="224">
        <v>21116</v>
      </c>
      <c r="H57" s="224"/>
      <c r="I57" s="261">
        <v>0</v>
      </c>
      <c r="J57" s="224"/>
      <c r="K57" s="249"/>
      <c r="L57" s="250"/>
      <c r="M57" s="251"/>
      <c r="P57" s="251"/>
    </row>
    <row r="58" spans="1:16" s="230" customFormat="1" ht="23.25" customHeight="1">
      <c r="A58" t="s">
        <v>109</v>
      </c>
      <c r="B58" s="231"/>
      <c r="C58" s="275"/>
      <c r="D58" s="275"/>
      <c r="E58" s="275"/>
      <c r="F58" s="224"/>
      <c r="G58" s="224"/>
      <c r="H58" s="224"/>
      <c r="I58" s="224"/>
      <c r="J58" s="224"/>
      <c r="K58" s="249"/>
      <c r="L58" s="250"/>
      <c r="M58" s="251"/>
      <c r="P58" s="251"/>
    </row>
    <row r="59" spans="1:16" s="230" customFormat="1" ht="23.25" customHeight="1">
      <c r="A59" t="s">
        <v>108</v>
      </c>
      <c r="B59" s="231"/>
      <c r="C59" s="276">
        <v>41774</v>
      </c>
      <c r="D59" s="276"/>
      <c r="E59" s="276">
        <v>39363</v>
      </c>
      <c r="F59" s="277"/>
      <c r="G59" s="277">
        <v>40548</v>
      </c>
      <c r="H59" s="277"/>
      <c r="I59" s="277">
        <v>38158</v>
      </c>
      <c r="J59" s="277"/>
      <c r="K59" s="253"/>
      <c r="L59" s="250"/>
      <c r="M59" s="254"/>
      <c r="P59" s="278"/>
    </row>
    <row r="60" spans="1:16" s="230" customFormat="1" ht="23.25" customHeight="1">
      <c r="A60" s="269" t="s">
        <v>44</v>
      </c>
      <c r="B60" s="231"/>
      <c r="C60" s="277">
        <v>2799</v>
      </c>
      <c r="D60" s="224"/>
      <c r="E60" s="224">
        <v>412</v>
      </c>
      <c r="F60" s="224"/>
      <c r="G60" s="277">
        <v>2791</v>
      </c>
      <c r="H60" s="224"/>
      <c r="I60" s="224">
        <v>406</v>
      </c>
      <c r="J60" s="224"/>
      <c r="K60" s="253"/>
      <c r="L60" s="250"/>
      <c r="M60" s="270"/>
      <c r="P60" s="251"/>
    </row>
    <row r="61" spans="1:16" s="230" customFormat="1" ht="23.25" customHeight="1">
      <c r="A61" s="230" t="s">
        <v>27</v>
      </c>
      <c r="B61" s="258"/>
      <c r="C61" s="259">
        <v>91158</v>
      </c>
      <c r="D61" s="238"/>
      <c r="E61" s="259">
        <v>71427</v>
      </c>
      <c r="F61" s="238"/>
      <c r="G61" s="259">
        <v>90599</v>
      </c>
      <c r="H61" s="238"/>
      <c r="I61" s="259">
        <v>70216</v>
      </c>
      <c r="J61" s="224"/>
      <c r="K61" s="279"/>
      <c r="L61" s="272"/>
    </row>
    <row r="62" spans="1:16" s="230" customFormat="1" ht="23.25" customHeight="1">
      <c r="B62" s="258"/>
      <c r="C62" s="238"/>
      <c r="D62" s="238"/>
      <c r="E62" s="238"/>
      <c r="F62" s="238"/>
      <c r="G62" s="238"/>
      <c r="H62" s="238"/>
      <c r="I62" s="238"/>
      <c r="J62" s="224"/>
      <c r="K62" s="279"/>
      <c r="L62" s="272"/>
    </row>
    <row r="63" spans="1:16" s="230" customFormat="1" ht="23.25" customHeight="1">
      <c r="A63" s="230" t="s">
        <v>6</v>
      </c>
      <c r="B63" s="258"/>
      <c r="C63" s="280">
        <v>5892576</v>
      </c>
      <c r="D63" s="238"/>
      <c r="E63" s="280">
        <v>8129172</v>
      </c>
      <c r="F63" s="238"/>
      <c r="G63" s="280">
        <v>5888991</v>
      </c>
      <c r="H63" s="238"/>
      <c r="I63" s="280">
        <v>8125454</v>
      </c>
      <c r="J63" s="238"/>
      <c r="K63" s="279"/>
      <c r="L63" s="281"/>
    </row>
    <row r="64" spans="1:16" s="230" customFormat="1" ht="23.25" customHeight="1">
      <c r="B64" s="258"/>
      <c r="C64" s="292"/>
      <c r="D64" s="238"/>
      <c r="E64" s="292"/>
      <c r="F64" s="238"/>
      <c r="G64" s="292"/>
      <c r="H64" s="238"/>
      <c r="I64" s="292"/>
      <c r="J64" s="238"/>
      <c r="K64" s="279"/>
      <c r="L64" s="281"/>
    </row>
    <row r="65" spans="1:14" ht="23.25" customHeight="1">
      <c r="A65" s="329" t="s">
        <v>41</v>
      </c>
      <c r="B65" s="329"/>
      <c r="C65" s="329"/>
      <c r="D65" s="329"/>
      <c r="E65" s="329"/>
      <c r="F65" s="329"/>
      <c r="G65" s="223"/>
      <c r="H65" s="223"/>
      <c r="I65" s="223"/>
    </row>
    <row r="66" spans="1:14" ht="23.25" customHeight="1">
      <c r="A66" s="329" t="s">
        <v>39</v>
      </c>
      <c r="B66" s="329"/>
      <c r="C66" s="329"/>
      <c r="D66" s="329"/>
      <c r="E66" s="329"/>
      <c r="F66" s="329"/>
      <c r="G66" s="223"/>
      <c r="H66" s="223"/>
      <c r="I66" s="223"/>
    </row>
    <row r="67" spans="1:14" ht="23.25" customHeight="1">
      <c r="C67" s="265"/>
      <c r="D67" s="265"/>
      <c r="E67" s="265"/>
      <c r="F67" s="266"/>
      <c r="G67" s="265"/>
      <c r="H67" s="266"/>
      <c r="I67" s="265"/>
      <c r="J67" s="243"/>
      <c r="K67" s="267"/>
      <c r="L67" s="267"/>
      <c r="M67" s="267"/>
    </row>
    <row r="68" spans="1:14" ht="23.25" customHeight="1">
      <c r="A68" s="223"/>
      <c r="B68" s="258"/>
      <c r="C68" s="331" t="s">
        <v>34</v>
      </c>
      <c r="D68" s="331"/>
      <c r="E68" s="331"/>
      <c r="F68" s="230"/>
      <c r="G68" s="331" t="s">
        <v>35</v>
      </c>
      <c r="H68" s="331"/>
      <c r="I68" s="331"/>
    </row>
    <row r="69" spans="1:14" ht="23.25" customHeight="1">
      <c r="C69" s="239" t="s">
        <v>119</v>
      </c>
      <c r="D69" s="232"/>
      <c r="E69" s="232" t="s">
        <v>105</v>
      </c>
      <c r="F69" s="233"/>
      <c r="G69" s="239" t="s">
        <v>119</v>
      </c>
      <c r="H69" s="232"/>
      <c r="I69" s="232" t="s">
        <v>105</v>
      </c>
      <c r="J69" s="268"/>
      <c r="K69" s="235"/>
      <c r="L69" s="235"/>
      <c r="M69" s="235"/>
    </row>
    <row r="70" spans="1:14" ht="23.25" customHeight="1">
      <c r="A70" s="236" t="s">
        <v>61</v>
      </c>
      <c r="B70" s="231" t="s">
        <v>19</v>
      </c>
      <c r="C70" s="237">
        <v>2563</v>
      </c>
      <c r="D70" s="237"/>
      <c r="E70" s="237">
        <v>2562</v>
      </c>
      <c r="F70" s="233"/>
      <c r="G70" s="237">
        <v>2563</v>
      </c>
      <c r="H70" s="237"/>
      <c r="I70" s="237">
        <v>2562</v>
      </c>
      <c r="J70" s="268"/>
      <c r="K70" s="235"/>
      <c r="L70" s="235"/>
      <c r="M70" s="235"/>
    </row>
    <row r="71" spans="1:14" ht="23.25" customHeight="1">
      <c r="A71" s="236"/>
      <c r="C71" s="237" t="s">
        <v>107</v>
      </c>
      <c r="D71" s="237"/>
      <c r="E71" s="237"/>
      <c r="F71" s="233"/>
      <c r="G71" s="237" t="s">
        <v>107</v>
      </c>
      <c r="H71" s="237"/>
      <c r="I71" s="237"/>
      <c r="J71" s="268"/>
      <c r="K71" s="235"/>
      <c r="L71" s="235"/>
      <c r="M71" s="235"/>
    </row>
    <row r="72" spans="1:14" ht="23.25" customHeight="1">
      <c r="A72" s="223"/>
      <c r="C72" s="330" t="s">
        <v>21</v>
      </c>
      <c r="D72" s="330"/>
      <c r="E72" s="330"/>
      <c r="F72" s="330"/>
      <c r="G72" s="330"/>
      <c r="H72" s="330"/>
      <c r="I72" s="330"/>
      <c r="J72" s="268"/>
      <c r="K72" s="332"/>
      <c r="L72" s="332"/>
      <c r="M72" s="332"/>
    </row>
    <row r="73" spans="1:14" s="245" customFormat="1" ht="23.25" customHeight="1">
      <c r="A73" s="241" t="s">
        <v>49</v>
      </c>
      <c r="B73" s="231"/>
      <c r="C73" s="248"/>
      <c r="D73" s="248"/>
      <c r="E73" s="248"/>
      <c r="F73" s="248"/>
      <c r="G73" s="248"/>
      <c r="H73" s="248"/>
      <c r="I73" s="248"/>
      <c r="J73" s="238"/>
      <c r="K73"/>
      <c r="L73" s="250"/>
      <c r="M73" s="250"/>
      <c r="N73" s="250"/>
    </row>
    <row r="74" spans="1:14" s="245" customFormat="1" ht="23.25" customHeight="1">
      <c r="A74" s="245" t="s">
        <v>62</v>
      </c>
      <c r="B74" s="231">
        <v>10</v>
      </c>
      <c r="C74" s="248"/>
      <c r="D74" s="248"/>
      <c r="E74" s="248"/>
      <c r="F74" s="248"/>
      <c r="G74" s="248"/>
      <c r="H74" s="248"/>
      <c r="I74" s="248"/>
      <c r="J74" s="224"/>
      <c r="K74"/>
      <c r="L74" s="250"/>
      <c r="M74" s="250"/>
      <c r="N74" s="250"/>
    </row>
    <row r="75" spans="1:14" s="245" customFormat="1" ht="23.25" customHeight="1" thickBot="1">
      <c r="A75" s="245" t="s">
        <v>74</v>
      </c>
      <c r="B75" s="231"/>
      <c r="C75" s="282">
        <v>880000</v>
      </c>
      <c r="D75" s="224"/>
      <c r="E75" s="282">
        <v>880000</v>
      </c>
      <c r="F75" s="224"/>
      <c r="G75" s="282">
        <v>880000</v>
      </c>
      <c r="H75" s="224"/>
      <c r="I75" s="282">
        <v>880000</v>
      </c>
      <c r="J75" s="224"/>
      <c r="K75" s="249"/>
      <c r="L75" s="250"/>
      <c r="M75" s="251"/>
    </row>
    <row r="76" spans="1:14" s="245" customFormat="1" ht="23.25" customHeight="1" thickTop="1">
      <c r="A76" s="245" t="s">
        <v>75</v>
      </c>
      <c r="B76" s="231"/>
      <c r="C76" s="224">
        <v>847361</v>
      </c>
      <c r="D76" s="224"/>
      <c r="E76" s="224">
        <v>847361</v>
      </c>
      <c r="F76" s="224"/>
      <c r="G76" s="224">
        <v>847361</v>
      </c>
      <c r="H76" s="224"/>
      <c r="I76" s="224">
        <v>847361</v>
      </c>
      <c r="J76" s="224"/>
      <c r="K76" s="249"/>
      <c r="L76" s="250"/>
      <c r="M76" s="251"/>
    </row>
    <row r="77" spans="1:14" s="245" customFormat="1" ht="23.25" customHeight="1">
      <c r="A77" s="245" t="s">
        <v>77</v>
      </c>
      <c r="B77" s="231"/>
      <c r="C77" s="224"/>
      <c r="D77" s="224"/>
      <c r="E77" s="224"/>
      <c r="F77" s="224"/>
      <c r="G77" s="224"/>
      <c r="H77" s="224"/>
      <c r="I77" s="224"/>
      <c r="J77" s="224"/>
      <c r="K77" s="249"/>
      <c r="L77" s="250"/>
      <c r="M77" s="251"/>
    </row>
    <row r="78" spans="1:14" s="245" customFormat="1" ht="23.25" customHeight="1">
      <c r="A78" s="245" t="s">
        <v>73</v>
      </c>
      <c r="B78" s="231"/>
      <c r="C78" s="224">
        <v>350872</v>
      </c>
      <c r="D78" s="224"/>
      <c r="E78" s="224">
        <v>350872</v>
      </c>
      <c r="F78" s="224"/>
      <c r="G78" s="224">
        <v>350872</v>
      </c>
      <c r="H78" s="224"/>
      <c r="I78" s="224">
        <v>350872</v>
      </c>
      <c r="J78" s="224"/>
      <c r="K78" s="249"/>
      <c r="L78" s="250"/>
      <c r="M78" s="251"/>
    </row>
    <row r="79" spans="1:14" s="245" customFormat="1" ht="23.25" customHeight="1">
      <c r="A79" s="245" t="s">
        <v>78</v>
      </c>
      <c r="B79" s="231"/>
      <c r="C79" s="224">
        <v>52836</v>
      </c>
      <c r="D79" s="224"/>
      <c r="E79" s="224">
        <v>52836</v>
      </c>
      <c r="F79" s="224"/>
      <c r="G79" s="224">
        <v>52836</v>
      </c>
      <c r="H79" s="224"/>
      <c r="I79" s="224">
        <v>52836</v>
      </c>
      <c r="J79" s="224"/>
      <c r="K79" s="249"/>
      <c r="L79" s="250"/>
      <c r="M79" s="251"/>
    </row>
    <row r="80" spans="1:14" s="193" customFormat="1" ht="23.25" hidden="1" customHeight="1">
      <c r="A80" s="245" t="s">
        <v>168</v>
      </c>
      <c r="B80" s="231"/>
      <c r="C80" s="261"/>
      <c r="D80" s="261"/>
      <c r="E80" s="261"/>
      <c r="F80" s="224"/>
      <c r="G80" s="247"/>
      <c r="H80" s="224"/>
      <c r="I80" s="247"/>
      <c r="J80" s="283"/>
      <c r="K80" s="249"/>
      <c r="L80" s="250"/>
      <c r="M80" s="251"/>
    </row>
    <row r="81" spans="1:15" s="245" customFormat="1" ht="23.25" customHeight="1">
      <c r="A81" s="245" t="s">
        <v>76</v>
      </c>
      <c r="B81" s="231"/>
      <c r="C81" s="224"/>
      <c r="D81" s="224"/>
      <c r="E81" s="224"/>
      <c r="F81" s="224"/>
      <c r="G81" s="224"/>
      <c r="H81" s="224"/>
      <c r="I81" s="224"/>
      <c r="J81" s="224"/>
      <c r="K81" s="249"/>
      <c r="L81" s="250"/>
      <c r="M81" s="251"/>
    </row>
    <row r="82" spans="1:15" s="245" customFormat="1" ht="23.25" customHeight="1">
      <c r="A82" s="245" t="s">
        <v>63</v>
      </c>
      <c r="B82" s="231"/>
      <c r="C82" s="224"/>
      <c r="D82" s="224"/>
      <c r="E82" s="224"/>
      <c r="F82" s="224"/>
      <c r="G82" s="224"/>
      <c r="H82" s="224"/>
      <c r="I82" s="224"/>
      <c r="J82" s="224"/>
      <c r="K82" s="249"/>
      <c r="L82" s="250"/>
      <c r="M82" s="251"/>
    </row>
    <row r="83" spans="1:15" s="245" customFormat="1" ht="23.25" customHeight="1">
      <c r="A83" s="245" t="s">
        <v>64</v>
      </c>
      <c r="B83" s="231"/>
      <c r="C83" s="224">
        <v>88000</v>
      </c>
      <c r="D83" s="224"/>
      <c r="E83" s="224">
        <v>88000</v>
      </c>
      <c r="F83" s="224"/>
      <c r="G83" s="224">
        <v>88000</v>
      </c>
      <c r="H83" s="224"/>
      <c r="I83" s="224">
        <v>88000</v>
      </c>
      <c r="J83" s="224"/>
      <c r="K83" s="249"/>
      <c r="L83" s="250"/>
      <c r="M83" s="251"/>
    </row>
    <row r="84" spans="1:15" s="245" customFormat="1" ht="23.25" customHeight="1">
      <c r="A84" s="245" t="s">
        <v>65</v>
      </c>
      <c r="B84" s="231"/>
      <c r="C84" s="224">
        <v>1923114</v>
      </c>
      <c r="D84" s="224"/>
      <c r="E84" s="224">
        <v>1858470</v>
      </c>
      <c r="F84" s="224"/>
      <c r="G84" s="224">
        <v>1833134</v>
      </c>
      <c r="H84" s="224"/>
      <c r="I84" s="224">
        <v>1820650</v>
      </c>
      <c r="J84" s="224"/>
      <c r="K84" s="253"/>
      <c r="L84" s="256"/>
      <c r="M84" s="254"/>
      <c r="N84" s="257"/>
      <c r="O84" s="257"/>
    </row>
    <row r="85" spans="1:15" s="245" customFormat="1" ht="23.25" customHeight="1">
      <c r="A85" s="245" t="s">
        <v>144</v>
      </c>
      <c r="B85" s="231"/>
      <c r="C85" s="284">
        <v>27492</v>
      </c>
      <c r="D85" s="224"/>
      <c r="E85" s="284">
        <v>15142</v>
      </c>
      <c r="F85" s="224"/>
      <c r="G85" s="284">
        <v>43736</v>
      </c>
      <c r="H85" s="224"/>
      <c r="I85" s="284">
        <v>15142</v>
      </c>
      <c r="J85" s="224"/>
      <c r="K85" s="253"/>
      <c r="L85" s="256"/>
      <c r="M85" s="254"/>
      <c r="N85" s="257"/>
    </row>
    <row r="86" spans="1:15" s="230" customFormat="1" ht="23.25" customHeight="1">
      <c r="A86" s="230" t="s">
        <v>66</v>
      </c>
      <c r="B86" s="258"/>
      <c r="C86" s="259">
        <v>3289675</v>
      </c>
      <c r="D86" s="238"/>
      <c r="E86" s="259">
        <v>3212681</v>
      </c>
      <c r="F86" s="238"/>
      <c r="G86" s="259">
        <v>3215939</v>
      </c>
      <c r="H86" s="238"/>
      <c r="I86" s="259">
        <v>3174861</v>
      </c>
      <c r="J86" s="238"/>
      <c r="K86" s="285"/>
    </row>
    <row r="87" spans="1:15" s="245" customFormat="1" ht="23.25" customHeight="1">
      <c r="B87" s="231"/>
      <c r="C87" s="248"/>
      <c r="D87" s="248"/>
      <c r="E87" s="248"/>
      <c r="F87" s="248"/>
      <c r="G87" s="248"/>
      <c r="H87" s="248"/>
      <c r="I87" s="248"/>
      <c r="J87" s="243"/>
      <c r="K87" s="260"/>
      <c r="L87" s="250"/>
      <c r="M87" s="250"/>
    </row>
    <row r="88" spans="1:15" s="230" customFormat="1" ht="23.25" customHeight="1" thickBot="1">
      <c r="A88" s="230" t="s">
        <v>67</v>
      </c>
      <c r="B88" s="258"/>
      <c r="C88" s="263">
        <v>9182251</v>
      </c>
      <c r="D88" s="238"/>
      <c r="E88" s="263">
        <v>11341853</v>
      </c>
      <c r="F88" s="238"/>
      <c r="G88" s="263">
        <v>9104930</v>
      </c>
      <c r="H88" s="238"/>
      <c r="I88" s="263">
        <v>11300315</v>
      </c>
      <c r="J88" s="238"/>
    </row>
    <row r="89" spans="1:15" s="286" customFormat="1" ht="23.25" customHeight="1" thickTop="1">
      <c r="B89" s="287"/>
      <c r="C89" s="238"/>
      <c r="D89" s="238"/>
      <c r="E89" s="238"/>
      <c r="F89" s="238"/>
      <c r="G89" s="238"/>
      <c r="H89" s="238"/>
      <c r="I89" s="238"/>
      <c r="J89" s="238"/>
      <c r="K89" s="230"/>
    </row>
    <row r="90" spans="1:15" s="230" customFormat="1" ht="22">
      <c r="B90" s="258"/>
      <c r="C90" s="238">
        <f>C88-C33</f>
        <v>0</v>
      </c>
      <c r="D90" s="238"/>
      <c r="E90" s="238"/>
      <c r="F90" s="238"/>
      <c r="G90" s="238">
        <f>G88-G33</f>
        <v>0</v>
      </c>
      <c r="H90" s="238"/>
      <c r="I90" s="238"/>
      <c r="J90" s="238"/>
    </row>
    <row r="91" spans="1:15">
      <c r="C91" s="288"/>
      <c r="E91" s="288"/>
      <c r="F91" s="290"/>
      <c r="G91" s="288"/>
      <c r="H91" s="290"/>
      <c r="I91" s="288"/>
    </row>
    <row r="92" spans="1:15">
      <c r="F92" s="290"/>
      <c r="H92" s="290"/>
    </row>
    <row r="93" spans="1:15">
      <c r="F93" s="290"/>
      <c r="H93" s="290"/>
    </row>
    <row r="94" spans="1:15">
      <c r="F94" s="290"/>
      <c r="H94" s="290"/>
    </row>
    <row r="95" spans="1:15">
      <c r="F95" s="290"/>
      <c r="H95" s="290"/>
    </row>
    <row r="96" spans="1:15">
      <c r="F96" s="290"/>
      <c r="H96" s="290"/>
    </row>
    <row r="97" spans="6:8">
      <c r="F97" s="290"/>
      <c r="H97" s="290"/>
    </row>
    <row r="98" spans="6:8">
      <c r="F98" s="290"/>
      <c r="H98" s="290"/>
    </row>
    <row r="99" spans="6:8">
      <c r="F99" s="290"/>
      <c r="H99" s="290"/>
    </row>
    <row r="100" spans="6:8">
      <c r="F100" s="290"/>
      <c r="H100" s="290"/>
    </row>
    <row r="101" spans="6:8">
      <c r="F101" s="290"/>
      <c r="H101" s="290"/>
    </row>
    <row r="102" spans="6:8">
      <c r="F102" s="290"/>
      <c r="H102" s="290"/>
    </row>
    <row r="103" spans="6:8">
      <c r="F103" s="290"/>
      <c r="H103" s="290"/>
    </row>
    <row r="104" spans="6:8">
      <c r="F104" s="290"/>
      <c r="H104" s="290"/>
    </row>
    <row r="105" spans="6:8">
      <c r="F105" s="290"/>
      <c r="H105" s="290"/>
    </row>
    <row r="106" spans="6:8">
      <c r="F106" s="290"/>
      <c r="H106" s="290"/>
    </row>
    <row r="107" spans="6:8">
      <c r="F107" s="290"/>
      <c r="H107" s="290"/>
    </row>
    <row r="108" spans="6:8">
      <c r="F108" s="290"/>
      <c r="H108" s="290"/>
    </row>
    <row r="109" spans="6:8">
      <c r="F109" s="290"/>
      <c r="H109" s="290"/>
    </row>
    <row r="110" spans="6:8">
      <c r="F110" s="290"/>
      <c r="H110" s="290"/>
    </row>
    <row r="111" spans="6:8">
      <c r="F111" s="290"/>
      <c r="H111" s="290"/>
    </row>
    <row r="112" spans="6:8">
      <c r="F112" s="290"/>
      <c r="H112" s="290"/>
    </row>
    <row r="113" spans="6:8">
      <c r="F113" s="290"/>
      <c r="H113" s="290"/>
    </row>
    <row r="114" spans="6:8">
      <c r="F114" s="290"/>
      <c r="H114" s="290"/>
    </row>
    <row r="115" spans="6:8">
      <c r="F115" s="290"/>
      <c r="H115" s="290"/>
    </row>
    <row r="116" spans="6:8">
      <c r="F116" s="290"/>
      <c r="H116" s="290"/>
    </row>
    <row r="117" spans="6:8">
      <c r="F117" s="290"/>
      <c r="H117" s="290"/>
    </row>
    <row r="118" spans="6:8">
      <c r="F118" s="290"/>
      <c r="H118" s="290"/>
    </row>
    <row r="119" spans="6:8">
      <c r="F119" s="290"/>
      <c r="H119" s="290"/>
    </row>
    <row r="120" spans="6:8">
      <c r="F120" s="290"/>
      <c r="H120" s="290"/>
    </row>
    <row r="121" spans="6:8">
      <c r="F121" s="290"/>
      <c r="H121" s="290"/>
    </row>
    <row r="122" spans="6:8">
      <c r="F122" s="290"/>
      <c r="H122" s="290"/>
    </row>
    <row r="123" spans="6:8">
      <c r="F123" s="290"/>
      <c r="H123" s="290"/>
    </row>
    <row r="124" spans="6:8">
      <c r="F124" s="290"/>
      <c r="H124" s="290"/>
    </row>
    <row r="125" spans="6:8">
      <c r="F125" s="290"/>
      <c r="H125" s="290"/>
    </row>
    <row r="126" spans="6:8">
      <c r="F126" s="290"/>
      <c r="H126" s="290"/>
    </row>
    <row r="127" spans="6:8">
      <c r="F127" s="290"/>
      <c r="H127" s="290"/>
    </row>
    <row r="128" spans="6:8">
      <c r="F128" s="290"/>
      <c r="H128" s="290"/>
    </row>
    <row r="129" spans="6:8">
      <c r="F129" s="290"/>
      <c r="H129" s="290"/>
    </row>
    <row r="130" spans="6:8">
      <c r="F130" s="290"/>
      <c r="H130" s="290"/>
    </row>
    <row r="131" spans="6:8">
      <c r="F131" s="290"/>
      <c r="H131" s="290"/>
    </row>
    <row r="132" spans="6:8">
      <c r="F132" s="290"/>
      <c r="H132" s="290"/>
    </row>
    <row r="133" spans="6:8">
      <c r="F133" s="290"/>
      <c r="H133" s="290"/>
    </row>
    <row r="134" spans="6:8">
      <c r="F134" s="290"/>
      <c r="H134" s="290"/>
    </row>
    <row r="135" spans="6:8">
      <c r="F135" s="290"/>
      <c r="H135" s="290"/>
    </row>
    <row r="136" spans="6:8">
      <c r="F136" s="290"/>
      <c r="H136" s="290"/>
    </row>
    <row r="137" spans="6:8">
      <c r="F137" s="290"/>
      <c r="H137" s="290"/>
    </row>
    <row r="138" spans="6:8">
      <c r="F138" s="290"/>
      <c r="H138" s="290"/>
    </row>
    <row r="139" spans="6:8">
      <c r="F139" s="290"/>
      <c r="H139" s="290"/>
    </row>
    <row r="140" spans="6:8">
      <c r="F140" s="290"/>
      <c r="H140" s="290"/>
    </row>
    <row r="141" spans="6:8">
      <c r="F141" s="290"/>
      <c r="H141" s="290"/>
    </row>
    <row r="142" spans="6:8">
      <c r="F142" s="290"/>
      <c r="H142" s="290"/>
    </row>
    <row r="143" spans="6:8">
      <c r="F143" s="290"/>
      <c r="H143" s="290"/>
    </row>
    <row r="144" spans="6:8">
      <c r="F144" s="290"/>
      <c r="H144" s="290"/>
    </row>
    <row r="145" spans="6:8">
      <c r="F145" s="290"/>
      <c r="H145" s="290"/>
    </row>
    <row r="146" spans="6:8">
      <c r="F146" s="290"/>
      <c r="H146" s="290"/>
    </row>
    <row r="147" spans="6:8">
      <c r="F147" s="290"/>
      <c r="H147" s="290"/>
    </row>
    <row r="148" spans="6:8">
      <c r="F148" s="290"/>
      <c r="H148" s="290"/>
    </row>
    <row r="149" spans="6:8">
      <c r="F149" s="290"/>
      <c r="H149" s="290"/>
    </row>
    <row r="150" spans="6:8">
      <c r="F150" s="290"/>
      <c r="H150" s="290"/>
    </row>
    <row r="151" spans="6:8">
      <c r="F151" s="290"/>
      <c r="H151" s="290"/>
    </row>
    <row r="152" spans="6:8">
      <c r="F152" s="290"/>
      <c r="H152" s="290"/>
    </row>
    <row r="153" spans="6:8">
      <c r="F153" s="290"/>
      <c r="H153" s="290"/>
    </row>
    <row r="154" spans="6:8">
      <c r="F154" s="290"/>
      <c r="H154" s="290"/>
    </row>
    <row r="155" spans="6:8">
      <c r="F155" s="290"/>
      <c r="H155" s="290"/>
    </row>
    <row r="156" spans="6:8">
      <c r="F156" s="290"/>
      <c r="H156" s="290"/>
    </row>
    <row r="157" spans="6:8">
      <c r="F157" s="290"/>
      <c r="H157" s="290"/>
    </row>
    <row r="158" spans="6:8">
      <c r="F158" s="290"/>
      <c r="H158" s="290"/>
    </row>
    <row r="159" spans="6:8">
      <c r="F159" s="290"/>
      <c r="H159" s="290"/>
    </row>
    <row r="160" spans="6:8">
      <c r="F160" s="290"/>
      <c r="H160" s="290"/>
    </row>
    <row r="161" spans="6:8">
      <c r="F161" s="290"/>
      <c r="H161" s="290"/>
    </row>
    <row r="162" spans="6:8">
      <c r="F162" s="290"/>
      <c r="H162" s="290"/>
    </row>
    <row r="163" spans="6:8">
      <c r="F163" s="290"/>
      <c r="H163" s="290"/>
    </row>
    <row r="164" spans="6:8">
      <c r="F164" s="290"/>
      <c r="H164" s="290"/>
    </row>
    <row r="165" spans="6:8">
      <c r="F165" s="290"/>
      <c r="H165" s="290"/>
    </row>
    <row r="166" spans="6:8">
      <c r="F166" s="290"/>
      <c r="H166" s="290"/>
    </row>
    <row r="167" spans="6:8">
      <c r="F167" s="290"/>
      <c r="H167" s="290"/>
    </row>
    <row r="168" spans="6:8">
      <c r="F168" s="290"/>
      <c r="H168" s="290"/>
    </row>
    <row r="169" spans="6:8">
      <c r="F169" s="290"/>
      <c r="H169" s="290"/>
    </row>
    <row r="170" spans="6:8">
      <c r="F170" s="290"/>
      <c r="H170" s="290"/>
    </row>
    <row r="171" spans="6:8">
      <c r="F171" s="290"/>
      <c r="H171" s="290"/>
    </row>
    <row r="172" spans="6:8">
      <c r="F172" s="290"/>
      <c r="H172" s="290"/>
    </row>
    <row r="173" spans="6:8">
      <c r="F173" s="290"/>
      <c r="H173" s="290"/>
    </row>
    <row r="174" spans="6:8">
      <c r="F174" s="290"/>
      <c r="H174" s="290"/>
    </row>
    <row r="175" spans="6:8">
      <c r="F175" s="290"/>
      <c r="H175" s="290"/>
    </row>
    <row r="176" spans="6:8">
      <c r="F176" s="290"/>
      <c r="H176" s="290"/>
    </row>
    <row r="177" spans="6:8">
      <c r="F177" s="290"/>
      <c r="H177" s="290"/>
    </row>
    <row r="178" spans="6:8">
      <c r="F178" s="290"/>
      <c r="H178" s="290"/>
    </row>
    <row r="179" spans="6:8">
      <c r="F179" s="290"/>
      <c r="H179" s="290"/>
    </row>
    <row r="180" spans="6:8">
      <c r="F180" s="290"/>
      <c r="H180" s="290"/>
    </row>
    <row r="181" spans="6:8">
      <c r="F181" s="290"/>
      <c r="H181" s="290"/>
    </row>
    <row r="182" spans="6:8">
      <c r="F182" s="290"/>
      <c r="H182" s="290"/>
    </row>
    <row r="183" spans="6:8">
      <c r="F183" s="290"/>
      <c r="H183" s="290"/>
    </row>
    <row r="184" spans="6:8">
      <c r="F184" s="290"/>
      <c r="H184" s="290"/>
    </row>
    <row r="185" spans="6:8">
      <c r="F185" s="290"/>
      <c r="H185" s="290"/>
    </row>
    <row r="186" spans="6:8">
      <c r="F186" s="290"/>
      <c r="H186" s="290"/>
    </row>
    <row r="187" spans="6:8">
      <c r="F187" s="290"/>
      <c r="H187" s="290"/>
    </row>
    <row r="188" spans="6:8">
      <c r="F188" s="290"/>
      <c r="H188" s="290"/>
    </row>
    <row r="189" spans="6:8">
      <c r="F189" s="290"/>
      <c r="H189" s="290"/>
    </row>
    <row r="190" spans="6:8">
      <c r="F190" s="290"/>
      <c r="H190" s="290"/>
    </row>
    <row r="191" spans="6:8">
      <c r="F191" s="290"/>
      <c r="H191" s="290"/>
    </row>
    <row r="192" spans="6:8">
      <c r="F192" s="290"/>
      <c r="H192" s="290"/>
    </row>
    <row r="193" spans="6:8">
      <c r="F193" s="290"/>
      <c r="H193" s="290"/>
    </row>
    <row r="194" spans="6:8">
      <c r="F194" s="290"/>
      <c r="H194" s="290"/>
    </row>
    <row r="195" spans="6:8">
      <c r="F195" s="290"/>
      <c r="H195" s="290"/>
    </row>
    <row r="196" spans="6:8">
      <c r="F196" s="290"/>
      <c r="H196" s="290"/>
    </row>
    <row r="197" spans="6:8">
      <c r="F197" s="290"/>
      <c r="H197" s="290"/>
    </row>
    <row r="198" spans="6:8">
      <c r="F198" s="290"/>
      <c r="H198" s="290"/>
    </row>
    <row r="199" spans="6:8">
      <c r="F199" s="290"/>
      <c r="H199" s="290"/>
    </row>
    <row r="200" spans="6:8">
      <c r="F200" s="290"/>
      <c r="H200" s="290"/>
    </row>
    <row r="201" spans="6:8">
      <c r="F201" s="290"/>
      <c r="H201" s="290"/>
    </row>
    <row r="202" spans="6:8">
      <c r="F202" s="290"/>
      <c r="H202" s="290"/>
    </row>
    <row r="203" spans="6:8">
      <c r="F203" s="290"/>
      <c r="H203" s="290"/>
    </row>
    <row r="204" spans="6:8">
      <c r="F204" s="290"/>
      <c r="H204" s="290"/>
    </row>
    <row r="205" spans="6:8">
      <c r="F205" s="290"/>
      <c r="H205" s="290"/>
    </row>
    <row r="206" spans="6:8">
      <c r="F206" s="290"/>
      <c r="H206" s="290"/>
    </row>
    <row r="207" spans="6:8">
      <c r="F207" s="290"/>
      <c r="H207" s="290"/>
    </row>
    <row r="208" spans="6:8">
      <c r="F208" s="290"/>
      <c r="H208" s="290"/>
    </row>
    <row r="209" spans="6:8">
      <c r="F209" s="290"/>
      <c r="H209" s="290"/>
    </row>
    <row r="210" spans="6:8">
      <c r="F210" s="290"/>
      <c r="H210" s="290"/>
    </row>
    <row r="211" spans="6:8">
      <c r="F211" s="290"/>
      <c r="H211" s="290"/>
    </row>
    <row r="212" spans="6:8">
      <c r="F212" s="290"/>
      <c r="H212" s="290"/>
    </row>
    <row r="213" spans="6:8">
      <c r="F213" s="290"/>
      <c r="H213" s="290"/>
    </row>
    <row r="214" spans="6:8">
      <c r="F214" s="290"/>
      <c r="H214" s="290"/>
    </row>
    <row r="215" spans="6:8">
      <c r="F215" s="290"/>
      <c r="H215" s="290"/>
    </row>
    <row r="216" spans="6:8">
      <c r="F216" s="290"/>
      <c r="H216" s="290"/>
    </row>
    <row r="217" spans="6:8">
      <c r="F217" s="290"/>
      <c r="H217" s="290"/>
    </row>
    <row r="218" spans="6:8">
      <c r="F218" s="290"/>
      <c r="H218" s="290"/>
    </row>
    <row r="219" spans="6:8">
      <c r="F219" s="290"/>
      <c r="H219" s="290"/>
    </row>
    <row r="220" spans="6:8">
      <c r="F220" s="290"/>
      <c r="H220" s="290"/>
    </row>
    <row r="221" spans="6:8">
      <c r="F221" s="290"/>
      <c r="H221" s="290"/>
    </row>
    <row r="222" spans="6:8">
      <c r="F222" s="290"/>
      <c r="H222" s="290"/>
    </row>
    <row r="223" spans="6:8">
      <c r="F223" s="290"/>
      <c r="H223" s="290"/>
    </row>
    <row r="224" spans="6:8">
      <c r="F224" s="290"/>
      <c r="H224" s="290"/>
    </row>
    <row r="225" spans="6:8">
      <c r="F225" s="290"/>
      <c r="H225" s="290"/>
    </row>
    <row r="226" spans="6:8">
      <c r="F226" s="290"/>
      <c r="H226" s="290"/>
    </row>
    <row r="227" spans="6:8">
      <c r="F227" s="290"/>
      <c r="H227" s="290"/>
    </row>
    <row r="228" spans="6:8">
      <c r="F228" s="290"/>
      <c r="H228" s="290"/>
    </row>
    <row r="229" spans="6:8">
      <c r="F229" s="290"/>
      <c r="H229" s="290"/>
    </row>
    <row r="230" spans="6:8">
      <c r="F230" s="290"/>
      <c r="H230" s="290"/>
    </row>
    <row r="231" spans="6:8">
      <c r="F231" s="290"/>
      <c r="H231" s="290"/>
    </row>
    <row r="232" spans="6:8">
      <c r="F232" s="290"/>
      <c r="H232" s="290"/>
    </row>
    <row r="233" spans="6:8">
      <c r="F233" s="290"/>
      <c r="H233" s="290"/>
    </row>
    <row r="234" spans="6:8">
      <c r="F234" s="290"/>
      <c r="H234" s="290"/>
    </row>
    <row r="235" spans="6:8">
      <c r="F235" s="290"/>
      <c r="H235" s="290"/>
    </row>
    <row r="236" spans="6:8">
      <c r="F236" s="290"/>
      <c r="H236" s="290"/>
    </row>
    <row r="237" spans="6:8">
      <c r="F237" s="290"/>
      <c r="H237" s="290"/>
    </row>
    <row r="238" spans="6:8">
      <c r="F238" s="290"/>
      <c r="H238" s="290"/>
    </row>
    <row r="239" spans="6:8">
      <c r="F239" s="290"/>
      <c r="H239" s="290"/>
    </row>
    <row r="240" spans="6:8">
      <c r="F240" s="290"/>
      <c r="H240" s="290"/>
    </row>
    <row r="241" spans="6:8">
      <c r="F241" s="290"/>
      <c r="H241" s="290"/>
    </row>
    <row r="242" spans="6:8">
      <c r="F242" s="290"/>
      <c r="H242" s="290"/>
    </row>
    <row r="243" spans="6:8">
      <c r="F243" s="290"/>
      <c r="H243" s="290"/>
    </row>
    <row r="244" spans="6:8">
      <c r="F244" s="290"/>
      <c r="H244" s="290"/>
    </row>
    <row r="245" spans="6:8">
      <c r="F245" s="290"/>
      <c r="H245" s="290"/>
    </row>
    <row r="246" spans="6:8">
      <c r="F246" s="290"/>
      <c r="H246" s="290"/>
    </row>
    <row r="247" spans="6:8">
      <c r="F247" s="290"/>
      <c r="H247" s="290"/>
    </row>
    <row r="248" spans="6:8">
      <c r="F248" s="290"/>
      <c r="H248" s="290"/>
    </row>
    <row r="249" spans="6:8">
      <c r="F249" s="290"/>
      <c r="H249" s="290"/>
    </row>
    <row r="250" spans="6:8">
      <c r="F250" s="290"/>
      <c r="H250" s="290"/>
    </row>
    <row r="251" spans="6:8">
      <c r="F251" s="290"/>
      <c r="H251" s="290"/>
    </row>
    <row r="252" spans="6:8">
      <c r="F252" s="290"/>
      <c r="H252" s="290"/>
    </row>
    <row r="253" spans="6:8">
      <c r="F253" s="290"/>
      <c r="H253" s="290"/>
    </row>
    <row r="254" spans="6:8">
      <c r="F254" s="290"/>
      <c r="H254" s="290"/>
    </row>
    <row r="255" spans="6:8">
      <c r="F255" s="290"/>
      <c r="H255" s="290"/>
    </row>
    <row r="256" spans="6:8">
      <c r="F256" s="290"/>
      <c r="H256" s="290"/>
    </row>
    <row r="257" spans="6:8">
      <c r="F257" s="290"/>
      <c r="H257" s="290"/>
    </row>
    <row r="258" spans="6:8">
      <c r="F258" s="290"/>
      <c r="H258" s="290"/>
    </row>
    <row r="259" spans="6:8">
      <c r="F259" s="290"/>
      <c r="H259" s="290"/>
    </row>
    <row r="260" spans="6:8">
      <c r="F260" s="290"/>
      <c r="H260" s="290"/>
    </row>
    <row r="261" spans="6:8">
      <c r="F261" s="290"/>
      <c r="H261" s="290"/>
    </row>
    <row r="262" spans="6:8">
      <c r="F262" s="290"/>
      <c r="H262" s="290"/>
    </row>
    <row r="263" spans="6:8">
      <c r="F263" s="290"/>
      <c r="H263" s="290"/>
    </row>
    <row r="264" spans="6:8">
      <c r="F264" s="290"/>
      <c r="H264" s="290"/>
    </row>
    <row r="265" spans="6:8">
      <c r="F265" s="290"/>
      <c r="H265" s="290"/>
    </row>
    <row r="266" spans="6:8">
      <c r="F266" s="290"/>
      <c r="H266" s="290"/>
    </row>
    <row r="267" spans="6:8">
      <c r="F267" s="290"/>
      <c r="H267" s="290"/>
    </row>
    <row r="268" spans="6:8">
      <c r="F268" s="290"/>
      <c r="H268" s="290"/>
    </row>
    <row r="269" spans="6:8">
      <c r="F269" s="290"/>
      <c r="H269" s="290"/>
    </row>
    <row r="270" spans="6:8">
      <c r="F270" s="290"/>
      <c r="H270" s="290"/>
    </row>
    <row r="271" spans="6:8">
      <c r="F271" s="290"/>
      <c r="H271" s="290"/>
    </row>
    <row r="272" spans="6:8">
      <c r="F272" s="290"/>
      <c r="H272" s="290"/>
    </row>
    <row r="273" spans="6:8">
      <c r="F273" s="290"/>
      <c r="H273" s="290"/>
    </row>
    <row r="274" spans="6:8">
      <c r="F274" s="290"/>
      <c r="H274" s="290"/>
    </row>
    <row r="275" spans="6:8">
      <c r="F275" s="290"/>
      <c r="H275" s="290"/>
    </row>
    <row r="276" spans="6:8">
      <c r="F276" s="290"/>
      <c r="H276" s="290"/>
    </row>
    <row r="277" spans="6:8">
      <c r="F277" s="290"/>
      <c r="H277" s="290"/>
    </row>
    <row r="278" spans="6:8">
      <c r="F278" s="290"/>
      <c r="H278" s="290"/>
    </row>
    <row r="279" spans="6:8">
      <c r="F279" s="290"/>
      <c r="H279" s="290"/>
    </row>
    <row r="280" spans="6:8">
      <c r="F280" s="290"/>
      <c r="H280" s="290"/>
    </row>
    <row r="281" spans="6:8">
      <c r="F281" s="290"/>
      <c r="H281" s="290"/>
    </row>
    <row r="282" spans="6:8">
      <c r="F282" s="290"/>
      <c r="H282" s="290"/>
    </row>
    <row r="283" spans="6:8">
      <c r="F283" s="290"/>
      <c r="H283" s="290"/>
    </row>
    <row r="284" spans="6:8">
      <c r="F284" s="290"/>
      <c r="H284" s="290"/>
    </row>
    <row r="285" spans="6:8">
      <c r="F285" s="290"/>
      <c r="H285" s="290"/>
    </row>
    <row r="286" spans="6:8">
      <c r="F286" s="290"/>
      <c r="H286" s="290"/>
    </row>
    <row r="287" spans="6:8">
      <c r="F287" s="290"/>
      <c r="H287" s="290"/>
    </row>
    <row r="288" spans="6:8">
      <c r="F288" s="290"/>
      <c r="H288" s="290"/>
    </row>
    <row r="289" spans="6:8">
      <c r="F289" s="290"/>
      <c r="H289" s="290"/>
    </row>
    <row r="290" spans="6:8">
      <c r="F290" s="290"/>
      <c r="H290" s="290"/>
    </row>
    <row r="291" spans="6:8">
      <c r="F291" s="290"/>
      <c r="H291" s="290"/>
    </row>
    <row r="292" spans="6:8">
      <c r="F292" s="290"/>
      <c r="H292" s="290"/>
    </row>
    <row r="293" spans="6:8">
      <c r="F293" s="290"/>
      <c r="H293" s="290"/>
    </row>
    <row r="294" spans="6:8">
      <c r="F294" s="290"/>
      <c r="H294" s="290"/>
    </row>
    <row r="295" spans="6:8">
      <c r="F295" s="290"/>
      <c r="H295" s="290"/>
    </row>
    <row r="296" spans="6:8">
      <c r="F296" s="290"/>
      <c r="H296" s="290"/>
    </row>
    <row r="297" spans="6:8">
      <c r="F297" s="290"/>
      <c r="H297" s="290"/>
    </row>
    <row r="298" spans="6:8">
      <c r="F298" s="290"/>
      <c r="H298" s="290"/>
    </row>
    <row r="299" spans="6:8">
      <c r="F299" s="290"/>
      <c r="H299" s="290"/>
    </row>
    <row r="300" spans="6:8">
      <c r="F300" s="290"/>
      <c r="H300" s="290"/>
    </row>
    <row r="301" spans="6:8">
      <c r="F301" s="290"/>
      <c r="H301" s="290"/>
    </row>
    <row r="302" spans="6:8">
      <c r="F302" s="290"/>
      <c r="H302" s="290"/>
    </row>
    <row r="303" spans="6:8">
      <c r="F303" s="290"/>
      <c r="H303" s="290"/>
    </row>
    <row r="304" spans="6:8">
      <c r="F304" s="290"/>
      <c r="H304" s="290"/>
    </row>
    <row r="305" spans="6:8">
      <c r="F305" s="290"/>
      <c r="H305" s="290"/>
    </row>
    <row r="306" spans="6:8">
      <c r="F306" s="290"/>
      <c r="H306" s="290"/>
    </row>
    <row r="307" spans="6:8">
      <c r="F307" s="290"/>
      <c r="H307" s="290"/>
    </row>
    <row r="308" spans="6:8">
      <c r="F308" s="290"/>
      <c r="H308" s="290"/>
    </row>
    <row r="309" spans="6:8">
      <c r="F309" s="290"/>
      <c r="H309" s="290"/>
    </row>
    <row r="310" spans="6:8">
      <c r="F310" s="290"/>
      <c r="H310" s="290"/>
    </row>
    <row r="311" spans="6:8">
      <c r="F311" s="290"/>
      <c r="H311" s="290"/>
    </row>
    <row r="312" spans="6:8">
      <c r="F312" s="290"/>
      <c r="H312" s="290"/>
    </row>
    <row r="313" spans="6:8">
      <c r="F313" s="290"/>
      <c r="H313" s="290"/>
    </row>
    <row r="314" spans="6:8">
      <c r="F314" s="290"/>
      <c r="H314" s="290"/>
    </row>
    <row r="315" spans="6:8">
      <c r="F315" s="290"/>
      <c r="H315" s="290"/>
    </row>
    <row r="316" spans="6:8">
      <c r="F316" s="290"/>
      <c r="H316" s="290"/>
    </row>
    <row r="317" spans="6:8">
      <c r="F317" s="290"/>
      <c r="H317" s="290"/>
    </row>
    <row r="318" spans="6:8">
      <c r="F318" s="290"/>
      <c r="H318" s="290"/>
    </row>
    <row r="319" spans="6:8">
      <c r="F319" s="290"/>
      <c r="H319" s="290"/>
    </row>
    <row r="320" spans="6:8">
      <c r="F320" s="290"/>
      <c r="H320" s="290"/>
    </row>
    <row r="321" spans="6:8">
      <c r="F321" s="290"/>
      <c r="H321" s="290"/>
    </row>
    <row r="322" spans="6:8">
      <c r="F322" s="290"/>
      <c r="H322" s="290"/>
    </row>
    <row r="323" spans="6:8">
      <c r="F323" s="290"/>
      <c r="H323" s="290"/>
    </row>
    <row r="324" spans="6:8">
      <c r="F324" s="290"/>
      <c r="H324" s="290"/>
    </row>
    <row r="325" spans="6:8">
      <c r="F325" s="290"/>
      <c r="H325" s="290"/>
    </row>
    <row r="326" spans="6:8">
      <c r="F326" s="290"/>
      <c r="H326" s="290"/>
    </row>
    <row r="327" spans="6:8">
      <c r="F327" s="290"/>
      <c r="H327" s="290"/>
    </row>
    <row r="328" spans="6:8">
      <c r="F328" s="290"/>
      <c r="H328" s="290"/>
    </row>
    <row r="329" spans="6:8">
      <c r="F329" s="290"/>
      <c r="H329" s="290"/>
    </row>
    <row r="330" spans="6:8">
      <c r="F330" s="290"/>
      <c r="H330" s="290"/>
    </row>
    <row r="331" spans="6:8">
      <c r="F331" s="290"/>
      <c r="H331" s="290"/>
    </row>
    <row r="332" spans="6:8">
      <c r="F332" s="290"/>
      <c r="H332" s="290"/>
    </row>
    <row r="333" spans="6:8">
      <c r="F333" s="290"/>
      <c r="H333" s="290"/>
    </row>
    <row r="334" spans="6:8">
      <c r="F334" s="290"/>
      <c r="H334" s="290"/>
    </row>
    <row r="335" spans="6:8">
      <c r="F335" s="290"/>
      <c r="H335" s="290"/>
    </row>
    <row r="336" spans="6:8">
      <c r="F336" s="290"/>
      <c r="H336" s="290"/>
    </row>
    <row r="337" spans="6:8">
      <c r="F337" s="290"/>
      <c r="H337" s="290"/>
    </row>
    <row r="338" spans="6:8">
      <c r="F338" s="290"/>
      <c r="H338" s="290"/>
    </row>
    <row r="339" spans="6:8" ht="23.25" customHeight="1"/>
    <row r="340" spans="6:8" ht="23.25" customHeight="1"/>
    <row r="341" spans="6:8" ht="23.25" customHeight="1"/>
    <row r="342" spans="6:8" ht="23.25" customHeight="1"/>
  </sheetData>
  <mergeCells count="17">
    <mergeCell ref="A66:F66"/>
    <mergeCell ref="C68:E68"/>
    <mergeCell ref="G68:I68"/>
    <mergeCell ref="C72:I72"/>
    <mergeCell ref="K72:M72"/>
    <mergeCell ref="K42:M42"/>
    <mergeCell ref="A1:F1"/>
    <mergeCell ref="A2:F2"/>
    <mergeCell ref="C4:E4"/>
    <mergeCell ref="G4:I4"/>
    <mergeCell ref="C8:I8"/>
    <mergeCell ref="A65:F65"/>
    <mergeCell ref="C42:I42"/>
    <mergeCell ref="A35:F35"/>
    <mergeCell ref="A36:F36"/>
    <mergeCell ref="C38:E38"/>
    <mergeCell ref="G38:I38"/>
  </mergeCells>
  <pageMargins left="0.7" right="0.6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8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9"/>
  <sheetViews>
    <sheetView view="pageBreakPreview" zoomScale="85" zoomScaleNormal="90" zoomScaleSheetLayoutView="85" workbookViewId="0">
      <selection activeCell="A15" sqref="A15"/>
    </sheetView>
  </sheetViews>
  <sheetFormatPr defaultColWidth="10.3984375" defaultRowHeight="22.5" customHeight="1"/>
  <cols>
    <col min="1" max="1" width="44.3984375" style="26" customWidth="1"/>
    <col min="2" max="2" width="8.5" style="30" customWidth="1"/>
    <col min="3" max="3" width="1.69921875" style="30" customWidth="1"/>
    <col min="4" max="4" width="13.69921875" style="55" bestFit="1" customWidth="1"/>
    <col min="5" max="5" width="1.3984375" style="56" customWidth="1"/>
    <col min="6" max="6" width="13.69921875" style="55" bestFit="1" customWidth="1"/>
    <col min="7" max="7" width="1.3984375" style="56" customWidth="1"/>
    <col min="8" max="8" width="13.69921875" style="55" customWidth="1"/>
    <col min="9" max="9" width="1.59765625" style="56" customWidth="1"/>
    <col min="10" max="10" width="13.69921875" style="55" customWidth="1"/>
    <col min="11" max="11" width="14.59765625" style="26" hidden="1" customWidth="1"/>
    <col min="12" max="12" width="16.09765625" style="170" hidden="1" customWidth="1"/>
    <col min="13" max="13" width="13.8984375" style="170" customWidth="1"/>
    <col min="14" max="14" width="9" style="170" bestFit="1" customWidth="1"/>
    <col min="15" max="15" width="14.3984375" style="170" customWidth="1"/>
    <col min="16" max="16" width="13.8984375" style="170" customWidth="1"/>
    <col min="17" max="17" width="10.3984375" style="26"/>
    <col min="18" max="18" width="11.59765625" style="26" bestFit="1" customWidth="1"/>
    <col min="19" max="16384" width="10.3984375" style="26"/>
  </cols>
  <sheetData>
    <row r="1" spans="1:18" ht="21.75" customHeight="1">
      <c r="A1" s="333" t="s">
        <v>41</v>
      </c>
      <c r="B1" s="333"/>
      <c r="C1" s="333"/>
      <c r="D1" s="333"/>
      <c r="E1" s="333"/>
      <c r="F1" s="333"/>
      <c r="G1" s="333"/>
      <c r="H1" s="25"/>
      <c r="I1" s="25"/>
      <c r="J1" s="25"/>
    </row>
    <row r="2" spans="1:18" ht="21.5" customHeight="1">
      <c r="A2" s="75" t="s">
        <v>86</v>
      </c>
      <c r="B2" s="25"/>
      <c r="C2" s="25"/>
      <c r="D2" s="25"/>
      <c r="E2" s="25"/>
      <c r="F2" s="25"/>
      <c r="G2" s="25"/>
      <c r="H2" s="25"/>
      <c r="I2" s="25"/>
      <c r="J2" s="25"/>
    </row>
    <row r="3" spans="1:18" ht="22" customHeigh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8" s="27" customFormat="1" ht="21.65" customHeight="1">
      <c r="B4" s="28"/>
      <c r="C4" s="28"/>
      <c r="D4" s="334" t="s">
        <v>34</v>
      </c>
      <c r="E4" s="334"/>
      <c r="F4" s="334"/>
      <c r="G4" s="25"/>
      <c r="H4" s="334" t="s">
        <v>35</v>
      </c>
      <c r="I4" s="334"/>
      <c r="J4" s="334"/>
      <c r="L4" s="335"/>
      <c r="M4" s="335"/>
      <c r="N4" s="105"/>
      <c r="O4" s="336"/>
      <c r="P4" s="336"/>
      <c r="Q4" s="25"/>
      <c r="R4" s="25"/>
    </row>
    <row r="5" spans="1:18" s="27" customFormat="1" ht="21.65" customHeight="1">
      <c r="B5" s="28"/>
      <c r="C5" s="28"/>
      <c r="D5" s="337" t="s">
        <v>85</v>
      </c>
      <c r="E5" s="337"/>
      <c r="F5" s="337"/>
      <c r="G5" s="25"/>
      <c r="H5" s="337" t="s">
        <v>85</v>
      </c>
      <c r="I5" s="337"/>
      <c r="J5" s="337"/>
      <c r="L5" s="105"/>
      <c r="M5" s="190"/>
      <c r="N5" s="105"/>
      <c r="O5" s="105"/>
      <c r="P5" s="190"/>
    </row>
    <row r="6" spans="1:18" s="27" customFormat="1" ht="21.65" customHeight="1">
      <c r="B6" s="28"/>
      <c r="C6" s="28"/>
      <c r="D6" s="337" t="s">
        <v>120</v>
      </c>
      <c r="E6" s="337"/>
      <c r="F6" s="337"/>
      <c r="G6" s="25"/>
      <c r="H6" s="337" t="s">
        <v>120</v>
      </c>
      <c r="I6" s="337"/>
      <c r="J6" s="337"/>
      <c r="L6" s="105"/>
      <c r="M6" s="190"/>
      <c r="N6" s="105"/>
      <c r="O6" s="105"/>
      <c r="P6" s="190"/>
    </row>
    <row r="7" spans="1:18" s="27" customFormat="1" ht="21.65" customHeight="1">
      <c r="B7" s="29" t="s">
        <v>19</v>
      </c>
      <c r="C7" s="29"/>
      <c r="D7" s="316">
        <v>2563</v>
      </c>
      <c r="E7" s="237"/>
      <c r="F7" s="237">
        <v>2562</v>
      </c>
      <c r="G7" s="233"/>
      <c r="H7" s="237">
        <v>2563</v>
      </c>
      <c r="I7" s="237"/>
      <c r="J7" s="237">
        <v>2562</v>
      </c>
      <c r="L7" s="105"/>
      <c r="M7" s="105"/>
      <c r="N7" s="105"/>
      <c r="O7" s="105"/>
      <c r="P7" s="105"/>
    </row>
    <row r="8" spans="1:18" s="27" customFormat="1" ht="21.65" customHeight="1">
      <c r="B8" s="30"/>
      <c r="C8" s="30"/>
      <c r="D8" s="338" t="s">
        <v>21</v>
      </c>
      <c r="E8" s="338"/>
      <c r="F8" s="338"/>
      <c r="G8" s="338"/>
      <c r="H8" s="338"/>
      <c r="I8" s="338"/>
      <c r="J8" s="338"/>
      <c r="L8" s="105"/>
      <c r="M8" s="105"/>
      <c r="N8" s="105"/>
      <c r="O8" s="105"/>
      <c r="P8" s="105"/>
    </row>
    <row r="9" spans="1:18" s="27" customFormat="1" ht="21.65" customHeight="1">
      <c r="A9" s="31" t="s">
        <v>51</v>
      </c>
      <c r="B9" s="30"/>
      <c r="C9" s="30"/>
      <c r="D9" s="32"/>
      <c r="E9" s="26"/>
      <c r="F9" s="32"/>
      <c r="G9" s="26"/>
      <c r="H9" s="32"/>
      <c r="I9" s="26"/>
      <c r="J9" s="32"/>
      <c r="L9" s="105"/>
      <c r="M9" s="105"/>
      <c r="N9" s="105"/>
      <c r="O9" s="105"/>
      <c r="P9" s="105"/>
    </row>
    <row r="10" spans="1:18" s="37" customFormat="1" ht="21.65" customHeight="1">
      <c r="A10" s="33" t="s">
        <v>52</v>
      </c>
      <c r="B10" s="34"/>
      <c r="C10" s="34"/>
      <c r="D10" s="12">
        <v>7406463</v>
      </c>
      <c r="E10" s="13"/>
      <c r="F10" s="12">
        <v>7884278</v>
      </c>
      <c r="G10" s="13"/>
      <c r="H10" s="12">
        <v>7400729</v>
      </c>
      <c r="I10" s="12"/>
      <c r="J10" s="12">
        <v>7883097</v>
      </c>
      <c r="L10" s="106"/>
      <c r="M10" s="106"/>
      <c r="N10" s="106"/>
      <c r="O10" s="106"/>
      <c r="P10" s="106"/>
      <c r="Q10" s="107"/>
    </row>
    <row r="11" spans="1:18" s="37" customFormat="1" ht="21.65" customHeight="1">
      <c r="A11" s="33" t="s">
        <v>53</v>
      </c>
      <c r="B11" s="34"/>
      <c r="C11" s="34"/>
      <c r="D11" s="78">
        <v>29807</v>
      </c>
      <c r="E11" s="13"/>
      <c r="F11" s="78">
        <v>32109</v>
      </c>
      <c r="G11" s="13"/>
      <c r="H11" s="78">
        <v>28559</v>
      </c>
      <c r="I11" s="12"/>
      <c r="J11" s="78">
        <v>30002</v>
      </c>
      <c r="L11" s="106"/>
      <c r="M11" s="106"/>
      <c r="N11" s="106"/>
      <c r="O11" s="106"/>
      <c r="P11" s="106"/>
      <c r="Q11" s="107"/>
    </row>
    <row r="12" spans="1:18" s="43" customFormat="1" ht="21.65" customHeight="1">
      <c r="A12" s="39" t="s">
        <v>70</v>
      </c>
      <c r="B12" s="34">
        <v>11</v>
      </c>
      <c r="C12" s="34"/>
      <c r="D12" s="14">
        <v>7436270</v>
      </c>
      <c r="E12" s="11"/>
      <c r="F12" s="14">
        <v>7916387</v>
      </c>
      <c r="G12" s="11"/>
      <c r="H12" s="14">
        <v>7429288</v>
      </c>
      <c r="I12" s="10"/>
      <c r="J12" s="14">
        <v>7913099</v>
      </c>
      <c r="L12" s="10"/>
      <c r="M12" s="10"/>
      <c r="N12" s="10"/>
      <c r="O12" s="10"/>
      <c r="P12" s="10"/>
      <c r="Q12" s="108"/>
    </row>
    <row r="13" spans="1:18" s="37" customFormat="1" ht="21.65" customHeight="1">
      <c r="A13" s="39" t="s">
        <v>54</v>
      </c>
      <c r="B13" s="34"/>
      <c r="C13" s="34"/>
      <c r="D13" s="12"/>
      <c r="E13" s="13"/>
      <c r="F13" s="12"/>
      <c r="G13" s="13"/>
      <c r="H13" s="12"/>
      <c r="I13" s="12"/>
      <c r="J13" s="12"/>
      <c r="L13" s="12"/>
      <c r="M13" s="12"/>
      <c r="N13" s="12"/>
      <c r="O13" s="12"/>
      <c r="P13" s="12"/>
      <c r="Q13" s="107"/>
    </row>
    <row r="14" spans="1:18" s="37" customFormat="1" ht="21.65" customHeight="1">
      <c r="A14" s="33" t="s">
        <v>55</v>
      </c>
      <c r="B14" s="34">
        <v>7</v>
      </c>
      <c r="C14" s="34"/>
      <c r="D14" s="12">
        <v>7060677</v>
      </c>
      <c r="E14" s="13"/>
      <c r="F14" s="12">
        <v>7605185</v>
      </c>
      <c r="G14" s="13"/>
      <c r="H14" s="12">
        <v>7061482</v>
      </c>
      <c r="I14" s="12"/>
      <c r="J14" s="12">
        <v>7608220</v>
      </c>
      <c r="L14" s="12"/>
      <c r="M14" s="12"/>
      <c r="N14" s="12"/>
      <c r="O14" s="12"/>
      <c r="P14" s="12"/>
      <c r="Q14" s="107"/>
    </row>
    <row r="15" spans="1:18" s="37" customFormat="1" ht="21.65" customHeight="1">
      <c r="A15" s="33" t="s">
        <v>56</v>
      </c>
      <c r="B15" s="34"/>
      <c r="C15" s="34"/>
      <c r="D15" s="78">
        <v>16370</v>
      </c>
      <c r="E15" s="13"/>
      <c r="F15" s="78">
        <v>14291</v>
      </c>
      <c r="G15" s="13"/>
      <c r="H15" s="78">
        <v>14915</v>
      </c>
      <c r="I15" s="12"/>
      <c r="J15" s="78">
        <v>14411</v>
      </c>
      <c r="L15" s="12"/>
      <c r="M15" s="12"/>
      <c r="N15" s="12"/>
      <c r="O15" s="12"/>
      <c r="P15" s="12"/>
      <c r="Q15" s="107"/>
    </row>
    <row r="16" spans="1:18" s="43" customFormat="1" ht="21.65" customHeight="1">
      <c r="A16" s="39" t="s">
        <v>71</v>
      </c>
      <c r="B16" s="40"/>
      <c r="C16" s="40"/>
      <c r="D16" s="14">
        <v>7077047</v>
      </c>
      <c r="E16" s="11"/>
      <c r="F16" s="14">
        <v>7619476</v>
      </c>
      <c r="G16" s="11"/>
      <c r="H16" s="14">
        <v>7076397</v>
      </c>
      <c r="I16" s="10"/>
      <c r="J16" s="14">
        <v>7622631</v>
      </c>
      <c r="L16" s="10"/>
      <c r="M16" s="10"/>
      <c r="N16" s="10"/>
      <c r="O16" s="10"/>
      <c r="P16" s="10"/>
      <c r="Q16" s="108"/>
    </row>
    <row r="17" spans="1:19" s="37" customFormat="1" ht="21.65" customHeight="1">
      <c r="A17" s="39" t="s">
        <v>57</v>
      </c>
      <c r="B17" s="34"/>
      <c r="C17" s="34"/>
      <c r="D17" s="10">
        <v>359223</v>
      </c>
      <c r="E17" s="11"/>
      <c r="F17" s="10">
        <v>296911</v>
      </c>
      <c r="G17" s="11"/>
      <c r="H17" s="10">
        <v>352891</v>
      </c>
      <c r="I17" s="10"/>
      <c r="J17" s="10">
        <v>290468</v>
      </c>
      <c r="L17" s="10"/>
      <c r="M17" s="10"/>
      <c r="N17" s="10"/>
      <c r="O17" s="10"/>
      <c r="P17" s="10"/>
      <c r="Q17" s="107"/>
    </row>
    <row r="18" spans="1:19" s="37" customFormat="1" ht="21.65" customHeight="1">
      <c r="A18" s="33" t="s">
        <v>45</v>
      </c>
      <c r="B18" s="34"/>
      <c r="C18" s="34"/>
      <c r="D18" s="109">
        <v>30344</v>
      </c>
      <c r="E18" s="13"/>
      <c r="F18" s="109">
        <v>24746</v>
      </c>
      <c r="G18" s="13"/>
      <c r="H18" s="109">
        <v>30344</v>
      </c>
      <c r="I18" s="12"/>
      <c r="J18" s="109">
        <v>24746</v>
      </c>
      <c r="L18" s="7"/>
      <c r="M18" s="7"/>
      <c r="N18" s="7"/>
      <c r="O18" s="7"/>
      <c r="P18" s="7"/>
      <c r="Q18" s="107"/>
    </row>
    <row r="19" spans="1:19" s="37" customFormat="1" ht="21.65" customHeight="1">
      <c r="A19" s="33" t="s">
        <v>24</v>
      </c>
      <c r="B19" s="34"/>
      <c r="C19" s="34"/>
      <c r="D19" s="78">
        <v>24220</v>
      </c>
      <c r="E19" s="13"/>
      <c r="F19" s="78">
        <v>22342</v>
      </c>
      <c r="G19" s="13"/>
      <c r="H19" s="111">
        <v>25128</v>
      </c>
      <c r="I19" s="12"/>
      <c r="J19" s="111">
        <v>21754</v>
      </c>
      <c r="L19" s="12"/>
      <c r="M19" s="12"/>
      <c r="N19" s="12"/>
      <c r="O19" s="12"/>
      <c r="P19" s="12"/>
      <c r="Q19" s="107"/>
    </row>
    <row r="20" spans="1:19" s="43" customFormat="1" ht="21.65" customHeight="1">
      <c r="A20" s="39" t="s">
        <v>58</v>
      </c>
      <c r="B20" s="40"/>
      <c r="C20" s="40"/>
      <c r="D20" s="14">
        <v>413787</v>
      </c>
      <c r="E20" s="11"/>
      <c r="F20" s="14">
        <v>343999</v>
      </c>
      <c r="G20" s="11"/>
      <c r="H20" s="14">
        <v>408363</v>
      </c>
      <c r="I20" s="10"/>
      <c r="J20" s="14">
        <v>336968</v>
      </c>
      <c r="L20" s="10"/>
      <c r="M20" s="10"/>
      <c r="N20" s="10"/>
      <c r="O20" s="10"/>
      <c r="P20" s="10"/>
      <c r="Q20" s="108"/>
    </row>
    <row r="21" spans="1:19" s="37" customFormat="1" ht="21.65" customHeight="1">
      <c r="A21" s="33" t="s">
        <v>127</v>
      </c>
      <c r="B21" s="34"/>
      <c r="C21" s="34"/>
      <c r="D21" s="12">
        <v>120507</v>
      </c>
      <c r="E21" s="13"/>
      <c r="F21" s="12">
        <v>115468</v>
      </c>
      <c r="G21" s="13"/>
      <c r="H21" s="12">
        <v>119564</v>
      </c>
      <c r="I21" s="12"/>
      <c r="J21" s="12">
        <v>114073</v>
      </c>
      <c r="L21" s="12"/>
      <c r="M21" s="12"/>
      <c r="N21" s="12"/>
      <c r="O21" s="12"/>
      <c r="P21" s="12"/>
      <c r="Q21" s="107"/>
      <c r="R21" s="107"/>
      <c r="S21" s="107"/>
    </row>
    <row r="22" spans="1:19" s="37" customFormat="1" ht="21.65" customHeight="1">
      <c r="A22" s="33" t="s">
        <v>29</v>
      </c>
      <c r="B22" s="34"/>
      <c r="C22" s="34"/>
      <c r="D22" s="12">
        <v>104878</v>
      </c>
      <c r="E22" s="13"/>
      <c r="F22" s="12">
        <v>105260</v>
      </c>
      <c r="G22" s="13"/>
      <c r="H22" s="12">
        <v>100600</v>
      </c>
      <c r="I22" s="12"/>
      <c r="J22" s="12">
        <v>99752</v>
      </c>
      <c r="L22" s="12"/>
      <c r="M22" s="12"/>
      <c r="N22" s="12"/>
      <c r="O22" s="12"/>
      <c r="P22" s="12"/>
      <c r="Q22" s="107"/>
      <c r="R22" s="107"/>
      <c r="S22" s="107"/>
    </row>
    <row r="23" spans="1:19" s="37" customFormat="1" ht="21.65" customHeight="1">
      <c r="A23" s="46" t="s">
        <v>30</v>
      </c>
      <c r="B23" s="47"/>
      <c r="C23" s="47"/>
      <c r="D23" s="106">
        <v>6312</v>
      </c>
      <c r="E23" s="106"/>
      <c r="F23" s="106">
        <v>19553</v>
      </c>
      <c r="G23" s="106"/>
      <c r="H23" s="106">
        <v>6315</v>
      </c>
      <c r="I23" s="106"/>
      <c r="J23" s="106">
        <v>19553</v>
      </c>
      <c r="L23" s="106"/>
      <c r="M23" s="106"/>
      <c r="N23" s="106"/>
      <c r="O23" s="106"/>
      <c r="P23" s="106"/>
      <c r="Q23" s="107"/>
    </row>
    <row r="24" spans="1:19" s="43" customFormat="1" ht="21.65" customHeight="1">
      <c r="A24" s="39" t="s">
        <v>7</v>
      </c>
      <c r="B24" s="40"/>
      <c r="C24" s="40"/>
      <c r="D24" s="9">
        <v>231697</v>
      </c>
      <c r="E24" s="11"/>
      <c r="F24" s="9">
        <v>240281</v>
      </c>
      <c r="G24" s="11"/>
      <c r="H24" s="9">
        <v>226479</v>
      </c>
      <c r="I24" s="10"/>
      <c r="J24" s="9">
        <v>233378</v>
      </c>
      <c r="L24" s="10"/>
      <c r="M24" s="10"/>
      <c r="N24" s="10"/>
      <c r="O24" s="10"/>
      <c r="P24" s="10"/>
      <c r="Q24" s="108"/>
      <c r="R24" s="83"/>
    </row>
    <row r="25" spans="1:19" s="43" customFormat="1" ht="21.65" customHeight="1">
      <c r="A25" s="172" t="s">
        <v>128</v>
      </c>
      <c r="B25" s="34">
        <v>9</v>
      </c>
      <c r="C25" s="34"/>
      <c r="D25" s="118">
        <v>25166</v>
      </c>
      <c r="E25" s="36"/>
      <c r="F25" s="118">
        <v>10857</v>
      </c>
      <c r="G25" s="36"/>
      <c r="H25" s="171">
        <v>0</v>
      </c>
      <c r="I25" s="35"/>
      <c r="J25" s="171">
        <v>0</v>
      </c>
      <c r="L25" s="10"/>
      <c r="M25" s="10"/>
      <c r="N25" s="10"/>
      <c r="O25" s="10"/>
      <c r="P25" s="10"/>
      <c r="Q25" s="108"/>
    </row>
    <row r="26" spans="1:19" s="43" customFormat="1" ht="21.65" customHeight="1">
      <c r="A26" s="39" t="s">
        <v>31</v>
      </c>
      <c r="B26" s="34"/>
      <c r="C26" s="34"/>
      <c r="D26" s="10">
        <v>207256</v>
      </c>
      <c r="E26" s="11"/>
      <c r="F26" s="10">
        <v>114575</v>
      </c>
      <c r="G26" s="11"/>
      <c r="H26" s="10">
        <v>181884</v>
      </c>
      <c r="I26" s="10"/>
      <c r="J26" s="10">
        <v>103590</v>
      </c>
      <c r="L26" s="10"/>
      <c r="M26" s="10"/>
      <c r="N26" s="10"/>
      <c r="O26" s="10"/>
      <c r="P26" s="10"/>
      <c r="Q26" s="108"/>
    </row>
    <row r="27" spans="1:19" s="37" customFormat="1" ht="21.65" customHeight="1">
      <c r="A27" s="33" t="s">
        <v>40</v>
      </c>
      <c r="B27" s="34"/>
      <c r="C27" s="34"/>
      <c r="D27" s="78">
        <v>-36426</v>
      </c>
      <c r="E27" s="13"/>
      <c r="F27" s="78">
        <v>-20864</v>
      </c>
      <c r="G27" s="13"/>
      <c r="H27" s="78">
        <v>-36426</v>
      </c>
      <c r="I27" s="12"/>
      <c r="J27" s="78">
        <v>-20714</v>
      </c>
      <c r="L27" s="12"/>
      <c r="M27" s="12"/>
      <c r="N27" s="12"/>
      <c r="O27" s="12"/>
      <c r="P27" s="12"/>
      <c r="Q27" s="107"/>
    </row>
    <row r="28" spans="1:19" s="43" customFormat="1" ht="21.5" customHeight="1">
      <c r="A28" s="39" t="s">
        <v>28</v>
      </c>
      <c r="B28" s="40"/>
      <c r="C28" s="40"/>
      <c r="D28" s="9">
        <v>170830</v>
      </c>
      <c r="E28" s="11"/>
      <c r="F28" s="9">
        <v>93711</v>
      </c>
      <c r="G28" s="11"/>
      <c r="H28" s="9">
        <v>145458</v>
      </c>
      <c r="I28" s="10"/>
      <c r="J28" s="9">
        <v>82876</v>
      </c>
      <c r="L28" s="10"/>
      <c r="M28" s="10"/>
      <c r="N28" s="10"/>
      <c r="O28" s="10"/>
      <c r="P28" s="10"/>
      <c r="Q28" s="108"/>
    </row>
    <row r="29" spans="1:19" ht="22.5" customHeight="1">
      <c r="A29" s="333" t="s">
        <v>41</v>
      </c>
      <c r="B29" s="333"/>
      <c r="C29" s="333"/>
      <c r="D29" s="333"/>
      <c r="E29" s="333"/>
      <c r="F29" s="333"/>
      <c r="G29" s="333"/>
      <c r="H29" s="25"/>
      <c r="I29" s="25"/>
      <c r="J29" s="25"/>
    </row>
    <row r="30" spans="1:19" ht="21.75" customHeight="1">
      <c r="A30" s="75" t="s">
        <v>86</v>
      </c>
      <c r="B30" s="25"/>
      <c r="C30" s="25"/>
      <c r="D30" s="25"/>
      <c r="E30" s="25"/>
      <c r="F30" s="25"/>
      <c r="G30" s="25"/>
      <c r="H30" s="25"/>
      <c r="I30" s="25"/>
      <c r="J30" s="25"/>
    </row>
    <row r="31" spans="1:19" ht="12.7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9" s="27" customFormat="1" ht="22.75" customHeight="1">
      <c r="B32" s="28"/>
      <c r="C32" s="28"/>
      <c r="D32" s="334" t="s">
        <v>34</v>
      </c>
      <c r="E32" s="334"/>
      <c r="F32" s="334"/>
      <c r="G32" s="25"/>
      <c r="H32" s="334" t="s">
        <v>35</v>
      </c>
      <c r="I32" s="334"/>
      <c r="J32" s="334"/>
      <c r="L32" s="105"/>
      <c r="M32" s="105"/>
      <c r="N32" s="105"/>
      <c r="O32" s="105"/>
      <c r="P32" s="105"/>
    </row>
    <row r="33" spans="1:17" s="27" customFormat="1" ht="22.75" customHeight="1">
      <c r="B33" s="28"/>
      <c r="C33" s="28"/>
      <c r="D33" s="337" t="s">
        <v>85</v>
      </c>
      <c r="E33" s="337"/>
      <c r="F33" s="337"/>
      <c r="G33" s="25"/>
      <c r="H33" s="337" t="s">
        <v>85</v>
      </c>
      <c r="I33" s="337"/>
      <c r="J33" s="337"/>
      <c r="L33" s="105"/>
      <c r="M33" s="105"/>
      <c r="N33" s="105"/>
      <c r="O33" s="105"/>
      <c r="P33" s="105"/>
    </row>
    <row r="34" spans="1:17" s="27" customFormat="1" ht="22.75" customHeight="1">
      <c r="B34" s="28"/>
      <c r="C34" s="28"/>
      <c r="D34" s="337" t="s">
        <v>120</v>
      </c>
      <c r="E34" s="337"/>
      <c r="F34" s="337"/>
      <c r="G34" s="25"/>
      <c r="H34" s="337" t="s">
        <v>120</v>
      </c>
      <c r="I34" s="337"/>
      <c r="J34" s="337"/>
      <c r="L34" s="105"/>
      <c r="M34" s="105"/>
      <c r="N34" s="105"/>
      <c r="O34" s="105"/>
      <c r="P34" s="105"/>
    </row>
    <row r="35" spans="1:17" s="27" customFormat="1" ht="22.75" customHeight="1">
      <c r="B35" s="29" t="s">
        <v>19</v>
      </c>
      <c r="C35" s="29"/>
      <c r="D35" s="316">
        <v>2563</v>
      </c>
      <c r="E35" s="237"/>
      <c r="F35" s="237">
        <v>2562</v>
      </c>
      <c r="G35" s="233"/>
      <c r="H35" s="237">
        <v>2563</v>
      </c>
      <c r="I35" s="237"/>
      <c r="J35" s="237">
        <v>2562</v>
      </c>
      <c r="L35" s="105"/>
      <c r="M35" s="105"/>
      <c r="N35" s="105"/>
      <c r="O35" s="105"/>
      <c r="P35" s="105"/>
    </row>
    <row r="36" spans="1:17" s="27" customFormat="1" ht="22.75" customHeight="1">
      <c r="B36" s="30"/>
      <c r="C36" s="30"/>
      <c r="D36" s="338" t="s">
        <v>21</v>
      </c>
      <c r="E36" s="338"/>
      <c r="F36" s="338"/>
      <c r="G36" s="338"/>
      <c r="H36" s="338"/>
      <c r="I36" s="338"/>
      <c r="J36" s="338"/>
      <c r="L36" s="105"/>
      <c r="M36" s="105"/>
      <c r="N36" s="105"/>
      <c r="O36" s="105"/>
      <c r="P36" s="105"/>
    </row>
    <row r="37" spans="1:17" s="37" customFormat="1" ht="12" customHeight="1">
      <c r="A37" s="31"/>
      <c r="B37" s="34"/>
      <c r="C37" s="34"/>
      <c r="D37" s="35"/>
      <c r="E37" s="35"/>
      <c r="F37" s="35"/>
      <c r="G37" s="35"/>
      <c r="H37" s="35"/>
      <c r="I37" s="35"/>
      <c r="J37" s="35"/>
      <c r="L37" s="105"/>
      <c r="M37" s="105"/>
      <c r="N37" s="105"/>
      <c r="O37" s="105"/>
      <c r="P37" s="105"/>
    </row>
    <row r="38" spans="1:17" s="27" customFormat="1" ht="22.75" customHeight="1">
      <c r="A38" s="4" t="s">
        <v>59</v>
      </c>
      <c r="B38" s="320"/>
      <c r="C38" s="320"/>
      <c r="D38" s="51"/>
      <c r="E38" s="52"/>
      <c r="F38" s="51"/>
      <c r="G38" s="52"/>
      <c r="H38" s="51"/>
      <c r="I38" s="52"/>
      <c r="J38" s="51"/>
      <c r="L38" s="105"/>
      <c r="M38" s="105"/>
      <c r="N38" s="105"/>
      <c r="O38" s="105"/>
      <c r="P38" s="105"/>
    </row>
    <row r="39" spans="1:17" s="27" customFormat="1" ht="22.75" customHeight="1">
      <c r="A39" s="73" t="s">
        <v>212</v>
      </c>
      <c r="B39" s="23"/>
      <c r="C39" s="23"/>
      <c r="D39" s="15"/>
      <c r="E39" s="19"/>
      <c r="F39" s="15"/>
      <c r="G39" s="19"/>
      <c r="H39" s="15"/>
      <c r="I39" s="19"/>
      <c r="J39" s="15"/>
      <c r="L39" s="105"/>
      <c r="M39" s="105"/>
      <c r="N39" s="105"/>
      <c r="O39" s="105"/>
      <c r="P39" s="105"/>
    </row>
    <row r="40" spans="1:17" s="27" customFormat="1" ht="22.75" customHeight="1">
      <c r="A40" s="73" t="s">
        <v>129</v>
      </c>
      <c r="B40" s="23"/>
      <c r="C40" s="23"/>
      <c r="D40" s="15"/>
      <c r="E40" s="19"/>
      <c r="F40" s="15"/>
      <c r="G40" s="19"/>
      <c r="H40" s="15"/>
      <c r="I40" s="19"/>
      <c r="J40" s="15"/>
      <c r="L40" s="105"/>
      <c r="M40" s="105"/>
      <c r="N40" s="105"/>
      <c r="O40" s="105"/>
      <c r="P40" s="105"/>
    </row>
    <row r="41" spans="1:17" s="27" customFormat="1" ht="22.75" customHeight="1">
      <c r="A41" s="1" t="s">
        <v>210</v>
      </c>
      <c r="B41" s="23"/>
      <c r="C41" s="23"/>
      <c r="D41" s="120"/>
      <c r="E41" s="121"/>
      <c r="F41" s="120"/>
      <c r="G41" s="19"/>
      <c r="H41" s="120"/>
      <c r="I41" s="121"/>
      <c r="J41" s="120"/>
      <c r="L41" s="105"/>
      <c r="M41" s="105"/>
      <c r="N41" s="105"/>
      <c r="O41" s="105"/>
      <c r="P41" s="105"/>
    </row>
    <row r="42" spans="1:17" s="27" customFormat="1" ht="22.75" customHeight="1">
      <c r="A42" s="1" t="s">
        <v>211</v>
      </c>
      <c r="B42" s="23"/>
      <c r="C42" s="23"/>
      <c r="D42" s="327">
        <v>-16244</v>
      </c>
      <c r="E42" s="121"/>
      <c r="F42" s="328">
        <v>0</v>
      </c>
      <c r="G42" s="19"/>
      <c r="H42" s="328">
        <v>0</v>
      </c>
      <c r="I42" s="121"/>
      <c r="J42" s="328">
        <v>0</v>
      </c>
      <c r="L42" s="105"/>
      <c r="M42" s="105"/>
      <c r="N42" s="105"/>
      <c r="O42" s="105"/>
      <c r="P42" s="105"/>
    </row>
    <row r="43" spans="1:17" s="27" customFormat="1" ht="22.75" hidden="1" customHeight="1">
      <c r="A43" s="113" t="s">
        <v>87</v>
      </c>
      <c r="B43" s="23"/>
      <c r="C43" s="23"/>
      <c r="D43" s="122">
        <v>0</v>
      </c>
      <c r="E43" s="121"/>
      <c r="F43" s="122">
        <v>0</v>
      </c>
      <c r="G43" s="19"/>
      <c r="H43" s="122"/>
      <c r="I43" s="121"/>
      <c r="J43" s="122"/>
      <c r="L43" s="105"/>
      <c r="M43" s="105"/>
      <c r="N43" s="105"/>
      <c r="O43" s="105"/>
      <c r="P43" s="105"/>
    </row>
    <row r="44" spans="1:17" s="27" customFormat="1" ht="12.5" customHeight="1">
      <c r="A44" s="39"/>
      <c r="B44" s="34"/>
      <c r="C44" s="34"/>
      <c r="D44" s="22"/>
      <c r="E44" s="20"/>
      <c r="F44" s="22"/>
      <c r="G44" s="20"/>
      <c r="H44" s="22"/>
      <c r="I44" s="20"/>
      <c r="J44" s="22"/>
      <c r="L44" s="20"/>
      <c r="M44" s="20"/>
      <c r="N44" s="20"/>
      <c r="O44" s="20"/>
      <c r="P44" s="20"/>
      <c r="Q44" s="112"/>
    </row>
    <row r="45" spans="1:17" s="27" customFormat="1" ht="21.65" customHeight="1">
      <c r="A45" s="71" t="s">
        <v>173</v>
      </c>
      <c r="B45" s="34"/>
      <c r="C45" s="34"/>
      <c r="D45" s="22"/>
      <c r="E45" s="20"/>
      <c r="F45" s="22"/>
      <c r="G45" s="20"/>
      <c r="H45" s="22"/>
      <c r="I45" s="20"/>
      <c r="J45" s="22"/>
      <c r="L45" s="20"/>
      <c r="M45" s="20"/>
      <c r="N45" s="20"/>
      <c r="O45" s="20"/>
      <c r="P45" s="20"/>
      <c r="Q45" s="112"/>
    </row>
    <row r="46" spans="1:17" s="27" customFormat="1" ht="21.65" customHeight="1">
      <c r="A46" s="71" t="s">
        <v>129</v>
      </c>
      <c r="B46" s="34"/>
      <c r="C46" s="34"/>
      <c r="D46" s="22"/>
      <c r="E46" s="20"/>
      <c r="F46" s="22"/>
      <c r="G46" s="20"/>
      <c r="H46" s="22"/>
      <c r="I46" s="20"/>
      <c r="J46" s="22"/>
      <c r="L46" s="20"/>
      <c r="M46" s="20"/>
      <c r="N46" s="20"/>
      <c r="O46" s="20"/>
      <c r="P46" s="20"/>
      <c r="Q46" s="112"/>
    </row>
    <row r="47" spans="1:17" s="27" customFormat="1" ht="21.65" customHeight="1">
      <c r="A47" t="s">
        <v>174</v>
      </c>
      <c r="B47" s="220"/>
      <c r="C47" s="220"/>
      <c r="D47" s="22"/>
      <c r="E47" s="20"/>
      <c r="F47" s="22"/>
      <c r="G47" s="20"/>
      <c r="H47" s="22"/>
      <c r="I47" s="20"/>
      <c r="J47" s="22"/>
      <c r="L47" s="20"/>
      <c r="M47" s="20"/>
      <c r="N47" s="20"/>
      <c r="O47" s="20"/>
      <c r="P47" s="20"/>
      <c r="Q47" s="112"/>
    </row>
    <row r="48" spans="1:17" s="27" customFormat="1" ht="21.65" customHeight="1">
      <c r="A48" t="s">
        <v>175</v>
      </c>
      <c r="B48" s="34"/>
      <c r="C48" s="34"/>
      <c r="D48" s="110">
        <v>32565</v>
      </c>
      <c r="E48" s="24"/>
      <c r="F48" s="110">
        <v>-2185.2534999999998</v>
      </c>
      <c r="G48" s="24"/>
      <c r="H48" s="110">
        <v>32565</v>
      </c>
      <c r="I48" s="24"/>
      <c r="J48" s="110">
        <v>-2185.2534999999998</v>
      </c>
      <c r="L48" s="7"/>
      <c r="M48" s="7"/>
      <c r="N48" s="7"/>
      <c r="O48" s="7"/>
      <c r="P48" s="7"/>
      <c r="Q48" s="112"/>
    </row>
    <row r="49" spans="1:17" s="27" customFormat="1" ht="21.65" customHeight="1">
      <c r="A49" t="s">
        <v>176</v>
      </c>
      <c r="B49" s="34"/>
      <c r="C49" s="34"/>
      <c r="D49" s="110"/>
      <c r="E49" s="24"/>
      <c r="F49" s="110"/>
      <c r="G49" s="24"/>
      <c r="H49" s="110"/>
      <c r="I49" s="24"/>
      <c r="J49" s="110"/>
      <c r="L49" s="7"/>
      <c r="M49" s="7"/>
      <c r="N49" s="7"/>
      <c r="O49" s="7"/>
      <c r="P49" s="7"/>
      <c r="Q49" s="112"/>
    </row>
    <row r="50" spans="1:17" s="27" customFormat="1" ht="21.65" customHeight="1">
      <c r="A50" t="s">
        <v>129</v>
      </c>
      <c r="B50" s="34"/>
      <c r="C50" s="34"/>
      <c r="D50" s="110">
        <v>-6513</v>
      </c>
      <c r="E50" s="20"/>
      <c r="F50" s="110">
        <v>436.85070000000019</v>
      </c>
      <c r="G50" s="20"/>
      <c r="H50" s="110">
        <v>-6513</v>
      </c>
      <c r="I50" s="20"/>
      <c r="J50" s="110">
        <v>436.85070000000019</v>
      </c>
      <c r="L50" s="7"/>
      <c r="M50" s="7"/>
      <c r="N50" s="7"/>
      <c r="O50" s="7"/>
      <c r="P50" s="7"/>
      <c r="Q50" s="112"/>
    </row>
    <row r="51" spans="1:17" s="27" customFormat="1" ht="21.65" customHeight="1">
      <c r="A51"/>
      <c r="B51" s="320"/>
      <c r="C51" s="320"/>
      <c r="D51" s="326">
        <f>SUM(D48:D50)</f>
        <v>26052</v>
      </c>
      <c r="E51" s="20"/>
      <c r="F51" s="326">
        <f>SUM(F48:F50)</f>
        <v>-1748.4027999999996</v>
      </c>
      <c r="G51" s="20"/>
      <c r="H51" s="326">
        <f>SUM(H48:H50)</f>
        <v>26052</v>
      </c>
      <c r="I51" s="20"/>
      <c r="J51" s="326">
        <f>SUM(J48:J50)</f>
        <v>-1748.4027999999996</v>
      </c>
      <c r="L51" s="7"/>
      <c r="M51" s="7"/>
      <c r="N51" s="7"/>
      <c r="O51" s="7"/>
      <c r="P51" s="7"/>
      <c r="Q51" s="112"/>
    </row>
    <row r="52" spans="1:17" s="27" customFormat="1" ht="11" customHeight="1">
      <c r="A52"/>
      <c r="B52" s="320"/>
      <c r="C52" s="320"/>
      <c r="D52" s="110"/>
      <c r="E52" s="20"/>
      <c r="F52" s="110"/>
      <c r="G52" s="20"/>
      <c r="H52" s="110"/>
      <c r="I52" s="20"/>
      <c r="J52" s="110"/>
      <c r="L52" s="7"/>
      <c r="M52" s="7"/>
      <c r="N52" s="7"/>
      <c r="O52" s="7"/>
      <c r="P52" s="7"/>
      <c r="Q52" s="112"/>
    </row>
    <row r="53" spans="1:17" s="27" customFormat="1" ht="21.65" customHeight="1">
      <c r="A53" s="2" t="s">
        <v>88</v>
      </c>
      <c r="B53" s="34"/>
      <c r="C53" s="34"/>
      <c r="D53" s="115">
        <f>SUM(D42:D50)</f>
        <v>9808</v>
      </c>
      <c r="E53" s="115"/>
      <c r="F53" s="115">
        <f>SUM(F42:F50)</f>
        <v>-1748.4027999999996</v>
      </c>
      <c r="G53" s="115"/>
      <c r="H53" s="115">
        <f>SUM(H42:H50)</f>
        <v>26052</v>
      </c>
      <c r="I53" s="115"/>
      <c r="J53" s="115">
        <f>SUM(J42:J50)</f>
        <v>-1748.4027999999996</v>
      </c>
      <c r="L53" s="115"/>
      <c r="M53" s="115"/>
      <c r="N53" s="115"/>
      <c r="O53" s="115"/>
      <c r="P53" s="115"/>
      <c r="Q53" s="112"/>
    </row>
    <row r="54" spans="1:17" s="37" customFormat="1" ht="21.65" customHeight="1" thickBot="1">
      <c r="A54" s="31" t="s">
        <v>79</v>
      </c>
      <c r="B54" s="34"/>
      <c r="C54" s="34"/>
      <c r="D54" s="79">
        <f>D28++D53</f>
        <v>180638</v>
      </c>
      <c r="E54" s="12"/>
      <c r="F54" s="79">
        <f>F28++F53</f>
        <v>91962.597200000004</v>
      </c>
      <c r="G54" s="12"/>
      <c r="H54" s="79">
        <f>H28++H53</f>
        <v>171510</v>
      </c>
      <c r="I54" s="12"/>
      <c r="J54" s="79">
        <f>J28++J53</f>
        <v>81127.597200000004</v>
      </c>
      <c r="L54" s="10"/>
      <c r="M54" s="10"/>
      <c r="N54" s="10"/>
      <c r="O54" s="10"/>
      <c r="P54" s="10"/>
      <c r="Q54" s="107"/>
    </row>
    <row r="55" spans="1:17" s="37" customFormat="1" ht="11" customHeight="1" thickTop="1">
      <c r="A55" s="31"/>
      <c r="B55" s="320"/>
      <c r="C55" s="320"/>
      <c r="D55" s="10"/>
      <c r="E55" s="12"/>
      <c r="F55" s="10"/>
      <c r="G55" s="12"/>
      <c r="H55" s="10"/>
      <c r="I55" s="12"/>
      <c r="J55" s="10"/>
      <c r="L55" s="10"/>
      <c r="M55" s="10"/>
      <c r="N55" s="10"/>
      <c r="O55" s="10"/>
      <c r="P55" s="10"/>
      <c r="Q55" s="107"/>
    </row>
    <row r="56" spans="1:17" s="27" customFormat="1" ht="22.75" customHeight="1">
      <c r="A56" s="2" t="s">
        <v>89</v>
      </c>
      <c r="B56" s="5"/>
      <c r="C56" s="5"/>
      <c r="D56" s="76"/>
      <c r="E56" s="1"/>
      <c r="F56" s="76"/>
      <c r="G56" s="1"/>
      <c r="H56" s="76"/>
      <c r="I56" s="1"/>
      <c r="J56" s="76"/>
      <c r="L56" s="76"/>
      <c r="M56" s="105"/>
      <c r="N56" s="105"/>
      <c r="O56" s="105"/>
      <c r="P56" s="105"/>
    </row>
    <row r="57" spans="1:17" s="37" customFormat="1" ht="22.75" customHeight="1">
      <c r="A57" s="77" t="s">
        <v>90</v>
      </c>
      <c r="B57" s="23"/>
      <c r="C57" s="23"/>
      <c r="D57" s="12">
        <f>D28</f>
        <v>170830</v>
      </c>
      <c r="E57" s="12"/>
      <c r="F57" s="12">
        <f>F28</f>
        <v>93711</v>
      </c>
      <c r="G57" s="12"/>
      <c r="H57" s="12">
        <f>H28</f>
        <v>145458</v>
      </c>
      <c r="I57" s="12"/>
      <c r="J57" s="12">
        <f>J28</f>
        <v>82876</v>
      </c>
      <c r="K57" s="107"/>
      <c r="L57" s="12"/>
      <c r="M57" s="12"/>
      <c r="N57" s="107"/>
      <c r="O57" s="12"/>
      <c r="P57" s="12"/>
    </row>
    <row r="58" spans="1:17" s="37" customFormat="1" ht="22.75" customHeight="1">
      <c r="A58" s="77" t="s">
        <v>91</v>
      </c>
      <c r="B58" s="23"/>
      <c r="C58" s="23"/>
      <c r="D58" s="12">
        <v>0</v>
      </c>
      <c r="E58" s="13"/>
      <c r="F58" s="12">
        <v>0</v>
      </c>
      <c r="G58" s="13"/>
      <c r="H58" s="12">
        <v>0</v>
      </c>
      <c r="I58" s="12"/>
      <c r="J58" s="12">
        <v>0</v>
      </c>
      <c r="L58" s="12"/>
      <c r="M58" s="12"/>
      <c r="N58" s="105"/>
      <c r="O58" s="12"/>
      <c r="P58" s="12"/>
    </row>
    <row r="59" spans="1:17" s="43" customFormat="1" ht="22.75" customHeight="1" thickBot="1">
      <c r="A59" s="75" t="s">
        <v>28</v>
      </c>
      <c r="B59" s="17"/>
      <c r="C59" s="17"/>
      <c r="D59" s="79">
        <f>D28</f>
        <v>170830</v>
      </c>
      <c r="E59" s="11"/>
      <c r="F59" s="79">
        <f>F28</f>
        <v>93711</v>
      </c>
      <c r="G59" s="11"/>
      <c r="H59" s="79">
        <f>H28</f>
        <v>145458</v>
      </c>
      <c r="I59" s="10"/>
      <c r="J59" s="79">
        <f>J28</f>
        <v>82876</v>
      </c>
      <c r="K59" s="107"/>
      <c r="L59" s="10"/>
      <c r="M59" s="10"/>
      <c r="N59" s="107"/>
      <c r="O59" s="10"/>
      <c r="P59" s="10"/>
    </row>
    <row r="60" spans="1:17" s="37" customFormat="1" ht="11.5" customHeight="1" thickTop="1">
      <c r="A60" s="75"/>
      <c r="B60" s="17"/>
      <c r="C60" s="17"/>
      <c r="D60" s="18"/>
      <c r="E60" s="74"/>
      <c r="F60" s="18"/>
      <c r="G60" s="74"/>
      <c r="H60" s="18"/>
      <c r="I60" s="18"/>
      <c r="J60" s="18"/>
      <c r="L60" s="18"/>
      <c r="M60" s="18"/>
      <c r="N60" s="105"/>
      <c r="O60" s="18"/>
      <c r="P60" s="18"/>
    </row>
    <row r="61" spans="1:17" s="37" customFormat="1" ht="22.75" customHeight="1">
      <c r="A61" s="75" t="s">
        <v>92</v>
      </c>
      <c r="B61" s="23"/>
      <c r="C61" s="23"/>
      <c r="D61" s="16"/>
      <c r="E61" s="3"/>
      <c r="F61" s="16"/>
      <c r="G61" s="3"/>
      <c r="H61" s="16"/>
      <c r="I61" s="16"/>
      <c r="J61" s="16"/>
      <c r="L61" s="16"/>
      <c r="M61" s="16"/>
      <c r="N61" s="105"/>
      <c r="O61" s="16"/>
      <c r="P61" s="16"/>
    </row>
    <row r="62" spans="1:17" s="37" customFormat="1" ht="22.75" customHeight="1">
      <c r="A62" s="77" t="s">
        <v>90</v>
      </c>
      <c r="B62" s="23"/>
      <c r="C62" s="23"/>
      <c r="D62" s="12">
        <f>D54</f>
        <v>180638</v>
      </c>
      <c r="E62" s="13"/>
      <c r="F62" s="12">
        <f>F54</f>
        <v>91962.597200000004</v>
      </c>
      <c r="G62" s="13"/>
      <c r="H62" s="12">
        <f>H54</f>
        <v>171510</v>
      </c>
      <c r="I62" s="12"/>
      <c r="J62" s="12">
        <f>J54</f>
        <v>81127.597200000004</v>
      </c>
      <c r="K62" s="107"/>
      <c r="L62" s="12"/>
      <c r="M62" s="12"/>
      <c r="N62" s="107"/>
      <c r="O62" s="12"/>
      <c r="P62" s="12"/>
    </row>
    <row r="63" spans="1:17" s="43" customFormat="1" ht="22.75" customHeight="1">
      <c r="A63" s="77" t="s">
        <v>91</v>
      </c>
      <c r="B63" s="23"/>
      <c r="C63" s="23"/>
      <c r="D63" s="12">
        <v>0</v>
      </c>
      <c r="E63" s="13"/>
      <c r="F63" s="12">
        <v>0</v>
      </c>
      <c r="G63" s="13"/>
      <c r="H63" s="12">
        <v>0</v>
      </c>
      <c r="I63" s="12"/>
      <c r="J63" s="12">
        <v>0</v>
      </c>
      <c r="L63" s="12"/>
      <c r="M63" s="12"/>
      <c r="N63" s="83"/>
      <c r="O63" s="12"/>
      <c r="P63" s="12"/>
    </row>
    <row r="64" spans="1:17" s="37" customFormat="1" ht="22.75" customHeight="1" thickBot="1">
      <c r="A64" s="75" t="s">
        <v>79</v>
      </c>
      <c r="B64" s="17"/>
      <c r="C64" s="17"/>
      <c r="D64" s="79">
        <f>D54</f>
        <v>180638</v>
      </c>
      <c r="E64" s="11"/>
      <c r="F64" s="79">
        <f>F54</f>
        <v>91962.597200000004</v>
      </c>
      <c r="G64" s="11"/>
      <c r="H64" s="79">
        <f>H54</f>
        <v>171510</v>
      </c>
      <c r="I64" s="10"/>
      <c r="J64" s="79">
        <f>J54</f>
        <v>81127.597200000004</v>
      </c>
      <c r="K64" s="107"/>
      <c r="L64" s="10"/>
      <c r="M64" s="10"/>
      <c r="N64" s="107"/>
      <c r="O64" s="10"/>
      <c r="P64" s="10"/>
    </row>
    <row r="65" spans="1:16" s="37" customFormat="1" ht="11.5" customHeight="1" thickTop="1">
      <c r="A65" s="2"/>
      <c r="B65" s="23"/>
      <c r="C65" s="23"/>
      <c r="D65" s="16"/>
      <c r="E65" s="16"/>
      <c r="F65" s="16"/>
      <c r="G65" s="16"/>
      <c r="H65" s="16"/>
      <c r="I65" s="16"/>
      <c r="J65" s="16"/>
      <c r="L65" s="16"/>
      <c r="M65" s="16"/>
      <c r="N65" s="105"/>
      <c r="O65" s="16"/>
      <c r="P65" s="16"/>
    </row>
    <row r="66" spans="1:16" s="37" customFormat="1" ht="24.75" customHeight="1" thickBot="1">
      <c r="A66" s="4" t="s">
        <v>83</v>
      </c>
      <c r="B66" s="213">
        <v>12</v>
      </c>
      <c r="C66" s="23"/>
      <c r="D66" s="116">
        <f>D59/'BS-3-5'!C76</f>
        <v>0.201602386704132</v>
      </c>
      <c r="E66" s="80"/>
      <c r="F66" s="116">
        <v>0.11</v>
      </c>
      <c r="G66" s="80"/>
      <c r="H66" s="116">
        <f>H59/'BS-3-5'!G76</f>
        <v>0.17166001267464517</v>
      </c>
      <c r="I66" s="80"/>
      <c r="J66" s="116">
        <v>0.1</v>
      </c>
      <c r="L66" s="80"/>
      <c r="M66" s="80"/>
      <c r="N66" s="105"/>
      <c r="O66" s="80"/>
      <c r="P66" s="80"/>
    </row>
    <row r="67" spans="1:16" s="37" customFormat="1" ht="22.5" customHeight="1" thickTop="1">
      <c r="A67" s="2"/>
      <c r="B67" s="23"/>
      <c r="C67" s="23"/>
      <c r="D67" s="80"/>
      <c r="E67" s="80"/>
      <c r="F67" s="80"/>
      <c r="G67" s="80"/>
      <c r="H67" s="80"/>
      <c r="I67" s="80"/>
      <c r="J67" s="80"/>
      <c r="L67" s="80"/>
      <c r="M67" s="105"/>
      <c r="N67" s="105"/>
      <c r="O67" s="105"/>
      <c r="P67" s="105"/>
    </row>
    <row r="68" spans="1:16" ht="22.5" customHeight="1">
      <c r="A68" s="333" t="s">
        <v>41</v>
      </c>
      <c r="B68" s="333"/>
      <c r="C68" s="333"/>
      <c r="D68" s="333"/>
      <c r="E68" s="333"/>
      <c r="F68" s="333"/>
      <c r="G68" s="333"/>
      <c r="H68" s="25"/>
      <c r="I68" s="25"/>
      <c r="J68" s="25"/>
    </row>
    <row r="69" spans="1:16" ht="21.75" customHeight="1">
      <c r="A69" s="75" t="s">
        <v>86</v>
      </c>
      <c r="B69" s="25"/>
      <c r="C69" s="25"/>
      <c r="D69" s="25"/>
      <c r="E69" s="25"/>
      <c r="F69" s="25"/>
      <c r="G69" s="25"/>
      <c r="H69" s="25"/>
      <c r="I69" s="25"/>
      <c r="J69" s="25"/>
    </row>
    <row r="70" spans="1:16" ht="12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</row>
    <row r="71" spans="1:16" s="27" customFormat="1" ht="22.75" customHeight="1">
      <c r="B71" s="28"/>
      <c r="C71" s="28"/>
      <c r="D71" s="334" t="s">
        <v>34</v>
      </c>
      <c r="E71" s="334"/>
      <c r="F71" s="334"/>
      <c r="G71" s="25"/>
      <c r="H71" s="334" t="s">
        <v>35</v>
      </c>
      <c r="I71" s="334"/>
      <c r="J71" s="334"/>
      <c r="L71" s="105"/>
      <c r="M71" s="105"/>
      <c r="N71" s="105"/>
      <c r="O71" s="105"/>
      <c r="P71" s="105"/>
    </row>
    <row r="72" spans="1:16" s="27" customFormat="1" ht="22.75" customHeight="1">
      <c r="B72" s="28"/>
      <c r="C72" s="28"/>
      <c r="D72" s="337" t="s">
        <v>121</v>
      </c>
      <c r="E72" s="337"/>
      <c r="F72" s="337"/>
      <c r="G72" s="25"/>
      <c r="H72" s="337" t="s">
        <v>121</v>
      </c>
      <c r="I72" s="337"/>
      <c r="J72" s="337"/>
      <c r="L72" s="105"/>
      <c r="M72" s="105"/>
      <c r="N72" s="105"/>
      <c r="O72" s="105"/>
      <c r="P72" s="105"/>
    </row>
    <row r="73" spans="1:16" s="27" customFormat="1" ht="22.75" customHeight="1">
      <c r="B73" s="28"/>
      <c r="C73" s="28"/>
      <c r="D73" s="337" t="s">
        <v>120</v>
      </c>
      <c r="E73" s="337"/>
      <c r="F73" s="337"/>
      <c r="G73" s="25"/>
      <c r="H73" s="337" t="s">
        <v>120</v>
      </c>
      <c r="I73" s="337"/>
      <c r="J73" s="337"/>
      <c r="L73" s="105"/>
      <c r="M73" s="105"/>
      <c r="N73" s="105"/>
      <c r="O73" s="105"/>
      <c r="P73" s="105"/>
    </row>
    <row r="74" spans="1:16" s="27" customFormat="1" ht="22.75" customHeight="1">
      <c r="B74" s="29" t="s">
        <v>19</v>
      </c>
      <c r="C74" s="29"/>
      <c r="D74" s="316">
        <v>2563</v>
      </c>
      <c r="E74" s="237"/>
      <c r="F74" s="237">
        <v>2562</v>
      </c>
      <c r="G74" s="233"/>
      <c r="H74" s="237">
        <v>2563</v>
      </c>
      <c r="I74" s="237"/>
      <c r="J74" s="237">
        <v>2562</v>
      </c>
      <c r="L74" s="105"/>
      <c r="M74" s="105"/>
      <c r="N74" s="105"/>
      <c r="O74" s="105"/>
      <c r="P74" s="105"/>
    </row>
    <row r="75" spans="1:16" s="27" customFormat="1" ht="22.75" customHeight="1">
      <c r="B75" s="30"/>
      <c r="C75" s="30"/>
      <c r="D75" s="338" t="s">
        <v>21</v>
      </c>
      <c r="E75" s="338"/>
      <c r="F75" s="338"/>
      <c r="G75" s="338"/>
      <c r="H75" s="338"/>
      <c r="I75" s="338"/>
      <c r="J75" s="338"/>
      <c r="L75" s="105"/>
      <c r="M75" s="105"/>
      <c r="N75" s="105"/>
      <c r="O75" s="105"/>
      <c r="P75" s="105"/>
    </row>
    <row r="76" spans="1:16" s="27" customFormat="1" ht="22.25" customHeight="1">
      <c r="A76" s="31" t="s">
        <v>51</v>
      </c>
      <c r="B76" s="30"/>
      <c r="C76" s="30"/>
      <c r="D76" s="32"/>
      <c r="E76" s="26"/>
      <c r="F76" s="32"/>
      <c r="G76" s="26"/>
      <c r="H76" s="32"/>
      <c r="I76" s="26"/>
      <c r="J76" s="32"/>
      <c r="L76" s="105"/>
      <c r="M76" s="105"/>
      <c r="N76" s="105"/>
      <c r="O76" s="105"/>
      <c r="P76" s="105"/>
    </row>
    <row r="77" spans="1:16" s="37" customFormat="1" ht="22.25" customHeight="1">
      <c r="A77" s="33" t="s">
        <v>52</v>
      </c>
      <c r="B77" s="23"/>
      <c r="C77" s="23"/>
      <c r="D77" s="35">
        <v>23378382</v>
      </c>
      <c r="E77" s="36"/>
      <c r="F77" s="35">
        <v>25273077</v>
      </c>
      <c r="G77" s="36"/>
      <c r="H77" s="35">
        <v>23355115</v>
      </c>
      <c r="I77" s="35"/>
      <c r="J77" s="35">
        <v>25264586</v>
      </c>
      <c r="K77" s="105">
        <v>15971919</v>
      </c>
      <c r="L77" s="105">
        <f>D77-K77</f>
        <v>7406463</v>
      </c>
      <c r="M77" s="105"/>
      <c r="N77" s="105"/>
      <c r="O77" s="105"/>
      <c r="P77" s="105"/>
    </row>
    <row r="78" spans="1:16" s="37" customFormat="1" ht="22.25" customHeight="1">
      <c r="A78" s="33" t="s">
        <v>53</v>
      </c>
      <c r="B78" s="23"/>
      <c r="C78" s="23"/>
      <c r="D78" s="38">
        <v>81991</v>
      </c>
      <c r="E78" s="36"/>
      <c r="F78" s="38">
        <v>78360</v>
      </c>
      <c r="G78" s="36"/>
      <c r="H78" s="38">
        <v>78780</v>
      </c>
      <c r="I78" s="35"/>
      <c r="J78" s="38">
        <v>73933</v>
      </c>
      <c r="K78" s="105">
        <v>52184</v>
      </c>
      <c r="L78" s="105">
        <f t="shared" ref="L78:L94" si="0">D78-K78</f>
        <v>29807</v>
      </c>
      <c r="M78" s="105"/>
      <c r="N78" s="105"/>
      <c r="O78" s="105"/>
      <c r="P78" s="105"/>
    </row>
    <row r="79" spans="1:16" s="43" customFormat="1" ht="22.25" customHeight="1">
      <c r="A79" s="317" t="s">
        <v>70</v>
      </c>
      <c r="B79" s="23">
        <v>11</v>
      </c>
      <c r="C79" s="23"/>
      <c r="D79" s="14">
        <v>23460373</v>
      </c>
      <c r="E79" s="41"/>
      <c r="F79" s="14">
        <v>25351437</v>
      </c>
      <c r="G79" s="41"/>
      <c r="H79" s="14">
        <v>23433895</v>
      </c>
      <c r="I79" s="42"/>
      <c r="J79" s="14">
        <v>25338519</v>
      </c>
      <c r="K79" s="83"/>
      <c r="L79" s="105"/>
      <c r="M79" s="83"/>
      <c r="N79" s="83"/>
      <c r="O79" s="83"/>
      <c r="P79" s="83"/>
    </row>
    <row r="80" spans="1:16" s="37" customFormat="1" ht="22.25" customHeight="1">
      <c r="A80" s="317" t="s">
        <v>54</v>
      </c>
      <c r="B80" s="23"/>
      <c r="C80" s="23"/>
      <c r="D80" s="35"/>
      <c r="E80" s="36"/>
      <c r="F80" s="35"/>
      <c r="G80" s="36"/>
      <c r="H80" s="35"/>
      <c r="I80" s="35"/>
      <c r="J80" s="35"/>
      <c r="K80" s="105"/>
      <c r="L80" s="105"/>
      <c r="M80" s="105"/>
      <c r="N80" s="105"/>
      <c r="O80" s="105"/>
      <c r="P80" s="105"/>
    </row>
    <row r="81" spans="1:16" s="37" customFormat="1" ht="22.25" customHeight="1">
      <c r="A81" s="33" t="s">
        <v>55</v>
      </c>
      <c r="B81" s="23">
        <v>7</v>
      </c>
      <c r="C81" s="23"/>
      <c r="D81" s="35">
        <v>22356738</v>
      </c>
      <c r="E81" s="36"/>
      <c r="F81" s="35">
        <v>24284080</v>
      </c>
      <c r="G81" s="36"/>
      <c r="H81" s="35">
        <v>22351772</v>
      </c>
      <c r="I81" s="35"/>
      <c r="J81" s="35">
        <v>24291084</v>
      </c>
      <c r="K81" s="105">
        <v>15296061</v>
      </c>
      <c r="L81" s="105">
        <f t="shared" si="0"/>
        <v>7060677</v>
      </c>
      <c r="M81" s="105"/>
      <c r="N81" s="105"/>
      <c r="O81" s="105"/>
      <c r="P81" s="105"/>
    </row>
    <row r="82" spans="1:16" s="37" customFormat="1" ht="22.25" customHeight="1">
      <c r="A82" s="33" t="s">
        <v>56</v>
      </c>
      <c r="B82" s="23"/>
      <c r="C82" s="23"/>
      <c r="D82" s="38">
        <v>47580</v>
      </c>
      <c r="E82" s="36"/>
      <c r="F82" s="38">
        <v>34024</v>
      </c>
      <c r="G82" s="36"/>
      <c r="H82" s="38">
        <v>42166</v>
      </c>
      <c r="I82" s="35"/>
      <c r="J82" s="38">
        <v>34356</v>
      </c>
      <c r="K82" s="105">
        <v>31210</v>
      </c>
      <c r="L82" s="105">
        <f t="shared" si="0"/>
        <v>16370</v>
      </c>
      <c r="M82" s="105"/>
      <c r="N82" s="105"/>
      <c r="O82" s="105"/>
      <c r="P82" s="105"/>
    </row>
    <row r="83" spans="1:16" s="43" customFormat="1" ht="22.25" customHeight="1">
      <c r="A83" s="317" t="s">
        <v>71</v>
      </c>
      <c r="B83" s="17"/>
      <c r="C83" s="17"/>
      <c r="D83" s="14">
        <v>22404318</v>
      </c>
      <c r="E83" s="41"/>
      <c r="F83" s="14">
        <v>24318104</v>
      </c>
      <c r="G83" s="41"/>
      <c r="H83" s="14">
        <v>22393938</v>
      </c>
      <c r="I83" s="42"/>
      <c r="J83" s="14">
        <v>24325440</v>
      </c>
      <c r="K83" s="83"/>
      <c r="L83" s="105"/>
      <c r="M83" s="83"/>
      <c r="N83" s="83"/>
      <c r="O83" s="83"/>
      <c r="P83" s="83"/>
    </row>
    <row r="84" spans="1:16" s="37" customFormat="1" ht="22.25" customHeight="1">
      <c r="A84" s="317" t="s">
        <v>57</v>
      </c>
      <c r="B84" s="23"/>
      <c r="C84" s="23"/>
      <c r="D84" s="10">
        <v>1056055</v>
      </c>
      <c r="E84" s="41"/>
      <c r="F84" s="10">
        <v>1033333</v>
      </c>
      <c r="G84" s="41"/>
      <c r="H84" s="10">
        <v>1039957</v>
      </c>
      <c r="I84" s="42"/>
      <c r="J84" s="10">
        <v>1013079</v>
      </c>
      <c r="L84" s="105"/>
      <c r="M84" s="105"/>
      <c r="N84" s="105"/>
      <c r="O84" s="105"/>
      <c r="P84" s="105"/>
    </row>
    <row r="85" spans="1:16" s="37" customFormat="1" ht="22.25" customHeight="1">
      <c r="A85" s="33" t="s">
        <v>45</v>
      </c>
      <c r="B85" s="23"/>
      <c r="C85" s="23"/>
      <c r="D85" s="117">
        <v>30074</v>
      </c>
      <c r="E85" s="36"/>
      <c r="F85" s="117">
        <v>77170</v>
      </c>
      <c r="G85" s="36"/>
      <c r="H85" s="44">
        <v>30074</v>
      </c>
      <c r="I85" s="35"/>
      <c r="J85" s="44">
        <v>77170</v>
      </c>
      <c r="K85" s="105">
        <v>-270</v>
      </c>
      <c r="L85" s="105">
        <f t="shared" si="0"/>
        <v>30344</v>
      </c>
      <c r="M85" s="105"/>
      <c r="N85" s="105"/>
      <c r="O85" s="105"/>
      <c r="P85" s="105"/>
    </row>
    <row r="86" spans="1:16" s="37" customFormat="1" ht="22.25" customHeight="1">
      <c r="A86" s="33" t="s">
        <v>24</v>
      </c>
      <c r="B86" s="23"/>
      <c r="C86" s="23"/>
      <c r="D86" s="118">
        <v>76111</v>
      </c>
      <c r="E86" s="36"/>
      <c r="F86" s="118">
        <v>64447</v>
      </c>
      <c r="G86" s="36"/>
      <c r="H86" s="38">
        <v>108306</v>
      </c>
      <c r="I86" s="35"/>
      <c r="J86" s="38">
        <v>64686</v>
      </c>
      <c r="K86" s="105">
        <v>51891</v>
      </c>
      <c r="L86" s="105">
        <f t="shared" si="0"/>
        <v>24220</v>
      </c>
      <c r="M86" s="105"/>
      <c r="N86" s="105"/>
      <c r="O86" s="105"/>
      <c r="P86" s="105"/>
    </row>
    <row r="87" spans="1:16" s="43" customFormat="1" ht="22.25" customHeight="1">
      <c r="A87" s="317" t="s">
        <v>58</v>
      </c>
      <c r="B87" s="23"/>
      <c r="C87" s="23"/>
      <c r="D87" s="14">
        <v>1162240</v>
      </c>
      <c r="E87" s="41"/>
      <c r="F87" s="14">
        <v>1174950</v>
      </c>
      <c r="G87" s="41"/>
      <c r="H87" s="14">
        <v>1178337</v>
      </c>
      <c r="I87" s="42"/>
      <c r="J87" s="14">
        <v>1154935</v>
      </c>
      <c r="K87" s="83"/>
      <c r="L87" s="105"/>
      <c r="M87" s="83"/>
      <c r="N87" s="83"/>
      <c r="O87" s="83"/>
      <c r="P87" s="83"/>
    </row>
    <row r="88" spans="1:16" s="37" customFormat="1" ht="22.25" customHeight="1">
      <c r="A88" s="33" t="s">
        <v>127</v>
      </c>
      <c r="B88" s="23"/>
      <c r="C88" s="23"/>
      <c r="D88" s="119">
        <v>341061</v>
      </c>
      <c r="E88" s="36"/>
      <c r="F88" s="119">
        <v>354585</v>
      </c>
      <c r="G88" s="36"/>
      <c r="H88" s="35">
        <v>338093</v>
      </c>
      <c r="I88" s="35"/>
      <c r="J88" s="35">
        <v>349843</v>
      </c>
      <c r="K88" s="105">
        <v>220554</v>
      </c>
      <c r="L88" s="105">
        <f t="shared" si="0"/>
        <v>120507</v>
      </c>
      <c r="M88" s="105"/>
      <c r="N88" s="105"/>
      <c r="O88" s="105"/>
      <c r="P88" s="105"/>
    </row>
    <row r="89" spans="1:16" s="37" customFormat="1" ht="22.25" customHeight="1">
      <c r="A89" s="33" t="s">
        <v>29</v>
      </c>
      <c r="B89" s="23"/>
      <c r="C89" s="23"/>
      <c r="D89" s="45">
        <v>313189</v>
      </c>
      <c r="E89" s="36"/>
      <c r="F89" s="45">
        <v>296712</v>
      </c>
      <c r="G89" s="36"/>
      <c r="H89" s="45">
        <v>299890</v>
      </c>
      <c r="I89" s="35"/>
      <c r="J89" s="45">
        <v>280214</v>
      </c>
      <c r="K89" s="105">
        <v>208311</v>
      </c>
      <c r="L89" s="105">
        <f t="shared" si="0"/>
        <v>104878</v>
      </c>
      <c r="M89" s="105"/>
      <c r="N89" s="105"/>
      <c r="O89" s="105"/>
      <c r="P89" s="105"/>
    </row>
    <row r="90" spans="1:16" s="37" customFormat="1" ht="22.25" customHeight="1">
      <c r="A90" s="46" t="s">
        <v>30</v>
      </c>
      <c r="B90" s="23"/>
      <c r="C90" s="23"/>
      <c r="D90" s="48">
        <v>29221</v>
      </c>
      <c r="E90" s="49"/>
      <c r="F90" s="48">
        <v>57237</v>
      </c>
      <c r="G90" s="49"/>
      <c r="H90" s="48">
        <v>29224</v>
      </c>
      <c r="I90" s="50"/>
      <c r="J90" s="48">
        <v>57237</v>
      </c>
      <c r="K90" s="105">
        <v>22909</v>
      </c>
      <c r="L90" s="105">
        <f t="shared" si="0"/>
        <v>6312</v>
      </c>
      <c r="M90" s="105"/>
      <c r="N90" s="105"/>
      <c r="O90" s="105"/>
      <c r="P90" s="105"/>
    </row>
    <row r="91" spans="1:16" s="43" customFormat="1" ht="22.25" customHeight="1">
      <c r="A91" s="317" t="s">
        <v>7</v>
      </c>
      <c r="B91" s="40"/>
      <c r="C91" s="40"/>
      <c r="D91" s="9">
        <v>683471</v>
      </c>
      <c r="E91" s="41"/>
      <c r="F91" s="9">
        <v>708534</v>
      </c>
      <c r="G91" s="41"/>
      <c r="H91" s="9">
        <v>667207</v>
      </c>
      <c r="I91" s="42"/>
      <c r="J91" s="9">
        <v>687294</v>
      </c>
      <c r="L91" s="105"/>
      <c r="M91" s="83"/>
      <c r="N91" s="83"/>
      <c r="O91" s="83"/>
      <c r="P91" s="83"/>
    </row>
    <row r="92" spans="1:16" s="60" customFormat="1" ht="22.25" customHeight="1">
      <c r="A92" s="57" t="s">
        <v>128</v>
      </c>
      <c r="B92" s="34">
        <v>9</v>
      </c>
      <c r="C92" s="34"/>
      <c r="D92" s="118">
        <v>85538</v>
      </c>
      <c r="E92" s="36"/>
      <c r="F92" s="118">
        <v>24419</v>
      </c>
      <c r="G92" s="36"/>
      <c r="H92" s="171">
        <v>0</v>
      </c>
      <c r="I92" s="35"/>
      <c r="J92" s="171">
        <v>0</v>
      </c>
      <c r="K92" s="170">
        <v>60372</v>
      </c>
      <c r="L92" s="105">
        <f t="shared" si="0"/>
        <v>25166</v>
      </c>
      <c r="M92" s="170"/>
      <c r="N92" s="170"/>
      <c r="O92" s="170"/>
      <c r="P92" s="170"/>
    </row>
    <row r="93" spans="1:16" s="43" customFormat="1" ht="22.25" customHeight="1">
      <c r="A93" s="317" t="s">
        <v>31</v>
      </c>
      <c r="B93" s="34"/>
      <c r="C93" s="34"/>
      <c r="D93" s="10">
        <v>564307</v>
      </c>
      <c r="E93" s="41"/>
      <c r="F93" s="10">
        <v>490835</v>
      </c>
      <c r="G93" s="41"/>
      <c r="H93" s="10">
        <v>511130</v>
      </c>
      <c r="I93" s="42"/>
      <c r="J93" s="10">
        <v>467641</v>
      </c>
      <c r="L93" s="105"/>
      <c r="M93" s="83"/>
      <c r="N93" s="83"/>
      <c r="O93" s="83"/>
      <c r="P93" s="83"/>
    </row>
    <row r="94" spans="1:16" s="37" customFormat="1" ht="22.25" customHeight="1">
      <c r="A94" s="33" t="s">
        <v>40</v>
      </c>
      <c r="B94" s="34"/>
      <c r="C94" s="34"/>
      <c r="D94" s="118">
        <v>-95683</v>
      </c>
      <c r="E94" s="36"/>
      <c r="F94" s="118">
        <v>-94194</v>
      </c>
      <c r="G94" s="36"/>
      <c r="H94" s="38">
        <v>-95482</v>
      </c>
      <c r="I94" s="35"/>
      <c r="J94" s="38">
        <v>-94363</v>
      </c>
      <c r="K94" s="105">
        <v>-59257</v>
      </c>
      <c r="L94" s="105">
        <f t="shared" si="0"/>
        <v>-36426</v>
      </c>
      <c r="M94" s="105"/>
      <c r="N94" s="105"/>
      <c r="O94" s="105"/>
      <c r="P94" s="105"/>
    </row>
    <row r="95" spans="1:16" s="43" customFormat="1" ht="22.25" customHeight="1">
      <c r="A95" s="317" t="s">
        <v>28</v>
      </c>
      <c r="B95" s="40"/>
      <c r="C95" s="40"/>
      <c r="D95" s="9">
        <v>468624</v>
      </c>
      <c r="E95" s="41"/>
      <c r="F95" s="9">
        <v>396641</v>
      </c>
      <c r="G95" s="41"/>
      <c r="H95" s="9">
        <v>415648</v>
      </c>
      <c r="I95" s="42"/>
      <c r="J95" s="9">
        <v>373278</v>
      </c>
      <c r="L95" s="105"/>
      <c r="M95" s="83"/>
      <c r="N95" s="83"/>
      <c r="O95" s="83"/>
      <c r="P95" s="83"/>
    </row>
    <row r="96" spans="1:16" s="37" customFormat="1" ht="12" customHeight="1">
      <c r="A96" s="31"/>
      <c r="B96" s="320"/>
      <c r="C96" s="320"/>
      <c r="D96" s="35"/>
      <c r="E96" s="35"/>
      <c r="F96" s="35"/>
      <c r="G96" s="35"/>
      <c r="H96" s="35"/>
      <c r="I96" s="35"/>
      <c r="J96" s="35"/>
      <c r="L96" s="105"/>
      <c r="M96" s="105"/>
      <c r="N96" s="105"/>
      <c r="O96" s="105"/>
      <c r="P96" s="105"/>
    </row>
    <row r="97" spans="1:17" s="27" customFormat="1" ht="22.5" customHeight="1">
      <c r="A97" s="333" t="s">
        <v>41</v>
      </c>
      <c r="B97" s="333"/>
      <c r="C97" s="333"/>
      <c r="D97" s="333"/>
      <c r="E97" s="333"/>
      <c r="F97" s="333"/>
      <c r="G97" s="333"/>
      <c r="H97" s="25"/>
      <c r="I97" s="25"/>
      <c r="J97" s="25"/>
      <c r="L97" s="105"/>
      <c r="M97" s="105"/>
      <c r="N97" s="105"/>
      <c r="O97" s="105"/>
      <c r="P97" s="105"/>
    </row>
    <row r="98" spans="1:17" s="27" customFormat="1" ht="22.5" customHeight="1">
      <c r="A98" s="75" t="s">
        <v>86</v>
      </c>
      <c r="B98" s="25"/>
      <c r="C98" s="25"/>
      <c r="D98" s="25"/>
      <c r="E98" s="25"/>
      <c r="F98" s="25"/>
      <c r="G98" s="25"/>
      <c r="H98" s="25"/>
      <c r="I98" s="25"/>
      <c r="J98" s="25"/>
      <c r="L98" s="105"/>
      <c r="M98" s="105"/>
      <c r="N98" s="105"/>
      <c r="O98" s="105"/>
      <c r="P98" s="105"/>
    </row>
    <row r="99" spans="1:17" s="27" customFormat="1" ht="22.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L99" s="105"/>
      <c r="M99" s="105"/>
      <c r="N99" s="105"/>
      <c r="O99" s="105"/>
      <c r="P99" s="105"/>
    </row>
    <row r="100" spans="1:17" s="27" customFormat="1" ht="22.5" customHeight="1">
      <c r="B100" s="28"/>
      <c r="C100" s="28"/>
      <c r="D100" s="334" t="s">
        <v>34</v>
      </c>
      <c r="E100" s="334"/>
      <c r="F100" s="334"/>
      <c r="G100" s="25"/>
      <c r="H100" s="334" t="s">
        <v>35</v>
      </c>
      <c r="I100" s="334"/>
      <c r="J100" s="334"/>
      <c r="L100" s="105"/>
      <c r="M100" s="105"/>
      <c r="N100" s="105"/>
      <c r="O100" s="105"/>
      <c r="P100" s="105"/>
    </row>
    <row r="101" spans="1:17" s="27" customFormat="1" ht="22.5" customHeight="1">
      <c r="B101" s="28"/>
      <c r="C101" s="28"/>
      <c r="D101" s="337" t="s">
        <v>121</v>
      </c>
      <c r="E101" s="337"/>
      <c r="F101" s="337"/>
      <c r="G101" s="25"/>
      <c r="H101" s="337" t="s">
        <v>121</v>
      </c>
      <c r="I101" s="337"/>
      <c r="J101" s="337"/>
      <c r="L101" s="105"/>
      <c r="M101" s="105"/>
      <c r="N101" s="105"/>
      <c r="O101" s="105"/>
      <c r="P101" s="105"/>
    </row>
    <row r="102" spans="1:17" s="27" customFormat="1" ht="22.5" customHeight="1">
      <c r="B102" s="28"/>
      <c r="C102" s="28"/>
      <c r="D102" s="337" t="s">
        <v>120</v>
      </c>
      <c r="E102" s="337"/>
      <c r="F102" s="337"/>
      <c r="G102" s="25"/>
      <c r="H102" s="337" t="s">
        <v>120</v>
      </c>
      <c r="I102" s="337"/>
      <c r="J102" s="337"/>
      <c r="L102" s="105"/>
      <c r="M102" s="105"/>
      <c r="N102" s="105"/>
      <c r="O102" s="105"/>
      <c r="P102" s="105"/>
    </row>
    <row r="103" spans="1:17" s="27" customFormat="1" ht="22.5" customHeight="1">
      <c r="B103" s="29" t="s">
        <v>19</v>
      </c>
      <c r="C103" s="29"/>
      <c r="D103" s="316">
        <v>2563</v>
      </c>
      <c r="E103" s="237"/>
      <c r="F103" s="237">
        <v>2562</v>
      </c>
      <c r="G103" s="233"/>
      <c r="H103" s="237">
        <v>2563</v>
      </c>
      <c r="I103" s="237"/>
      <c r="J103" s="237">
        <v>2562</v>
      </c>
      <c r="L103" s="105"/>
      <c r="M103" s="105"/>
      <c r="N103" s="105"/>
      <c r="O103" s="105"/>
      <c r="P103" s="105"/>
    </row>
    <row r="104" spans="1:17" s="27" customFormat="1" ht="22.5" customHeight="1">
      <c r="B104" s="30"/>
      <c r="C104" s="30"/>
      <c r="D104" s="338" t="s">
        <v>21</v>
      </c>
      <c r="E104" s="338"/>
      <c r="F104" s="338"/>
      <c r="G104" s="338"/>
      <c r="H104" s="338"/>
      <c r="I104" s="338"/>
      <c r="J104" s="338"/>
      <c r="L104" s="105"/>
      <c r="M104" s="105"/>
      <c r="N104" s="105"/>
      <c r="O104" s="105"/>
      <c r="P104" s="105"/>
    </row>
    <row r="105" spans="1:17" s="27" customFormat="1" ht="22.75" customHeight="1">
      <c r="A105" s="4" t="s">
        <v>59</v>
      </c>
      <c r="B105" s="320"/>
      <c r="C105" s="320"/>
      <c r="D105" s="51"/>
      <c r="E105" s="52"/>
      <c r="F105" s="51"/>
      <c r="G105" s="52"/>
      <c r="H105" s="51"/>
      <c r="I105" s="52"/>
      <c r="J105" s="51"/>
      <c r="L105" s="105"/>
      <c r="M105" s="105"/>
      <c r="N105" s="105"/>
      <c r="O105" s="105"/>
      <c r="P105" s="105"/>
    </row>
    <row r="106" spans="1:17" s="27" customFormat="1" ht="22.75" customHeight="1">
      <c r="A106" s="73" t="s">
        <v>212</v>
      </c>
      <c r="B106" s="23"/>
      <c r="C106" s="23"/>
      <c r="D106" s="15"/>
      <c r="E106" s="19"/>
      <c r="F106" s="15"/>
      <c r="G106" s="19"/>
      <c r="H106" s="15"/>
      <c r="I106" s="19"/>
      <c r="J106" s="15"/>
      <c r="L106" s="105"/>
      <c r="M106" s="105"/>
      <c r="N106" s="105"/>
      <c r="O106" s="105"/>
      <c r="P106" s="105"/>
    </row>
    <row r="107" spans="1:17" s="27" customFormat="1" ht="22.75" customHeight="1">
      <c r="A107" s="73" t="s">
        <v>129</v>
      </c>
      <c r="B107" s="23"/>
      <c r="C107" s="23"/>
      <c r="D107" s="15"/>
      <c r="E107" s="19"/>
      <c r="F107" s="15"/>
      <c r="G107" s="19"/>
      <c r="H107" s="15"/>
      <c r="I107" s="19"/>
      <c r="J107" s="15"/>
      <c r="L107" s="105"/>
      <c r="M107" s="105"/>
      <c r="N107" s="105"/>
      <c r="O107" s="105"/>
      <c r="P107" s="105"/>
    </row>
    <row r="108" spans="1:17" s="27" customFormat="1" ht="22.75" customHeight="1">
      <c r="A108" s="1" t="s">
        <v>210</v>
      </c>
      <c r="B108" s="23"/>
      <c r="C108" s="23"/>
      <c r="D108" s="120"/>
      <c r="E108" s="121"/>
      <c r="F108" s="120"/>
      <c r="G108" s="19"/>
      <c r="H108" s="120"/>
      <c r="I108" s="121"/>
      <c r="J108" s="120"/>
      <c r="L108" s="105"/>
      <c r="M108" s="105"/>
      <c r="N108" s="105"/>
      <c r="O108" s="105"/>
      <c r="P108" s="105"/>
    </row>
    <row r="109" spans="1:17" s="27" customFormat="1" ht="22.75" customHeight="1">
      <c r="A109" s="1" t="s">
        <v>211</v>
      </c>
      <c r="B109" s="23"/>
      <c r="C109" s="23"/>
      <c r="D109" s="327">
        <v>-16244</v>
      </c>
      <c r="E109" s="121"/>
      <c r="F109" s="328">
        <v>0</v>
      </c>
      <c r="G109" s="19"/>
      <c r="H109" s="328">
        <v>0</v>
      </c>
      <c r="I109" s="121"/>
      <c r="J109" s="328">
        <v>0</v>
      </c>
      <c r="L109" s="105"/>
      <c r="M109" s="105"/>
      <c r="N109" s="105"/>
      <c r="O109" s="105"/>
      <c r="P109" s="105"/>
    </row>
    <row r="110" spans="1:17" s="27" customFormat="1" ht="22.75" hidden="1" customHeight="1">
      <c r="A110" s="113" t="s">
        <v>87</v>
      </c>
      <c r="B110" s="23"/>
      <c r="C110" s="23"/>
      <c r="D110" s="122">
        <v>0</v>
      </c>
      <c r="E110" s="121"/>
      <c r="F110" s="122">
        <v>0</v>
      </c>
      <c r="G110" s="19"/>
      <c r="H110" s="122"/>
      <c r="I110" s="121"/>
      <c r="J110" s="122"/>
      <c r="L110" s="105"/>
      <c r="M110" s="105"/>
      <c r="N110" s="105"/>
      <c r="O110" s="105"/>
      <c r="P110" s="105"/>
    </row>
    <row r="111" spans="1:17" s="27" customFormat="1" ht="12.5" customHeight="1">
      <c r="A111" s="317"/>
      <c r="B111" s="320"/>
      <c r="C111" s="320"/>
      <c r="D111" s="22"/>
      <c r="E111" s="20"/>
      <c r="F111" s="22"/>
      <c r="G111" s="20"/>
      <c r="H111" s="22"/>
      <c r="I111" s="20"/>
      <c r="J111" s="22"/>
      <c r="L111" s="20"/>
      <c r="M111" s="20"/>
      <c r="N111" s="20"/>
      <c r="O111" s="20"/>
      <c r="P111" s="20"/>
      <c r="Q111" s="112"/>
    </row>
    <row r="112" spans="1:17" s="27" customFormat="1" ht="21.65" customHeight="1">
      <c r="A112" s="71" t="s">
        <v>173</v>
      </c>
      <c r="B112" s="320"/>
      <c r="C112" s="320"/>
      <c r="D112" s="22"/>
      <c r="E112" s="20"/>
      <c r="F112" s="22"/>
      <c r="G112" s="20"/>
      <c r="H112" s="22"/>
      <c r="I112" s="20"/>
      <c r="J112" s="22"/>
      <c r="L112" s="20"/>
      <c r="M112" s="20"/>
      <c r="N112" s="20"/>
      <c r="O112" s="20"/>
      <c r="P112" s="20"/>
      <c r="Q112" s="112"/>
    </row>
    <row r="113" spans="1:17" s="27" customFormat="1" ht="21.65" customHeight="1">
      <c r="A113" s="71" t="s">
        <v>129</v>
      </c>
      <c r="B113" s="320"/>
      <c r="C113" s="320"/>
      <c r="D113" s="22"/>
      <c r="E113" s="20"/>
      <c r="F113" s="22"/>
      <c r="G113" s="20"/>
      <c r="H113" s="22"/>
      <c r="I113" s="20"/>
      <c r="J113" s="22"/>
      <c r="L113" s="20"/>
      <c r="M113" s="20"/>
      <c r="N113" s="20"/>
      <c r="O113" s="20"/>
      <c r="P113" s="20"/>
      <c r="Q113" s="112"/>
    </row>
    <row r="114" spans="1:17" s="27" customFormat="1" ht="21.65" customHeight="1">
      <c r="A114" t="s">
        <v>174</v>
      </c>
      <c r="B114" s="320"/>
      <c r="C114" s="320"/>
      <c r="D114" s="22"/>
      <c r="E114" s="20"/>
      <c r="F114" s="22"/>
      <c r="G114" s="20"/>
      <c r="H114" s="22"/>
      <c r="I114" s="20"/>
      <c r="J114" s="22"/>
      <c r="L114" s="20"/>
      <c r="M114" s="20"/>
      <c r="N114" s="20"/>
      <c r="O114" s="20"/>
      <c r="P114" s="20"/>
      <c r="Q114" s="112"/>
    </row>
    <row r="115" spans="1:17" s="27" customFormat="1" ht="21.65" customHeight="1">
      <c r="A115" t="s">
        <v>175</v>
      </c>
      <c r="B115" s="320"/>
      <c r="C115" s="320"/>
      <c r="D115" s="110">
        <v>35742</v>
      </c>
      <c r="E115" s="24"/>
      <c r="F115" s="110">
        <v>-2979</v>
      </c>
      <c r="G115" s="24"/>
      <c r="H115" s="110">
        <v>35742</v>
      </c>
      <c r="I115" s="24"/>
      <c r="J115" s="110">
        <v>-2979</v>
      </c>
      <c r="L115" s="7"/>
      <c r="M115" s="7"/>
      <c r="N115" s="7"/>
      <c r="O115" s="7"/>
      <c r="P115" s="7"/>
      <c r="Q115" s="112"/>
    </row>
    <row r="116" spans="1:17" s="27" customFormat="1" ht="21.65" customHeight="1">
      <c r="A116" t="s">
        <v>176</v>
      </c>
      <c r="B116" s="320"/>
      <c r="C116" s="320"/>
      <c r="D116" s="110"/>
      <c r="E116" s="24"/>
      <c r="F116" s="110"/>
      <c r="G116" s="24"/>
      <c r="H116" s="110"/>
      <c r="I116" s="24"/>
      <c r="J116" s="110"/>
      <c r="L116" s="7"/>
      <c r="M116" s="7"/>
      <c r="N116" s="7"/>
      <c r="O116" s="7"/>
      <c r="P116" s="7"/>
      <c r="Q116" s="112"/>
    </row>
    <row r="117" spans="1:17" s="27" customFormat="1" ht="21.65" customHeight="1">
      <c r="A117" t="s">
        <v>129</v>
      </c>
      <c r="B117" s="320"/>
      <c r="C117" s="320"/>
      <c r="D117" s="110">
        <v>-7148</v>
      </c>
      <c r="E117" s="20"/>
      <c r="F117" s="110">
        <v>596</v>
      </c>
      <c r="G117" s="20"/>
      <c r="H117" s="110">
        <v>-7148</v>
      </c>
      <c r="I117" s="20"/>
      <c r="J117" s="110">
        <v>596</v>
      </c>
      <c r="L117" s="7"/>
      <c r="M117" s="7"/>
      <c r="N117" s="7"/>
      <c r="O117" s="7"/>
      <c r="P117" s="7"/>
      <c r="Q117" s="112"/>
    </row>
    <row r="118" spans="1:17" s="27" customFormat="1" ht="21.65" customHeight="1">
      <c r="A118"/>
      <c r="B118" s="320"/>
      <c r="C118" s="320"/>
      <c r="D118" s="326">
        <v>28594</v>
      </c>
      <c r="E118" s="20"/>
      <c r="F118" s="326">
        <v>-2383</v>
      </c>
      <c r="G118" s="20"/>
      <c r="H118" s="326">
        <v>28594</v>
      </c>
      <c r="I118" s="20"/>
      <c r="J118" s="326">
        <v>-2383</v>
      </c>
      <c r="L118" s="7"/>
      <c r="M118" s="7"/>
      <c r="N118" s="7"/>
      <c r="O118" s="7"/>
      <c r="P118" s="7"/>
      <c r="Q118" s="112"/>
    </row>
    <row r="119" spans="1:17" s="27" customFormat="1" ht="11" customHeight="1">
      <c r="A119"/>
      <c r="B119" s="320"/>
      <c r="C119" s="320"/>
      <c r="D119" s="110"/>
      <c r="E119" s="20"/>
      <c r="F119" s="110"/>
      <c r="G119" s="20"/>
      <c r="H119" s="110"/>
      <c r="I119" s="20"/>
      <c r="J119" s="110"/>
      <c r="L119" s="7"/>
      <c r="M119" s="7"/>
      <c r="N119" s="7"/>
      <c r="O119" s="7"/>
      <c r="P119" s="7"/>
      <c r="Q119" s="112"/>
    </row>
    <row r="120" spans="1:17" s="27" customFormat="1" ht="21.65" customHeight="1">
      <c r="A120" s="2" t="s">
        <v>88</v>
      </c>
      <c r="B120" s="320"/>
      <c r="C120" s="320"/>
      <c r="D120" s="115">
        <v>12350</v>
      </c>
      <c r="E120" s="115"/>
      <c r="F120" s="115">
        <v>-2383</v>
      </c>
      <c r="G120" s="115"/>
      <c r="H120" s="115">
        <v>28594</v>
      </c>
      <c r="I120" s="115"/>
      <c r="J120" s="115">
        <v>-2383</v>
      </c>
      <c r="L120" s="115"/>
      <c r="M120" s="115"/>
      <c r="N120" s="115"/>
      <c r="O120" s="115"/>
      <c r="P120" s="115"/>
      <c r="Q120" s="112"/>
    </row>
    <row r="121" spans="1:17" s="37" customFormat="1" ht="21.65" customHeight="1" thickBot="1">
      <c r="A121" s="31" t="s">
        <v>79</v>
      </c>
      <c r="B121" s="320"/>
      <c r="C121" s="320"/>
      <c r="D121" s="79">
        <v>480974</v>
      </c>
      <c r="E121" s="12"/>
      <c r="F121" s="79">
        <v>394258</v>
      </c>
      <c r="G121" s="12"/>
      <c r="H121" s="79">
        <v>444242</v>
      </c>
      <c r="I121" s="12"/>
      <c r="J121" s="79">
        <v>370895</v>
      </c>
      <c r="L121" s="10"/>
      <c r="M121" s="10"/>
      <c r="N121" s="10"/>
      <c r="O121" s="10"/>
      <c r="P121" s="10"/>
      <c r="Q121" s="107"/>
    </row>
    <row r="122" spans="1:17" s="37" customFormat="1" ht="21.5" customHeight="1" thickTop="1">
      <c r="A122" s="31"/>
      <c r="B122" s="34"/>
      <c r="C122" s="34"/>
      <c r="D122" s="35"/>
      <c r="E122" s="35"/>
      <c r="F122" s="35"/>
      <c r="G122" s="35"/>
      <c r="H122" s="35"/>
      <c r="I122" s="35"/>
      <c r="J122" s="35"/>
      <c r="L122" s="105"/>
      <c r="M122" s="105"/>
      <c r="N122" s="105"/>
      <c r="O122" s="105"/>
      <c r="P122" s="105"/>
    </row>
    <row r="123" spans="1:17" s="27" customFormat="1" ht="22.5" customHeight="1">
      <c r="A123" s="2" t="s">
        <v>89</v>
      </c>
      <c r="B123" s="5"/>
      <c r="C123" s="5"/>
      <c r="D123" s="76"/>
      <c r="E123" s="1"/>
      <c r="F123" s="76"/>
      <c r="G123" s="1"/>
      <c r="H123" s="76"/>
      <c r="I123" s="1"/>
      <c r="J123" s="76"/>
      <c r="L123" s="105"/>
      <c r="M123" s="105"/>
      <c r="N123" s="105"/>
      <c r="O123" s="105"/>
      <c r="P123" s="105"/>
    </row>
    <row r="124" spans="1:17" s="37" customFormat="1" ht="21.5">
      <c r="A124" s="77" t="s">
        <v>90</v>
      </c>
      <c r="B124" s="23"/>
      <c r="C124" s="23"/>
      <c r="D124" s="12">
        <v>468624</v>
      </c>
      <c r="E124" s="12"/>
      <c r="F124" s="12">
        <v>396641</v>
      </c>
      <c r="G124" s="12"/>
      <c r="H124" s="12">
        <v>415648</v>
      </c>
      <c r="I124" s="12"/>
      <c r="J124" s="12">
        <v>373278</v>
      </c>
      <c r="L124" s="105"/>
      <c r="M124" s="105"/>
      <c r="N124" s="105"/>
      <c r="O124" s="105"/>
      <c r="P124" s="105"/>
    </row>
    <row r="125" spans="1:17" s="37" customFormat="1" ht="22.5" customHeight="1">
      <c r="A125" s="77" t="s">
        <v>91</v>
      </c>
      <c r="B125" s="23"/>
      <c r="C125" s="23"/>
      <c r="D125" s="78">
        <v>0</v>
      </c>
      <c r="E125" s="13"/>
      <c r="F125" s="78">
        <v>0</v>
      </c>
      <c r="G125" s="13"/>
      <c r="H125" s="78">
        <v>0</v>
      </c>
      <c r="I125" s="12"/>
      <c r="J125" s="78">
        <v>0</v>
      </c>
      <c r="L125" s="105"/>
      <c r="M125" s="105"/>
      <c r="N125" s="105"/>
      <c r="O125" s="105"/>
      <c r="P125" s="105"/>
    </row>
    <row r="126" spans="1:17" s="37" customFormat="1" thickBot="1">
      <c r="A126" s="75" t="s">
        <v>28</v>
      </c>
      <c r="B126" s="17"/>
      <c r="C126" s="17"/>
      <c r="D126" s="79">
        <v>468624</v>
      </c>
      <c r="E126" s="11"/>
      <c r="F126" s="79">
        <v>396641</v>
      </c>
      <c r="G126" s="11"/>
      <c r="H126" s="79">
        <v>415648</v>
      </c>
      <c r="I126" s="10"/>
      <c r="J126" s="79">
        <v>373278</v>
      </c>
      <c r="L126" s="105"/>
      <c r="M126" s="105"/>
      <c r="N126" s="105"/>
      <c r="O126" s="105"/>
      <c r="P126" s="105"/>
    </row>
    <row r="127" spans="1:17" s="37" customFormat="1" ht="11" customHeight="1" thickTop="1">
      <c r="A127" s="75"/>
      <c r="B127" s="17"/>
      <c r="C127" s="17"/>
      <c r="D127" s="18"/>
      <c r="E127" s="74"/>
      <c r="F127" s="18"/>
      <c r="G127" s="74"/>
      <c r="H127" s="18"/>
      <c r="I127" s="18"/>
      <c r="J127" s="18"/>
      <c r="L127" s="105"/>
      <c r="M127" s="105"/>
      <c r="N127" s="105"/>
      <c r="O127" s="105"/>
      <c r="P127" s="105"/>
    </row>
    <row r="128" spans="1:17" ht="22.5" customHeight="1">
      <c r="A128" s="75" t="s">
        <v>92</v>
      </c>
      <c r="B128" s="23"/>
      <c r="C128" s="23"/>
      <c r="D128" s="16"/>
      <c r="E128" s="3"/>
      <c r="F128" s="16"/>
      <c r="G128" s="3"/>
      <c r="H128" s="16"/>
      <c r="I128" s="16"/>
      <c r="J128" s="16"/>
    </row>
    <row r="129" spans="1:11" ht="22.5" customHeight="1">
      <c r="A129" s="77" t="s">
        <v>90</v>
      </c>
      <c r="B129" s="23"/>
      <c r="C129" s="23"/>
      <c r="D129" s="12">
        <v>480974</v>
      </c>
      <c r="E129" s="13"/>
      <c r="F129" s="12">
        <v>394258</v>
      </c>
      <c r="G129" s="13"/>
      <c r="H129" s="12">
        <v>444242</v>
      </c>
      <c r="I129" s="12"/>
      <c r="J129" s="12">
        <v>370895</v>
      </c>
    </row>
    <row r="130" spans="1:11" ht="22.5" customHeight="1">
      <c r="A130" s="77" t="s">
        <v>91</v>
      </c>
      <c r="B130" s="23"/>
      <c r="C130" s="23"/>
      <c r="D130" s="78">
        <v>0</v>
      </c>
      <c r="E130" s="13"/>
      <c r="F130" s="78">
        <v>0</v>
      </c>
      <c r="G130" s="13"/>
      <c r="H130" s="78">
        <v>0</v>
      </c>
      <c r="I130" s="12"/>
      <c r="J130" s="78">
        <v>0</v>
      </c>
    </row>
    <row r="131" spans="1:11" ht="22.5" customHeight="1" thickBot="1">
      <c r="A131" s="75" t="s">
        <v>79</v>
      </c>
      <c r="B131" s="17"/>
      <c r="C131" s="17"/>
      <c r="D131" s="79">
        <v>480974</v>
      </c>
      <c r="E131" s="11"/>
      <c r="F131" s="79">
        <v>394258</v>
      </c>
      <c r="G131" s="11"/>
      <c r="H131" s="79">
        <v>444242</v>
      </c>
      <c r="I131" s="10"/>
      <c r="J131" s="79">
        <v>370895</v>
      </c>
    </row>
    <row r="132" spans="1:11" ht="11.5" customHeight="1" thickTop="1">
      <c r="A132" s="2"/>
      <c r="B132" s="23"/>
      <c r="C132" s="23"/>
      <c r="D132" s="16"/>
      <c r="E132" s="16"/>
      <c r="F132" s="16"/>
      <c r="G132" s="16"/>
      <c r="H132" s="16"/>
      <c r="I132" s="16"/>
      <c r="J132" s="16"/>
    </row>
    <row r="133" spans="1:11" ht="22.5" hidden="1" customHeight="1">
      <c r="A133" s="2" t="s">
        <v>83</v>
      </c>
      <c r="B133" s="23">
        <v>14</v>
      </c>
      <c r="C133" s="23"/>
      <c r="D133" s="16"/>
      <c r="E133" s="16"/>
      <c r="F133" s="16"/>
      <c r="G133" s="16"/>
      <c r="H133" s="16"/>
      <c r="I133" s="16"/>
      <c r="J133" s="16"/>
    </row>
    <row r="134" spans="1:11" ht="24.75" customHeight="1" thickBot="1">
      <c r="A134" s="2" t="s">
        <v>83</v>
      </c>
      <c r="B134" s="213">
        <v>12</v>
      </c>
      <c r="C134" s="23"/>
      <c r="D134" s="124">
        <v>0.55303937754982824</v>
      </c>
      <c r="E134" s="80"/>
      <c r="F134" s="124">
        <v>0.49</v>
      </c>
      <c r="G134" s="80"/>
      <c r="H134" s="124">
        <v>0.49052056915529507</v>
      </c>
      <c r="I134" s="80"/>
      <c r="J134" s="124">
        <v>0.46</v>
      </c>
      <c r="K134" s="125"/>
    </row>
    <row r="135" spans="1:11" ht="22.5" customHeight="1" thickTop="1">
      <c r="K135" s="125"/>
    </row>
    <row r="139" spans="1:11" ht="22.5" customHeight="1">
      <c r="H139" s="55" t="s">
        <v>96</v>
      </c>
      <c r="J139" s="55" t="s">
        <v>96</v>
      </c>
    </row>
  </sheetData>
  <mergeCells count="34">
    <mergeCell ref="D104:J104"/>
    <mergeCell ref="D75:J75"/>
    <mergeCell ref="A97:G97"/>
    <mergeCell ref="D100:F100"/>
    <mergeCell ref="H100:J100"/>
    <mergeCell ref="D101:F101"/>
    <mergeCell ref="H101:J101"/>
    <mergeCell ref="D72:F72"/>
    <mergeCell ref="H72:J72"/>
    <mergeCell ref="D73:F73"/>
    <mergeCell ref="H73:J73"/>
    <mergeCell ref="D102:F102"/>
    <mergeCell ref="H102:J102"/>
    <mergeCell ref="D34:F34"/>
    <mergeCell ref="H34:J34"/>
    <mergeCell ref="D36:J36"/>
    <mergeCell ref="A68:G68"/>
    <mergeCell ref="D71:F71"/>
    <mergeCell ref="H71:J71"/>
    <mergeCell ref="A29:G29"/>
    <mergeCell ref="D32:F32"/>
    <mergeCell ref="H32:J32"/>
    <mergeCell ref="D33:F33"/>
    <mergeCell ref="H33:J33"/>
    <mergeCell ref="D5:F5"/>
    <mergeCell ref="H5:J5"/>
    <mergeCell ref="D6:F6"/>
    <mergeCell ref="H6:J6"/>
    <mergeCell ref="D8:J8"/>
    <mergeCell ref="A1:G1"/>
    <mergeCell ref="D4:F4"/>
    <mergeCell ref="H4:J4"/>
    <mergeCell ref="L4:M4"/>
    <mergeCell ref="O4:P4"/>
  </mergeCells>
  <pageMargins left="0.7" right="0.7" top="0.48" bottom="0.5" header="0.5" footer="0.5"/>
  <pageSetup paperSize="9" scale="88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9" man="1"/>
    <brk id="67" max="9" man="1"/>
    <brk id="9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view="pageBreakPreview" zoomScale="80" zoomScaleNormal="80" zoomScaleSheetLayoutView="80" workbookViewId="0">
      <selection activeCell="C35" sqref="C35"/>
    </sheetView>
  </sheetViews>
  <sheetFormatPr defaultColWidth="9.09765625" defaultRowHeight="21.5"/>
  <cols>
    <col min="1" max="1" width="52.8984375" style="65" customWidth="1"/>
    <col min="2" max="2" width="9" style="144" customWidth="1"/>
    <col min="3" max="3" width="14.09765625" style="65" customWidth="1"/>
    <col min="4" max="4" width="1.8984375" style="65" customWidth="1"/>
    <col min="5" max="5" width="14.3984375" style="65" customWidth="1"/>
    <col min="6" max="6" width="1.8984375" style="65" customWidth="1"/>
    <col min="7" max="7" width="14.3984375" style="65" customWidth="1"/>
    <col min="8" max="8" width="1.8984375" style="65" customWidth="1"/>
    <col min="9" max="9" width="14.3984375" style="65" customWidth="1"/>
    <col min="10" max="10" width="1.8984375" style="65" customWidth="1"/>
    <col min="11" max="11" width="14.69921875" style="65" customWidth="1"/>
    <col min="12" max="12" width="1.8984375" style="65" customWidth="1"/>
    <col min="13" max="13" width="20.09765625" style="65" customWidth="1"/>
    <col min="14" max="14" width="1.8984375" style="65" customWidth="1"/>
    <col min="15" max="15" width="15.59765625" style="65" customWidth="1"/>
    <col min="16" max="16384" width="9.09765625" style="197"/>
  </cols>
  <sheetData>
    <row r="1" spans="1:15" ht="22.5" customHeight="1">
      <c r="A1" s="341" t="s">
        <v>41</v>
      </c>
      <c r="B1" s="341"/>
      <c r="C1" s="341"/>
      <c r="D1" s="341"/>
      <c r="E1" s="341"/>
      <c r="F1" s="341"/>
      <c r="G1" s="194"/>
      <c r="H1" s="194"/>
      <c r="I1" s="194"/>
      <c r="J1" s="195"/>
      <c r="K1" s="196"/>
      <c r="L1" s="196"/>
      <c r="M1" s="196"/>
      <c r="N1" s="196"/>
      <c r="O1" s="196"/>
    </row>
    <row r="2" spans="1:15" ht="22.5" customHeight="1">
      <c r="A2" s="168" t="s">
        <v>97</v>
      </c>
      <c r="B2" s="167"/>
      <c r="C2" s="165"/>
      <c r="D2" s="166"/>
      <c r="E2" s="165"/>
      <c r="F2" s="166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14.25" customHeight="1">
      <c r="A3" s="168"/>
      <c r="B3" s="167"/>
      <c r="C3" s="165"/>
      <c r="D3" s="166"/>
      <c r="E3" s="165"/>
      <c r="F3" s="166"/>
      <c r="G3" s="198"/>
      <c r="H3" s="198"/>
      <c r="I3" s="198"/>
      <c r="J3" s="198"/>
      <c r="K3" s="198"/>
      <c r="L3" s="198"/>
      <c r="M3" s="198"/>
      <c r="N3" s="198"/>
      <c r="O3" s="198"/>
    </row>
    <row r="4" spans="1:15" ht="20.25" customHeight="1">
      <c r="A4" s="57"/>
      <c r="B4" s="34"/>
      <c r="C4" s="342" t="s">
        <v>34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</row>
    <row r="5" spans="1:15" ht="20.25" customHeight="1">
      <c r="A5" s="57"/>
      <c r="B5" s="63"/>
      <c r="C5" s="54"/>
      <c r="D5" s="58"/>
      <c r="E5" s="54"/>
      <c r="F5" s="58"/>
      <c r="G5" s="59"/>
      <c r="H5" s="59"/>
      <c r="I5" s="60"/>
      <c r="J5" s="58"/>
      <c r="K5" s="60"/>
      <c r="L5" s="60"/>
      <c r="M5" s="59" t="s">
        <v>48</v>
      </c>
      <c r="N5" s="59"/>
      <c r="O5" s="61"/>
    </row>
    <row r="6" spans="1:15" ht="20.25" customHeight="1">
      <c r="A6" s="57"/>
      <c r="B6" s="63"/>
      <c r="C6" s="54"/>
      <c r="D6" s="58"/>
      <c r="E6" s="54"/>
      <c r="F6" s="58"/>
      <c r="G6" s="59"/>
      <c r="H6" s="59"/>
      <c r="I6" s="339" t="s">
        <v>13</v>
      </c>
      <c r="J6" s="339"/>
      <c r="K6" s="339"/>
      <c r="L6" s="59"/>
      <c r="M6" s="321" t="s">
        <v>49</v>
      </c>
      <c r="N6" s="59"/>
      <c r="O6" s="61"/>
    </row>
    <row r="7" spans="1:15" ht="20.25" customHeight="1">
      <c r="A7" s="57"/>
      <c r="B7" s="222"/>
      <c r="C7" s="54"/>
      <c r="D7" s="58"/>
      <c r="E7" s="54"/>
      <c r="F7" s="58"/>
      <c r="G7" s="59"/>
      <c r="H7" s="59"/>
      <c r="I7" s="59"/>
      <c r="J7" s="59"/>
      <c r="K7" s="59"/>
      <c r="L7" s="59"/>
      <c r="M7" s="59" t="s">
        <v>188</v>
      </c>
      <c r="N7" s="59"/>
      <c r="O7" s="218"/>
    </row>
    <row r="8" spans="1:15" ht="20.25" customHeight="1">
      <c r="A8" s="57"/>
      <c r="B8" s="222"/>
      <c r="C8" s="54"/>
      <c r="D8" s="58"/>
      <c r="E8" s="54"/>
      <c r="F8" s="58"/>
      <c r="G8" s="59"/>
      <c r="H8" s="59"/>
      <c r="I8" s="59"/>
      <c r="J8" s="59"/>
      <c r="K8" s="59"/>
      <c r="L8" s="59"/>
      <c r="M8" s="59" t="s">
        <v>189</v>
      </c>
      <c r="N8" s="59"/>
      <c r="O8" s="218"/>
    </row>
    <row r="9" spans="1:15" ht="20.25" customHeight="1">
      <c r="A9" s="57"/>
      <c r="B9" s="63"/>
      <c r="C9" s="63" t="s">
        <v>14</v>
      </c>
      <c r="D9" s="34"/>
      <c r="E9" s="314" t="s">
        <v>82</v>
      </c>
      <c r="F9" s="34"/>
      <c r="G9" s="314" t="s">
        <v>80</v>
      </c>
      <c r="H9" s="63"/>
      <c r="I9" s="60"/>
      <c r="J9" s="34"/>
      <c r="K9" s="60"/>
      <c r="L9" s="60"/>
      <c r="M9" s="63" t="s">
        <v>190</v>
      </c>
      <c r="N9" s="63"/>
      <c r="O9" s="221" t="s">
        <v>194</v>
      </c>
    </row>
    <row r="10" spans="1:15" ht="20.25" customHeight="1">
      <c r="A10" s="57"/>
      <c r="B10" s="63"/>
      <c r="C10" s="63" t="s">
        <v>46</v>
      </c>
      <c r="D10" s="34"/>
      <c r="E10" s="315" t="s">
        <v>202</v>
      </c>
      <c r="F10" s="34"/>
      <c r="G10" s="64" t="s">
        <v>204</v>
      </c>
      <c r="H10" s="59"/>
      <c r="I10" s="63" t="s">
        <v>36</v>
      </c>
      <c r="J10" s="34"/>
      <c r="K10" s="26"/>
      <c r="L10" s="26"/>
      <c r="M10" s="63" t="s">
        <v>191</v>
      </c>
      <c r="N10" s="63"/>
      <c r="O10" s="221" t="s">
        <v>195</v>
      </c>
    </row>
    <row r="11" spans="1:15" ht="22" customHeight="1">
      <c r="A11" s="57"/>
      <c r="B11" s="34" t="s">
        <v>19</v>
      </c>
      <c r="C11" s="63" t="s">
        <v>47</v>
      </c>
      <c r="D11" s="34"/>
      <c r="E11" s="191" t="s">
        <v>201</v>
      </c>
      <c r="F11" s="34"/>
      <c r="G11" s="191" t="s">
        <v>203</v>
      </c>
      <c r="H11" s="63"/>
      <c r="I11" s="63" t="s">
        <v>37</v>
      </c>
      <c r="J11" s="34"/>
      <c r="K11" s="63" t="s">
        <v>22</v>
      </c>
      <c r="L11" s="63"/>
      <c r="M11" s="63" t="s">
        <v>192</v>
      </c>
      <c r="N11" s="63"/>
      <c r="O11" s="219" t="s">
        <v>68</v>
      </c>
    </row>
    <row r="12" spans="1:15" ht="20.25" customHeight="1">
      <c r="A12" s="26"/>
      <c r="B12" s="34"/>
      <c r="C12" s="340" t="s">
        <v>21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</row>
    <row r="13" spans="1:15" ht="22.25" customHeight="1">
      <c r="A13" s="309" t="s">
        <v>153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</row>
    <row r="14" spans="1:15" ht="21" customHeight="1">
      <c r="A14" s="25" t="s">
        <v>154</v>
      </c>
      <c r="B14" s="40"/>
      <c r="C14" s="148">
        <v>770329</v>
      </c>
      <c r="D14" s="148"/>
      <c r="E14" s="148">
        <v>350872</v>
      </c>
      <c r="F14" s="148"/>
      <c r="G14" s="148">
        <v>52836</v>
      </c>
      <c r="H14" s="148"/>
      <c r="I14" s="148">
        <v>80000</v>
      </c>
      <c r="J14" s="148"/>
      <c r="K14" s="148">
        <v>1808585</v>
      </c>
      <c r="L14" s="148"/>
      <c r="M14" s="148">
        <v>22290</v>
      </c>
      <c r="N14" s="148"/>
      <c r="O14" s="148">
        <v>3084912</v>
      </c>
    </row>
    <row r="15" spans="1:15" ht="11.25" customHeight="1">
      <c r="A15" s="31"/>
      <c r="B15" s="216"/>
      <c r="C15" s="148"/>
      <c r="D15" s="146"/>
      <c r="E15" s="148"/>
      <c r="F15" s="146"/>
      <c r="G15" s="147"/>
      <c r="H15" s="147"/>
      <c r="I15" s="147"/>
      <c r="J15" s="149"/>
      <c r="K15" s="147"/>
      <c r="L15" s="147"/>
      <c r="M15" s="147"/>
      <c r="N15" s="147"/>
      <c r="O15" s="147"/>
    </row>
    <row r="16" spans="1:15" ht="21" customHeight="1">
      <c r="A16" s="75" t="s">
        <v>93</v>
      </c>
      <c r="B16" s="216"/>
      <c r="C16" s="148"/>
      <c r="D16" s="146"/>
      <c r="E16" s="148"/>
      <c r="F16" s="146"/>
      <c r="G16" s="147"/>
      <c r="H16" s="147"/>
      <c r="I16" s="147"/>
      <c r="J16" s="149"/>
      <c r="K16" s="147"/>
      <c r="L16" s="147"/>
      <c r="M16" s="147"/>
      <c r="N16" s="147"/>
      <c r="O16" s="147"/>
    </row>
    <row r="17" spans="1:15" ht="20.25" customHeight="1">
      <c r="A17" s="127" t="s">
        <v>122</v>
      </c>
      <c r="B17" s="216"/>
      <c r="C17" s="148"/>
      <c r="D17" s="146"/>
      <c r="E17" s="148"/>
      <c r="F17" s="146"/>
      <c r="G17" s="147"/>
      <c r="H17" s="147"/>
      <c r="I17" s="147"/>
      <c r="J17" s="149"/>
      <c r="K17" s="147"/>
      <c r="L17" s="147"/>
      <c r="M17" s="147"/>
      <c r="N17" s="147"/>
      <c r="O17" s="147"/>
    </row>
    <row r="18" spans="1:15" ht="21.75" customHeight="1">
      <c r="A18" s="310" t="s">
        <v>123</v>
      </c>
      <c r="B18" s="216" t="s">
        <v>196</v>
      </c>
      <c r="C18" s="161">
        <v>77032</v>
      </c>
      <c r="D18" s="152"/>
      <c r="E18" s="161">
        <v>0</v>
      </c>
      <c r="F18" s="152"/>
      <c r="G18" s="161">
        <v>0</v>
      </c>
      <c r="H18" s="154"/>
      <c r="I18" s="161">
        <v>0</v>
      </c>
      <c r="J18" s="151"/>
      <c r="K18" s="161">
        <v>-466048</v>
      </c>
      <c r="L18" s="151"/>
      <c r="M18" s="161">
        <v>0</v>
      </c>
      <c r="N18" s="153"/>
      <c r="O18" s="160">
        <v>-389016</v>
      </c>
    </row>
    <row r="19" spans="1:15" ht="20.25" customHeight="1">
      <c r="A19" s="311" t="s">
        <v>94</v>
      </c>
      <c r="B19" s="216"/>
      <c r="C19" s="158">
        <v>77032</v>
      </c>
      <c r="D19" s="146"/>
      <c r="E19" s="158">
        <v>0</v>
      </c>
      <c r="F19" s="146"/>
      <c r="G19" s="158">
        <v>0</v>
      </c>
      <c r="H19" s="147"/>
      <c r="I19" s="158">
        <v>0</v>
      </c>
      <c r="J19" s="149"/>
      <c r="K19" s="158">
        <v>-466048</v>
      </c>
      <c r="L19" s="147"/>
      <c r="M19" s="158">
        <v>0</v>
      </c>
      <c r="N19" s="147"/>
      <c r="O19" s="158">
        <v>-389016</v>
      </c>
    </row>
    <row r="20" spans="1:15" ht="12" hidden="1" customHeight="1">
      <c r="A20" s="31"/>
      <c r="B20" s="216"/>
      <c r="C20" s="151"/>
      <c r="D20" s="163"/>
      <c r="E20" s="151"/>
      <c r="F20" s="163"/>
      <c r="G20" s="153"/>
      <c r="H20" s="153"/>
      <c r="I20" s="151"/>
      <c r="J20" s="164"/>
      <c r="K20" s="151"/>
      <c r="L20" s="153"/>
      <c r="M20" s="151"/>
      <c r="N20" s="153"/>
      <c r="O20" s="151"/>
    </row>
    <row r="21" spans="1:15" ht="21.75" hidden="1" customHeight="1">
      <c r="A21" s="159" t="s">
        <v>100</v>
      </c>
      <c r="B21" s="216"/>
      <c r="C21" s="148"/>
      <c r="D21" s="146"/>
      <c r="E21" s="148"/>
      <c r="F21" s="146"/>
      <c r="G21" s="147"/>
      <c r="H21" s="147"/>
      <c r="I21" s="147"/>
      <c r="J21" s="149"/>
      <c r="K21" s="147"/>
      <c r="L21" s="147"/>
      <c r="M21" s="147"/>
      <c r="N21" s="147"/>
      <c r="O21" s="147"/>
    </row>
    <row r="22" spans="1:15" ht="21.75" hidden="1" customHeight="1">
      <c r="A22" s="199" t="s">
        <v>101</v>
      </c>
      <c r="C22" s="148"/>
      <c r="D22" s="146"/>
      <c r="E22" s="148"/>
      <c r="F22" s="146"/>
      <c r="G22" s="148"/>
      <c r="H22" s="148"/>
      <c r="I22" s="148"/>
      <c r="J22" s="146"/>
      <c r="K22" s="148"/>
      <c r="L22" s="148"/>
      <c r="M22" s="148"/>
      <c r="N22" s="148"/>
      <c r="O22" s="148"/>
    </row>
    <row r="23" spans="1:15" ht="21.75" hidden="1" customHeight="1">
      <c r="A23" s="162" t="s">
        <v>103</v>
      </c>
      <c r="B23" s="216">
        <v>8</v>
      </c>
      <c r="C23" s="161">
        <v>0</v>
      </c>
      <c r="D23" s="152"/>
      <c r="E23" s="161">
        <v>0</v>
      </c>
      <c r="F23" s="152"/>
      <c r="G23" s="161">
        <v>0</v>
      </c>
      <c r="H23" s="154"/>
      <c r="I23" s="161">
        <v>0</v>
      </c>
      <c r="J23" s="151"/>
      <c r="K23" s="169"/>
      <c r="L23" s="151"/>
      <c r="M23" s="161">
        <v>0</v>
      </c>
      <c r="N23" s="153"/>
      <c r="O23" s="160">
        <v>0</v>
      </c>
    </row>
    <row r="24" spans="1:15" ht="21.75" hidden="1" customHeight="1">
      <c r="A24" s="159" t="s">
        <v>102</v>
      </c>
      <c r="B24" s="216"/>
      <c r="C24" s="158">
        <v>0</v>
      </c>
      <c r="D24" s="146"/>
      <c r="E24" s="158">
        <v>0</v>
      </c>
      <c r="F24" s="146"/>
      <c r="G24" s="158">
        <v>0</v>
      </c>
      <c r="H24" s="147"/>
      <c r="I24" s="158">
        <v>0</v>
      </c>
      <c r="J24" s="149"/>
      <c r="K24" s="158">
        <v>0</v>
      </c>
      <c r="L24" s="147"/>
      <c r="M24" s="158">
        <v>0</v>
      </c>
      <c r="N24" s="147"/>
      <c r="O24" s="158">
        <v>0</v>
      </c>
    </row>
    <row r="25" spans="1:15" ht="13.5" hidden="1" customHeight="1">
      <c r="A25" s="157"/>
      <c r="B25" s="216"/>
      <c r="C25" s="148"/>
      <c r="D25" s="146"/>
      <c r="E25" s="148"/>
      <c r="F25" s="146"/>
      <c r="G25" s="147"/>
      <c r="H25" s="147"/>
      <c r="I25" s="147"/>
      <c r="J25" s="149"/>
      <c r="K25" s="147"/>
      <c r="L25" s="147"/>
      <c r="M25" s="147"/>
      <c r="N25" s="147"/>
      <c r="O25" s="147"/>
    </row>
    <row r="26" spans="1:15" ht="22.5" hidden="1" customHeight="1">
      <c r="A26" s="214" t="s">
        <v>114</v>
      </c>
      <c r="B26" s="216"/>
      <c r="C26" s="156">
        <v>0</v>
      </c>
      <c r="D26" s="146"/>
      <c r="E26" s="156">
        <v>0</v>
      </c>
      <c r="F26" s="146"/>
      <c r="G26" s="156">
        <v>0</v>
      </c>
      <c r="H26" s="148"/>
      <c r="I26" s="148">
        <v>0</v>
      </c>
      <c r="J26" s="146"/>
      <c r="K26" s="156">
        <v>-466048</v>
      </c>
      <c r="L26" s="148"/>
      <c r="M26" s="156">
        <v>0</v>
      </c>
      <c r="N26" s="148"/>
      <c r="O26" s="156">
        <v>-389016</v>
      </c>
    </row>
    <row r="27" spans="1:15" ht="11.25" customHeight="1">
      <c r="A27" s="214"/>
      <c r="B27" s="216"/>
      <c r="C27" s="148"/>
      <c r="D27" s="146"/>
      <c r="E27" s="148"/>
      <c r="F27" s="146"/>
      <c r="G27" s="148"/>
      <c r="H27" s="148"/>
      <c r="I27" s="155"/>
      <c r="J27" s="146"/>
      <c r="K27" s="148"/>
      <c r="L27" s="148"/>
      <c r="M27" s="148"/>
      <c r="N27" s="148"/>
      <c r="O27" s="148"/>
    </row>
    <row r="28" spans="1:15" ht="20.25" customHeight="1">
      <c r="A28" s="214" t="s">
        <v>98</v>
      </c>
      <c r="B28" s="216"/>
      <c r="C28" s="148"/>
      <c r="D28" s="146"/>
      <c r="E28" s="148"/>
      <c r="F28" s="146"/>
      <c r="G28" s="148"/>
      <c r="H28" s="148"/>
      <c r="I28" s="148"/>
      <c r="J28" s="146"/>
      <c r="K28" s="148"/>
      <c r="L28" s="148"/>
      <c r="M28" s="148"/>
      <c r="N28" s="148"/>
      <c r="O28" s="148"/>
    </row>
    <row r="29" spans="1:15" ht="20.25" customHeight="1">
      <c r="A29" s="312" t="s">
        <v>186</v>
      </c>
      <c r="B29" s="216"/>
      <c r="C29" s="153">
        <v>0</v>
      </c>
      <c r="D29" s="152"/>
      <c r="E29" s="153">
        <v>0</v>
      </c>
      <c r="F29" s="152"/>
      <c r="G29" s="153">
        <v>0</v>
      </c>
      <c r="H29" s="154"/>
      <c r="I29" s="153">
        <v>0</v>
      </c>
      <c r="J29" s="152"/>
      <c r="K29" s="153">
        <v>396641</v>
      </c>
      <c r="L29" s="153"/>
      <c r="M29" s="153">
        <v>0</v>
      </c>
      <c r="N29" s="153"/>
      <c r="O29" s="151">
        <v>396641</v>
      </c>
    </row>
    <row r="30" spans="1:15" ht="20.25" customHeight="1">
      <c r="A30" s="312" t="s">
        <v>187</v>
      </c>
      <c r="B30" s="216"/>
      <c r="C30" s="153">
        <v>0</v>
      </c>
      <c r="D30" s="152"/>
      <c r="E30" s="153">
        <v>0</v>
      </c>
      <c r="F30" s="152"/>
      <c r="G30" s="153">
        <v>0</v>
      </c>
      <c r="H30" s="154"/>
      <c r="I30" s="153">
        <v>0</v>
      </c>
      <c r="J30" s="152"/>
      <c r="K30" s="153">
        <v>0</v>
      </c>
      <c r="L30" s="153"/>
      <c r="M30" s="153">
        <v>-2383</v>
      </c>
      <c r="N30" s="153"/>
      <c r="O30" s="151">
        <v>-2383</v>
      </c>
    </row>
    <row r="31" spans="1:15" ht="20.25" customHeight="1">
      <c r="A31" s="25" t="s">
        <v>99</v>
      </c>
      <c r="B31" s="40"/>
      <c r="C31" s="150">
        <v>0</v>
      </c>
      <c r="D31" s="146"/>
      <c r="E31" s="150">
        <v>0</v>
      </c>
      <c r="F31" s="146"/>
      <c r="G31" s="150">
        <v>0</v>
      </c>
      <c r="H31" s="147"/>
      <c r="I31" s="150">
        <v>0</v>
      </c>
      <c r="J31" s="146"/>
      <c r="K31" s="150">
        <v>396641</v>
      </c>
      <c r="L31" s="147"/>
      <c r="M31" s="150">
        <v>-2383</v>
      </c>
      <c r="N31" s="147"/>
      <c r="O31" s="150">
        <v>394258</v>
      </c>
    </row>
    <row r="32" spans="1:15" s="209" customFormat="1" ht="10.5" customHeight="1">
      <c r="A32" s="25"/>
      <c r="B32" s="40"/>
      <c r="C32" s="147"/>
      <c r="D32" s="146"/>
      <c r="E32" s="147"/>
      <c r="F32" s="146"/>
      <c r="G32" s="147"/>
      <c r="H32" s="147"/>
      <c r="I32" s="147"/>
      <c r="J32" s="146"/>
      <c r="K32" s="147"/>
      <c r="L32" s="147"/>
      <c r="M32" s="147"/>
      <c r="N32" s="147"/>
      <c r="O32" s="147"/>
    </row>
    <row r="33" spans="1:16" s="209" customFormat="1">
      <c r="A33" s="54" t="s">
        <v>156</v>
      </c>
      <c r="B33" s="216"/>
      <c r="C33" s="161">
        <v>0</v>
      </c>
      <c r="D33" s="152"/>
      <c r="E33" s="161">
        <v>0</v>
      </c>
      <c r="F33" s="152"/>
      <c r="G33" s="161">
        <v>0</v>
      </c>
      <c r="H33" s="153"/>
      <c r="I33" s="161">
        <v>8000</v>
      </c>
      <c r="J33" s="152"/>
      <c r="K33" s="161">
        <v>-8000</v>
      </c>
      <c r="L33" s="153"/>
      <c r="M33" s="161">
        <v>0</v>
      </c>
      <c r="N33" s="153"/>
      <c r="O33" s="161">
        <v>0</v>
      </c>
    </row>
    <row r="34" spans="1:16" s="209" customFormat="1" ht="8.25" customHeight="1">
      <c r="A34" s="54"/>
      <c r="B34" s="40"/>
      <c r="C34" s="153"/>
      <c r="D34" s="163"/>
      <c r="E34" s="153"/>
      <c r="F34" s="163"/>
      <c r="G34" s="153"/>
      <c r="H34" s="153"/>
      <c r="I34" s="153"/>
      <c r="J34" s="163"/>
      <c r="K34" s="153"/>
      <c r="L34" s="153"/>
      <c r="M34" s="153"/>
      <c r="N34" s="153"/>
      <c r="O34" s="153"/>
    </row>
    <row r="35" spans="1:16" ht="22.5" customHeight="1" thickBot="1">
      <c r="A35" s="214" t="s">
        <v>155</v>
      </c>
      <c r="B35" s="40"/>
      <c r="C35" s="145">
        <v>847361</v>
      </c>
      <c r="D35" s="146"/>
      <c r="E35" s="145">
        <v>350872</v>
      </c>
      <c r="F35" s="146"/>
      <c r="G35" s="145">
        <v>52836</v>
      </c>
      <c r="H35" s="148"/>
      <c r="I35" s="145">
        <v>88000</v>
      </c>
      <c r="J35" s="146">
        <v>0</v>
      </c>
      <c r="K35" s="145">
        <v>1731178</v>
      </c>
      <c r="L35" s="147"/>
      <c r="M35" s="145">
        <v>19907</v>
      </c>
      <c r="N35" s="147"/>
      <c r="O35" s="145">
        <v>3090154</v>
      </c>
      <c r="P35" s="210"/>
    </row>
    <row r="36" spans="1:16" ht="22.5" customHeight="1" thickTop="1">
      <c r="A36" s="39"/>
      <c r="B36" s="40"/>
      <c r="C36" s="147"/>
      <c r="D36" s="146"/>
      <c r="E36" s="147"/>
      <c r="F36" s="146"/>
      <c r="G36" s="147"/>
      <c r="H36" s="148"/>
      <c r="I36" s="147"/>
      <c r="J36" s="146"/>
      <c r="K36" s="147"/>
      <c r="L36" s="147"/>
      <c r="M36" s="147"/>
      <c r="N36" s="147"/>
      <c r="O36" s="147"/>
    </row>
    <row r="37" spans="1:16" ht="22.5" customHeight="1">
      <c r="A37" s="39"/>
      <c r="B37" s="40"/>
      <c r="C37" s="147"/>
      <c r="D37" s="146"/>
      <c r="E37" s="147"/>
      <c r="F37" s="146"/>
      <c r="G37" s="147"/>
      <c r="H37" s="148"/>
      <c r="I37" s="147"/>
      <c r="J37" s="146"/>
      <c r="K37" s="147"/>
      <c r="L37" s="147"/>
      <c r="M37" s="147"/>
      <c r="N37" s="147"/>
      <c r="O37" s="147"/>
    </row>
    <row r="39" spans="1:16">
      <c r="K39" s="211"/>
      <c r="M39" s="211"/>
      <c r="O39" s="211"/>
    </row>
  </sheetData>
  <mergeCells count="4">
    <mergeCell ref="I6:K6"/>
    <mergeCell ref="C12:O12"/>
    <mergeCell ref="A1:F1"/>
    <mergeCell ref="C4:O4"/>
  </mergeCells>
  <pageMargins left="0.7" right="0.7" top="0.48" bottom="0.5" header="0.5" footer="0.5"/>
  <pageSetup paperSize="9" scale="83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AA16-1DE8-4CFE-81F6-EACB9E897709}">
  <sheetPr>
    <pageSetUpPr fitToPage="1"/>
  </sheetPr>
  <dimension ref="A1:T39"/>
  <sheetViews>
    <sheetView view="pageBreakPreview" zoomScale="85" zoomScaleNormal="80" zoomScaleSheetLayoutView="85" workbookViewId="0">
      <selection activeCell="C39" sqref="C39"/>
    </sheetView>
  </sheetViews>
  <sheetFormatPr defaultColWidth="9.09765625" defaultRowHeight="21.5"/>
  <cols>
    <col min="1" max="1" width="51.296875" style="65" customWidth="1"/>
    <col min="2" max="2" width="9" style="144" customWidth="1"/>
    <col min="3" max="3" width="13.09765625" style="65" customWidth="1"/>
    <col min="4" max="4" width="1.8984375" style="65" customWidth="1"/>
    <col min="5" max="5" width="12.296875" style="65" customWidth="1"/>
    <col min="6" max="6" width="1.8984375" style="65" customWidth="1"/>
    <col min="7" max="7" width="12.296875" style="65" customWidth="1"/>
    <col min="8" max="8" width="1.8984375" style="65" customWidth="1"/>
    <col min="9" max="9" width="12.296875" style="65" customWidth="1"/>
    <col min="10" max="10" width="1.8984375" style="65" customWidth="1"/>
    <col min="11" max="11" width="13.09765625" style="65" customWidth="1"/>
    <col min="12" max="12" width="1.8984375" style="65" customWidth="1"/>
    <col min="13" max="13" width="20.09765625" style="65" customWidth="1"/>
    <col min="14" max="14" width="1.8984375" style="65" customWidth="1"/>
    <col min="15" max="15" width="14.796875" style="65" customWidth="1"/>
    <col min="16" max="16" width="1.8984375" style="65" customWidth="1"/>
    <col min="17" max="17" width="12.19921875" style="65" customWidth="1"/>
    <col min="18" max="18" width="1.8984375" style="65" customWidth="1"/>
    <col min="19" max="19" width="13.09765625" style="65" customWidth="1"/>
    <col min="20" max="16384" width="9.09765625" style="197"/>
  </cols>
  <sheetData>
    <row r="1" spans="1:19" ht="22.5" customHeight="1">
      <c r="A1" s="341" t="s">
        <v>41</v>
      </c>
      <c r="B1" s="341"/>
      <c r="C1" s="341"/>
      <c r="D1" s="341"/>
      <c r="E1" s="341"/>
      <c r="F1" s="341"/>
      <c r="G1" s="194"/>
      <c r="H1" s="194"/>
      <c r="I1" s="194"/>
      <c r="J1" s="195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22.5" customHeight="1">
      <c r="A2" s="322" t="s">
        <v>97</v>
      </c>
      <c r="B2" s="167"/>
      <c r="C2" s="165"/>
      <c r="D2" s="166"/>
      <c r="E2" s="165"/>
      <c r="F2" s="166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14.25" customHeight="1">
      <c r="A3" s="322"/>
      <c r="B3" s="167"/>
      <c r="C3" s="165"/>
      <c r="D3" s="166"/>
      <c r="E3" s="165"/>
      <c r="F3" s="166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20.25" customHeight="1">
      <c r="A4" s="57"/>
      <c r="B4" s="320"/>
      <c r="C4" s="342" t="s">
        <v>34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</row>
    <row r="5" spans="1:19" ht="20.25" customHeight="1">
      <c r="A5" s="57"/>
      <c r="B5" s="324"/>
      <c r="C5" s="54"/>
      <c r="D5" s="58"/>
      <c r="E5" s="54"/>
      <c r="F5" s="58"/>
      <c r="G5" s="59"/>
      <c r="H5" s="59"/>
      <c r="I5" s="60"/>
      <c r="J5" s="58"/>
      <c r="K5" s="60"/>
      <c r="L5" s="60"/>
      <c r="M5" s="344" t="s">
        <v>48</v>
      </c>
      <c r="N5" s="345"/>
      <c r="O5" s="345"/>
      <c r="P5" s="345"/>
      <c r="Q5" s="345"/>
      <c r="R5" s="59"/>
      <c r="S5" s="318"/>
    </row>
    <row r="6" spans="1:19" ht="20.25" customHeight="1">
      <c r="A6" s="57"/>
      <c r="B6" s="324"/>
      <c r="C6" s="54"/>
      <c r="D6" s="58"/>
      <c r="E6" s="54"/>
      <c r="F6" s="58"/>
      <c r="G6" s="59"/>
      <c r="H6" s="59"/>
      <c r="I6" s="339" t="s">
        <v>13</v>
      </c>
      <c r="J6" s="339"/>
      <c r="K6" s="339"/>
      <c r="L6" s="59"/>
      <c r="M6" s="343" t="s">
        <v>49</v>
      </c>
      <c r="N6" s="339"/>
      <c r="O6" s="339"/>
      <c r="P6" s="339"/>
      <c r="Q6" s="339"/>
      <c r="R6" s="59"/>
      <c r="S6" s="318"/>
    </row>
    <row r="7" spans="1:19" ht="20.25" customHeight="1">
      <c r="A7" s="57"/>
      <c r="B7" s="324"/>
      <c r="C7" s="54"/>
      <c r="D7" s="58"/>
      <c r="E7" s="54"/>
      <c r="F7" s="58"/>
      <c r="G7" s="59"/>
      <c r="H7" s="59"/>
      <c r="I7" s="59"/>
      <c r="J7" s="59"/>
      <c r="K7" s="59"/>
      <c r="L7" s="59"/>
      <c r="M7" s="59" t="s">
        <v>193</v>
      </c>
      <c r="N7" s="59"/>
      <c r="O7" s="315" t="s">
        <v>205</v>
      </c>
      <c r="P7" s="59"/>
      <c r="Q7" s="315" t="s">
        <v>215</v>
      </c>
      <c r="R7" s="59"/>
      <c r="S7" s="318"/>
    </row>
    <row r="8" spans="1:19" ht="20.25" customHeight="1">
      <c r="A8" s="57"/>
      <c r="B8" s="324"/>
      <c r="C8" s="54"/>
      <c r="D8" s="58"/>
      <c r="E8" s="54"/>
      <c r="F8" s="58"/>
      <c r="G8" s="59"/>
      <c r="H8" s="59"/>
      <c r="I8" s="59"/>
      <c r="J8" s="59"/>
      <c r="K8" s="59"/>
      <c r="L8" s="59"/>
      <c r="M8" s="59" t="s">
        <v>189</v>
      </c>
      <c r="N8" s="59"/>
      <c r="O8" s="315" t="s">
        <v>209</v>
      </c>
      <c r="P8" s="59"/>
      <c r="Q8" s="315" t="s">
        <v>214</v>
      </c>
      <c r="R8" s="59"/>
      <c r="S8" s="318"/>
    </row>
    <row r="9" spans="1:19" ht="20.25" customHeight="1">
      <c r="A9" s="57"/>
      <c r="B9" s="324"/>
      <c r="C9" s="324" t="s">
        <v>14</v>
      </c>
      <c r="D9" s="320"/>
      <c r="E9" s="323" t="s">
        <v>82</v>
      </c>
      <c r="F9" s="320"/>
      <c r="G9" s="324" t="s">
        <v>80</v>
      </c>
      <c r="H9" s="324"/>
      <c r="I9" s="60"/>
      <c r="J9" s="320"/>
      <c r="K9" s="60"/>
      <c r="L9" s="60"/>
      <c r="M9" s="324" t="s">
        <v>190</v>
      </c>
      <c r="N9" s="60"/>
      <c r="O9" s="323" t="s">
        <v>206</v>
      </c>
      <c r="P9" s="324"/>
      <c r="Q9" s="323" t="s">
        <v>213</v>
      </c>
      <c r="R9" s="324"/>
      <c r="S9" s="324" t="s">
        <v>194</v>
      </c>
    </row>
    <row r="10" spans="1:19" ht="20.25" customHeight="1">
      <c r="A10" s="57"/>
      <c r="B10" s="324"/>
      <c r="C10" s="324" t="s">
        <v>46</v>
      </c>
      <c r="D10" s="320"/>
      <c r="E10" s="315" t="s">
        <v>202</v>
      </c>
      <c r="F10" s="320"/>
      <c r="G10" s="64" t="s">
        <v>204</v>
      </c>
      <c r="H10" s="59"/>
      <c r="I10" s="324" t="s">
        <v>36</v>
      </c>
      <c r="J10" s="320"/>
      <c r="K10" s="26"/>
      <c r="L10" s="26"/>
      <c r="M10" s="324" t="s">
        <v>191</v>
      </c>
      <c r="N10" s="26"/>
      <c r="O10" s="323" t="s">
        <v>208</v>
      </c>
      <c r="P10" s="324"/>
      <c r="Q10" s="323" t="s">
        <v>195</v>
      </c>
      <c r="R10" s="324"/>
      <c r="S10" s="324" t="s">
        <v>195</v>
      </c>
    </row>
    <row r="11" spans="1:19" ht="22" customHeight="1">
      <c r="A11" s="57"/>
      <c r="B11" s="320" t="s">
        <v>19</v>
      </c>
      <c r="C11" s="324" t="s">
        <v>47</v>
      </c>
      <c r="D11" s="320"/>
      <c r="E11" s="319" t="s">
        <v>201</v>
      </c>
      <c r="F11" s="320"/>
      <c r="G11" s="319" t="s">
        <v>203</v>
      </c>
      <c r="H11" s="324"/>
      <c r="I11" s="324" t="s">
        <v>37</v>
      </c>
      <c r="J11" s="320"/>
      <c r="K11" s="324" t="s">
        <v>22</v>
      </c>
      <c r="L11" s="324"/>
      <c r="M11" s="324" t="s">
        <v>192</v>
      </c>
      <c r="N11" s="324"/>
      <c r="O11" s="324" t="s">
        <v>207</v>
      </c>
      <c r="P11" s="324"/>
      <c r="Q11" s="324" t="s">
        <v>68</v>
      </c>
      <c r="R11" s="324"/>
      <c r="S11" s="319" t="s">
        <v>68</v>
      </c>
    </row>
    <row r="12" spans="1:19" ht="20.25" customHeight="1">
      <c r="A12" s="26"/>
      <c r="B12" s="320"/>
      <c r="C12" s="340" t="s">
        <v>21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</row>
    <row r="13" spans="1:19" ht="22.5" customHeight="1">
      <c r="A13" s="309" t="s">
        <v>169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</row>
    <row r="14" spans="1:19" ht="21" customHeight="1">
      <c r="A14" s="25" t="s">
        <v>197</v>
      </c>
      <c r="B14" s="40"/>
      <c r="C14" s="148">
        <v>847361</v>
      </c>
      <c r="D14" s="148"/>
      <c r="E14" s="148">
        <v>350872</v>
      </c>
      <c r="F14" s="148"/>
      <c r="G14" s="148">
        <v>52836</v>
      </c>
      <c r="H14" s="148"/>
      <c r="I14" s="148">
        <v>88000</v>
      </c>
      <c r="J14" s="148"/>
      <c r="K14" s="148">
        <v>1858470</v>
      </c>
      <c r="L14" s="148"/>
      <c r="M14" s="148">
        <v>15142</v>
      </c>
      <c r="N14" s="148"/>
      <c r="O14" s="148">
        <v>0</v>
      </c>
      <c r="P14" s="148"/>
      <c r="Q14" s="148">
        <v>15142</v>
      </c>
      <c r="R14" s="148"/>
      <c r="S14" s="148">
        <v>3212681</v>
      </c>
    </row>
    <row r="15" spans="1:19" ht="21" customHeight="1">
      <c r="A15" s="293" t="s">
        <v>171</v>
      </c>
      <c r="B15" s="294">
        <v>3</v>
      </c>
      <c r="C15" s="295">
        <v>0</v>
      </c>
      <c r="D15" s="296"/>
      <c r="E15" s="295">
        <v>0</v>
      </c>
      <c r="F15" s="296"/>
      <c r="G15" s="295">
        <v>0</v>
      </c>
      <c r="H15" s="297"/>
      <c r="I15" s="295">
        <v>0</v>
      </c>
      <c r="J15" s="298"/>
      <c r="K15" s="295">
        <v>-14194</v>
      </c>
      <c r="L15" s="298"/>
      <c r="M15" s="295">
        <v>0</v>
      </c>
      <c r="N15" s="298"/>
      <c r="O15" s="295">
        <v>0</v>
      </c>
      <c r="P15" s="297"/>
      <c r="Q15" s="295">
        <v>0</v>
      </c>
      <c r="R15" s="297"/>
      <c r="S15" s="299">
        <v>-14194</v>
      </c>
    </row>
    <row r="16" spans="1:19" ht="21" customHeight="1">
      <c r="A16" s="300" t="s">
        <v>172</v>
      </c>
      <c r="B16" s="301"/>
      <c r="C16" s="302">
        <v>847361</v>
      </c>
      <c r="D16" s="303"/>
      <c r="E16" s="302">
        <v>350872</v>
      </c>
      <c r="F16" s="303"/>
      <c r="G16" s="302">
        <v>52836</v>
      </c>
      <c r="H16" s="304"/>
      <c r="I16" s="302">
        <v>88000</v>
      </c>
      <c r="J16" s="305"/>
      <c r="K16" s="302">
        <v>1844276</v>
      </c>
      <c r="L16" s="304"/>
      <c r="M16" s="302">
        <v>15142</v>
      </c>
      <c r="N16" s="304"/>
      <c r="O16" s="302">
        <v>0</v>
      </c>
      <c r="P16" s="304"/>
      <c r="Q16" s="302">
        <v>15142</v>
      </c>
      <c r="R16" s="304"/>
      <c r="S16" s="302">
        <v>3198487</v>
      </c>
    </row>
    <row r="17" spans="1:19" ht="11.25" customHeight="1">
      <c r="A17" s="31"/>
      <c r="B17" s="320"/>
      <c r="C17" s="148"/>
      <c r="D17" s="146"/>
      <c r="E17" s="148"/>
      <c r="F17" s="146"/>
      <c r="G17" s="147"/>
      <c r="H17" s="147"/>
      <c r="I17" s="147"/>
      <c r="J17" s="149"/>
      <c r="K17" s="147"/>
      <c r="L17" s="147"/>
      <c r="M17" s="147"/>
      <c r="N17" s="147"/>
      <c r="O17" s="147"/>
      <c r="P17" s="147"/>
      <c r="Q17" s="147"/>
      <c r="R17" s="147"/>
      <c r="S17" s="147"/>
    </row>
    <row r="18" spans="1:19" ht="21" customHeight="1">
      <c r="A18" s="75" t="s">
        <v>93</v>
      </c>
      <c r="B18" s="320"/>
      <c r="C18" s="148"/>
      <c r="D18" s="146"/>
      <c r="E18" s="148"/>
      <c r="F18" s="146"/>
      <c r="G18" s="147"/>
      <c r="H18" s="147"/>
      <c r="I18" s="147"/>
      <c r="J18" s="149"/>
      <c r="K18" s="147"/>
      <c r="L18" s="147"/>
      <c r="M18" s="147"/>
      <c r="N18" s="147"/>
      <c r="O18" s="147"/>
      <c r="P18" s="147"/>
      <c r="Q18" s="147"/>
      <c r="R18" s="147"/>
      <c r="S18" s="147"/>
    </row>
    <row r="19" spans="1:19" ht="20.25" customHeight="1">
      <c r="A19" s="127" t="s">
        <v>122</v>
      </c>
      <c r="B19" s="320"/>
      <c r="C19" s="148"/>
      <c r="D19" s="146"/>
      <c r="E19" s="148"/>
      <c r="F19" s="146"/>
      <c r="G19" s="147"/>
      <c r="H19" s="147"/>
      <c r="I19" s="147"/>
      <c r="J19" s="149"/>
      <c r="K19" s="147"/>
      <c r="L19" s="147"/>
      <c r="M19" s="147"/>
      <c r="N19" s="147"/>
      <c r="O19" s="147"/>
      <c r="P19" s="147"/>
      <c r="Q19" s="147"/>
      <c r="R19" s="147"/>
      <c r="S19" s="147"/>
    </row>
    <row r="20" spans="1:19" ht="21.75" customHeight="1">
      <c r="A20" s="310" t="s">
        <v>123</v>
      </c>
      <c r="B20" s="320">
        <v>13</v>
      </c>
      <c r="C20" s="161">
        <v>0</v>
      </c>
      <c r="D20" s="152"/>
      <c r="E20" s="161">
        <v>0</v>
      </c>
      <c r="F20" s="152"/>
      <c r="G20" s="161">
        <v>0</v>
      </c>
      <c r="H20" s="154"/>
      <c r="I20" s="161">
        <v>0</v>
      </c>
      <c r="J20" s="151"/>
      <c r="K20" s="161">
        <v>-389786</v>
      </c>
      <c r="L20" s="151"/>
      <c r="M20" s="161">
        <v>0</v>
      </c>
      <c r="N20" s="151"/>
      <c r="O20" s="161">
        <v>0</v>
      </c>
      <c r="P20" s="153"/>
      <c r="Q20" s="161">
        <v>0</v>
      </c>
      <c r="R20" s="153"/>
      <c r="S20" s="160">
        <v>-389786</v>
      </c>
    </row>
    <row r="21" spans="1:19" ht="20.25" customHeight="1">
      <c r="A21" s="311" t="s">
        <v>94</v>
      </c>
      <c r="B21" s="320"/>
      <c r="C21" s="158">
        <v>0</v>
      </c>
      <c r="D21" s="146"/>
      <c r="E21" s="158">
        <v>0</v>
      </c>
      <c r="F21" s="146"/>
      <c r="G21" s="158">
        <v>0</v>
      </c>
      <c r="H21" s="147"/>
      <c r="I21" s="158">
        <v>0</v>
      </c>
      <c r="J21" s="149"/>
      <c r="K21" s="158">
        <v>-389786</v>
      </c>
      <c r="L21" s="147"/>
      <c r="M21" s="158">
        <v>0</v>
      </c>
      <c r="N21" s="147"/>
      <c r="O21" s="158">
        <v>0</v>
      </c>
      <c r="P21" s="147"/>
      <c r="Q21" s="158">
        <v>0</v>
      </c>
      <c r="R21" s="147"/>
      <c r="S21" s="158">
        <v>-389786</v>
      </c>
    </row>
    <row r="22" spans="1:19" ht="12" hidden="1" customHeight="1">
      <c r="A22" s="31"/>
      <c r="B22" s="320"/>
      <c r="C22" s="151"/>
      <c r="D22" s="163"/>
      <c r="E22" s="151"/>
      <c r="F22" s="163"/>
      <c r="G22" s="153"/>
      <c r="H22" s="153"/>
      <c r="I22" s="151"/>
      <c r="J22" s="164"/>
      <c r="K22" s="151"/>
      <c r="L22" s="153"/>
      <c r="M22" s="151"/>
      <c r="N22" s="153"/>
      <c r="O22" s="151"/>
      <c r="P22" s="153"/>
      <c r="Q22" s="151"/>
      <c r="R22" s="153"/>
      <c r="S22" s="151"/>
    </row>
    <row r="23" spans="1:19" ht="21.75" hidden="1" customHeight="1">
      <c r="A23" s="159" t="s">
        <v>100</v>
      </c>
      <c r="B23" s="320"/>
      <c r="C23" s="148"/>
      <c r="D23" s="146"/>
      <c r="E23" s="148"/>
      <c r="F23" s="146"/>
      <c r="G23" s="147"/>
      <c r="H23" s="147"/>
      <c r="I23" s="147"/>
      <c r="J23" s="149"/>
      <c r="K23" s="147"/>
      <c r="L23" s="147"/>
      <c r="M23" s="147"/>
      <c r="N23" s="147"/>
      <c r="O23" s="147"/>
      <c r="P23" s="147"/>
      <c r="Q23" s="147"/>
      <c r="R23" s="147"/>
      <c r="S23" s="147"/>
    </row>
    <row r="24" spans="1:19" ht="21.75" hidden="1" customHeight="1">
      <c r="A24" s="199" t="s">
        <v>101</v>
      </c>
      <c r="C24" s="148"/>
      <c r="D24" s="146"/>
      <c r="E24" s="148"/>
      <c r="F24" s="146"/>
      <c r="G24" s="148"/>
      <c r="H24" s="148"/>
      <c r="I24" s="148"/>
      <c r="J24" s="146"/>
      <c r="K24" s="148"/>
      <c r="L24" s="148"/>
      <c r="M24" s="148"/>
      <c r="N24" s="148"/>
      <c r="O24" s="148"/>
      <c r="P24" s="148"/>
      <c r="Q24" s="148"/>
      <c r="R24" s="148"/>
      <c r="S24" s="148"/>
    </row>
    <row r="25" spans="1:19" ht="21.75" hidden="1" customHeight="1">
      <c r="A25" s="162" t="s">
        <v>103</v>
      </c>
      <c r="B25" s="320">
        <v>8</v>
      </c>
      <c r="C25" s="161">
        <v>0</v>
      </c>
      <c r="D25" s="152"/>
      <c r="E25" s="161">
        <v>0</v>
      </c>
      <c r="F25" s="152"/>
      <c r="G25" s="161">
        <v>0</v>
      </c>
      <c r="H25" s="154"/>
      <c r="I25" s="161">
        <v>0</v>
      </c>
      <c r="J25" s="151"/>
      <c r="K25" s="169"/>
      <c r="L25" s="151"/>
      <c r="M25" s="161">
        <v>0</v>
      </c>
      <c r="N25" s="151"/>
      <c r="O25" s="161">
        <v>0</v>
      </c>
      <c r="P25" s="153"/>
      <c r="Q25" s="161">
        <v>0</v>
      </c>
      <c r="R25" s="153"/>
      <c r="S25" s="160">
        <v>0</v>
      </c>
    </row>
    <row r="26" spans="1:19" ht="21.75" hidden="1" customHeight="1">
      <c r="A26" s="159" t="s">
        <v>102</v>
      </c>
      <c r="B26" s="320"/>
      <c r="C26" s="158">
        <v>0</v>
      </c>
      <c r="D26" s="146"/>
      <c r="E26" s="158">
        <v>0</v>
      </c>
      <c r="F26" s="146"/>
      <c r="G26" s="158">
        <v>0</v>
      </c>
      <c r="H26" s="147"/>
      <c r="I26" s="158">
        <v>0</v>
      </c>
      <c r="J26" s="149"/>
      <c r="K26" s="158">
        <v>0</v>
      </c>
      <c r="L26" s="147"/>
      <c r="M26" s="158">
        <v>0</v>
      </c>
      <c r="N26" s="147"/>
      <c r="O26" s="158">
        <v>0</v>
      </c>
      <c r="P26" s="147"/>
      <c r="Q26" s="158">
        <v>0</v>
      </c>
      <c r="R26" s="147"/>
      <c r="S26" s="158">
        <v>0</v>
      </c>
    </row>
    <row r="27" spans="1:19" ht="13.5" hidden="1" customHeight="1">
      <c r="A27" s="157"/>
      <c r="B27" s="320"/>
      <c r="C27" s="148"/>
      <c r="D27" s="146"/>
      <c r="E27" s="148"/>
      <c r="F27" s="146"/>
      <c r="G27" s="147"/>
      <c r="H27" s="147"/>
      <c r="I27" s="147"/>
      <c r="J27" s="149"/>
      <c r="K27" s="147"/>
      <c r="L27" s="147"/>
      <c r="M27" s="147"/>
      <c r="N27" s="147"/>
      <c r="O27" s="147"/>
      <c r="P27" s="147"/>
      <c r="Q27" s="147"/>
      <c r="R27" s="147"/>
      <c r="S27" s="147"/>
    </row>
    <row r="28" spans="1:19" ht="22.5" hidden="1" customHeight="1">
      <c r="A28" s="317" t="s">
        <v>114</v>
      </c>
      <c r="B28" s="320"/>
      <c r="C28" s="156">
        <v>0</v>
      </c>
      <c r="D28" s="146"/>
      <c r="E28" s="156">
        <v>0</v>
      </c>
      <c r="F28" s="146"/>
      <c r="G28" s="156">
        <v>0</v>
      </c>
      <c r="H28" s="148"/>
      <c r="I28" s="148">
        <v>0</v>
      </c>
      <c r="J28" s="146"/>
      <c r="K28" s="156">
        <v>-389786</v>
      </c>
      <c r="L28" s="148"/>
      <c r="M28" s="156">
        <v>0</v>
      </c>
      <c r="N28" s="148"/>
      <c r="O28" s="156">
        <v>0</v>
      </c>
      <c r="P28" s="148"/>
      <c r="Q28" s="156">
        <v>0</v>
      </c>
      <c r="R28" s="148"/>
      <c r="S28" s="156">
        <v>-389786</v>
      </c>
    </row>
    <row r="29" spans="1:19" ht="11.25" customHeight="1">
      <c r="A29" s="317"/>
      <c r="B29" s="320"/>
      <c r="C29" s="148"/>
      <c r="D29" s="146"/>
      <c r="E29" s="148"/>
      <c r="F29" s="146"/>
      <c r="G29" s="148"/>
      <c r="H29" s="148"/>
      <c r="I29" s="155"/>
      <c r="J29" s="146"/>
      <c r="K29" s="148"/>
      <c r="L29" s="148"/>
      <c r="M29" s="148"/>
      <c r="N29" s="148"/>
      <c r="O29" s="148"/>
      <c r="P29" s="148"/>
      <c r="Q29" s="148"/>
      <c r="R29" s="148"/>
      <c r="S29" s="148"/>
    </row>
    <row r="30" spans="1:19" ht="20.25" customHeight="1">
      <c r="A30" s="317" t="s">
        <v>98</v>
      </c>
      <c r="B30" s="320"/>
      <c r="C30" s="148"/>
      <c r="D30" s="146"/>
      <c r="E30" s="148"/>
      <c r="F30" s="146"/>
      <c r="G30" s="148"/>
      <c r="H30" s="148"/>
      <c r="I30" s="148"/>
      <c r="J30" s="146"/>
      <c r="K30" s="148"/>
      <c r="L30" s="148"/>
      <c r="M30" s="148"/>
      <c r="N30" s="148"/>
      <c r="O30" s="148"/>
      <c r="P30" s="148"/>
      <c r="Q30" s="148"/>
      <c r="R30" s="148"/>
      <c r="S30" s="148"/>
    </row>
    <row r="31" spans="1:19" ht="20.25" customHeight="1">
      <c r="A31" s="312" t="s">
        <v>186</v>
      </c>
      <c r="B31" s="320"/>
      <c r="C31" s="153">
        <v>0</v>
      </c>
      <c r="D31" s="152"/>
      <c r="E31" s="153">
        <v>0</v>
      </c>
      <c r="F31" s="152"/>
      <c r="G31" s="153">
        <v>0</v>
      </c>
      <c r="H31" s="154"/>
      <c r="I31" s="153">
        <v>0</v>
      </c>
      <c r="J31" s="152"/>
      <c r="K31" s="153">
        <v>468624</v>
      </c>
      <c r="L31" s="153"/>
      <c r="M31" s="153">
        <v>0</v>
      </c>
      <c r="N31" s="153"/>
      <c r="O31" s="153">
        <v>0</v>
      </c>
      <c r="P31" s="153"/>
      <c r="Q31" s="153">
        <v>0</v>
      </c>
      <c r="R31" s="153"/>
      <c r="S31" s="151">
        <v>468624</v>
      </c>
    </row>
    <row r="32" spans="1:19" ht="20.25" customHeight="1">
      <c r="A32" s="312" t="s">
        <v>187</v>
      </c>
      <c r="B32" s="320"/>
      <c r="C32" s="153">
        <v>0</v>
      </c>
      <c r="D32" s="152"/>
      <c r="E32" s="153">
        <v>0</v>
      </c>
      <c r="F32" s="152"/>
      <c r="G32" s="153">
        <v>0</v>
      </c>
      <c r="H32" s="154"/>
      <c r="I32" s="153">
        <v>0</v>
      </c>
      <c r="J32" s="152"/>
      <c r="K32" s="153">
        <v>0</v>
      </c>
      <c r="L32" s="153"/>
      <c r="M32" s="153">
        <v>28594</v>
      </c>
      <c r="N32" s="153"/>
      <c r="O32" s="153">
        <v>-16244</v>
      </c>
      <c r="P32" s="153"/>
      <c r="Q32" s="153">
        <v>12350</v>
      </c>
      <c r="R32" s="153"/>
      <c r="S32" s="151">
        <v>12350</v>
      </c>
    </row>
    <row r="33" spans="1:20" ht="20.25" customHeight="1">
      <c r="A33" s="25" t="s">
        <v>99</v>
      </c>
      <c r="B33" s="40"/>
      <c r="C33" s="150">
        <v>0</v>
      </c>
      <c r="D33" s="146"/>
      <c r="E33" s="150">
        <v>0</v>
      </c>
      <c r="F33" s="146"/>
      <c r="G33" s="150">
        <v>0</v>
      </c>
      <c r="H33" s="147"/>
      <c r="I33" s="150">
        <v>0</v>
      </c>
      <c r="J33" s="146"/>
      <c r="K33" s="150">
        <v>468624</v>
      </c>
      <c r="L33" s="147"/>
      <c r="M33" s="150">
        <v>28594</v>
      </c>
      <c r="N33" s="147"/>
      <c r="O33" s="150">
        <v>-16244</v>
      </c>
      <c r="P33" s="147"/>
      <c r="Q33" s="150">
        <v>12350</v>
      </c>
      <c r="R33" s="147"/>
      <c r="S33" s="150">
        <v>480974</v>
      </c>
    </row>
    <row r="34" spans="1:20" s="209" customFormat="1" ht="10.5" hidden="1" customHeight="1">
      <c r="A34" s="25"/>
      <c r="B34" s="40"/>
      <c r="C34" s="147"/>
      <c r="D34" s="146"/>
      <c r="E34" s="147"/>
      <c r="F34" s="146"/>
      <c r="G34" s="147"/>
      <c r="H34" s="147"/>
      <c r="I34" s="147"/>
      <c r="J34" s="146"/>
      <c r="K34" s="147"/>
      <c r="L34" s="147"/>
      <c r="M34" s="147"/>
      <c r="N34" s="147"/>
      <c r="O34" s="147"/>
      <c r="P34" s="147"/>
      <c r="Q34" s="147"/>
      <c r="R34" s="147"/>
      <c r="S34" s="147"/>
    </row>
    <row r="35" spans="1:20" s="209" customFormat="1" hidden="1">
      <c r="A35" s="54" t="s">
        <v>156</v>
      </c>
      <c r="B35" s="320"/>
      <c r="C35" s="161">
        <v>0</v>
      </c>
      <c r="D35" s="152"/>
      <c r="E35" s="161">
        <v>0</v>
      </c>
      <c r="F35" s="152"/>
      <c r="G35" s="161">
        <v>0</v>
      </c>
      <c r="H35" s="153"/>
      <c r="I35" s="161"/>
      <c r="J35" s="152"/>
      <c r="K35" s="161"/>
      <c r="L35" s="153"/>
      <c r="M35" s="161">
        <v>0</v>
      </c>
      <c r="N35" s="153"/>
      <c r="O35" s="161">
        <v>0</v>
      </c>
      <c r="P35" s="153"/>
      <c r="Q35" s="161">
        <v>0</v>
      </c>
      <c r="R35" s="153"/>
      <c r="S35" s="161">
        <v>0</v>
      </c>
    </row>
    <row r="36" spans="1:20" s="209" customFormat="1" ht="8.25" customHeight="1">
      <c r="A36" s="54"/>
      <c r="B36" s="40"/>
      <c r="C36" s="153"/>
      <c r="D36" s="163"/>
      <c r="E36" s="153"/>
      <c r="F36" s="163"/>
      <c r="G36" s="153"/>
      <c r="H36" s="153"/>
      <c r="I36" s="153"/>
      <c r="J36" s="163"/>
      <c r="K36" s="153"/>
      <c r="L36" s="153"/>
      <c r="M36" s="153"/>
      <c r="N36" s="153"/>
      <c r="O36" s="153"/>
      <c r="P36" s="153"/>
      <c r="Q36" s="153"/>
      <c r="R36" s="153"/>
      <c r="S36" s="153"/>
    </row>
    <row r="37" spans="1:20" ht="22.5" customHeight="1" thickBot="1">
      <c r="A37" s="317" t="s">
        <v>170</v>
      </c>
      <c r="B37" s="40"/>
      <c r="C37" s="145">
        <v>847361</v>
      </c>
      <c r="D37" s="146"/>
      <c r="E37" s="145">
        <v>350872</v>
      </c>
      <c r="F37" s="146"/>
      <c r="G37" s="145">
        <v>52836</v>
      </c>
      <c r="H37" s="148"/>
      <c r="I37" s="145">
        <v>88000</v>
      </c>
      <c r="J37" s="146"/>
      <c r="K37" s="145">
        <v>1923114</v>
      </c>
      <c r="L37" s="147"/>
      <c r="M37" s="145">
        <v>43736</v>
      </c>
      <c r="N37" s="147"/>
      <c r="O37" s="145">
        <v>-16244</v>
      </c>
      <c r="P37" s="147"/>
      <c r="Q37" s="145">
        <v>27492</v>
      </c>
      <c r="R37" s="147"/>
      <c r="S37" s="145">
        <v>3289675</v>
      </c>
      <c r="T37" s="210">
        <f>S37-'BS-3-5'!C86</f>
        <v>0</v>
      </c>
    </row>
    <row r="38" spans="1:20" ht="22" thickTop="1"/>
    <row r="39" spans="1:20">
      <c r="K39" s="211"/>
      <c r="M39" s="211"/>
      <c r="O39" s="325"/>
      <c r="Q39" s="325"/>
      <c r="S39" s="211"/>
    </row>
  </sheetData>
  <mergeCells count="6">
    <mergeCell ref="I6:K6"/>
    <mergeCell ref="C12:S12"/>
    <mergeCell ref="M6:Q6"/>
    <mergeCell ref="M5:Q5"/>
    <mergeCell ref="A1:F1"/>
    <mergeCell ref="C4:S4"/>
  </mergeCells>
  <pageMargins left="0.7" right="0.7" top="0.48" bottom="0.5" header="0.5" footer="0.5"/>
  <pageSetup paperSize="9" scale="76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9"/>
  <sheetViews>
    <sheetView view="pageBreakPreview" zoomScale="85" zoomScaleNormal="85" zoomScaleSheetLayoutView="85" workbookViewId="0">
      <selection activeCell="E14" sqref="E14"/>
    </sheetView>
  </sheetViews>
  <sheetFormatPr defaultColWidth="8.8984375" defaultRowHeight="23.25" customHeight="1"/>
  <cols>
    <col min="1" max="1" width="52.8984375" style="142" customWidth="1"/>
    <col min="2" max="2" width="9.09765625" style="142" customWidth="1"/>
    <col min="3" max="3" width="14.3984375" style="142" customWidth="1"/>
    <col min="4" max="4" width="1.8984375" style="142" customWidth="1"/>
    <col min="5" max="5" width="14.59765625" style="142" customWidth="1"/>
    <col min="6" max="6" width="1.19921875" style="142" customWidth="1"/>
    <col min="7" max="7" width="14.19921875" style="142" customWidth="1"/>
    <col min="8" max="8" width="1.19921875" style="142" customWidth="1"/>
    <col min="9" max="9" width="14.59765625" style="142" customWidth="1"/>
    <col min="10" max="10" width="1.19921875" style="142" customWidth="1"/>
    <col min="11" max="11" width="14.59765625" style="142" customWidth="1"/>
    <col min="12" max="12" width="1.19921875" style="142" customWidth="1"/>
    <col min="13" max="13" width="20.09765625" style="142" customWidth="1"/>
    <col min="14" max="14" width="1.19921875" style="142" customWidth="1"/>
    <col min="15" max="15" width="15.8984375" style="142" customWidth="1"/>
    <col min="16" max="16" width="12.59765625" style="142" bestFit="1" customWidth="1"/>
    <col min="17" max="254" width="9.09765625" style="142" customWidth="1"/>
    <col min="255" max="255" width="47" style="142" customWidth="1"/>
    <col min="256" max="16384" width="8.8984375" style="142"/>
  </cols>
  <sheetData>
    <row r="1" spans="1:15" ht="23.25" customHeight="1">
      <c r="A1" s="341" t="s">
        <v>41</v>
      </c>
      <c r="B1" s="341"/>
      <c r="C1" s="341"/>
      <c r="D1" s="341"/>
      <c r="E1" s="341"/>
      <c r="F1" s="341"/>
      <c r="G1" s="200"/>
      <c r="H1" s="200"/>
      <c r="I1" s="200"/>
      <c r="J1" s="201"/>
      <c r="K1" s="202"/>
      <c r="L1" s="201"/>
      <c r="M1" s="202"/>
      <c r="N1" s="201"/>
      <c r="O1" s="202"/>
    </row>
    <row r="2" spans="1:15" ht="23.25" customHeight="1">
      <c r="A2" s="21" t="s">
        <v>97</v>
      </c>
      <c r="B2" s="203"/>
      <c r="C2" s="165"/>
      <c r="D2" s="166"/>
      <c r="E2" s="165"/>
      <c r="F2" s="166"/>
      <c r="G2" s="202"/>
      <c r="H2" s="202"/>
      <c r="I2" s="202"/>
      <c r="J2" s="202"/>
      <c r="K2" s="202"/>
      <c r="L2" s="202"/>
      <c r="M2" s="202"/>
      <c r="N2" s="202"/>
      <c r="O2" s="202"/>
    </row>
    <row r="3" spans="1:15" ht="10.5" customHeight="1">
      <c r="A3" s="333"/>
      <c r="B3" s="333"/>
      <c r="C3" s="333"/>
      <c r="D3" s="333"/>
      <c r="E3" s="333"/>
      <c r="F3" s="333"/>
      <c r="G3" s="25"/>
      <c r="H3" s="25"/>
      <c r="I3" s="54"/>
      <c r="J3" s="25"/>
      <c r="K3" s="54"/>
      <c r="L3" s="25"/>
      <c r="M3" s="54"/>
      <c r="N3" s="25"/>
      <c r="O3" s="54"/>
    </row>
    <row r="4" spans="1:15" ht="21.75" customHeight="1">
      <c r="A4" s="57"/>
      <c r="B4" s="58"/>
      <c r="C4" s="342" t="s">
        <v>35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</row>
    <row r="5" spans="1:15" ht="21.75" customHeight="1">
      <c r="A5" s="57"/>
      <c r="B5" s="57"/>
      <c r="C5" s="54"/>
      <c r="D5" s="58"/>
      <c r="E5" s="54"/>
      <c r="F5" s="58"/>
      <c r="G5" s="59"/>
      <c r="H5" s="59"/>
      <c r="I5" s="60"/>
      <c r="J5" s="58"/>
      <c r="K5" s="60"/>
      <c r="L5" s="58"/>
      <c r="M5" s="59" t="s">
        <v>48</v>
      </c>
      <c r="N5" s="58"/>
      <c r="O5" s="61"/>
    </row>
    <row r="6" spans="1:15" ht="21.75" customHeight="1">
      <c r="A6" s="57"/>
      <c r="B6" s="57"/>
      <c r="C6" s="54"/>
      <c r="D6" s="58"/>
      <c r="E6" s="54"/>
      <c r="F6" s="58"/>
      <c r="G6" s="59"/>
      <c r="H6" s="59"/>
      <c r="I6" s="339" t="s">
        <v>13</v>
      </c>
      <c r="J6" s="339"/>
      <c r="K6" s="339"/>
      <c r="L6" s="58"/>
      <c r="M6" s="62" t="s">
        <v>49</v>
      </c>
      <c r="N6" s="58"/>
      <c r="O6" s="61"/>
    </row>
    <row r="7" spans="1:15" ht="21.75" customHeight="1">
      <c r="A7" s="57"/>
      <c r="B7" s="57"/>
      <c r="C7" s="54"/>
      <c r="D7" s="58"/>
      <c r="E7" s="54"/>
      <c r="F7" s="58"/>
      <c r="G7" s="59"/>
      <c r="H7" s="59"/>
      <c r="I7" s="59"/>
      <c r="J7" s="59"/>
      <c r="K7" s="59"/>
      <c r="L7" s="58"/>
      <c r="M7" s="59" t="s">
        <v>188</v>
      </c>
      <c r="N7" s="58"/>
      <c r="O7" s="218"/>
    </row>
    <row r="8" spans="1:15" ht="21.75" customHeight="1">
      <c r="A8" s="57"/>
      <c r="B8" s="57"/>
      <c r="C8" s="54"/>
      <c r="D8" s="58"/>
      <c r="E8" s="54"/>
      <c r="F8" s="58"/>
      <c r="G8" s="59"/>
      <c r="H8" s="59"/>
      <c r="I8" s="59"/>
      <c r="J8" s="59"/>
      <c r="K8" s="59"/>
      <c r="L8" s="58"/>
      <c r="M8" s="59" t="s">
        <v>189</v>
      </c>
      <c r="N8" s="58"/>
      <c r="O8" s="218"/>
    </row>
    <row r="9" spans="1:15" ht="21.75" customHeight="1">
      <c r="A9" s="57"/>
      <c r="B9" s="63"/>
      <c r="C9" s="63" t="s">
        <v>14</v>
      </c>
      <c r="D9" s="34"/>
      <c r="E9" s="63" t="s">
        <v>82</v>
      </c>
      <c r="F9" s="34"/>
      <c r="G9" s="63" t="s">
        <v>80</v>
      </c>
      <c r="H9" s="63"/>
      <c r="I9" s="60"/>
      <c r="J9" s="34"/>
      <c r="K9" s="60"/>
      <c r="L9" s="34"/>
      <c r="M9" s="222" t="s">
        <v>190</v>
      </c>
      <c r="N9" s="34"/>
      <c r="O9" s="222" t="s">
        <v>194</v>
      </c>
    </row>
    <row r="10" spans="1:15" ht="21.75" customHeight="1">
      <c r="A10" s="57"/>
      <c r="B10" s="63"/>
      <c r="C10" s="63" t="s">
        <v>46</v>
      </c>
      <c r="D10" s="34"/>
      <c r="E10" s="59" t="s">
        <v>202</v>
      </c>
      <c r="F10" s="34"/>
      <c r="G10" s="64" t="s">
        <v>204</v>
      </c>
      <c r="H10" s="59"/>
      <c r="I10" s="63" t="s">
        <v>36</v>
      </c>
      <c r="J10" s="34"/>
      <c r="K10" s="26"/>
      <c r="L10" s="34"/>
      <c r="M10" s="222" t="s">
        <v>191</v>
      </c>
      <c r="N10" s="34"/>
      <c r="O10" s="222" t="s">
        <v>195</v>
      </c>
    </row>
    <row r="11" spans="1:15" ht="21.75" customHeight="1">
      <c r="A11" s="57"/>
      <c r="B11" s="34" t="s">
        <v>19</v>
      </c>
      <c r="C11" s="63" t="s">
        <v>47</v>
      </c>
      <c r="D11" s="34"/>
      <c r="E11" s="191" t="s">
        <v>201</v>
      </c>
      <c r="F11" s="34"/>
      <c r="G11" s="191" t="s">
        <v>203</v>
      </c>
      <c r="H11" s="63"/>
      <c r="I11" s="63" t="s">
        <v>37</v>
      </c>
      <c r="J11" s="34"/>
      <c r="K11" s="63" t="s">
        <v>22</v>
      </c>
      <c r="L11" s="34"/>
      <c r="M11" s="222" t="s">
        <v>192</v>
      </c>
      <c r="N11" s="34"/>
      <c r="O11" s="219" t="s">
        <v>68</v>
      </c>
    </row>
    <row r="12" spans="1:15" ht="21.75" customHeight="1">
      <c r="A12" s="57"/>
      <c r="B12" s="34"/>
      <c r="C12" s="340" t="s">
        <v>21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</row>
    <row r="13" spans="1:15" ht="21.75" customHeight="1">
      <c r="A13" s="309" t="s">
        <v>153</v>
      </c>
      <c r="B13" s="216"/>
    </row>
    <row r="14" spans="1:15" ht="21.75" customHeight="1">
      <c r="A14" s="126" t="s">
        <v>154</v>
      </c>
      <c r="B14" s="40"/>
      <c r="C14" s="123">
        <v>770329</v>
      </c>
      <c r="D14" s="123"/>
      <c r="E14" s="123">
        <v>350872</v>
      </c>
      <c r="F14" s="123"/>
      <c r="G14" s="123">
        <v>52836</v>
      </c>
      <c r="H14" s="123"/>
      <c r="I14" s="123">
        <v>80000</v>
      </c>
      <c r="J14" s="123"/>
      <c r="K14" s="123">
        <v>1809417</v>
      </c>
      <c r="L14" s="123"/>
      <c r="M14" s="123">
        <v>22290</v>
      </c>
      <c r="N14" s="123"/>
      <c r="O14" s="115">
        <v>3085744</v>
      </c>
    </row>
    <row r="15" spans="1:15" ht="10.5" customHeight="1">
      <c r="A15" s="31"/>
      <c r="B15" s="216"/>
      <c r="C15" s="53"/>
      <c r="D15" s="215"/>
      <c r="E15" s="53"/>
      <c r="F15" s="215"/>
      <c r="G15" s="53"/>
      <c r="H15" s="53"/>
      <c r="I15" s="53"/>
      <c r="J15" s="215"/>
      <c r="K15" s="53"/>
      <c r="L15" s="215"/>
      <c r="M15" s="53"/>
      <c r="N15" s="215"/>
      <c r="O15" s="53"/>
    </row>
    <row r="16" spans="1:15" ht="21.75" customHeight="1">
      <c r="A16" s="2" t="s">
        <v>93</v>
      </c>
      <c r="B16" s="216"/>
      <c r="C16" s="53"/>
      <c r="D16" s="215"/>
      <c r="E16" s="53"/>
      <c r="F16" s="215"/>
      <c r="G16" s="53"/>
      <c r="H16" s="53"/>
      <c r="I16" s="53"/>
      <c r="J16" s="215"/>
      <c r="K16" s="53"/>
      <c r="L16" s="215"/>
      <c r="M16" s="53"/>
      <c r="N16" s="215"/>
      <c r="O16" s="53"/>
    </row>
    <row r="17" spans="1:17" ht="21.75" customHeight="1">
      <c r="A17" s="127" t="s">
        <v>122</v>
      </c>
      <c r="B17" s="216"/>
      <c r="C17" s="128"/>
      <c r="D17" s="52"/>
      <c r="E17" s="128"/>
      <c r="F17" s="52"/>
      <c r="G17" s="128"/>
      <c r="H17" s="52"/>
      <c r="I17" s="128"/>
      <c r="J17" s="52"/>
      <c r="K17" s="128"/>
      <c r="L17" s="52"/>
      <c r="M17" s="128"/>
      <c r="N17" s="52"/>
      <c r="O17" s="128"/>
    </row>
    <row r="18" spans="1:17" ht="21.75" customHeight="1">
      <c r="A18" s="313" t="s">
        <v>123</v>
      </c>
      <c r="B18" s="216" t="s">
        <v>196</v>
      </c>
      <c r="C18" s="139">
        <v>77032</v>
      </c>
      <c r="D18" s="52"/>
      <c r="E18" s="141">
        <v>0</v>
      </c>
      <c r="F18" s="52"/>
      <c r="G18" s="141">
        <v>0</v>
      </c>
      <c r="H18" s="52"/>
      <c r="I18" s="141">
        <v>0</v>
      </c>
      <c r="J18" s="52"/>
      <c r="K18" s="139">
        <v>-466048</v>
      </c>
      <c r="L18" s="52"/>
      <c r="M18" s="130">
        <v>0</v>
      </c>
      <c r="N18" s="52"/>
      <c r="O18" s="140">
        <v>-389016</v>
      </c>
    </row>
    <row r="19" spans="1:17" ht="21.75" customHeight="1">
      <c r="A19" s="2" t="s">
        <v>94</v>
      </c>
      <c r="B19" s="216"/>
      <c r="C19" s="131">
        <v>77032</v>
      </c>
      <c r="D19" s="215"/>
      <c r="E19" s="131">
        <v>0</v>
      </c>
      <c r="F19" s="215"/>
      <c r="G19" s="131">
        <v>0</v>
      </c>
      <c r="H19" s="132"/>
      <c r="I19" s="131">
        <v>0</v>
      </c>
      <c r="J19" s="133"/>
      <c r="K19" s="131">
        <v>-466048</v>
      </c>
      <c r="L19" s="215"/>
      <c r="M19" s="131">
        <v>0</v>
      </c>
      <c r="N19" s="215"/>
      <c r="O19" s="131">
        <v>-389016</v>
      </c>
    </row>
    <row r="20" spans="1:17" ht="10.5" customHeight="1">
      <c r="A20" s="31"/>
      <c r="B20" s="216"/>
      <c r="C20" s="53"/>
      <c r="D20" s="215"/>
      <c r="E20" s="53"/>
      <c r="F20" s="215"/>
      <c r="G20" s="132"/>
      <c r="H20" s="132"/>
      <c r="I20" s="132"/>
      <c r="J20" s="133"/>
      <c r="K20" s="132"/>
      <c r="L20" s="215"/>
      <c r="M20" s="134"/>
      <c r="N20" s="215"/>
      <c r="O20" s="132"/>
    </row>
    <row r="21" spans="1:17" ht="21.75" customHeight="1">
      <c r="A21" s="214" t="s">
        <v>98</v>
      </c>
      <c r="B21" s="216"/>
      <c r="C21" s="53"/>
      <c r="D21" s="215"/>
      <c r="E21" s="53"/>
      <c r="F21" s="215"/>
      <c r="G21" s="53"/>
      <c r="H21" s="53"/>
      <c r="I21" s="53"/>
      <c r="J21" s="215"/>
      <c r="K21" s="53"/>
      <c r="L21" s="215"/>
      <c r="M21" s="53"/>
      <c r="N21" s="215"/>
      <c r="O21" s="53"/>
    </row>
    <row r="22" spans="1:17" ht="21.75" customHeight="1">
      <c r="A22" s="57" t="s">
        <v>50</v>
      </c>
      <c r="B22" s="216"/>
      <c r="C22" s="72">
        <v>0</v>
      </c>
      <c r="D22" s="215"/>
      <c r="E22" s="72">
        <v>0</v>
      </c>
      <c r="F22" s="215"/>
      <c r="G22" s="72">
        <v>0</v>
      </c>
      <c r="H22" s="128"/>
      <c r="I22" s="72">
        <v>0</v>
      </c>
      <c r="J22" s="215"/>
      <c r="K22" s="98">
        <v>373278</v>
      </c>
      <c r="L22" s="215"/>
      <c r="M22" s="128">
        <v>0</v>
      </c>
      <c r="N22" s="215"/>
      <c r="O22" s="98">
        <v>373278</v>
      </c>
    </row>
    <row r="23" spans="1:17" ht="21.75" customHeight="1">
      <c r="A23" s="57" t="s">
        <v>60</v>
      </c>
      <c r="B23" s="216"/>
      <c r="C23" s="141">
        <v>0</v>
      </c>
      <c r="D23" s="215"/>
      <c r="E23" s="141">
        <v>0</v>
      </c>
      <c r="F23" s="215"/>
      <c r="G23" s="141">
        <v>0</v>
      </c>
      <c r="H23" s="128"/>
      <c r="I23" s="141">
        <v>0</v>
      </c>
      <c r="J23" s="215"/>
      <c r="K23" s="128">
        <v>0</v>
      </c>
      <c r="L23" s="215"/>
      <c r="M23" s="22">
        <v>-2383</v>
      </c>
      <c r="N23" s="215"/>
      <c r="O23" s="140">
        <v>-2383</v>
      </c>
    </row>
    <row r="24" spans="1:17" ht="21.75" customHeight="1">
      <c r="A24" s="214" t="s">
        <v>99</v>
      </c>
      <c r="B24" s="40"/>
      <c r="C24" s="135">
        <v>0</v>
      </c>
      <c r="D24" s="215"/>
      <c r="E24" s="135">
        <v>0</v>
      </c>
      <c r="F24" s="215"/>
      <c r="G24" s="135">
        <v>0</v>
      </c>
      <c r="H24" s="134"/>
      <c r="I24" s="135">
        <v>0</v>
      </c>
      <c r="J24" s="215"/>
      <c r="K24" s="135">
        <v>373278</v>
      </c>
      <c r="L24" s="215">
        <v>0</v>
      </c>
      <c r="M24" s="114">
        <v>-2383</v>
      </c>
      <c r="N24" s="215"/>
      <c r="O24" s="135">
        <v>370895</v>
      </c>
    </row>
    <row r="25" spans="1:17" s="209" customFormat="1" ht="7" customHeight="1">
      <c r="A25" s="25"/>
      <c r="B25" s="40"/>
      <c r="C25" s="147"/>
      <c r="D25" s="146"/>
      <c r="E25" s="147"/>
      <c r="F25" s="146"/>
      <c r="G25" s="147"/>
      <c r="H25" s="147"/>
      <c r="I25" s="147"/>
      <c r="J25" s="146"/>
      <c r="K25" s="147"/>
      <c r="L25" s="147"/>
      <c r="M25" s="147"/>
      <c r="N25" s="146"/>
      <c r="O25" s="147"/>
    </row>
    <row r="26" spans="1:17" s="209" customFormat="1" ht="23.25" customHeight="1">
      <c r="A26" s="81" t="s">
        <v>156</v>
      </c>
      <c r="B26" s="216"/>
      <c r="C26" s="141">
        <v>0</v>
      </c>
      <c r="D26" s="163"/>
      <c r="E26" s="141">
        <v>0</v>
      </c>
      <c r="F26" s="163"/>
      <c r="G26" s="141">
        <v>0</v>
      </c>
      <c r="H26" s="153"/>
      <c r="I26" s="161">
        <v>8000</v>
      </c>
      <c r="J26" s="163"/>
      <c r="K26" s="161">
        <v>-8000</v>
      </c>
      <c r="L26" s="153"/>
      <c r="M26" s="161">
        <v>0</v>
      </c>
      <c r="N26" s="163"/>
      <c r="O26" s="161">
        <v>0</v>
      </c>
    </row>
    <row r="27" spans="1:17" ht="7.5" customHeight="1">
      <c r="A27" s="214"/>
      <c r="B27" s="216"/>
      <c r="C27" s="136"/>
      <c r="D27" s="217"/>
      <c r="E27" s="136"/>
      <c r="F27" s="217"/>
      <c r="G27" s="136"/>
      <c r="H27" s="136"/>
      <c r="I27" s="136"/>
      <c r="J27" s="217"/>
      <c r="K27" s="137"/>
      <c r="L27" s="217"/>
      <c r="M27" s="137"/>
      <c r="N27" s="217"/>
      <c r="O27" s="137"/>
    </row>
    <row r="28" spans="1:17" ht="22" customHeight="1" thickBot="1">
      <c r="A28" s="31" t="s">
        <v>155</v>
      </c>
      <c r="B28" s="40"/>
      <c r="C28" s="138">
        <v>847361</v>
      </c>
      <c r="D28" s="215"/>
      <c r="E28" s="138">
        <v>350872</v>
      </c>
      <c r="F28" s="215"/>
      <c r="G28" s="138">
        <v>52836</v>
      </c>
      <c r="H28" s="53"/>
      <c r="I28" s="138">
        <v>88000</v>
      </c>
      <c r="J28" s="215"/>
      <c r="K28" s="138">
        <v>1708647</v>
      </c>
      <c r="L28" s="215"/>
      <c r="M28" s="138">
        <v>19907</v>
      </c>
      <c r="N28" s="215"/>
      <c r="O28" s="138">
        <v>3067623</v>
      </c>
      <c r="Q28" s="212"/>
    </row>
    <row r="29" spans="1:17" ht="23.25" customHeight="1" thickTop="1">
      <c r="A29" s="341" t="s">
        <v>41</v>
      </c>
      <c r="B29" s="341"/>
      <c r="C29" s="341"/>
      <c r="D29" s="341"/>
      <c r="E29" s="341"/>
      <c r="F29" s="341"/>
      <c r="G29" s="200"/>
      <c r="H29" s="200"/>
      <c r="I29" s="200"/>
      <c r="J29" s="201"/>
      <c r="K29" s="202"/>
      <c r="L29" s="201"/>
      <c r="M29" s="202"/>
      <c r="N29" s="201"/>
      <c r="O29" s="202"/>
    </row>
    <row r="30" spans="1:17" ht="23.25" customHeight="1">
      <c r="A30" s="21" t="s">
        <v>97</v>
      </c>
      <c r="B30" s="203"/>
      <c r="C30" s="165"/>
      <c r="D30" s="166"/>
      <c r="E30" s="165"/>
      <c r="F30" s="166"/>
      <c r="G30" s="202"/>
      <c r="H30" s="202"/>
      <c r="I30" s="202"/>
      <c r="J30" s="202"/>
      <c r="K30" s="202"/>
      <c r="L30" s="202"/>
      <c r="M30" s="202"/>
      <c r="N30" s="202"/>
      <c r="O30" s="202"/>
    </row>
    <row r="31" spans="1:17" ht="10.5" customHeight="1">
      <c r="A31" s="333"/>
      <c r="B31" s="333"/>
      <c r="C31" s="333"/>
      <c r="D31" s="333"/>
      <c r="E31" s="333"/>
      <c r="F31" s="333"/>
      <c r="G31" s="25"/>
      <c r="H31" s="25"/>
      <c r="I31" s="54"/>
      <c r="J31" s="25"/>
      <c r="K31" s="54"/>
      <c r="L31" s="25"/>
      <c r="M31" s="54"/>
      <c r="N31" s="25"/>
      <c r="O31" s="54"/>
    </row>
    <row r="32" spans="1:17" ht="21.75" customHeight="1">
      <c r="A32" s="57"/>
      <c r="B32" s="58"/>
      <c r="C32" s="342" t="s">
        <v>35</v>
      </c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</row>
    <row r="33" spans="1:16" ht="21.75" customHeight="1">
      <c r="A33" s="57"/>
      <c r="B33" s="57"/>
      <c r="C33" s="54"/>
      <c r="D33" s="58"/>
      <c r="E33" s="54"/>
      <c r="F33" s="58"/>
      <c r="G33" s="59"/>
      <c r="H33" s="59"/>
      <c r="I33" s="60"/>
      <c r="J33" s="58"/>
      <c r="K33" s="60"/>
      <c r="L33" s="58"/>
      <c r="M33" s="59" t="s">
        <v>48</v>
      </c>
      <c r="N33" s="58"/>
      <c r="O33" s="61"/>
    </row>
    <row r="34" spans="1:16" ht="21.75" customHeight="1">
      <c r="A34" s="57"/>
      <c r="B34" s="57"/>
      <c r="C34" s="54"/>
      <c r="D34" s="58"/>
      <c r="E34" s="54"/>
      <c r="F34" s="58"/>
      <c r="G34" s="59"/>
      <c r="H34" s="59"/>
      <c r="I34" s="339" t="s">
        <v>13</v>
      </c>
      <c r="J34" s="339"/>
      <c r="K34" s="339"/>
      <c r="L34" s="58"/>
      <c r="M34" s="62" t="s">
        <v>49</v>
      </c>
      <c r="N34" s="58"/>
      <c r="O34" s="61"/>
    </row>
    <row r="35" spans="1:16" ht="21.75" customHeight="1">
      <c r="A35" s="57"/>
      <c r="B35" s="57"/>
      <c r="C35" s="54"/>
      <c r="D35" s="58"/>
      <c r="E35" s="54"/>
      <c r="F35" s="58"/>
      <c r="G35" s="59"/>
      <c r="H35" s="59"/>
      <c r="I35" s="59"/>
      <c r="J35" s="59"/>
      <c r="K35" s="59"/>
      <c r="L35" s="58"/>
      <c r="M35" s="59" t="s">
        <v>193</v>
      </c>
      <c r="N35" s="58"/>
      <c r="O35" s="218"/>
    </row>
    <row r="36" spans="1:16" ht="21.75" customHeight="1">
      <c r="A36" s="57"/>
      <c r="B36" s="57"/>
      <c r="C36" s="54"/>
      <c r="D36" s="58"/>
      <c r="E36" s="54"/>
      <c r="F36" s="58"/>
      <c r="G36" s="59"/>
      <c r="H36" s="59"/>
      <c r="I36" s="59"/>
      <c r="J36" s="59"/>
      <c r="K36" s="59"/>
      <c r="L36" s="58"/>
      <c r="M36" s="59" t="s">
        <v>189</v>
      </c>
      <c r="N36" s="58"/>
      <c r="O36" s="218"/>
    </row>
    <row r="37" spans="1:16" ht="21.75" customHeight="1">
      <c r="A37" s="57"/>
      <c r="B37" s="63"/>
      <c r="C37" s="63" t="s">
        <v>14</v>
      </c>
      <c r="D37" s="34"/>
      <c r="E37" s="63" t="s">
        <v>82</v>
      </c>
      <c r="F37" s="34"/>
      <c r="G37" s="63" t="s">
        <v>80</v>
      </c>
      <c r="H37" s="63"/>
      <c r="I37" s="60"/>
      <c r="J37" s="34"/>
      <c r="K37" s="60"/>
      <c r="L37" s="34"/>
      <c r="M37" s="222" t="s">
        <v>190</v>
      </c>
      <c r="N37" s="34"/>
      <c r="O37" s="222" t="s">
        <v>194</v>
      </c>
    </row>
    <row r="38" spans="1:16" ht="21.75" customHeight="1">
      <c r="A38" s="57"/>
      <c r="B38" s="63"/>
      <c r="C38" s="63" t="s">
        <v>46</v>
      </c>
      <c r="D38" s="34"/>
      <c r="E38" s="59" t="s">
        <v>202</v>
      </c>
      <c r="F38" s="34"/>
      <c r="G38" s="64" t="s">
        <v>204</v>
      </c>
      <c r="H38" s="59"/>
      <c r="I38" s="63" t="s">
        <v>36</v>
      </c>
      <c r="J38" s="34"/>
      <c r="K38" s="26"/>
      <c r="L38" s="34"/>
      <c r="M38" s="222" t="s">
        <v>191</v>
      </c>
      <c r="N38" s="34"/>
      <c r="O38" s="222" t="s">
        <v>195</v>
      </c>
    </row>
    <row r="39" spans="1:16" ht="21.75" customHeight="1">
      <c r="A39" s="57"/>
      <c r="B39" s="34" t="s">
        <v>19</v>
      </c>
      <c r="C39" s="63" t="s">
        <v>47</v>
      </c>
      <c r="D39" s="34"/>
      <c r="E39" s="207" t="s">
        <v>201</v>
      </c>
      <c r="F39" s="34"/>
      <c r="G39" s="207" t="s">
        <v>203</v>
      </c>
      <c r="H39" s="63"/>
      <c r="I39" s="63" t="s">
        <v>37</v>
      </c>
      <c r="J39" s="34"/>
      <c r="K39" s="63" t="s">
        <v>22</v>
      </c>
      <c r="L39" s="34"/>
      <c r="M39" s="222" t="s">
        <v>192</v>
      </c>
      <c r="N39" s="34"/>
      <c r="O39" s="219" t="s">
        <v>68</v>
      </c>
    </row>
    <row r="40" spans="1:16" ht="21.75" customHeight="1">
      <c r="A40" s="57"/>
      <c r="B40" s="34"/>
      <c r="C40" s="340" t="s">
        <v>21</v>
      </c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</row>
    <row r="41" spans="1:16" ht="21.75" customHeight="1">
      <c r="A41" s="309" t="s">
        <v>169</v>
      </c>
      <c r="B41" s="34"/>
    </row>
    <row r="42" spans="1:16" ht="21.75" customHeight="1">
      <c r="A42" s="25" t="s">
        <v>197</v>
      </c>
      <c r="B42" s="40"/>
      <c r="C42" s="123">
        <v>847361</v>
      </c>
      <c r="D42" s="123"/>
      <c r="E42" s="123">
        <v>350872</v>
      </c>
      <c r="F42" s="123"/>
      <c r="G42" s="123">
        <v>52836</v>
      </c>
      <c r="H42" s="123"/>
      <c r="I42" s="123">
        <v>88000</v>
      </c>
      <c r="J42" s="123"/>
      <c r="K42" s="123">
        <v>1820650</v>
      </c>
      <c r="L42" s="123"/>
      <c r="M42" s="123">
        <v>15142</v>
      </c>
      <c r="N42" s="123"/>
      <c r="O42" s="115">
        <v>3174861</v>
      </c>
      <c r="P42" s="308">
        <f>O42-'BS-3-5'!I86</f>
        <v>0</v>
      </c>
    </row>
    <row r="43" spans="1:16" ht="21.75" customHeight="1">
      <c r="A43" s="293" t="s">
        <v>171</v>
      </c>
      <c r="B43" s="294">
        <v>3</v>
      </c>
      <c r="C43" s="298">
        <v>0</v>
      </c>
      <c r="D43" s="298"/>
      <c r="E43" s="298">
        <v>0</v>
      </c>
      <c r="F43" s="298"/>
      <c r="G43" s="298">
        <v>0</v>
      </c>
      <c r="H43" s="298"/>
      <c r="I43" s="298">
        <v>0</v>
      </c>
      <c r="J43" s="298"/>
      <c r="K43" s="298">
        <v>-13378</v>
      </c>
      <c r="L43" s="298"/>
      <c r="M43" s="298">
        <v>0</v>
      </c>
      <c r="N43" s="298"/>
      <c r="O43" s="298">
        <v>-13378</v>
      </c>
    </row>
    <row r="44" spans="1:16" ht="21.75" customHeight="1">
      <c r="A44" s="300" t="s">
        <v>172</v>
      </c>
      <c r="B44" s="301"/>
      <c r="C44" s="306">
        <v>847361</v>
      </c>
      <c r="D44" s="307"/>
      <c r="E44" s="306">
        <v>350872</v>
      </c>
      <c r="F44" s="307"/>
      <c r="G44" s="306">
        <v>52836</v>
      </c>
      <c r="H44" s="307"/>
      <c r="I44" s="306">
        <v>88000</v>
      </c>
      <c r="J44" s="307"/>
      <c r="K44" s="306">
        <v>1807272</v>
      </c>
      <c r="L44" s="307"/>
      <c r="M44" s="306">
        <v>15142</v>
      </c>
      <c r="N44" s="307"/>
      <c r="O44" s="306">
        <v>3161483</v>
      </c>
    </row>
    <row r="45" spans="1:16" ht="10.5" customHeight="1">
      <c r="A45" s="31"/>
      <c r="B45" s="34"/>
      <c r="C45" s="53"/>
      <c r="D45" s="61"/>
      <c r="E45" s="53"/>
      <c r="F45" s="61"/>
      <c r="G45" s="53"/>
      <c r="H45" s="53"/>
      <c r="I45" s="53"/>
      <c r="J45" s="61"/>
      <c r="K45" s="53"/>
      <c r="L45" s="61"/>
      <c r="M45" s="53"/>
      <c r="N45" s="61"/>
      <c r="O45" s="53"/>
    </row>
    <row r="46" spans="1:16" ht="21.75" customHeight="1">
      <c r="A46" s="2" t="s">
        <v>93</v>
      </c>
      <c r="B46" s="34"/>
      <c r="C46" s="53"/>
      <c r="D46" s="61"/>
      <c r="E46" s="53"/>
      <c r="F46" s="61"/>
      <c r="G46" s="53"/>
      <c r="H46" s="53"/>
      <c r="I46" s="53"/>
      <c r="J46" s="61"/>
      <c r="K46" s="53"/>
      <c r="L46" s="61"/>
      <c r="M46" s="53"/>
      <c r="N46" s="61"/>
      <c r="O46" s="53"/>
    </row>
    <row r="47" spans="1:16" ht="21.75" customHeight="1">
      <c r="A47" s="127" t="s">
        <v>122</v>
      </c>
      <c r="B47" s="34"/>
      <c r="C47" s="128"/>
      <c r="D47" s="52"/>
      <c r="E47" s="128"/>
      <c r="F47" s="52"/>
      <c r="G47" s="128"/>
      <c r="H47" s="52"/>
      <c r="I47" s="128"/>
      <c r="J47" s="52"/>
      <c r="K47" s="128"/>
      <c r="L47" s="52"/>
      <c r="M47" s="128"/>
      <c r="N47" s="52"/>
      <c r="O47" s="128"/>
    </row>
    <row r="48" spans="1:16" ht="21.75" customHeight="1">
      <c r="A48" s="129" t="s">
        <v>123</v>
      </c>
      <c r="B48" s="34">
        <v>13</v>
      </c>
      <c r="C48" s="139">
        <v>0</v>
      </c>
      <c r="D48" s="52"/>
      <c r="E48" s="141">
        <v>0</v>
      </c>
      <c r="F48" s="52"/>
      <c r="G48" s="141">
        <v>0</v>
      </c>
      <c r="H48" s="52"/>
      <c r="I48" s="141">
        <v>0</v>
      </c>
      <c r="J48" s="52"/>
      <c r="K48" s="139">
        <v>-389786</v>
      </c>
      <c r="L48" s="52"/>
      <c r="M48" s="130">
        <v>0</v>
      </c>
      <c r="N48" s="52"/>
      <c r="O48" s="140">
        <v>-389786</v>
      </c>
    </row>
    <row r="49" spans="1:17" ht="21.75" customHeight="1">
      <c r="A49" s="311" t="s">
        <v>94</v>
      </c>
      <c r="B49" s="34"/>
      <c r="C49" s="131">
        <v>0</v>
      </c>
      <c r="D49" s="61"/>
      <c r="E49" s="131">
        <v>0</v>
      </c>
      <c r="F49" s="61"/>
      <c r="G49" s="131">
        <v>0</v>
      </c>
      <c r="H49" s="132"/>
      <c r="I49" s="131">
        <v>0</v>
      </c>
      <c r="J49" s="133"/>
      <c r="K49" s="131">
        <v>-389786</v>
      </c>
      <c r="L49" s="61"/>
      <c r="M49" s="131">
        <v>0</v>
      </c>
      <c r="N49" s="61"/>
      <c r="O49" s="131">
        <v>-389786</v>
      </c>
    </row>
    <row r="50" spans="1:17" ht="10.5" customHeight="1">
      <c r="A50" s="31"/>
      <c r="B50" s="34"/>
      <c r="C50" s="53"/>
      <c r="D50" s="61"/>
      <c r="E50" s="53"/>
      <c r="F50" s="61"/>
      <c r="G50" s="132"/>
      <c r="H50" s="132"/>
      <c r="I50" s="132"/>
      <c r="J50" s="133"/>
      <c r="K50" s="132"/>
      <c r="L50" s="61"/>
      <c r="M50" s="134"/>
      <c r="N50" s="61"/>
      <c r="O50" s="132"/>
    </row>
    <row r="51" spans="1:17" ht="21.75" customHeight="1">
      <c r="A51" s="39" t="s">
        <v>98</v>
      </c>
      <c r="B51" s="34"/>
      <c r="C51" s="53"/>
      <c r="D51" s="61"/>
      <c r="E51" s="53"/>
      <c r="F51" s="61"/>
      <c r="G51" s="53"/>
      <c r="H51" s="53"/>
      <c r="I51" s="53"/>
      <c r="J51" s="61"/>
      <c r="K51" s="53"/>
      <c r="L51" s="61"/>
      <c r="M51" s="53"/>
      <c r="N51" s="61"/>
      <c r="O51" s="53"/>
    </row>
    <row r="52" spans="1:17" ht="21.75" customHeight="1">
      <c r="A52" s="312" t="s">
        <v>186</v>
      </c>
      <c r="B52" s="34"/>
      <c r="C52" s="72">
        <v>0</v>
      </c>
      <c r="D52" s="61"/>
      <c r="E52" s="72">
        <v>0</v>
      </c>
      <c r="F52" s="61"/>
      <c r="G52" s="72">
        <v>0</v>
      </c>
      <c r="H52" s="128"/>
      <c r="I52" s="72">
        <v>0</v>
      </c>
      <c r="J52" s="61"/>
      <c r="K52" s="98">
        <v>415648</v>
      </c>
      <c r="L52" s="61"/>
      <c r="M52" s="128">
        <v>0</v>
      </c>
      <c r="N52" s="61"/>
      <c r="O52" s="98">
        <v>415648</v>
      </c>
    </row>
    <row r="53" spans="1:17" ht="21.75" customHeight="1">
      <c r="A53" s="312" t="s">
        <v>187</v>
      </c>
      <c r="B53" s="34"/>
      <c r="C53" s="141">
        <v>0</v>
      </c>
      <c r="D53" s="61"/>
      <c r="E53" s="141">
        <v>0</v>
      </c>
      <c r="F53" s="61"/>
      <c r="G53" s="141">
        <v>0</v>
      </c>
      <c r="H53" s="128"/>
      <c r="I53" s="141">
        <v>0</v>
      </c>
      <c r="J53" s="61"/>
      <c r="K53" s="128">
        <v>0</v>
      </c>
      <c r="L53" s="61"/>
      <c r="M53" s="22">
        <v>28594</v>
      </c>
      <c r="N53" s="61"/>
      <c r="O53" s="140">
        <v>28594</v>
      </c>
    </row>
    <row r="54" spans="1:17" ht="21.75" customHeight="1">
      <c r="A54" s="39" t="s">
        <v>99</v>
      </c>
      <c r="B54" s="40"/>
      <c r="C54" s="135">
        <v>0</v>
      </c>
      <c r="D54" s="61"/>
      <c r="E54" s="135">
        <v>0</v>
      </c>
      <c r="F54" s="61"/>
      <c r="G54" s="135">
        <v>0</v>
      </c>
      <c r="H54" s="134"/>
      <c r="I54" s="135">
        <v>0</v>
      </c>
      <c r="J54" s="61"/>
      <c r="K54" s="135">
        <v>415648</v>
      </c>
      <c r="L54" s="61">
        <v>0</v>
      </c>
      <c r="M54" s="114">
        <v>28594</v>
      </c>
      <c r="N54" s="61"/>
      <c r="O54" s="135">
        <v>444242</v>
      </c>
    </row>
    <row r="55" spans="1:17" s="209" customFormat="1" ht="7" hidden="1" customHeight="1">
      <c r="A55" s="25"/>
      <c r="B55" s="40"/>
      <c r="C55" s="147"/>
      <c r="D55" s="146"/>
      <c r="E55" s="147"/>
      <c r="F55" s="146"/>
      <c r="G55" s="147"/>
      <c r="H55" s="147"/>
      <c r="I55" s="147"/>
      <c r="J55" s="146"/>
      <c r="K55" s="147"/>
      <c r="L55" s="147"/>
      <c r="M55" s="147"/>
      <c r="N55" s="146"/>
      <c r="O55" s="147"/>
    </row>
    <row r="56" spans="1:17" s="209" customFormat="1" ht="23.25" hidden="1" customHeight="1">
      <c r="A56" s="81" t="s">
        <v>156</v>
      </c>
      <c r="B56" s="208"/>
      <c r="C56" s="141">
        <v>0</v>
      </c>
      <c r="D56" s="163"/>
      <c r="E56" s="141">
        <v>0</v>
      </c>
      <c r="F56" s="163"/>
      <c r="G56" s="141">
        <v>0</v>
      </c>
      <c r="H56" s="153"/>
      <c r="I56" s="161"/>
      <c r="J56" s="163"/>
      <c r="K56" s="161"/>
      <c r="L56" s="153"/>
      <c r="M56" s="161">
        <v>0</v>
      </c>
      <c r="N56" s="163"/>
      <c r="O56" s="161">
        <v>0</v>
      </c>
    </row>
    <row r="57" spans="1:17" ht="7.5" customHeight="1">
      <c r="A57" s="39"/>
      <c r="B57" s="34"/>
      <c r="C57" s="136"/>
      <c r="D57" s="103"/>
      <c r="E57" s="136"/>
      <c r="F57" s="103"/>
      <c r="G57" s="136"/>
      <c r="H57" s="136"/>
      <c r="I57" s="136"/>
      <c r="J57" s="103"/>
      <c r="K57" s="137"/>
      <c r="L57" s="103"/>
      <c r="M57" s="137"/>
      <c r="N57" s="103"/>
      <c r="O57" s="137"/>
    </row>
    <row r="58" spans="1:17" ht="22" customHeight="1" thickBot="1">
      <c r="A58" s="31" t="s">
        <v>170</v>
      </c>
      <c r="B58" s="40"/>
      <c r="C58" s="138">
        <v>847361</v>
      </c>
      <c r="D58" s="61"/>
      <c r="E58" s="138">
        <v>350872</v>
      </c>
      <c r="F58" s="61"/>
      <c r="G58" s="138">
        <v>52836</v>
      </c>
      <c r="H58" s="53"/>
      <c r="I58" s="138">
        <v>88000</v>
      </c>
      <c r="J58" s="61"/>
      <c r="K58" s="138">
        <v>1833134</v>
      </c>
      <c r="L58" s="61"/>
      <c r="M58" s="138">
        <v>43736</v>
      </c>
      <c r="N58" s="61"/>
      <c r="O58" s="138">
        <v>3215939</v>
      </c>
      <c r="Q58" s="212">
        <f>O58-'BS-3-5'!G86</f>
        <v>0</v>
      </c>
    </row>
    <row r="59" spans="1:17" ht="23.25" customHeight="1" thickTop="1"/>
  </sheetData>
  <mergeCells count="10">
    <mergeCell ref="A1:F1"/>
    <mergeCell ref="A3:F3"/>
    <mergeCell ref="C4:O4"/>
    <mergeCell ref="I6:K6"/>
    <mergeCell ref="C12:O12"/>
    <mergeCell ref="A29:F29"/>
    <mergeCell ref="A31:F31"/>
    <mergeCell ref="C32:O32"/>
    <mergeCell ref="I34:K34"/>
    <mergeCell ref="C40:O40"/>
  </mergeCells>
  <pageMargins left="0.7" right="0.7" top="0.48" bottom="0.5" header="0.5" footer="0.5"/>
  <pageSetup paperSize="9" scale="83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view="pageBreakPreview" zoomScale="80" zoomScaleNormal="80" zoomScaleSheetLayoutView="80" workbookViewId="0">
      <selection activeCell="O9" sqref="O9"/>
    </sheetView>
  </sheetViews>
  <sheetFormatPr defaultColWidth="10.3984375" defaultRowHeight="23.25" customHeight="1"/>
  <cols>
    <col min="1" max="3" width="2.69921875" style="26" customWidth="1"/>
    <col min="4" max="4" width="40.8984375" style="26" customWidth="1"/>
    <col min="5" max="5" width="9" style="26" customWidth="1"/>
    <col min="6" max="6" width="13.19921875" style="55" customWidth="1"/>
    <col min="7" max="7" width="1.8984375" style="56" customWidth="1"/>
    <col min="8" max="8" width="13.19921875" style="55" customWidth="1"/>
    <col min="9" max="9" width="1.8984375" style="56" customWidth="1"/>
    <col min="10" max="10" width="13.19921875" style="55" customWidth="1"/>
    <col min="11" max="11" width="1.8984375" style="56" customWidth="1"/>
    <col min="12" max="12" width="13.19921875" style="55" customWidth="1"/>
    <col min="13" max="14" width="10.3984375" style="26"/>
    <col min="15" max="15" width="11" style="26" bestFit="1" customWidth="1"/>
    <col min="16" max="16" width="11.8984375" style="26" customWidth="1"/>
    <col min="17" max="16384" width="10.3984375" style="26"/>
  </cols>
  <sheetData>
    <row r="1" spans="1:16" ht="23.25" customHeight="1">
      <c r="A1" s="341" t="s">
        <v>41</v>
      </c>
      <c r="B1" s="341"/>
      <c r="C1" s="341"/>
      <c r="D1" s="341"/>
      <c r="E1" s="341"/>
      <c r="F1" s="341"/>
      <c r="G1" s="341"/>
      <c r="H1" s="341"/>
      <c r="I1" s="25"/>
      <c r="J1" s="25"/>
      <c r="K1" s="25"/>
      <c r="L1" s="25"/>
    </row>
    <row r="2" spans="1:16" ht="23.25" customHeight="1">
      <c r="A2" s="168" t="s">
        <v>81</v>
      </c>
      <c r="G2" s="66"/>
      <c r="I2" s="66"/>
      <c r="K2" s="66"/>
    </row>
    <row r="3" spans="1:16" ht="11.15" customHeight="1">
      <c r="A3" s="173"/>
      <c r="G3" s="66"/>
      <c r="I3" s="66"/>
      <c r="K3" s="66"/>
    </row>
    <row r="4" spans="1:16" ht="21" customHeight="1">
      <c r="A4" s="39"/>
      <c r="F4" s="334" t="s">
        <v>34</v>
      </c>
      <c r="G4" s="334"/>
      <c r="H4" s="334"/>
      <c r="I4" s="25"/>
      <c r="J4" s="334" t="s">
        <v>35</v>
      </c>
      <c r="K4" s="334"/>
      <c r="L4" s="334"/>
    </row>
    <row r="5" spans="1:16" ht="21" customHeight="1">
      <c r="A5" s="39"/>
      <c r="F5" s="346" t="s">
        <v>121</v>
      </c>
      <c r="G5" s="347"/>
      <c r="H5" s="347"/>
      <c r="I5" s="54"/>
      <c r="J5" s="346" t="s">
        <v>121</v>
      </c>
      <c r="K5" s="347"/>
      <c r="L5" s="347"/>
    </row>
    <row r="6" spans="1:16" ht="21" customHeight="1">
      <c r="A6" s="39"/>
      <c r="F6" s="337" t="s">
        <v>120</v>
      </c>
      <c r="G6" s="337"/>
      <c r="H6" s="337"/>
      <c r="I6" s="25"/>
      <c r="J6" s="337" t="s">
        <v>120</v>
      </c>
      <c r="K6" s="337"/>
      <c r="L6" s="337"/>
    </row>
    <row r="7" spans="1:16" ht="21" customHeight="1">
      <c r="A7" s="54"/>
      <c r="E7" s="6"/>
      <c r="F7" s="237">
        <v>2563</v>
      </c>
      <c r="G7" s="237"/>
      <c r="H7" s="237">
        <v>2562</v>
      </c>
      <c r="I7" s="233"/>
      <c r="J7" s="237">
        <v>2563</v>
      </c>
      <c r="K7" s="237"/>
      <c r="L7" s="237">
        <v>2562</v>
      </c>
    </row>
    <row r="8" spans="1:16" ht="21" customHeight="1">
      <c r="A8" s="54"/>
      <c r="F8" s="338" t="s">
        <v>21</v>
      </c>
      <c r="G8" s="338"/>
      <c r="H8" s="338"/>
      <c r="I8" s="338"/>
      <c r="J8" s="338"/>
      <c r="K8" s="338"/>
      <c r="L8" s="338"/>
    </row>
    <row r="9" spans="1:16" ht="21" customHeight="1">
      <c r="A9" s="67" t="s">
        <v>9</v>
      </c>
      <c r="F9" s="68"/>
      <c r="G9" s="54"/>
      <c r="H9" s="68"/>
      <c r="I9" s="54"/>
      <c r="J9" s="68"/>
      <c r="K9" s="54"/>
      <c r="L9" s="68"/>
    </row>
    <row r="10" spans="1:16" ht="21" customHeight="1">
      <c r="A10" s="54" t="s">
        <v>28</v>
      </c>
      <c r="F10" s="85">
        <v>468624</v>
      </c>
      <c r="G10" s="85"/>
      <c r="H10" s="85">
        <v>396641</v>
      </c>
      <c r="I10" s="85"/>
      <c r="J10" s="85">
        <v>415648</v>
      </c>
      <c r="K10" s="85"/>
      <c r="L10" s="85">
        <v>373278</v>
      </c>
      <c r="O10" s="174"/>
    </row>
    <row r="11" spans="1:16" ht="21" customHeight="1">
      <c r="A11" s="58" t="s">
        <v>130</v>
      </c>
      <c r="F11" s="85"/>
      <c r="G11" s="86"/>
      <c r="H11" s="85"/>
      <c r="I11" s="86"/>
      <c r="J11" s="85"/>
      <c r="K11" s="86"/>
      <c r="L11" s="85"/>
      <c r="O11" s="175"/>
    </row>
    <row r="12" spans="1:16" ht="21" customHeight="1">
      <c r="A12" s="81" t="s">
        <v>40</v>
      </c>
      <c r="F12" s="91">
        <v>95683</v>
      </c>
      <c r="G12" s="88"/>
      <c r="H12" s="176">
        <v>94194</v>
      </c>
      <c r="I12" s="88"/>
      <c r="J12" s="176">
        <v>95482</v>
      </c>
      <c r="K12" s="88"/>
      <c r="L12" s="176">
        <v>94363</v>
      </c>
      <c r="O12" s="174"/>
      <c r="P12" s="177"/>
    </row>
    <row r="13" spans="1:16" ht="21" customHeight="1">
      <c r="A13" s="54" t="s">
        <v>30</v>
      </c>
      <c r="F13" s="35">
        <v>29221</v>
      </c>
      <c r="G13" s="88"/>
      <c r="H13" s="35">
        <v>57237</v>
      </c>
      <c r="I13" s="88"/>
      <c r="J13" s="176">
        <v>29224</v>
      </c>
      <c r="K13" s="88"/>
      <c r="L13" s="35">
        <v>57237</v>
      </c>
      <c r="O13" s="174"/>
    </row>
    <row r="14" spans="1:16" ht="21" customHeight="1">
      <c r="A14" s="54" t="s">
        <v>84</v>
      </c>
      <c r="F14" s="85">
        <v>40460</v>
      </c>
      <c r="G14" s="86"/>
      <c r="H14" s="85">
        <v>33814</v>
      </c>
      <c r="I14" s="86"/>
      <c r="J14" s="85">
        <v>39860</v>
      </c>
      <c r="K14" s="86"/>
      <c r="L14" s="85">
        <v>32363</v>
      </c>
      <c r="O14" s="174"/>
    </row>
    <row r="15" spans="1:16" ht="21" customHeight="1">
      <c r="A15" s="81" t="s">
        <v>159</v>
      </c>
      <c r="F15" s="85">
        <v>2411</v>
      </c>
      <c r="G15" s="86"/>
      <c r="H15" s="85">
        <v>8399</v>
      </c>
      <c r="I15" s="86"/>
      <c r="J15" s="84">
        <v>2390</v>
      </c>
      <c r="K15" s="86"/>
      <c r="L15" s="84">
        <v>8106</v>
      </c>
      <c r="O15" s="174"/>
      <c r="P15" s="177"/>
    </row>
    <row r="16" spans="1:16" ht="21" hidden="1" customHeight="1">
      <c r="A16" s="178" t="s">
        <v>104</v>
      </c>
      <c r="F16" s="87"/>
      <c r="G16" s="89"/>
      <c r="H16" s="87"/>
      <c r="I16" s="89"/>
      <c r="J16" s="90"/>
      <c r="K16" s="89"/>
      <c r="L16" s="90"/>
      <c r="O16" s="174"/>
    </row>
    <row r="17" spans="1:16" ht="22.5" customHeight="1">
      <c r="A17" s="81" t="s">
        <v>198</v>
      </c>
      <c r="F17" s="85">
        <v>-4173</v>
      </c>
      <c r="G17" s="86"/>
      <c r="H17" s="85">
        <v>-4878</v>
      </c>
      <c r="I17" s="86"/>
      <c r="J17" s="85">
        <v>-4173</v>
      </c>
      <c r="K17" s="86"/>
      <c r="L17" s="85">
        <v>-4878</v>
      </c>
      <c r="O17" s="174"/>
    </row>
    <row r="18" spans="1:16" ht="22.5" customHeight="1">
      <c r="A18" s="81" t="s">
        <v>177</v>
      </c>
      <c r="F18" s="85">
        <v>2423</v>
      </c>
      <c r="G18" s="86"/>
      <c r="H18" s="87">
        <v>0</v>
      </c>
      <c r="I18" s="86"/>
      <c r="J18" s="85">
        <v>2423</v>
      </c>
      <c r="K18" s="86"/>
      <c r="L18" s="87">
        <v>0</v>
      </c>
      <c r="O18" s="174"/>
    </row>
    <row r="19" spans="1:16" ht="21" customHeight="1">
      <c r="A19" s="81" t="s">
        <v>178</v>
      </c>
      <c r="E19" s="34"/>
      <c r="F19" s="85">
        <v>-85538</v>
      </c>
      <c r="G19" s="86"/>
      <c r="H19" s="85">
        <v>-24419</v>
      </c>
      <c r="I19" s="86"/>
      <c r="J19" s="87">
        <v>0</v>
      </c>
      <c r="K19" s="86"/>
      <c r="L19" s="87">
        <v>0</v>
      </c>
      <c r="O19" s="174"/>
    </row>
    <row r="20" spans="1:16" ht="22.5" customHeight="1">
      <c r="A20" s="81" t="s">
        <v>131</v>
      </c>
      <c r="F20" s="87">
        <v>26640</v>
      </c>
      <c r="G20" s="86"/>
      <c r="H20" s="87">
        <v>4914</v>
      </c>
      <c r="I20" s="86"/>
      <c r="J20" s="85">
        <v>26640</v>
      </c>
      <c r="K20" s="86"/>
      <c r="L20" s="85">
        <v>5034</v>
      </c>
      <c r="O20" s="174"/>
      <c r="P20" s="177"/>
    </row>
    <row r="21" spans="1:16" ht="21" customHeight="1">
      <c r="A21" s="178" t="s">
        <v>132</v>
      </c>
      <c r="F21" s="87">
        <v>19965</v>
      </c>
      <c r="G21" s="88"/>
      <c r="H21" s="87">
        <v>14547</v>
      </c>
      <c r="I21" s="88"/>
      <c r="J21" s="85">
        <v>19965</v>
      </c>
      <c r="K21" s="88"/>
      <c r="L21" s="85">
        <v>14543</v>
      </c>
      <c r="O21" s="174"/>
    </row>
    <row r="22" spans="1:16" ht="21" customHeight="1">
      <c r="A22" s="54" t="s">
        <v>69</v>
      </c>
      <c r="F22" s="87">
        <v>0</v>
      </c>
      <c r="G22" s="86"/>
      <c r="H22" s="87">
        <v>1996</v>
      </c>
      <c r="I22" s="86"/>
      <c r="J22" s="87">
        <v>0</v>
      </c>
      <c r="K22" s="86"/>
      <c r="L22" s="85">
        <v>1996</v>
      </c>
      <c r="O22" s="174"/>
    </row>
    <row r="23" spans="1:16" ht="21" customHeight="1">
      <c r="A23" s="178" t="s">
        <v>116</v>
      </c>
      <c r="F23" s="87">
        <v>-551</v>
      </c>
      <c r="G23" s="89"/>
      <c r="H23" s="87">
        <v>-168</v>
      </c>
      <c r="I23" s="89"/>
      <c r="J23" s="87">
        <v>-438</v>
      </c>
      <c r="K23" s="89"/>
      <c r="L23" s="87">
        <v>-168</v>
      </c>
      <c r="O23" s="174"/>
      <c r="P23" s="177"/>
    </row>
    <row r="24" spans="1:16" ht="21" customHeight="1">
      <c r="A24" s="178" t="s">
        <v>95</v>
      </c>
      <c r="F24" s="87">
        <v>-10446</v>
      </c>
      <c r="G24" s="86"/>
      <c r="H24" s="87">
        <v>-9208</v>
      </c>
      <c r="I24" s="86"/>
      <c r="J24" s="85">
        <v>-10916</v>
      </c>
      <c r="K24" s="86"/>
      <c r="L24" s="85">
        <v>-9845</v>
      </c>
      <c r="O24" s="174"/>
    </row>
    <row r="25" spans="1:16" ht="21" customHeight="1">
      <c r="A25" s="178" t="s">
        <v>115</v>
      </c>
      <c r="F25" s="179">
        <v>-2184</v>
      </c>
      <c r="G25" s="86"/>
      <c r="H25" s="179">
        <v>-2184</v>
      </c>
      <c r="I25" s="86"/>
      <c r="J25" s="179">
        <v>-34484</v>
      </c>
      <c r="K25" s="86"/>
      <c r="L25" s="179">
        <v>-2184</v>
      </c>
      <c r="O25" s="174"/>
    </row>
    <row r="26" spans="1:16" ht="22.5" hidden="1" customHeight="1">
      <c r="A26" s="178" t="s">
        <v>124</v>
      </c>
      <c r="F26" s="87">
        <v>0</v>
      </c>
      <c r="G26" s="89"/>
      <c r="H26" s="87">
        <v>0</v>
      </c>
      <c r="I26" s="89"/>
      <c r="J26" s="87">
        <v>0</v>
      </c>
      <c r="K26" s="89"/>
      <c r="L26" s="87">
        <v>0</v>
      </c>
      <c r="O26" s="174"/>
      <c r="P26" s="177"/>
    </row>
    <row r="27" spans="1:16" ht="19.5" customHeight="1">
      <c r="A27" s="54"/>
      <c r="F27" s="91">
        <v>582535</v>
      </c>
      <c r="G27" s="86"/>
      <c r="H27" s="91">
        <v>570885</v>
      </c>
      <c r="I27" s="86"/>
      <c r="J27" s="91">
        <v>581621</v>
      </c>
      <c r="K27" s="86"/>
      <c r="L27" s="91">
        <v>569845</v>
      </c>
    </row>
    <row r="28" spans="1:16" ht="21.5">
      <c r="A28" s="58" t="s">
        <v>25</v>
      </c>
      <c r="E28" s="180"/>
      <c r="F28" s="86"/>
      <c r="G28" s="86"/>
      <c r="H28" s="86"/>
      <c r="I28" s="86"/>
      <c r="J28" s="86"/>
      <c r="K28" s="86"/>
      <c r="L28" s="86"/>
    </row>
    <row r="29" spans="1:16" ht="21" customHeight="1">
      <c r="A29" s="54" t="s">
        <v>17</v>
      </c>
      <c r="F29" s="92">
        <v>1411533</v>
      </c>
      <c r="G29" s="86"/>
      <c r="H29" s="92">
        <v>409213</v>
      </c>
      <c r="I29" s="86"/>
      <c r="J29" s="92">
        <v>1411204</v>
      </c>
      <c r="K29" s="86"/>
      <c r="L29" s="92">
        <v>387010</v>
      </c>
    </row>
    <row r="30" spans="1:16" ht="21" customHeight="1">
      <c r="A30" s="81" t="s">
        <v>133</v>
      </c>
      <c r="F30" s="92">
        <v>56220</v>
      </c>
      <c r="G30" s="86"/>
      <c r="H30" s="92">
        <v>61504</v>
      </c>
      <c r="I30" s="86"/>
      <c r="J30" s="92">
        <v>57477</v>
      </c>
      <c r="K30" s="86"/>
      <c r="L30" s="92">
        <v>62899</v>
      </c>
    </row>
    <row r="31" spans="1:16" ht="21" customHeight="1">
      <c r="A31" s="54" t="s">
        <v>18</v>
      </c>
      <c r="F31" s="92">
        <v>482967</v>
      </c>
      <c r="G31" s="86"/>
      <c r="H31" s="92">
        <v>625136</v>
      </c>
      <c r="I31" s="86"/>
      <c r="J31" s="92">
        <v>478578</v>
      </c>
      <c r="K31" s="86"/>
      <c r="L31" s="92">
        <v>627940</v>
      </c>
    </row>
    <row r="32" spans="1:16" ht="21" customHeight="1">
      <c r="A32" s="54" t="s">
        <v>42</v>
      </c>
      <c r="F32" s="86">
        <v>164605</v>
      </c>
      <c r="G32" s="86"/>
      <c r="H32" s="86">
        <v>44498</v>
      </c>
      <c r="I32" s="86"/>
      <c r="J32" s="86">
        <v>164605</v>
      </c>
      <c r="K32" s="86"/>
      <c r="L32" s="86">
        <v>44131</v>
      </c>
    </row>
    <row r="33" spans="1:18" ht="21" customHeight="1">
      <c r="A33" s="81" t="s">
        <v>106</v>
      </c>
      <c r="F33" s="86">
        <v>27378</v>
      </c>
      <c r="G33" s="86"/>
      <c r="H33" s="86">
        <v>-83246</v>
      </c>
      <c r="I33" s="86"/>
      <c r="J33" s="86">
        <v>27378</v>
      </c>
      <c r="K33" s="86"/>
      <c r="L33" s="86">
        <v>-83246</v>
      </c>
      <c r="R33" s="104"/>
    </row>
    <row r="34" spans="1:18" ht="21" customHeight="1">
      <c r="A34" s="54" t="s">
        <v>12</v>
      </c>
      <c r="F34" s="86">
        <v>-77</v>
      </c>
      <c r="G34" s="86"/>
      <c r="H34" s="86">
        <v>-13</v>
      </c>
      <c r="I34" s="86"/>
      <c r="J34" s="86">
        <v>-77</v>
      </c>
      <c r="K34" s="86"/>
      <c r="L34" s="86">
        <v>-13</v>
      </c>
      <c r="R34" s="104"/>
    </row>
    <row r="35" spans="1:18" ht="21.5">
      <c r="A35" s="54" t="s">
        <v>8</v>
      </c>
      <c r="F35" s="86">
        <v>226909</v>
      </c>
      <c r="G35" s="86"/>
      <c r="H35" s="86">
        <v>-395602</v>
      </c>
      <c r="I35" s="86"/>
      <c r="J35" s="86">
        <v>227061</v>
      </c>
      <c r="K35" s="86"/>
      <c r="L35" s="86">
        <v>-377851</v>
      </c>
      <c r="R35" s="104"/>
    </row>
    <row r="36" spans="1:18" ht="21.5">
      <c r="A36" s="54" t="s">
        <v>117</v>
      </c>
      <c r="F36" s="86">
        <v>-54219</v>
      </c>
      <c r="G36" s="86"/>
      <c r="H36" s="86">
        <v>126783</v>
      </c>
      <c r="I36" s="86"/>
      <c r="J36" s="86">
        <v>-54022</v>
      </c>
      <c r="K36" s="86"/>
      <c r="L36" s="86">
        <v>128215</v>
      </c>
    </row>
    <row r="37" spans="1:18" ht="21.5">
      <c r="A37" s="54" t="s">
        <v>32</v>
      </c>
      <c r="F37" s="86">
        <v>22099</v>
      </c>
      <c r="G37" s="86"/>
      <c r="H37" s="86">
        <v>-18152</v>
      </c>
      <c r="I37" s="86"/>
      <c r="J37" s="86">
        <v>21230</v>
      </c>
      <c r="K37" s="86"/>
      <c r="L37" s="86">
        <v>-16443</v>
      </c>
    </row>
    <row r="38" spans="1:18" ht="21.5">
      <c r="A38" s="178" t="s">
        <v>179</v>
      </c>
      <c r="F38" s="93">
        <v>0</v>
      </c>
      <c r="G38" s="45"/>
      <c r="H38" s="93">
        <v>-540</v>
      </c>
      <c r="I38" s="45"/>
      <c r="J38" s="93">
        <v>0</v>
      </c>
      <c r="K38" s="45"/>
      <c r="L38" s="93">
        <v>-1209</v>
      </c>
    </row>
    <row r="39" spans="1:18" ht="21.5">
      <c r="A39" s="82" t="s">
        <v>141</v>
      </c>
      <c r="F39" s="86">
        <v>2919950</v>
      </c>
      <c r="G39" s="45"/>
      <c r="H39" s="86">
        <v>1340466</v>
      </c>
      <c r="I39" s="45"/>
      <c r="J39" s="86">
        <v>2915055</v>
      </c>
      <c r="K39" s="45"/>
      <c r="L39" s="86">
        <v>1341278</v>
      </c>
    </row>
    <row r="40" spans="1:18" ht="21.5">
      <c r="A40" s="26" t="s">
        <v>23</v>
      </c>
      <c r="F40" s="87">
        <v>-71656</v>
      </c>
      <c r="G40" s="45"/>
      <c r="H40" s="87">
        <v>-107057</v>
      </c>
      <c r="I40" s="45"/>
      <c r="J40" s="87">
        <v>-71656</v>
      </c>
      <c r="K40" s="45"/>
      <c r="L40" s="87">
        <v>-107057</v>
      </c>
    </row>
    <row r="41" spans="1:18" ht="22">
      <c r="A41" s="4" t="s">
        <v>142</v>
      </c>
      <c r="F41" s="94">
        <v>2848294</v>
      </c>
      <c r="G41" s="95"/>
      <c r="H41" s="94">
        <v>1233409</v>
      </c>
      <c r="I41" s="95"/>
      <c r="J41" s="94">
        <v>2843399</v>
      </c>
      <c r="K41" s="95"/>
      <c r="L41" s="94">
        <v>1234221</v>
      </c>
      <c r="N41" s="189"/>
    </row>
    <row r="42" spans="1:18" ht="21" customHeight="1">
      <c r="A42" s="4"/>
      <c r="F42" s="102"/>
      <c r="G42" s="95"/>
      <c r="H42" s="102"/>
      <c r="I42" s="95"/>
      <c r="J42" s="102"/>
      <c r="K42" s="95"/>
      <c r="L42" s="102"/>
      <c r="N42" s="189"/>
    </row>
    <row r="43" spans="1:18" ht="23.25" customHeight="1">
      <c r="A43" s="341" t="s">
        <v>41</v>
      </c>
      <c r="B43" s="341"/>
      <c r="C43" s="341"/>
      <c r="D43" s="341"/>
      <c r="E43" s="341"/>
      <c r="F43" s="341"/>
      <c r="G43" s="341"/>
      <c r="H43" s="341"/>
      <c r="I43" s="25"/>
      <c r="J43" s="25"/>
      <c r="K43" s="25"/>
      <c r="L43" s="25"/>
    </row>
    <row r="44" spans="1:18" ht="23.25" customHeight="1">
      <c r="A44" s="168" t="s">
        <v>81</v>
      </c>
      <c r="G44" s="66"/>
      <c r="I44" s="66"/>
      <c r="K44" s="66"/>
    </row>
    <row r="45" spans="1:18" ht="22.5" customHeight="1">
      <c r="A45" s="181"/>
      <c r="B45" s="182"/>
      <c r="C45" s="182"/>
      <c r="D45" s="182"/>
      <c r="E45" s="182"/>
      <c r="G45" s="66"/>
      <c r="I45" s="66"/>
      <c r="K45" s="66"/>
    </row>
    <row r="46" spans="1:18" ht="21.75" customHeight="1">
      <c r="A46" s="39"/>
      <c r="F46" s="334" t="s">
        <v>34</v>
      </c>
      <c r="G46" s="334"/>
      <c r="H46" s="334"/>
      <c r="I46" s="25"/>
      <c r="J46" s="334" t="s">
        <v>35</v>
      </c>
      <c r="K46" s="334"/>
      <c r="L46" s="334"/>
    </row>
    <row r="47" spans="1:18" ht="21.75" customHeight="1">
      <c r="A47" s="39"/>
      <c r="F47" s="346" t="s">
        <v>121</v>
      </c>
      <c r="G47" s="347"/>
      <c r="H47" s="347"/>
      <c r="I47" s="54"/>
      <c r="J47" s="346" t="s">
        <v>121</v>
      </c>
      <c r="K47" s="347"/>
      <c r="L47" s="347"/>
    </row>
    <row r="48" spans="1:18" ht="21.75" customHeight="1">
      <c r="A48" s="39"/>
      <c r="F48" s="337" t="s">
        <v>120</v>
      </c>
      <c r="G48" s="337"/>
      <c r="H48" s="337"/>
      <c r="I48" s="25"/>
      <c r="J48" s="337" t="s">
        <v>120</v>
      </c>
      <c r="K48" s="337"/>
      <c r="L48" s="337"/>
    </row>
    <row r="49" spans="1:16" ht="21.75" customHeight="1">
      <c r="A49" s="54"/>
      <c r="E49" s="34"/>
      <c r="F49" s="237">
        <v>2563</v>
      </c>
      <c r="G49" s="237"/>
      <c r="H49" s="237">
        <v>2562</v>
      </c>
      <c r="I49" s="233"/>
      <c r="J49" s="237">
        <v>2563</v>
      </c>
      <c r="K49" s="237"/>
      <c r="L49" s="237">
        <v>2562</v>
      </c>
    </row>
    <row r="50" spans="1:16" ht="21.75" customHeight="1">
      <c r="A50" s="54"/>
      <c r="F50" s="338" t="s">
        <v>21</v>
      </c>
      <c r="G50" s="338"/>
      <c r="H50" s="338"/>
      <c r="I50" s="338"/>
      <c r="J50" s="338"/>
      <c r="K50" s="338"/>
      <c r="L50" s="338"/>
    </row>
    <row r="51" spans="1:16" ht="21.75" customHeight="1">
      <c r="A51" s="67" t="s">
        <v>10</v>
      </c>
      <c r="E51" s="63"/>
      <c r="F51" s="70"/>
      <c r="G51" s="70"/>
      <c r="H51" s="70"/>
      <c r="I51" s="70"/>
      <c r="J51" s="70"/>
      <c r="K51" s="70"/>
      <c r="L51" s="70"/>
    </row>
    <row r="52" spans="1:16" ht="21.75" hidden="1" customHeight="1">
      <c r="A52" s="81" t="s">
        <v>146</v>
      </c>
      <c r="E52" s="34"/>
      <c r="F52" s="87"/>
      <c r="G52" s="86"/>
      <c r="H52" s="87">
        <v>0</v>
      </c>
      <c r="I52" s="45"/>
      <c r="J52" s="87"/>
      <c r="K52" s="88"/>
      <c r="L52" s="87">
        <v>0</v>
      </c>
    </row>
    <row r="53" spans="1:16" ht="21.75" hidden="1" customHeight="1">
      <c r="A53" s="81" t="s">
        <v>134</v>
      </c>
      <c r="E53" s="34"/>
      <c r="F53" s="183"/>
      <c r="G53" s="86"/>
      <c r="H53" s="183"/>
      <c r="I53" s="45"/>
      <c r="J53" s="183"/>
      <c r="K53" s="88"/>
      <c r="L53" s="183"/>
    </row>
    <row r="54" spans="1:16" ht="21.75" customHeight="1">
      <c r="A54" s="81" t="s">
        <v>140</v>
      </c>
      <c r="E54" s="34"/>
      <c r="F54" s="84">
        <v>0</v>
      </c>
      <c r="G54" s="86"/>
      <c r="H54" s="84">
        <v>-122500</v>
      </c>
      <c r="I54" s="45"/>
      <c r="J54" s="84">
        <v>0</v>
      </c>
      <c r="K54" s="88"/>
      <c r="L54" s="84">
        <v>-122500</v>
      </c>
    </row>
    <row r="55" spans="1:16" ht="21.75" customHeight="1">
      <c r="A55" s="81" t="s">
        <v>135</v>
      </c>
      <c r="E55" s="63"/>
      <c r="F55" s="84">
        <v>1304</v>
      </c>
      <c r="G55" s="86"/>
      <c r="H55" s="84">
        <v>231</v>
      </c>
      <c r="I55" s="45"/>
      <c r="J55" s="13">
        <v>1172</v>
      </c>
      <c r="K55" s="88"/>
      <c r="L55" s="13">
        <v>231</v>
      </c>
      <c r="P55" s="204"/>
    </row>
    <row r="56" spans="1:16" ht="21.75" customHeight="1">
      <c r="A56" s="81" t="s">
        <v>136</v>
      </c>
      <c r="E56" s="34"/>
      <c r="F56" s="96">
        <v>-13178</v>
      </c>
      <c r="G56" s="70"/>
      <c r="H56" s="96">
        <v>-20481</v>
      </c>
      <c r="I56" s="70"/>
      <c r="J56" s="85">
        <v>-11515</v>
      </c>
      <c r="K56" s="70"/>
      <c r="L56" s="85">
        <v>-17331</v>
      </c>
    </row>
    <row r="57" spans="1:16" ht="21.75" customHeight="1">
      <c r="A57" s="81" t="s">
        <v>137</v>
      </c>
      <c r="E57" s="63"/>
      <c r="F57" s="87">
        <v>-140</v>
      </c>
      <c r="G57" s="70"/>
      <c r="H57" s="87">
        <v>-4480</v>
      </c>
      <c r="I57" s="70"/>
      <c r="J57" s="84">
        <v>-140</v>
      </c>
      <c r="K57" s="70"/>
      <c r="L57" s="85">
        <v>-3975</v>
      </c>
    </row>
    <row r="58" spans="1:16" ht="21.75" customHeight="1">
      <c r="A58" s="178" t="s">
        <v>157</v>
      </c>
      <c r="E58" s="63"/>
      <c r="F58" s="183">
        <v>175730</v>
      </c>
      <c r="G58" s="86"/>
      <c r="H58" s="183">
        <v>122280</v>
      </c>
      <c r="I58" s="45"/>
      <c r="J58" s="84">
        <v>177730</v>
      </c>
      <c r="K58" s="89"/>
      <c r="L58" s="183">
        <v>124280</v>
      </c>
    </row>
    <row r="59" spans="1:16" ht="21.75" customHeight="1">
      <c r="A59" s="81" t="s">
        <v>158</v>
      </c>
      <c r="E59" s="63"/>
      <c r="F59" s="183">
        <v>-114337</v>
      </c>
      <c r="G59" s="86"/>
      <c r="H59" s="183">
        <v>-291500</v>
      </c>
      <c r="I59" s="45"/>
      <c r="J59" s="183">
        <v>-114337</v>
      </c>
      <c r="K59" s="88"/>
      <c r="L59" s="183">
        <v>-291500</v>
      </c>
    </row>
    <row r="60" spans="1:16" ht="21.75" customHeight="1">
      <c r="A60" s="82" t="s">
        <v>138</v>
      </c>
      <c r="B60" s="54"/>
      <c r="C60" s="54"/>
      <c r="D60" s="54"/>
      <c r="E60" s="63"/>
      <c r="F60" s="87">
        <v>34484</v>
      </c>
      <c r="G60" s="70"/>
      <c r="H60" s="87">
        <v>2184</v>
      </c>
      <c r="I60" s="70"/>
      <c r="J60" s="87">
        <v>34484</v>
      </c>
      <c r="K60" s="70"/>
      <c r="L60" s="87">
        <v>2184</v>
      </c>
    </row>
    <row r="61" spans="1:16" ht="21.75" customHeight="1">
      <c r="A61" s="82" t="s">
        <v>95</v>
      </c>
      <c r="B61" s="54"/>
      <c r="C61" s="54"/>
      <c r="D61" s="54"/>
      <c r="E61" s="63"/>
      <c r="F61" s="87">
        <v>13048</v>
      </c>
      <c r="G61" s="70"/>
      <c r="H61" s="87">
        <v>6974</v>
      </c>
      <c r="I61" s="70"/>
      <c r="J61" s="85">
        <v>13517</v>
      </c>
      <c r="K61" s="70"/>
      <c r="L61" s="85">
        <v>7611</v>
      </c>
    </row>
    <row r="62" spans="1:16" ht="21.75" customHeight="1">
      <c r="A62" s="25" t="s">
        <v>199</v>
      </c>
      <c r="E62" s="63"/>
      <c r="F62" s="94">
        <v>96911</v>
      </c>
      <c r="G62" s="95"/>
      <c r="H62" s="94">
        <v>-307292</v>
      </c>
      <c r="I62" s="95"/>
      <c r="J62" s="94">
        <v>100911</v>
      </c>
      <c r="K62" s="95"/>
      <c r="L62" s="94">
        <v>-301000</v>
      </c>
    </row>
    <row r="63" spans="1:16" ht="13.5" customHeight="1">
      <c r="A63" s="25"/>
      <c r="F63" s="88"/>
      <c r="G63" s="86"/>
      <c r="H63" s="88"/>
      <c r="I63" s="86"/>
      <c r="J63" s="88"/>
      <c r="K63" s="86"/>
      <c r="L63" s="88"/>
    </row>
    <row r="64" spans="1:16" ht="21.75" customHeight="1">
      <c r="A64" s="67" t="s">
        <v>11</v>
      </c>
      <c r="F64" s="86"/>
      <c r="G64" s="86"/>
      <c r="H64" s="86"/>
      <c r="I64" s="86"/>
      <c r="J64" s="86"/>
      <c r="K64" s="86"/>
      <c r="L64" s="86"/>
    </row>
    <row r="65" spans="1:15" ht="21.75" customHeight="1">
      <c r="A65" s="81" t="s">
        <v>147</v>
      </c>
      <c r="F65" s="97">
        <v>21262641</v>
      </c>
      <c r="G65" s="86"/>
      <c r="H65" s="97">
        <v>23796355</v>
      </c>
      <c r="I65" s="45"/>
      <c r="J65" s="86">
        <v>21262641</v>
      </c>
      <c r="K65" s="98"/>
      <c r="L65" s="86">
        <v>23796355</v>
      </c>
    </row>
    <row r="66" spans="1:15" ht="21.65" customHeight="1">
      <c r="A66" s="81" t="s">
        <v>148</v>
      </c>
      <c r="B66" s="8"/>
      <c r="F66" s="86">
        <v>-23759330</v>
      </c>
      <c r="G66" s="86"/>
      <c r="H66" s="86">
        <v>-24336456</v>
      </c>
      <c r="I66" s="86"/>
      <c r="J66" s="86">
        <v>-23759330</v>
      </c>
      <c r="K66" s="86"/>
      <c r="L66" s="86">
        <v>-24336456</v>
      </c>
    </row>
    <row r="67" spans="1:15" ht="21.75" customHeight="1">
      <c r="A67" s="178" t="s">
        <v>180</v>
      </c>
      <c r="F67" s="86">
        <v>-7985</v>
      </c>
      <c r="G67" s="89"/>
      <c r="H67" s="86">
        <v>0</v>
      </c>
      <c r="I67" s="89"/>
      <c r="J67" s="86">
        <v>-8019</v>
      </c>
      <c r="K67" s="89"/>
      <c r="L67" s="86">
        <v>0</v>
      </c>
    </row>
    <row r="68" spans="1:15" ht="21.75" customHeight="1">
      <c r="A68" s="81" t="s">
        <v>139</v>
      </c>
      <c r="E68" s="34"/>
      <c r="F68" s="97">
        <v>-389786</v>
      </c>
      <c r="G68" s="86"/>
      <c r="H68" s="97">
        <v>-389016</v>
      </c>
      <c r="I68" s="45"/>
      <c r="J68" s="184">
        <v>-389786</v>
      </c>
      <c r="K68" s="98"/>
      <c r="L68" s="184">
        <v>-389016</v>
      </c>
    </row>
    <row r="69" spans="1:15" ht="21.75" customHeight="1">
      <c r="A69" s="81" t="s">
        <v>181</v>
      </c>
      <c r="F69" s="97">
        <v>-29623</v>
      </c>
      <c r="G69" s="86"/>
      <c r="H69" s="97">
        <v>-56786</v>
      </c>
      <c r="I69" s="45"/>
      <c r="J69" s="86">
        <v>-29627</v>
      </c>
      <c r="K69" s="98"/>
      <c r="L69" s="86">
        <v>-56786</v>
      </c>
    </row>
    <row r="70" spans="1:15" ht="21.75" hidden="1" customHeight="1">
      <c r="A70" s="54" t="s">
        <v>125</v>
      </c>
      <c r="F70" s="143"/>
      <c r="G70" s="89"/>
      <c r="H70" s="143"/>
      <c r="I70" s="26"/>
      <c r="J70" s="86"/>
      <c r="K70" s="26"/>
      <c r="L70" s="86"/>
    </row>
    <row r="71" spans="1:15" ht="21.75" hidden="1" customHeight="1">
      <c r="A71" s="54" t="s">
        <v>126</v>
      </c>
      <c r="F71" s="86"/>
      <c r="G71" s="86"/>
      <c r="H71" s="86"/>
      <c r="I71" s="45"/>
      <c r="J71" s="86"/>
      <c r="K71" s="98"/>
      <c r="L71" s="86"/>
    </row>
    <row r="72" spans="1:15" ht="20.149999999999999" customHeight="1">
      <c r="A72" s="4" t="s">
        <v>200</v>
      </c>
      <c r="F72" s="94">
        <v>-2924083</v>
      </c>
      <c r="G72" s="95"/>
      <c r="H72" s="94">
        <v>-985903</v>
      </c>
      <c r="I72" s="95"/>
      <c r="J72" s="94">
        <v>-2924121</v>
      </c>
      <c r="K72" s="95"/>
      <c r="L72" s="94">
        <v>-985903</v>
      </c>
    </row>
    <row r="73" spans="1:15" ht="13.5" customHeight="1">
      <c r="A73" s="25"/>
      <c r="F73" s="88"/>
      <c r="G73" s="86"/>
      <c r="H73" s="88"/>
      <c r="I73" s="86"/>
      <c r="J73" s="88"/>
      <c r="K73" s="86"/>
      <c r="L73" s="88"/>
    </row>
    <row r="74" spans="1:15" s="54" customFormat="1" ht="21.75" customHeight="1">
      <c r="A74" s="54" t="s">
        <v>143</v>
      </c>
    </row>
    <row r="75" spans="1:15" s="54" customFormat="1" ht="21.75" customHeight="1">
      <c r="A75" s="113" t="s">
        <v>149</v>
      </c>
      <c r="B75" s="26"/>
      <c r="F75" s="206">
        <v>21122</v>
      </c>
      <c r="G75" s="86"/>
      <c r="H75" s="206">
        <v>-59786</v>
      </c>
      <c r="I75" s="86"/>
      <c r="J75" s="206">
        <v>20189</v>
      </c>
      <c r="K75" s="86"/>
      <c r="L75" s="206">
        <v>-52682</v>
      </c>
    </row>
    <row r="76" spans="1:15" s="54" customFormat="1" ht="21.75" customHeight="1">
      <c r="A76" s="113" t="s">
        <v>150</v>
      </c>
      <c r="B76" s="26"/>
      <c r="F76" s="99"/>
      <c r="G76" s="95"/>
      <c r="H76" s="99"/>
      <c r="I76" s="95"/>
      <c r="J76" s="99"/>
      <c r="K76" s="95"/>
      <c r="L76" s="99"/>
    </row>
    <row r="77" spans="1:15" s="54" customFormat="1" ht="21.75" customHeight="1">
      <c r="A77" s="113" t="s">
        <v>151</v>
      </c>
      <c r="B77" s="26"/>
      <c r="F77" s="206">
        <v>12</v>
      </c>
      <c r="G77" s="86"/>
      <c r="H77" s="206">
        <v>-1084</v>
      </c>
      <c r="I77" s="86"/>
      <c r="J77" s="206">
        <v>12</v>
      </c>
      <c r="K77" s="86"/>
      <c r="L77" s="206">
        <v>-1084</v>
      </c>
    </row>
    <row r="78" spans="1:15" s="54" customFormat="1" ht="21.75" customHeight="1">
      <c r="A78" s="25" t="s">
        <v>143</v>
      </c>
      <c r="B78" s="26"/>
      <c r="F78" s="205">
        <v>21134</v>
      </c>
      <c r="G78" s="95"/>
      <c r="H78" s="205">
        <v>-60870</v>
      </c>
      <c r="I78" s="95"/>
      <c r="J78" s="205">
        <v>20201</v>
      </c>
      <c r="K78" s="95"/>
      <c r="L78" s="205">
        <v>-53766</v>
      </c>
    </row>
    <row r="79" spans="1:15" ht="21.75" customHeight="1">
      <c r="A79" s="81" t="s">
        <v>182</v>
      </c>
      <c r="F79" s="100">
        <v>166061</v>
      </c>
      <c r="G79" s="86"/>
      <c r="H79" s="100">
        <v>256851</v>
      </c>
      <c r="I79" s="45"/>
      <c r="J79" s="100">
        <v>159701</v>
      </c>
      <c r="K79" s="88"/>
      <c r="L79" s="100">
        <v>243868</v>
      </c>
    </row>
    <row r="80" spans="1:15" ht="21.75" customHeight="1" thickBot="1">
      <c r="A80" s="25" t="s">
        <v>183</v>
      </c>
      <c r="F80" s="101">
        <v>187195</v>
      </c>
      <c r="G80" s="95"/>
      <c r="H80" s="101">
        <v>195981</v>
      </c>
      <c r="I80" s="95"/>
      <c r="J80" s="101">
        <v>179902</v>
      </c>
      <c r="K80" s="95"/>
      <c r="L80" s="101">
        <v>190102</v>
      </c>
      <c r="N80" s="69"/>
      <c r="O80" s="69"/>
    </row>
    <row r="81" spans="1:15" ht="13.5" customHeight="1" thickTop="1">
      <c r="A81" s="25"/>
      <c r="F81" s="102"/>
      <c r="G81" s="95"/>
      <c r="H81" s="102"/>
      <c r="I81" s="95"/>
      <c r="J81" s="102"/>
      <c r="K81" s="95"/>
      <c r="L81" s="102"/>
      <c r="N81" s="69"/>
      <c r="O81" s="69"/>
    </row>
    <row r="82" spans="1:15" ht="21.75" customHeight="1">
      <c r="A82" s="71" t="s">
        <v>110</v>
      </c>
      <c r="F82" s="102"/>
      <c r="G82" s="95"/>
      <c r="H82" s="102"/>
      <c r="I82" s="95"/>
      <c r="J82" s="102"/>
      <c r="K82" s="95"/>
      <c r="L82" s="102"/>
      <c r="N82" s="69"/>
      <c r="O82" s="69"/>
    </row>
    <row r="83" spans="1:15" ht="21.75" customHeight="1">
      <c r="A83" s="178" t="s">
        <v>184</v>
      </c>
      <c r="F83" s="102"/>
      <c r="G83" s="95"/>
      <c r="H83" s="102"/>
      <c r="I83" s="95"/>
      <c r="J83" s="102"/>
      <c r="K83" s="95"/>
      <c r="L83" s="102"/>
      <c r="N83" s="69"/>
      <c r="O83" s="69"/>
    </row>
    <row r="84" spans="1:15" ht="21.75" customHeight="1">
      <c r="A84" s="178"/>
      <c r="B84" s="204" t="s">
        <v>185</v>
      </c>
      <c r="F84" s="88">
        <v>35742</v>
      </c>
      <c r="G84" s="86"/>
      <c r="H84" s="88">
        <v>-2978.5275000000001</v>
      </c>
      <c r="I84" s="86"/>
      <c r="J84" s="88">
        <v>35742</v>
      </c>
      <c r="K84" s="86"/>
      <c r="L84" s="88">
        <v>-2978.5275000000001</v>
      </c>
      <c r="N84" s="69"/>
      <c r="O84" s="69"/>
    </row>
    <row r="85" spans="1:15" ht="22.5" customHeight="1">
      <c r="A85" s="185"/>
      <c r="B85" s="182"/>
      <c r="C85" s="182"/>
      <c r="D85" s="182"/>
      <c r="E85" s="182"/>
      <c r="F85" s="88">
        <f>F80-'BS-3-5'!C10</f>
        <v>0</v>
      </c>
      <c r="G85" s="187"/>
      <c r="H85" s="186"/>
      <c r="I85" s="187"/>
      <c r="J85" s="186">
        <f>J80-'BS-3-5'!G10</f>
        <v>0</v>
      </c>
      <c r="K85" s="188"/>
      <c r="L85" s="186"/>
    </row>
  </sheetData>
  <mergeCells count="16">
    <mergeCell ref="F6:H6"/>
    <mergeCell ref="J6:L6"/>
    <mergeCell ref="F48:H48"/>
    <mergeCell ref="J48:L48"/>
    <mergeCell ref="F50:L50"/>
    <mergeCell ref="F8:L8"/>
    <mergeCell ref="A43:H43"/>
    <mergeCell ref="F46:H46"/>
    <mergeCell ref="J46:L46"/>
    <mergeCell ref="F47:H47"/>
    <mergeCell ref="J47:L47"/>
    <mergeCell ref="A1:H1"/>
    <mergeCell ref="F4:H4"/>
    <mergeCell ref="J4:L4"/>
    <mergeCell ref="F5:H5"/>
    <mergeCell ref="J5:L5"/>
  </mergeCells>
  <pageMargins left="0.7" right="0.7" top="0.5" bottom="0.5" header="0.5" footer="0.5"/>
  <pageSetup paperSize="9" scale="84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(6-9)</vt:lpstr>
      <vt:lpstr>SH Conso 10</vt:lpstr>
      <vt:lpstr>SH Conso 11</vt:lpstr>
      <vt:lpstr>SH Seperate (12-13)</vt:lpstr>
      <vt:lpstr>CF(14-15)</vt:lpstr>
      <vt:lpstr>'BS-3-5'!Print_Area</vt:lpstr>
      <vt:lpstr>'CF(14-15)'!Print_Area</vt:lpstr>
      <vt:lpstr>'PL (6-9)'!Print_Area</vt:lpstr>
      <vt:lpstr>'SH Conso 10'!Print_Area</vt:lpstr>
      <vt:lpstr>'SH Conso 11'!Print_Area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Sataporn, Benyasrisawat</cp:lastModifiedBy>
  <cp:lastPrinted>2020-11-13T05:51:52Z</cp:lastPrinted>
  <dcterms:created xsi:type="dcterms:W3CDTF">1999-03-03T01:16:58Z</dcterms:created>
  <dcterms:modified xsi:type="dcterms:W3CDTF">2020-11-13T10:04:35Z</dcterms:modified>
</cp:coreProperties>
</file>