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udit\20.3 Gulf Q3\1 GED\GED FS Q320\FS 11 Nov 20\final\SET File\"/>
    </mc:Choice>
  </mc:AlternateContent>
  <xr:revisionPtr revIDLastSave="0" documentId="8_{D2940AF9-F143-4656-BD69-2B49DA5BD1D1}" xr6:coauthVersionLast="45" xr6:coauthVersionMax="45" xr10:uidLastSave="{00000000-0000-0000-0000-000000000000}"/>
  <bookViews>
    <workbookView xWindow="-110" yWindow="-110" windowWidth="19420" windowHeight="10420" tabRatio="870" firstSheet="1" activeTab="8" xr2:uid="{00000000-000D-0000-FFFF-FFFF00000000}"/>
  </bookViews>
  <sheets>
    <sheet name="Recovered_Sheet1" sheetId="1" state="veryHidden" r:id="rId1"/>
    <sheet name="BS 3 - 5" sheetId="48" r:id="rId2"/>
    <sheet name="PL 6 - 7" sheetId="39" r:id="rId3"/>
    <sheet name="PL 8 - 9" sheetId="62" r:id="rId4"/>
    <sheet name="SH - 10" sheetId="52" r:id="rId5"/>
    <sheet name="SH - 11" sheetId="58" r:id="rId6"/>
    <sheet name="SH - 12" sheetId="43" r:id="rId7"/>
    <sheet name="SH - 13" sheetId="60" r:id="rId8"/>
    <sheet name="CF 14 - 16" sheetId="75" r:id="rId9"/>
  </sheets>
  <externalReferences>
    <externalReference r:id="rId10"/>
    <externalReference r:id="rId11"/>
    <externalReference r:id="rId12"/>
    <externalReference r:id="rId13"/>
  </externalReferences>
  <definedNames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8" hidden="1">{#N/A,#N/A,FALSE,"BUDGET"}</definedName>
    <definedName name="___________DET4" hidden="1">{#N/A,#N/A,FALSE,"BUDGET"}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8" hidden="1">{#N/A,#N/A,FALSE,"BUDGET"}</definedName>
    <definedName name="_________DET4" hidden="1">{#N/A,#N/A,FALSE,"BUDGET"}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8" hidden="1">{#N/A,#N/A,FALSE,"BUDGET"}</definedName>
    <definedName name="_______DET4" hidden="1">{#N/A,#N/A,FALSE,"BUDGET"}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8" hidden="1">{#N/A,#N/A,FALSE,"BUDGET"}</definedName>
    <definedName name="______DET4" hidden="1">{#N/A,#N/A,FALSE,"BUDGET"}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8" hidden="1">{#N/A,#N/A,FALSE,"BUDGET"}</definedName>
    <definedName name="_____DET4" hidden="1">{#N/A,#N/A,FALSE,"BUDGET"}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8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8" hidden="1">{#N/A,#N/A,FALSE,"BUDGET"}</definedName>
    <definedName name="__DET4" hidden="1">{#N/A,#N/A,FALSE,"BUDGET"}</definedName>
    <definedName name="__FDS_HYPERLINK_TOGGLE_STATE__">"ON"</definedName>
    <definedName name="__T02" localSheetId="8">{"Book1"}</definedName>
    <definedName name="__T02">{"Book1"}</definedName>
    <definedName name="_Fill" hidden="1">#REF!</definedName>
    <definedName name="_Key1" hidden="1">#REF!</definedName>
    <definedName name="_Key2" hidden="1">#REF!</definedName>
    <definedName name="_kvs1" localSheetId="8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>255</definedName>
    <definedName name="_Order2">255</definedName>
    <definedName name="_Parse_In" hidden="1">#REF!</definedName>
    <definedName name="_Parse_Out" hidden="1">#REF!</definedName>
    <definedName name="_Sort" hidden="1">#REF!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8" hidden="1">{#N/A,#N/A,FALSE,"BUDGET"}</definedName>
    <definedName name="AAAAA" hidden="1">{#N/A,#N/A,FALSE,"BUDGET"}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nscount">2</definedName>
    <definedName name="as" localSheetId="8">#REF!,#REF!</definedName>
    <definedName name="as">#REF!,#REF!</definedName>
    <definedName name="asd">#REF!,#REF!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">#REF!</definedName>
    <definedName name="audit.test" localSheetId="8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8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ookType">1</definedName>
    <definedName name="cc" localSheetId="8" hidden="1">{"'Eng (page2)'!$A$1:$D$52"}</definedName>
    <definedName name="cc" hidden="1">{"'Eng (page2)'!$A$1:$D$52"}</definedName>
    <definedName name="cdu" localSheetId="8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" localSheetId="8">#REF!,#REF!</definedName>
    <definedName name="CH">#REF!,#REF!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VC3">0.1</definedName>
    <definedName name="Code" hidden="1">#REF!</definedName>
    <definedName name="CURVE" localSheetId="8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ataBS">#REF!</definedName>
    <definedName name="DataCashFlow">#REF!</definedName>
    <definedName name="DataIncome">#REF!</definedName>
    <definedName name="Decisions">1</definedName>
    <definedName name="DET" localSheetId="8" hidden="1">{#N/A,#N/A,FALSE,"MAIN";#N/A,#N/A,FALSE,"ACTvsBUD"}</definedName>
    <definedName name="DET" hidden="1">{#N/A,#N/A,FALSE,"MAIN";#N/A,#N/A,FALSE,"ACTvsBUD"}</definedName>
    <definedName name="dgfgfd" localSheetId="8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ocument_array" localSheetId="8">{"Book1"}</definedName>
    <definedName name="Document_array">{"Book1"}</definedName>
    <definedName name="dsd" localSheetId="8">#REF!,#REF!</definedName>
    <definedName name="dsd">#REF!,#REF!</definedName>
    <definedName name="FCode" hidden="1">#REF!</definedName>
    <definedName name="FE">"Far East"</definedName>
    <definedName name="gg" localSheetId="8" hidden="1">{"'Eng (page2)'!$A$1:$D$52"}</definedName>
    <definedName name="gg" hidden="1">{"'Eng (page2)'!$A$1:$D$52"}</definedName>
    <definedName name="H1BS">#REF!,#REF!</definedName>
    <definedName name="H1CashFlow">#REF!,#REF!</definedName>
    <definedName name="H1Income">#REF!,#REF!</definedName>
    <definedName name="H2BS" localSheetId="8">#REF!,#REF!,#REF!,#REF!,#REF!,#REF!,#REF!,#REF!</definedName>
    <definedName name="H2BS">#REF!,#REF!,#REF!,#REF!,#REF!,#REF!,#REF!,#REF!</definedName>
    <definedName name="H2CashFlow" localSheetId="8">#REF!,#REF!,#REF!</definedName>
    <definedName name="H2CashFlow">#REF!,#REF!,#REF!</definedName>
    <definedName name="H2Income">#REF!,#REF!</definedName>
    <definedName name="Heä_soá_laép_xaø_H">1.7</definedName>
    <definedName name="hgfgy" localSheetId="8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8">{"'Sheet1'!$L$16"}</definedName>
    <definedName name="HIEU">{"'Sheet1'!$L$16"}</definedName>
    <definedName name="hlhlj" hidden="1">#REF!</definedName>
    <definedName name="HSCT3">0.1</definedName>
    <definedName name="HSDN">2.5</definedName>
    <definedName name="HSLXH">1.7</definedName>
    <definedName name="HTML_CodePage">950</definedName>
    <definedName name="HTML_Control" localSheetId="8">{"'Sheet1'!$L$16"}</definedName>
    <definedName name="HTML_Control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4">TRUE</definedName>
    <definedName name="HTML_OS">0</definedName>
    <definedName name="HTML_PathFile">"C:\2689\Q\國內\00q3961台化龍德PTA3建造\MyHTML.htm"</definedName>
    <definedName name="HTML_Title">"00Q3961-SUM"</definedName>
    <definedName name="huy" localSheetId="8">{"'Sheet1'!$L$16"}</definedName>
    <definedName name="huy">{"'Sheet1'!$L$16"}</definedName>
    <definedName name="kbank" localSheetId="8">#REF!,#REF!</definedName>
    <definedName name="kbank">#REF!,#REF!</definedName>
    <definedName name="KBANL">#REF!,#REF!</definedName>
    <definedName name="kjnk" localSheetId="8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8" hidden="1">{"Book Income",#N/A,FALSE,"B&amp;T";"Taxable Income",#N/A,FALSE,"B&amp;T"}</definedName>
    <definedName name="kl" hidden="1">{"Book Income",#N/A,FALSE,"B&amp;T";"Taxable Income",#N/A,FALSE,"B&amp;T"}</definedName>
    <definedName name="kskk" localSheetId="8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8" hidden="1">{#N/A,#N/A,TRUE,"BT M200 da 10x20"}</definedName>
    <definedName name="lan" hidden="1">{#N/A,#N/A,TRUE,"BT M200 da 10x20"}</definedName>
    <definedName name="LiabilitiesAndShare">#REF!</definedName>
    <definedName name="l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8" hidden="1">{#N/A,#N/A,FALSE,"Chi tiÆt"}</definedName>
    <definedName name="LLLLL" hidden="1">{#N/A,#N/A,FALSE,"Chi tiÆt"}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8" hidden="1">{"Book Income",#N/A,FALSE,"B&amp;T";"Taxable Income",#N/A,FALSE,"B&amp;T"}</definedName>
    <definedName name="MM_note2" hidden="1">{"Book Income",#N/A,FALSE,"B&amp;T";"Taxable Income",#N/A,FALSE,"B&amp;T"}</definedName>
    <definedName name="NSProjectionMethodIndex">'[2]Non-Statistical Sampling Master'!$C$63</definedName>
    <definedName name="NSRequiredLevelOfEvidenceItems">'[2]Non-Statistical Sampling Master'!$C$50:$C$53</definedName>
    <definedName name="NSTargetedTestingItems">'[2]Two Step Revenue Testing Master'!$E$47</definedName>
    <definedName name="nut" localSheetId="8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PIE">'[2]Two Step Revenue Testing Master'!$C$87</definedName>
    <definedName name="_xlnm.Print_Area" localSheetId="1">'BS 3 - 5'!$A$1:$J$112</definedName>
    <definedName name="_xlnm.Print_Area" localSheetId="8">'CF 14 - 16'!$A$1:$K$122</definedName>
    <definedName name="_xlnm.Print_Area" localSheetId="3">'PL 8 - 9'!$A$1:$J$102</definedName>
    <definedName name="_xlnm.Print_Area" localSheetId="4">'SH - 10'!$A$1:$AE$39</definedName>
    <definedName name="_xlnm.Print_Area" localSheetId="5">'SH - 11'!$A$1:$AE$43</definedName>
    <definedName name="_xlnm.Print_Area" localSheetId="6">'SH - 12'!$A$1:$N$28</definedName>
    <definedName name="_xlnm.Print_Area" localSheetId="7">'SH - 13'!$A$32:$R$69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odForm" hidden="1">#REF!</definedName>
    <definedName name="Product" hidden="1">#REF!</definedName>
    <definedName name="qq" localSheetId="8" hidden="1">{"'Eng (page2)'!$A$1:$D$52"}</definedName>
    <definedName name="qq" hidden="1">{"'Eng (page2)'!$A$1:$D$52"}</definedName>
    <definedName name="rate">14000</definedName>
    <definedName name="RCArea" hidden="1">#REF!</definedName>
    <definedName name="RDVers">"2.10a"</definedName>
    <definedName name="rebate" localSheetId="8">{"'Sheet1'!$L$16"}</definedName>
    <definedName name="rebate">{"'Sheet1'!$L$16"}</definedName>
    <definedName name="res_sum" localSheetId="8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iskDet">TRUE</definedName>
    <definedName name="RunNo">!A1048576+1</definedName>
    <definedName name="rwere" localSheetId="8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d" localSheetId="8">#REF!,#REF!</definedName>
    <definedName name="sd">#REF!,#REF!</definedName>
    <definedName name="sles" localSheetId="8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ableName">"Dummy"</definedName>
    <definedName name="TaxTV">10%</definedName>
    <definedName name="TaxXL">5%</definedName>
    <definedName name="tbl_ProdInfo" hidden="1">#REF!</definedName>
    <definedName name="TTDesiredLevelOfEvidenceItems">'[2]Global Data'!$B$92:$B$95</definedName>
    <definedName name="TwoStepMisstatementIdentified">'[2]Two Step Revenue Testing Master'!$C$85</definedName>
    <definedName name="TwoStepTolerableEstMisstmtCalc">'[2]Two Step Revenue Testing Master'!$T$45</definedName>
    <definedName name="UnitBS">#REF!</definedName>
    <definedName name="UnitCashFlow">#REF!</definedName>
    <definedName name="UnitIncome">#REF!</definedName>
    <definedName name="VAÄT_LIEÄU">"ATRAM"</definedName>
    <definedName name="w">#REF!,#REF!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8" hidden="1">{#N/A,#N/A,FALSE,"17MAY";#N/A,#N/A,FALSE,"24MAY"}</definedName>
    <definedName name="wrn.1." hidden="1">{#N/A,#N/A,FALSE,"17MAY";#N/A,#N/A,FALSE,"24MAY"}</definedName>
    <definedName name="wrn.2.2" localSheetId="8" hidden="1">{#N/A,#N/A,FALSE,"17MAY";#N/A,#N/A,FALSE,"24MAY"}</definedName>
    <definedName name="wrn.2.2" hidden="1">{#N/A,#N/A,FALSE,"17MAY";#N/A,#N/A,FALSE,"24MAY"}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8" hidden="1">{"cashflow",#N/A,FALSE,"cash flow"}</definedName>
    <definedName name="wrn.Cashflow." hidden="1">{"cashflow",#N/A,FALSE,"cash flow"}</definedName>
    <definedName name="wrn.chi._.tiÆt." localSheetId="8" hidden="1">{#N/A,#N/A,FALSE,"Chi tiÆt"}</definedName>
    <definedName name="wrn.chi._.tiÆt." hidden="1">{#N/A,#N/A,FALSE,"Chi tiÆt"}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8" hidden="1">{"conso",#N/A,FALSE,"cash flow"}</definedName>
    <definedName name="wrn.conso." hidden="1">{"conso",#N/A,FALSE,"cash flow"}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8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8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8" hidden="1">{"Rent1",#N/A,FALSE,"RENT";"Rent2",#N/A,FALSE,"RENT"}</definedName>
    <definedName name="wrn.Rent." hidden="1">{"Rent1",#N/A,FALSE,"RENT";"Rent2",#N/A,FALSE,"RENT"}</definedName>
    <definedName name="wrn.report." localSheetId="8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8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8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8" hidden="1">{#N/A,#N/A,TRUE,"BT M200 da 10x20"}</definedName>
    <definedName name="wrn.vd." hidden="1">{#N/A,#N/A,TRUE,"BT M200 da 10x20"}</definedName>
    <definedName name="XCCT">0.5</definedName>
    <definedName name="XRefCopyRangeCount" hidden="1">1</definedName>
    <definedName name="YBS1">#REF!</definedName>
    <definedName name="YBS2">#REF!</definedName>
    <definedName name="YCashFlow1">#REF!</definedName>
    <definedName name="YCashFlow2">#REF!</definedName>
    <definedName name="YIncome1">#REF!</definedName>
    <definedName name="YIncome2">#REF!</definedName>
    <definedName name="ZD" localSheetId="8" hidden="1">{"'Eng (page2)'!$A$1:$D$52"}</definedName>
    <definedName name="ZD" hidden="1">{"'Eng (page2)'!$A$1:$D$52"}</definedName>
    <definedName name="z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39" l="1"/>
  <c r="H70" i="39"/>
  <c r="F70" i="39"/>
  <c r="D70" i="39"/>
  <c r="J60" i="39"/>
  <c r="J71" i="39" s="1"/>
  <c r="H60" i="39"/>
  <c r="H71" i="39" s="1"/>
  <c r="F60" i="39"/>
  <c r="F71" i="39" s="1"/>
  <c r="D60" i="39"/>
  <c r="D71" i="39" s="1"/>
  <c r="H110" i="48"/>
  <c r="J108" i="48"/>
  <c r="J110" i="48" s="1"/>
  <c r="H108" i="48"/>
  <c r="F108" i="48"/>
  <c r="F110" i="48" s="1"/>
  <c r="D108" i="48"/>
  <c r="D110" i="48" s="1"/>
  <c r="J77" i="48"/>
  <c r="H77" i="48"/>
  <c r="F77" i="48"/>
  <c r="F79" i="48" s="1"/>
  <c r="D77" i="48"/>
  <c r="J66" i="48"/>
  <c r="J79" i="48" s="1"/>
  <c r="H66" i="48"/>
  <c r="H79" i="48" s="1"/>
  <c r="F66" i="48"/>
  <c r="D66" i="48"/>
  <c r="J41" i="48"/>
  <c r="H41" i="48"/>
  <c r="F41" i="48"/>
  <c r="D41" i="48"/>
  <c r="J22" i="48"/>
  <c r="H22" i="48"/>
  <c r="F22" i="48"/>
  <c r="D22" i="48"/>
  <c r="D43" i="48" s="1"/>
  <c r="H112" i="48" l="1"/>
  <c r="F112" i="48"/>
  <c r="J112" i="48"/>
  <c r="D79" i="48"/>
  <c r="D112" i="48" s="1"/>
  <c r="F43" i="48"/>
  <c r="H43" i="48"/>
  <c r="J43" i="48"/>
  <c r="AA25" i="58" l="1"/>
  <c r="AE25" i="58" s="1"/>
  <c r="AA26" i="58"/>
  <c r="AE26" i="58" s="1"/>
  <c r="R59" i="60" l="1"/>
  <c r="R58" i="60" l="1"/>
  <c r="R60" i="60"/>
  <c r="D61" i="60"/>
  <c r="K97" i="75" l="1"/>
  <c r="I97" i="75"/>
  <c r="G97" i="75"/>
  <c r="K72" i="75"/>
  <c r="I72" i="75"/>
  <c r="G72" i="75"/>
  <c r="A1" i="75"/>
  <c r="A74" i="75" s="1"/>
  <c r="G25" i="75" l="1"/>
  <c r="G38" i="75" s="1"/>
  <c r="G40" i="75" s="1"/>
  <c r="G99" i="75" s="1"/>
  <c r="G103" i="75" s="1"/>
  <c r="K25" i="75"/>
  <c r="K38" i="75" s="1"/>
  <c r="K40" i="75" s="1"/>
  <c r="K99" i="75" s="1"/>
  <c r="K103" i="75" s="1"/>
  <c r="E97" i="75"/>
  <c r="E72" i="75"/>
  <c r="I25" i="75"/>
  <c r="I38" i="75" s="1"/>
  <c r="I40" i="75" s="1"/>
  <c r="I99" i="75" s="1"/>
  <c r="I103" i="75" s="1"/>
  <c r="E25" i="75"/>
  <c r="E38" i="75" s="1"/>
  <c r="E40" i="75" s="1"/>
  <c r="E99" i="75" l="1"/>
  <c r="E103" i="75" s="1"/>
  <c r="M103" i="75" s="1"/>
  <c r="J102" i="62"/>
  <c r="F102" i="62"/>
  <c r="D102" i="62" l="1"/>
  <c r="D92" i="39" l="1"/>
  <c r="P61" i="60" l="1"/>
  <c r="N61" i="60"/>
  <c r="L61" i="60"/>
  <c r="J61" i="60"/>
  <c r="H61" i="60"/>
  <c r="F61" i="60"/>
  <c r="H80" i="62"/>
  <c r="Y27" i="58" l="1"/>
  <c r="AA27" i="58" s="1"/>
  <c r="AA21" i="52" l="1"/>
  <c r="Y35" i="52"/>
  <c r="D80" i="62" l="1"/>
  <c r="AC28" i="58" l="1"/>
  <c r="Y38" i="58" l="1"/>
  <c r="Y42" i="58"/>
  <c r="Y31" i="58"/>
  <c r="R61" i="60" l="1"/>
  <c r="P68" i="60" l="1"/>
  <c r="P64" i="60"/>
  <c r="R68" i="60" l="1"/>
  <c r="P65" i="60"/>
  <c r="R65" i="60" s="1"/>
  <c r="F100" i="62" l="1"/>
  <c r="N18" i="43"/>
  <c r="O22" i="52"/>
  <c r="AB22" i="52"/>
  <c r="AC22" i="52"/>
  <c r="AD22" i="52"/>
  <c r="AE21" i="52"/>
  <c r="AE22" i="52" s="1"/>
  <c r="D39" i="52"/>
  <c r="F39" i="52"/>
  <c r="H39" i="52"/>
  <c r="J39" i="52"/>
  <c r="L39" i="52"/>
  <c r="N39" i="52"/>
  <c r="P39" i="52"/>
  <c r="R39" i="52"/>
  <c r="T39" i="52"/>
  <c r="V39" i="52"/>
  <c r="X39" i="52"/>
  <c r="Z39" i="52"/>
  <c r="AB39" i="52"/>
  <c r="AD39" i="52"/>
  <c r="AC36" i="52"/>
  <c r="AC28" i="52"/>
  <c r="W28" i="52"/>
  <c r="Q28" i="52"/>
  <c r="S28" i="52"/>
  <c r="O28" i="52"/>
  <c r="M28" i="52"/>
  <c r="K28" i="52"/>
  <c r="I28" i="52"/>
  <c r="G28" i="52"/>
  <c r="E28" i="52"/>
  <c r="C28" i="52"/>
  <c r="AA35" i="52"/>
  <c r="J100" i="62"/>
  <c r="J95" i="62" l="1"/>
  <c r="F95" i="62"/>
  <c r="J80" i="62"/>
  <c r="F80" i="62"/>
  <c r="H64" i="62"/>
  <c r="D64" i="62"/>
  <c r="J64" i="62"/>
  <c r="F64" i="62"/>
  <c r="J13" i="62"/>
  <c r="J17" i="62" s="1"/>
  <c r="J28" i="62" s="1"/>
  <c r="H13" i="62"/>
  <c r="H17" i="62" s="1"/>
  <c r="H28" i="62" s="1"/>
  <c r="F13" i="62"/>
  <c r="F17" i="62" s="1"/>
  <c r="D13" i="62"/>
  <c r="D17" i="62" s="1"/>
  <c r="F28" i="62" l="1"/>
  <c r="F32" i="62" s="1"/>
  <c r="F34" i="62" s="1"/>
  <c r="D28" i="62"/>
  <c r="D32" i="62" s="1"/>
  <c r="D34" i="62" s="1"/>
  <c r="D81" i="62"/>
  <c r="J32" i="62"/>
  <c r="J34" i="62" s="1"/>
  <c r="H81" i="62"/>
  <c r="H32" i="62"/>
  <c r="H34" i="62" s="1"/>
  <c r="J81" i="62"/>
  <c r="F81" i="62"/>
  <c r="F82" i="62" l="1"/>
  <c r="D82" i="62"/>
  <c r="H95" i="62"/>
  <c r="J82" i="62"/>
  <c r="H82" i="62"/>
  <c r="J66" i="60" l="1"/>
  <c r="R64" i="60"/>
  <c r="R66" i="60" s="1"/>
  <c r="H100" i="62"/>
  <c r="P44" i="60" l="1"/>
  <c r="P45" i="60" l="1"/>
  <c r="L14" i="60" l="1"/>
  <c r="N14" i="60"/>
  <c r="L21" i="60"/>
  <c r="L23" i="60" s="1"/>
  <c r="N21" i="60"/>
  <c r="N23" i="60" s="1"/>
  <c r="L46" i="60"/>
  <c r="N46" i="60"/>
  <c r="L52" i="60"/>
  <c r="L54" i="60" s="1"/>
  <c r="N52" i="60"/>
  <c r="N54" i="60" s="1"/>
  <c r="L66" i="60"/>
  <c r="N66" i="60"/>
  <c r="D14" i="60"/>
  <c r="F14" i="60"/>
  <c r="H14" i="60"/>
  <c r="J14" i="60"/>
  <c r="P14" i="60"/>
  <c r="D21" i="60"/>
  <c r="D23" i="60" s="1"/>
  <c r="F21" i="60"/>
  <c r="F23" i="60" s="1"/>
  <c r="H21" i="60"/>
  <c r="H23" i="60" s="1"/>
  <c r="J21" i="60"/>
  <c r="J23" i="60" s="1"/>
  <c r="P21" i="60"/>
  <c r="P23" i="60" s="1"/>
  <c r="R21" i="60"/>
  <c r="R23" i="60" s="1"/>
  <c r="D28" i="60"/>
  <c r="F28" i="60"/>
  <c r="H28" i="60"/>
  <c r="R29" i="60"/>
  <c r="D30" i="60" l="1"/>
  <c r="P46" i="60"/>
  <c r="N69" i="60"/>
  <c r="N71" i="60" s="1"/>
  <c r="L69" i="60"/>
  <c r="H30" i="60"/>
  <c r="F30" i="60"/>
  <c r="R14" i="60"/>
  <c r="P69" i="60" l="1"/>
  <c r="M18" i="58" l="1"/>
  <c r="Y17" i="58" l="1"/>
  <c r="W32" i="58" l="1"/>
  <c r="M32" i="58" l="1"/>
  <c r="J46" i="60"/>
  <c r="J69" i="60" s="1"/>
  <c r="J71" i="60" s="1"/>
  <c r="H66" i="60"/>
  <c r="F66" i="60"/>
  <c r="D66" i="60"/>
  <c r="R45" i="60" l="1"/>
  <c r="H46" i="60" l="1"/>
  <c r="H69" i="60" s="1"/>
  <c r="H71" i="60" s="1"/>
  <c r="F46" i="60"/>
  <c r="F69" i="60" s="1"/>
  <c r="D46" i="60"/>
  <c r="D69" i="60" s="1"/>
  <c r="D71" i="60" s="1"/>
  <c r="R44" i="60"/>
  <c r="R52" i="60"/>
  <c r="R54" i="60" s="1"/>
  <c r="P52" i="60"/>
  <c r="P54" i="60" s="1"/>
  <c r="J52" i="60"/>
  <c r="J54" i="60" s="1"/>
  <c r="H52" i="60"/>
  <c r="H54" i="60" s="1"/>
  <c r="F52" i="60"/>
  <c r="F54" i="60" s="1"/>
  <c r="D52" i="60"/>
  <c r="D54" i="60" s="1"/>
  <c r="AC18" i="58"/>
  <c r="W18" i="58"/>
  <c r="U18" i="58"/>
  <c r="S18" i="58"/>
  <c r="Q18" i="58"/>
  <c r="O18" i="58"/>
  <c r="K18" i="58"/>
  <c r="I18" i="58"/>
  <c r="G18" i="58"/>
  <c r="E18" i="58"/>
  <c r="C18" i="58"/>
  <c r="AA17" i="58"/>
  <c r="AE17" i="58" s="1"/>
  <c r="Y16" i="58"/>
  <c r="AA16" i="58" s="1"/>
  <c r="AE16" i="58" s="1"/>
  <c r="K40" i="58"/>
  <c r="I40" i="58"/>
  <c r="G40" i="58"/>
  <c r="E40" i="58"/>
  <c r="C40" i="58"/>
  <c r="W40" i="58"/>
  <c r="Q40" i="58"/>
  <c r="U32" i="58"/>
  <c r="S32" i="58"/>
  <c r="Q32" i="58"/>
  <c r="O32" i="58"/>
  <c r="K32" i="58"/>
  <c r="I32" i="58"/>
  <c r="G32" i="58"/>
  <c r="Y28" i="58"/>
  <c r="W28" i="58"/>
  <c r="W35" i="58" s="1"/>
  <c r="S28" i="58"/>
  <c r="Q28" i="58"/>
  <c r="O28" i="58"/>
  <c r="K28" i="58"/>
  <c r="I28" i="58"/>
  <c r="G28" i="58"/>
  <c r="E28" i="58"/>
  <c r="C28" i="58"/>
  <c r="A1" i="58"/>
  <c r="U28" i="52"/>
  <c r="Y26" i="52"/>
  <c r="Q36" i="52"/>
  <c r="W36" i="52"/>
  <c r="Y27" i="52"/>
  <c r="AA27" i="52" s="1"/>
  <c r="AA22" i="52"/>
  <c r="Y22" i="52"/>
  <c r="W22" i="52"/>
  <c r="W31" i="52" s="1"/>
  <c r="S22" i="52"/>
  <c r="S31" i="52" s="1"/>
  <c r="Q22" i="52"/>
  <c r="Q31" i="52" s="1"/>
  <c r="O31" i="52"/>
  <c r="I22" i="52"/>
  <c r="G22" i="52"/>
  <c r="G31" i="52" s="1"/>
  <c r="M22" i="52"/>
  <c r="M31" i="52" s="1"/>
  <c r="K22" i="52"/>
  <c r="K31" i="52" s="1"/>
  <c r="E22" i="52"/>
  <c r="E31" i="52" s="1"/>
  <c r="C22" i="52"/>
  <c r="C31" i="52" s="1"/>
  <c r="AC39" i="52"/>
  <c r="U36" i="52"/>
  <c r="S36" i="52"/>
  <c r="I36" i="52"/>
  <c r="A1" i="52"/>
  <c r="F90" i="39"/>
  <c r="J85" i="39"/>
  <c r="H13" i="39"/>
  <c r="H17" i="39" s="1"/>
  <c r="H26" i="39" s="1"/>
  <c r="D13" i="39"/>
  <c r="D17" i="39" s="1"/>
  <c r="D26" i="39" s="1"/>
  <c r="D30" i="39" s="1"/>
  <c r="D32" i="39" s="1"/>
  <c r="J13" i="39"/>
  <c r="J17" i="39" s="1"/>
  <c r="J26" i="39" s="1"/>
  <c r="J30" i="39" s="1"/>
  <c r="J32" i="39" s="1"/>
  <c r="J26" i="60" s="1"/>
  <c r="F13" i="39"/>
  <c r="F17" i="39" s="1"/>
  <c r="F26" i="39" s="1"/>
  <c r="F30" i="39" s="1"/>
  <c r="F32" i="39" s="1"/>
  <c r="O36" i="52"/>
  <c r="G36" i="52"/>
  <c r="K36" i="52"/>
  <c r="E36" i="52"/>
  <c r="C36" i="52"/>
  <c r="Y34" i="52"/>
  <c r="N27" i="43"/>
  <c r="D19" i="43"/>
  <c r="F19" i="43"/>
  <c r="H19" i="43"/>
  <c r="J19" i="43"/>
  <c r="L19" i="43"/>
  <c r="D25" i="43"/>
  <c r="F25" i="43"/>
  <c r="H25" i="43"/>
  <c r="F85" i="39"/>
  <c r="N19" i="43"/>
  <c r="G43" i="58" l="1"/>
  <c r="I43" i="58"/>
  <c r="K43" i="58"/>
  <c r="F28" i="43"/>
  <c r="F71" i="60"/>
  <c r="R69" i="60"/>
  <c r="H28" i="43"/>
  <c r="U39" i="52"/>
  <c r="K39" i="52"/>
  <c r="I39" i="52"/>
  <c r="G39" i="52"/>
  <c r="E39" i="52"/>
  <c r="W39" i="52"/>
  <c r="S39" i="52"/>
  <c r="C39" i="52"/>
  <c r="R46" i="60"/>
  <c r="O39" i="52"/>
  <c r="Q39" i="52"/>
  <c r="N14" i="43"/>
  <c r="W43" i="58"/>
  <c r="G35" i="58"/>
  <c r="H30" i="39"/>
  <c r="H32" i="39" s="1"/>
  <c r="U22" i="52"/>
  <c r="O35" i="58"/>
  <c r="Q35" i="58"/>
  <c r="Q43" i="58" s="1"/>
  <c r="Y15" i="52"/>
  <c r="AA15" i="52" s="1"/>
  <c r="AE15" i="52" s="1"/>
  <c r="Y28" i="52"/>
  <c r="Y31" i="52" s="1"/>
  <c r="AA26" i="52"/>
  <c r="AA28" i="52" s="1"/>
  <c r="AA31" i="52" s="1"/>
  <c r="Y36" i="52"/>
  <c r="U31" i="52"/>
  <c r="AE27" i="52"/>
  <c r="I31" i="52"/>
  <c r="AC31" i="52"/>
  <c r="P27" i="60"/>
  <c r="P28" i="60" s="1"/>
  <c r="P30" i="60" s="1"/>
  <c r="A1" i="60"/>
  <c r="A32" i="60" s="1"/>
  <c r="K35" i="58"/>
  <c r="S35" i="58"/>
  <c r="R26" i="60"/>
  <c r="J28" i="60"/>
  <c r="I35" i="58"/>
  <c r="Y32" i="58"/>
  <c r="Y35" i="58" s="1"/>
  <c r="D28" i="43"/>
  <c r="D72" i="39"/>
  <c r="Y18" i="58"/>
  <c r="AA18" i="58" s="1"/>
  <c r="U28" i="58"/>
  <c r="A1" i="43"/>
  <c r="AA34" i="52"/>
  <c r="M36" i="52"/>
  <c r="M39" i="52" s="1"/>
  <c r="AE18" i="58" l="1"/>
  <c r="H72" i="39"/>
  <c r="H85" i="39"/>
  <c r="H92" i="39" s="1"/>
  <c r="Y39" i="52"/>
  <c r="U35" i="58"/>
  <c r="AE26" i="52"/>
  <c r="AE28" i="52" s="1"/>
  <c r="AE31" i="52" s="1"/>
  <c r="F72" i="39"/>
  <c r="L27" i="60"/>
  <c r="L28" i="60" s="1"/>
  <c r="L30" i="60" s="1"/>
  <c r="N27" i="60"/>
  <c r="N28" i="60" s="1"/>
  <c r="N30" i="60" s="1"/>
  <c r="L25" i="43"/>
  <c r="R27" i="60"/>
  <c r="J72" i="39"/>
  <c r="J90" i="39" s="1"/>
  <c r="J30" i="60"/>
  <c r="N23" i="43"/>
  <c r="J25" i="43"/>
  <c r="J28" i="43" s="1"/>
  <c r="AE34" i="52"/>
  <c r="AA36" i="52"/>
  <c r="AA39" i="52" s="1"/>
  <c r="J114" i="48" l="1"/>
  <c r="F114" i="48"/>
  <c r="H90" i="39"/>
  <c r="AE35" i="52"/>
  <c r="AE36" i="52" s="1"/>
  <c r="AE39" i="52" s="1"/>
  <c r="N24" i="43"/>
  <c r="R28" i="60"/>
  <c r="R30" i="60" s="1"/>
  <c r="N25" i="43"/>
  <c r="N28" i="43" s="1"/>
  <c r="L28" i="43"/>
  <c r="P66" i="60"/>
  <c r="R71" i="60" l="1"/>
  <c r="H114" i="48" l="1"/>
  <c r="D95" i="62"/>
  <c r="D100" i="62"/>
  <c r="D85" i="39" l="1"/>
  <c r="D90" i="39"/>
  <c r="D114" i="48" l="1"/>
  <c r="M28" i="58" l="1"/>
  <c r="M35" i="58" s="1"/>
  <c r="AE27" i="58" l="1"/>
  <c r="AE28" i="58" s="1"/>
  <c r="AA28" i="58"/>
  <c r="AA42" i="58"/>
  <c r="AE42" i="58" s="1"/>
  <c r="E32" i="58" l="1"/>
  <c r="E35" i="58" l="1"/>
  <c r="E43" i="58" s="1"/>
  <c r="AC32" i="58" l="1"/>
  <c r="AC35" i="58" s="1"/>
  <c r="U40" i="58" l="1"/>
  <c r="U43" i="58" s="1"/>
  <c r="AA31" i="58" l="1"/>
  <c r="C32" i="58"/>
  <c r="C35" i="58" s="1"/>
  <c r="C43" i="58" s="1"/>
  <c r="AE31" i="58" l="1"/>
  <c r="AE32" i="58" s="1"/>
  <c r="AE35" i="58" s="1"/>
  <c r="AA32" i="58"/>
  <c r="AA35" i="58" s="1"/>
  <c r="O40" i="58" l="1"/>
  <c r="O43" i="58" s="1"/>
  <c r="S40" i="58" l="1"/>
  <c r="S43" i="58" s="1"/>
  <c r="Y39" i="58"/>
  <c r="AA39" i="58" l="1"/>
  <c r="Y40" i="58"/>
  <c r="Y43" i="58" s="1"/>
  <c r="AE39" i="58" l="1"/>
  <c r="AC40" i="58"/>
  <c r="AC43" i="58" s="1"/>
  <c r="M40" i="58" l="1"/>
  <c r="M43" i="58" s="1"/>
  <c r="AA38" i="58"/>
  <c r="AE38" i="58" l="1"/>
  <c r="AE40" i="58" s="1"/>
  <c r="AE43" i="58" s="1"/>
  <c r="AA40" i="58"/>
  <c r="AA43" i="5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Chuleewattanakul, Techit</author>
  </authors>
  <commentList>
    <comment ref="F40" authorId="0" shapeId="0" xr:uid="{036B0DD6-71F4-4198-AB7D-7D8CB2D67D20}">
      <text>
        <r>
          <rPr>
            <b/>
            <sz val="9"/>
            <color indexed="81"/>
            <rFont val="Tahoma"/>
            <family val="2"/>
          </rPr>
          <t xml:space="preserve">Chuleewattanakul, Techit:
</t>
        </r>
        <r>
          <rPr>
            <sz val="9"/>
            <color indexed="81"/>
            <rFont val="Tahoma"/>
            <family val="2"/>
          </rPr>
          <t>Code 159904060 
Receivable - VAT refund ของ IPD GSRC GMP+GTS2 ที่ขอคืนเป็นเงินสด เลยกรุ้ปไว้เป็น non-current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</authors>
  <commentList>
    <comment ref="A2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</authors>
  <commentList>
    <comment ref="A27" authorId="0" shapeId="0" xr:uid="{67075DAD-FFB2-4F0B-8662-CEDC9A0A0210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</commentList>
</comments>
</file>

<file path=xl/sharedStrings.xml><?xml version="1.0" encoding="utf-8"?>
<sst xmlns="http://schemas.openxmlformats.org/spreadsheetml/2006/main" count="711" uniqueCount="339">
  <si>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</si>
  <si>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</si>
  <si>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</si>
  <si>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</si>
  <si>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</si>
  <si>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</si>
  <si>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</si>
  <si>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</si>
  <si>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</si>
  <si>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</si>
  <si>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</si>
  <si>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</si>
  <si>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</si>
  <si>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</si>
  <si>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</si>
  <si>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</si>
  <si>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เจ้าหนี้อื่น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</si>
  <si>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</si>
  <si>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</si>
  <si>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</si>
  <si>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</si>
  <si>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</si>
  <si>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</si>
  <si>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</si>
  <si>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</si>
  <si>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</si>
  <si>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</si>
  <si>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</si>
  <si>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</si>
  <si>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</si>
  <si>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</si>
  <si>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</si>
  <si>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</si>
  <si>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</si>
  <si>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</si>
  <si>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</si>
  <si>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</si>
  <si>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</si>
  <si>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</si>
  <si>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</si>
  <si>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</si>
  <si>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</si>
  <si>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</si>
  <si>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</si>
  <si>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</si>
  <si>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</si>
  <si>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</si>
  <si>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</si>
  <si>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</si>
  <si>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</si>
  <si>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ลูกหนี้อื่น</t>
  </si>
  <si>
    <t>อสังหาริมทรัพย์เพื่อการลงทุน</t>
  </si>
  <si>
    <t>หุ้นกู้</t>
  </si>
  <si>
    <t>บริษัทใหญ่</t>
  </si>
  <si>
    <t>เงินลงทุนในการร่วมค้า</t>
  </si>
  <si>
    <t>องค์ประกอบอื่นของส่วนของผู้ถือหุ้น</t>
  </si>
  <si>
    <t>การรวมธุรกิจ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</si>
  <si>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</si>
  <si>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</si>
  <si>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</si>
  <si>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 xml:space="preserve">   ภายใต้การควบคุมเดียวกัน</t>
  </si>
  <si>
    <t>รายได้</t>
  </si>
  <si>
    <t>รายได้จากการขาย</t>
  </si>
  <si>
    <t>ภายใต้การ</t>
  </si>
  <si>
    <t>ควบคุมเดียวกัน</t>
  </si>
  <si>
    <t>(กำไร) ขาดทุนจากอัตราแลกเปลี่ยนที่ยังไม่เกิดขึ้นจริง</t>
  </si>
  <si>
    <t>เงินปันผลรับ</t>
  </si>
  <si>
    <t>เงินสดรับจากเงินกู้ยืมระยะยาว</t>
  </si>
  <si>
    <t>เงินสดรับจากการออกหุ้นกู้</t>
  </si>
  <si>
    <t>เงินฝากสถาบันการเงินที่ใช้เป็นหลักประกัน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</si>
  <si>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</si>
  <si>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</si>
  <si>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เงินสดจ่ายชำระคืนหุ้นกู้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</si>
  <si>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</si>
  <si>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</si>
  <si>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</si>
  <si>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</si>
  <si>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</si>
  <si>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</si>
  <si>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รายการที่อาจถูกจัดประเภทใหม่ไว้</t>
  </si>
  <si>
    <t xml:space="preserve">   ในกำไรหรือขาดทุนในภายหลัง</t>
  </si>
  <si>
    <t>รายการที่จะไม่ถูกจัดประเภทใหม่ไว้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</si>
  <si>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</si>
  <si>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</si>
  <si>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เงินลงทุนในบริษัทร่วม</t>
  </si>
  <si>
    <t>โอนไปสำรองตามกฏหมาย</t>
  </si>
  <si>
    <t>เงินปันผลจ่าย</t>
  </si>
  <si>
    <t>ผลต่างของอัตราแลกเปลี่ยนจากการแปลงค่างบการเงิน</t>
  </si>
  <si>
    <t xml:space="preserve">   ผลประโยชน์พนักงานที่กำหนดไว้</t>
  </si>
  <si>
    <t>การแบ่งปันกำไร (ขาดทุน) เบ็ดเสร็จรวม</t>
  </si>
  <si>
    <t>รวมองค์</t>
  </si>
  <si>
    <t>ส่วนของ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</si>
  <si>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</si>
  <si>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</si>
  <si>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เงินปันผลจ่ายให้ส่วนได้เสียที่ไม่มีอำนาจควบคุม</t>
  </si>
  <si>
    <t>ต้นทุนทางการเงินและค่าธรรมเนียมที่บันทึกเป็นต้นทุนของสินทรัพย์</t>
  </si>
  <si>
    <t>งบการเงิน</t>
  </si>
  <si>
    <t xml:space="preserve">     กำไร (ขาดทุน) เบ็ดเสร็จอื่น</t>
  </si>
  <si>
    <t>ยังไม่ได้</t>
  </si>
  <si>
    <t>จัดสรร</t>
  </si>
  <si>
    <t>ยังไม่ได้จัดสรร</t>
  </si>
  <si>
    <t>ลูกหนี้ไม่หมุนเวียนอื่น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</si>
  <si>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</si>
  <si>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</si>
  <si>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</t>
  </si>
  <si>
    <t>รวมรายการกับผู้ถือหุ้นที่บันทึกโดยตรงเข้าส่วนของผู้ถือหุ้น</t>
  </si>
  <si>
    <t>ส่วนได้เสีย</t>
  </si>
  <si>
    <t>ที่ไม่มีอำนาจ</t>
  </si>
  <si>
    <t>ควบคุม</t>
  </si>
  <si>
    <t xml:space="preserve">   หุ้นปันผล</t>
  </si>
  <si>
    <t xml:space="preserve">   เงินปันผลจ่ายให้ผู้ถือหุ้น</t>
  </si>
  <si>
    <t xml:space="preserve">   การซื้อหุ้นทุนซื้อคืน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</si>
  <si>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</si>
  <si>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</si>
  <si>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ส่วนเกินมูลค่า</t>
  </si>
  <si>
    <t>ส่วนต่างจากการรวมธุรกิจ</t>
  </si>
  <si>
    <t>ส่วนต่างจาก</t>
  </si>
  <si>
    <t>(บาท)</t>
  </si>
  <si>
    <t>เงินสดและรายการเทียบเท่าเงินสด ณ วันที่ 1 มกราคม</t>
  </si>
  <si>
    <t>เงินสดรับจากเงินกู้ยืมระยะสั้น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</si>
  <si>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</si>
  <si>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2562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</si>
  <si>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</si>
  <si>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</si>
  <si>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</si>
  <si>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</si>
  <si>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กำไร (ขาดทุน) เบ็ดเสร็จอื่น </t>
  </si>
  <si>
    <t>รวมรายการกับผู้เป็นเจ้าของที่บันทึกโดยตรงเข้าส่วนของผู้ถือหุ้น</t>
  </si>
  <si>
    <t xml:space="preserve">    หุ้นปันผล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</si>
  <si>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</si>
  <si>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</si>
  <si>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</si>
  <si>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</si>
  <si>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เงินสดจ่ายเงินให้กู้ยืมแก่กิจการที่เกี่ยวข้องกัน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</si>
  <si>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</si>
  <si>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</si>
  <si>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เงินสดจ่ายล่วงหน้าค่าหุ้น</t>
  </si>
  <si>
    <t>(ไม่ได้ตรวจสอบ)</t>
  </si>
  <si>
    <t>สำหรับงวดสามเดือนสิ้นสุด</t>
  </si>
  <si>
    <t>วันที่ 31 มีนาคม</t>
  </si>
  <si>
    <t>งบกำไรขาดทุนเบ็ดเสร็จ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</si>
  <si>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</si>
  <si>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</si>
  <si>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งบแสดงการเปลี่ยนแปลงส่วนของผู้ถือหุ้น (ไม่ได้ตรวจสอบ)</t>
  </si>
  <si>
    <t>ประกอบอื่นของ</t>
  </si>
  <si>
    <t>สำหรับงวดสามเดือนสิ้นสุดวันที่ 31 มีนาคม 2562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</si>
  <si>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</si>
  <si>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</si>
  <si>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2562</t>
  </si>
  <si>
    <t>งบกระแสเงินสด (ไม่ได้ตรวจสอบ)</t>
  </si>
  <si>
    <t>ภาษีเงินได้นิติบุคคลค้างจ่าย</t>
  </si>
  <si>
    <t xml:space="preserve">สินทรัพย์สิทธิการใช้ 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</si>
  <si>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</si>
  <si>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</si>
  <si>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</si>
  <si>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</si>
  <si>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ตราสารทุนที่</t>
  </si>
  <si>
    <t>ด้วยมูลค่ายุติธรรม</t>
  </si>
  <si>
    <t>กำหนดให้วัดมูลค่า</t>
  </si>
  <si>
    <t>ของอัตรา</t>
  </si>
  <si>
    <t>แลกเปลี่ยน</t>
  </si>
  <si>
    <t>จากการ</t>
  </si>
  <si>
    <t>แปลงค่า</t>
  </si>
  <si>
    <t>ผลต่างของ</t>
  </si>
  <si>
    <t>บริษัท กัลฟ์ เอ็นเนอร์จี ดีเวลลอปเมนท์ จำกัด (มหาชน) และบริษัทย่อย</t>
  </si>
  <si>
    <t>สินทรัพย์หมุนเวียนอื่น</t>
  </si>
  <si>
    <t>สินทรัพย์อนุพันธ์ทางการเงินที่ถึงกำหนดภายในหนึ่งปี</t>
  </si>
  <si>
    <t>วัสดุสำรองคลัง</t>
  </si>
  <si>
    <t>เงินให้กู้ยืมระยะยาวแก่กิจการที่เกี่ยวข้องกัน</t>
  </si>
  <si>
    <t>เงินลงทุนเผื่อขาย</t>
  </si>
  <si>
    <t>ค่าธรรมเนียมในการจัดหาเงินกู้ยืมรอตัดบัญชี</t>
  </si>
  <si>
    <t>สินทรัพย์ไม่หมุนเวียนอื่น</t>
  </si>
  <si>
    <t>เจ้าหนี้ค่าก่อสร้างโรงไฟฟ้า</t>
  </si>
  <si>
    <t>ค่าใช้จ่ายค้างจ่าย</t>
  </si>
  <si>
    <t>หนี้สินหมุนเวียนอื่น</t>
  </si>
  <si>
    <t>ประมาณการหนี้สินค่ารื้อถอน</t>
  </si>
  <si>
    <t>ส่วนเกินจากการเปลี่ยนแปลง</t>
  </si>
  <si>
    <t>เงินจ่ายล่วงหน้าสำหรับที่ดิน อาคารและอุปกรณ์</t>
  </si>
  <si>
    <t>เจ้าหนี้ค่าที่ดิน อาคารและอุปกรณ์</t>
  </si>
  <si>
    <t>เงินกู้ยืมระยะยาวจากสถาบันการเงิน</t>
  </si>
  <si>
    <t xml:space="preserve">   สัดส่วนการลงทุน/ส่วนได้เสียในบริษัทย่อย</t>
  </si>
  <si>
    <t>รายได้ค่าบริหารจัดการ</t>
  </si>
  <si>
    <t>ต้นทุนค่าบริหารจัดการ</t>
  </si>
  <si>
    <t>กำไรขั้นต้น</t>
  </si>
  <si>
    <t>ค่าใช้จ่ายในการบริหาร</t>
  </si>
  <si>
    <t>กำไร (ขาดทุน) สำหรับงวด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</si>
  <si>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</si>
  <si>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</si>
  <si>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>การแบ่งปันกำไร (ขาดทุน)</t>
  </si>
  <si>
    <t>กำไร (ขาดทุน) ต่อหุ้นขั้นพื้นฐาน</t>
  </si>
  <si>
    <t>กำไร (ขาดทุน) จากอัตราแลกเปลี่ยนสุทธิ</t>
  </si>
  <si>
    <t>กำไร (ขาดทุน) จากการวัดมูลค่า</t>
  </si>
  <si>
    <t xml:space="preserve">   สินทรัพย์และหนี้สินทางการเงิน</t>
  </si>
  <si>
    <t xml:space="preserve">   การร่วมค้าและบริษัทร่วม</t>
  </si>
  <si>
    <t xml:space="preserve">   ที่กำหนดให้วัดมูลค่าด้วยมูลค่ายุติธรรม</t>
  </si>
  <si>
    <t>ผลกำไร (ขาดทุน) จากการวัดมูลค่าใหม่ของ</t>
  </si>
  <si>
    <t>ส่วนเกินจาก</t>
  </si>
  <si>
    <t>การเปลี่ยนแปลง</t>
  </si>
  <si>
    <t>สัดส่วน</t>
  </si>
  <si>
    <t>การลงทุน/</t>
  </si>
  <si>
    <t>ส่วนได้เสียใน</t>
  </si>
  <si>
    <t>เงินลงทุน</t>
  </si>
  <si>
    <t>ความเสี่ยง</t>
  </si>
  <si>
    <t>บริษัทย่อย</t>
  </si>
  <si>
    <t>เผื่อขาย</t>
  </si>
  <si>
    <t>กระแสเงินสด</t>
  </si>
  <si>
    <t>จากการทยอยซื้อ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</si>
  <si>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</si>
  <si>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</si>
  <si>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เงินสดรับจากการรวมธุรกิจที่ดำเนินการสำเร็จ</t>
  </si>
  <si>
    <t>เงินสดจ่ายล่วงหน้าสำหรับที่ดินและการก่อสร้างโรงไฟฟ้า</t>
  </si>
  <si>
    <t>เงินสดจ่ายต้นทุนการกู้ยืมที่รวมอยู่ในที่ดิน อาคารและอุปกรณ์</t>
  </si>
  <si>
    <t>เงินสดจ่ายเงินประกันผลงาน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</si>
  <si>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</si>
  <si>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</si>
  <si>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</si>
  <si>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</si>
  <si>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การเพิ่มขึ้นของสินทรัพย์จากเจ้าหนี้อื่น</t>
  </si>
  <si>
    <t>เงินประกันผลงาน</t>
  </si>
  <si>
    <t>การเพิ่มขึ้นของงานระหว่างก่อสร้างจากการตัดจำหน่าย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</si>
  <si>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</si>
  <si>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</si>
  <si>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การรวมธุรกิจที่ดำเนินการสำเร็จจากการทยอยซื้อค้างจ่าย</t>
  </si>
  <si>
    <t>จากการป้องกัน</t>
  </si>
  <si>
    <t>ส่วนแบ่งกำไร</t>
  </si>
  <si>
    <t xml:space="preserve">(ขาดทุน) </t>
  </si>
  <si>
    <t>เบ็ดเสร็จอื่นของ</t>
  </si>
  <si>
    <t>ส่วนแบ่งกำไรขาดทุนเบ็ดเสร็จอื่นของ</t>
  </si>
  <si>
    <t>(ขาดทุน)</t>
  </si>
  <si>
    <t>ผลกำไร</t>
  </si>
  <si>
    <t xml:space="preserve">         ที่ดำเนินการสำเร็จจากการทยอยซื้อ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</si>
  <si>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</si>
  <si>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</si>
  <si>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โอนไปสำรองตามกฎหมาย</t>
  </si>
  <si>
    <t xml:space="preserve">   ตามที่รายงานในงวดก่อน</t>
  </si>
  <si>
    <t xml:space="preserve">ยอดคงเหลือ ณ วันที่ 31 ธันวาคม 2562 </t>
  </si>
  <si>
    <t>เงินสดจ่ายเพื่อลงทุนในบริษัทย่อย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</si>
  <si>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</si>
  <si>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</si>
  <si>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</si>
  <si>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เงินลงทุนระยะสั้นที่มีอายุเกิน 3 เดือน แต่ไม่เกิน 1 ปี</t>
  </si>
  <si>
    <t>หนี้สินตามสัญญาเช่าที่ครบกำหนดชำระภายในหนึ่งปี</t>
  </si>
  <si>
    <t>หนี้สินตามสัญญาเช่า</t>
  </si>
  <si>
    <t xml:space="preserve">เงินสดจ่ายชำระหนี้สินตามสัญญาเช่า </t>
  </si>
  <si>
    <t xml:space="preserve">   ส่วนที่ถึงกำหนดชำระภายในหนึ่งปี</t>
  </si>
  <si>
    <t xml:space="preserve">   บริษัทร่วมและการร่วมค้า</t>
  </si>
  <si>
    <t>บริษัทร่วมและ</t>
  </si>
  <si>
    <t>การร่วมค้า</t>
  </si>
  <si>
    <t>เงินสดจ่ายเพื่อการลงทุน</t>
  </si>
  <si>
    <t>เงินสดจ่ายเพื่อลงทุนในการร่วมค้า</t>
  </si>
  <si>
    <t>ผลขาดทุนจากการป้องกันความเสี่ยงกระแสเงินสด</t>
  </si>
  <si>
    <t>กระแสเงินสดสุทธิใช้ไปในกิจกรรมลงทุน</t>
  </si>
  <si>
    <t>ส่วนแบ่งกำไร (ขาดทุน) เบ็ดเสร็จอื่นของ</t>
  </si>
  <si>
    <t>กำไรสำหรับงวด</t>
  </si>
  <si>
    <t>การแบ่งปันกำไร</t>
  </si>
  <si>
    <t>กำไรต่อหุ้นขั้นพื้นฐาน</t>
  </si>
  <si>
    <t>ขาดทุนทางบัญชีที่เกิดจากการวมธุรกิจที่ดำเนินการสำเร็จ</t>
  </si>
  <si>
    <t>กำไรจากการจำหน่ายเงินลงทุนเผื่อขาย</t>
  </si>
  <si>
    <t>เงินสดรับจากเงินให้กู้ยืมแก่กิจการที่เกี่ยวข้องกัน</t>
  </si>
  <si>
    <t>เงินฝากสถาบันการเงินระยะสั้นที่ใช้เป็นหลักประกัน</t>
  </si>
  <si>
    <t xml:space="preserve">   ทุนจดทะเบียน</t>
  </si>
  <si>
    <t xml:space="preserve">   ทุนที่ออกและชำระแล้ว</t>
  </si>
  <si>
    <t>ต้นทุนขาย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</si>
  <si>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</si>
  <si>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</si>
  <si>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</si>
  <si>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t>ผลกำไรจากเงินลงทุนในตราสารหนี้</t>
  </si>
  <si>
    <t>รายได้ภาษีเงินได้</t>
  </si>
  <si>
    <t xml:space="preserve">   ผ่านกำไร (ขาดทุน) เบ็ดเสร็จอื่น</t>
  </si>
  <si>
    <t>ผลกำไร (ขาดทุน) จากการป้องกันความเสี่ยงกระแสเงินสด</t>
  </si>
  <si>
    <t>31 ธันวาคม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</si>
  <si>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</si>
  <si>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</si>
  <si>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</si>
  <si>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ส่วนแบ่งกำไรจากบริษัทร่วมและการร่วมค้า</t>
  </si>
  <si>
    <t xml:space="preserve">     การเรียกชำระค่าหุ้นเพิ่มเติม</t>
  </si>
  <si>
    <t xml:space="preserve">    การเรียกชำระค่าหุ้นเพิ่มเติม</t>
  </si>
  <si>
    <t>ที่กำหนดให้วัดมูลค่า</t>
  </si>
  <si>
    <t>ส่วนแบ่งกำไรจากเงินลงทุนในบริษัทร่วมและการร่วมค้า</t>
  </si>
  <si>
    <t>เจ้าหนี้ไม่หมุนเวียนอื่น</t>
  </si>
  <si>
    <t>สินทรัพย์ทางการเงินหมุนเวียนอื่น</t>
  </si>
  <si>
    <t xml:space="preserve">   (หุ้นสามัญจำนวน 2,133.30 ล้านหุ้น มูลค่า 5 บาทต่อหุ้น)</t>
  </si>
  <si>
    <t>ภาษีเงินได้รับคืน (จ่ายออก)</t>
  </si>
  <si>
    <t>เงินสดรับจากการเรียกชำระค่าหุ้นเพิ่มเติมของบริษัทย่อย</t>
  </si>
  <si>
    <t>กระแสเงินสดสุทธิได้มาจาก (ใช้ไปใน) กิจกรรมจัดหาเงิน</t>
  </si>
  <si>
    <t>เงินลงทุนในบริษัทย่อยค้างจ่าย</t>
  </si>
  <si>
    <t xml:space="preserve">ผลกำไร (ขาดทุน) </t>
  </si>
  <si>
    <t>จากเงินลงทุน</t>
  </si>
  <si>
    <t>ปรับรายการที่กระทบกำไรเป็นเงินสดรับ (จ่าย)</t>
  </si>
  <si>
    <t>ผลกำไรจากการขายเงินลงทุนในตราสารทุน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</si>
  <si>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</si>
  <si>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เงินสดรับจากการขายสินทรัพย์ทางการเงินไม่หมุนเวียนอื่น</t>
  </si>
  <si>
    <t>การเพิ่มขึ้นของหนี้สินค่ารื้อถอนโรงไฟฟ้าที่บันทึกเป็นต้นทุนของสินทรัพย์</t>
  </si>
  <si>
    <t>30 กันยายน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</si>
  <si>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</si>
  <si>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</si>
  <si>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</si>
  <si>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</si>
  <si>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</si>
  <si>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</si>
  <si>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</si>
  <si>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ขาดทุนทางบัญชีที่เกิดจากการรวมธุรกิจ</t>
  </si>
  <si>
    <t>เงินสดรับเงินจากการลงทุน</t>
  </si>
  <si>
    <t>การลดลงของเจ้าหนี้ค่าหุ้นจากการลดลงของสิ่งตอบแทน</t>
  </si>
  <si>
    <t>ที่จ่ายก่อนวันรวมธุรกิจที่ดำเนินการสำเร็จจากการทยอยซื้อ</t>
  </si>
  <si>
    <t>รายได้ค่าก่อสร้างตามสัญญาสัมปทาน</t>
  </si>
  <si>
    <t>ต้นทุนค่าก่อสร้างตามสัญญาสัมปทาน</t>
  </si>
  <si>
    <t>กำไร (ขาดทุน) ก่อนภาษีเงินได้</t>
  </si>
  <si>
    <t xml:space="preserve">   ตามสัญญาบริการของการป้องกันความเสี่ยงกระแสเงินสด</t>
  </si>
  <si>
    <t xml:space="preserve">   เข้าที่ดิน อาคาร และอุปกรณ์และเงินจ่ายล่วงหน้า</t>
  </si>
  <si>
    <t xml:space="preserve">กำไร (ขาดทุน) สำหรับงวด </t>
  </si>
  <si>
    <t>ลูกหนี้ภายใต้สัญญาสัมปทาน</t>
  </si>
  <si>
    <t>การลดลงของค่าใช้จ่ายค้างจ่าย</t>
  </si>
  <si>
    <t>เงินฝากสถาบันการเงินไม่หมุนเวียนที่ใช้เป็นหลักประกัน</t>
  </si>
  <si>
    <t>เงินกู้ยืมระยะยาวที่ถึงกำหนดชำระภายในหนึ่งปี</t>
  </si>
  <si>
    <t>เงินสดจ่ายสุทธิเพื่อซื้อบริษัทย่อย</t>
  </si>
  <si>
    <t>กลับรายการค่าเผื่อการด้อยค่าอสังหาริมทรัพย์เพื่อการลงทุน</t>
  </si>
  <si>
    <t xml:space="preserve">   (หุ้นสามัญจำนวน 11,733.15 ล้านหุ้น มูลค่า 1 บาทต่อหุ้น)</t>
  </si>
  <si>
    <t xml:space="preserve">   ที่ดำเนินการสำเร็จจากการทยอยซื้อ</t>
  </si>
  <si>
    <t xml:space="preserve">   เข้ากำไร (ขาดทุน) ของเงินลงทุนเผื่อขาย</t>
  </si>
  <si>
    <t xml:space="preserve">     การเพิ่มขึ้นจากการรวมธุรกิจ</t>
  </si>
  <si>
    <t>เงินสดรับจากการเพิ่มทุนของบริษัท</t>
  </si>
  <si>
    <t>การเพิ่มขึ้นของอาคารและอุปกรณ์ที่เกิดจากการรวมธุรกิจ</t>
  </si>
  <si>
    <t>ผลขาดทุนจากเงินลงทุนในตราสารทุน</t>
  </si>
  <si>
    <t xml:space="preserve">    การออกหุ้นใหม่</t>
  </si>
  <si>
    <t>(กำไร) ขาดทุนจากการจำหน่ายและตัดจำหน่ายสินทรัพย์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</si>
  <si>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</si>
  <si>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</si>
  <si>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สินทรัพย์ไม่มีตัวตนและค่าความนิยม</t>
  </si>
  <si>
    <t xml:space="preserve">      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</si>
  <si>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</si>
  <si>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</si>
  <si>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</si>
  <si>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เงินสดจ่ายดอกเบี้ยจ่ายและต้นทุนทางการเงิน</t>
  </si>
  <si>
    <t>มูลค่าหุ้น</t>
  </si>
  <si>
    <t>ผลกำไร (ขาดทุน) จาก</t>
  </si>
  <si>
    <t>เงินลงทุนที่กำหนดให้</t>
  </si>
  <si>
    <t>วัดมูลค่าด้วยมูลค่ายุติธรรม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</si>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</sst>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#,##0.00;\(#,##0.00\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#,##0\ ;\(#,##0\)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[$-107041E]d\ mmmm\ yyyy;@"/>
    <numFmt numFmtId="179" formatCode="_(* #,##0.00000_);_(* \(#,##0.00000\);_(* &quot;-&quot;??_);_(@_)"/>
    <numFmt numFmtId="180" formatCode="\t&quot;฿&quot;#,##0_);[Red]\(\t&quot;฿&quot;#,##0\)"/>
    <numFmt numFmtId="181" formatCode="#,##0;\(#,##0\)"/>
    <numFmt numFmtId="182" formatCode="#,###;\(#,###\)"/>
    <numFmt numFmtId="183" formatCode="0.0000"/>
    <numFmt numFmtId="184" formatCode="_(#,##0_);\(#,##0\);_(\-_)"/>
    <numFmt numFmtId="185" formatCode="#,##0.00;[Red]\(#,##0.00\)"/>
    <numFmt numFmtId="186" formatCode="&quot;$&quot;#,##0.000000_);[Red]\(&quot;$&quot;#,##0.000000\)"/>
    <numFmt numFmtId="187" formatCode="&quot;$&quot;#,##0.00;\(&quot;$&quot;#,##0.00\)"/>
    <numFmt numFmtId="188" formatCode="&quot;$&quot;#,##0.00000_);[Red]\(&quot;$&quot;#,##0.00000\)"/>
    <numFmt numFmtId="189" formatCode="##\ &quot;years&quot;"/>
    <numFmt numFmtId="190" formatCode="&quot;?&quot;#,##0.0;[Red]\-&quot;?&quot;#,##0.0"/>
    <numFmt numFmtId="191" formatCode="_-[$€-2]* #,##0.00_-;\-[$€-2]* #,##0.00_-;_-[$€-2]* &quot;-&quot;??_-"/>
    <numFmt numFmtId="192" formatCode="#,##0_ ;\(#,##0\)_-;&quot;-&quot;"/>
    <numFmt numFmtId="193" formatCode="0.00\ \x;\(0.00\ \x\);0.00\ \x"/>
    <numFmt numFmtId="194" formatCode="&quot;$&quot;#,##0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_-* #,##0.00\ &quot;Pts&quot;_-;\-* #,##0.00\ &quot;Pts&quot;_-;_-* &quot;-&quot;??\ &quot;Pts&quot;_-;_-@_-"/>
    <numFmt numFmtId="198" formatCode="#,###,_);\(#,###,\)"/>
    <numFmt numFmtId="199" formatCode="0.00%;\(0.00%\)"/>
    <numFmt numFmtId="200" formatCode="#,##0.0\x;\(#,##0.0\x\)"/>
    <numFmt numFmtId="201" formatCode="##\ &quot;months&quot;"/>
    <numFmt numFmtId="202" formatCode="0.00\ \ \x"/>
    <numFmt numFmtId="203" formatCode="dd\ mmm\ yyyy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General_)"/>
    <numFmt numFmtId="207" formatCode="_(* #,##0.00000000_);_(* \(#,##0.00000000\);_(* &quot;-&quot;??_);_(@_)"/>
    <numFmt numFmtId="210" formatCode="_(* #,##0.0000_);_(* \(#,##0.0000\);_(* &quot;-&quot;??_);_(@_)"/>
  </numFmts>
  <fonts count="1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6"/>
      <name val="Times New Roman"/>
      <family val="1"/>
    </font>
    <font>
      <sz val="14"/>
      <name val="CordiaUPC"/>
      <family val="2"/>
      <charset val="222"/>
    </font>
    <font>
      <sz val="12"/>
      <name val="AngsanaUPC"/>
      <family val="1"/>
    </font>
    <font>
      <sz val="14"/>
      <name val="Browallia New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1"/>
      <color theme="0"/>
      <name val="Calibri"/>
      <family val="2"/>
      <charset val="222"/>
      <scheme val="minor"/>
    </font>
    <font>
      <b/>
      <sz val="13.5"/>
      <name val="Angsana New"/>
      <family val="1"/>
    </font>
    <font>
      <sz val="13.5"/>
      <name val="Angsana New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5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36">
    <xf numFmtId="0" fontId="0" fillId="0" borderId="0"/>
    <xf numFmtId="182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7" fontId="30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0" borderId="0" applyNumberFormat="0" applyFill="0" applyBorder="0" applyAlignment="0" applyProtection="0"/>
    <xf numFmtId="184" fontId="34" fillId="20" borderId="0" applyAlignment="0">
      <alignment horizontal="left"/>
      <protection locked="0"/>
    </xf>
    <xf numFmtId="170" fontId="34" fillId="20" borderId="0">
      <alignment horizontal="center"/>
      <protection locked="0"/>
    </xf>
    <xf numFmtId="0" fontId="35" fillId="21" borderId="0" applyNumberFormat="0" applyBorder="0" applyAlignment="0" applyProtection="0"/>
    <xf numFmtId="15" fontId="36" fillId="22" borderId="1">
      <alignment horizontal="center"/>
    </xf>
    <xf numFmtId="0" fontId="3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4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5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3" fontId="7" fillId="0" borderId="0"/>
    <xf numFmtId="186" fontId="8" fillId="0" borderId="0"/>
    <xf numFmtId="0" fontId="40" fillId="21" borderId="4">
      <alignment wrapText="1"/>
    </xf>
    <xf numFmtId="184" fontId="41" fillId="25" borderId="5" applyProtection="0">
      <alignment horizontal="center"/>
    </xf>
    <xf numFmtId="181" fontId="42" fillId="0" borderId="0" applyFill="0" applyBorder="0">
      <protection locked="0"/>
    </xf>
    <xf numFmtId="187" fontId="8" fillId="0" borderId="0" applyFill="0" applyBorder="0"/>
    <xf numFmtId="187" fontId="42" fillId="0" borderId="0" applyFill="0" applyBorder="0">
      <protection locked="0"/>
    </xf>
    <xf numFmtId="38" fontId="19" fillId="0" borderId="6" applyBorder="0"/>
    <xf numFmtId="172" fontId="7" fillId="0" borderId="0"/>
    <xf numFmtId="188" fontId="8" fillId="0" borderId="0"/>
    <xf numFmtId="175" fontId="8" fillId="0" borderId="0"/>
    <xf numFmtId="15" fontId="8" fillId="0" borderId="0"/>
    <xf numFmtId="15" fontId="42" fillId="0" borderId="0" applyFill="0" applyBorder="0">
      <protection locked="0"/>
    </xf>
    <xf numFmtId="189" fontId="8" fillId="0" borderId="0" applyFill="0" applyBorder="0"/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42" fillId="0" borderId="0" applyFill="0" applyBorder="0">
      <protection locked="0"/>
    </xf>
    <xf numFmtId="183" fontId="8" fillId="0" borderId="0" applyFill="0" applyBorder="0">
      <alignment horizontal="right"/>
    </xf>
    <xf numFmtId="183" fontId="42" fillId="0" borderId="0" applyFill="0" applyBorder="0">
      <protection locked="0"/>
    </xf>
    <xf numFmtId="0" fontId="43" fillId="23" borderId="0"/>
    <xf numFmtId="170" fontId="7" fillId="0" borderId="0"/>
    <xf numFmtId="190" fontId="8" fillId="0" borderId="0"/>
    <xf numFmtId="0" fontId="43" fillId="23" borderId="7"/>
    <xf numFmtId="0" fontId="43" fillId="23" borderId="7"/>
    <xf numFmtId="0" fontId="44" fillId="26" borderId="0"/>
    <xf numFmtId="191" fontId="8" fillId="0" borderId="0" applyFont="0" applyFill="0" applyBorder="0" applyAlignment="0" applyProtection="0"/>
    <xf numFmtId="0" fontId="8" fillId="27" borderId="0" applyNumberFormat="0" applyFont="0" applyAlignment="0"/>
    <xf numFmtId="184" fontId="45" fillId="28" borderId="5" applyProtection="0">
      <alignment horizontal="center"/>
    </xf>
    <xf numFmtId="0" fontId="46" fillId="23" borderId="8"/>
    <xf numFmtId="0" fontId="46" fillId="23" borderId="7"/>
    <xf numFmtId="0" fontId="46" fillId="29" borderId="7"/>
    <xf numFmtId="38" fontId="9" fillId="30" borderId="0" applyNumberFormat="0" applyBorder="0" applyAlignment="0" applyProtection="0"/>
    <xf numFmtId="184" fontId="8" fillId="31" borderId="0" applyNumberFormat="0" applyFont="0" applyAlignment="0">
      <alignment horizontal="left"/>
    </xf>
    <xf numFmtId="184" fontId="35" fillId="32" borderId="0" applyNumberFormat="0" applyAlignment="0">
      <alignment horizontal="left"/>
    </xf>
    <xf numFmtId="184" fontId="35" fillId="33" borderId="0" applyNumberFormat="0" applyAlignment="0">
      <alignment horizontal="left"/>
    </xf>
    <xf numFmtId="0" fontId="47" fillId="0" borderId="9" applyNumberFormat="0" applyAlignment="0" applyProtection="0">
      <alignment horizontal="left" vertical="center"/>
    </xf>
    <xf numFmtId="0" fontId="47" fillId="0" borderId="10">
      <alignment horizontal="left" vertical="center"/>
    </xf>
    <xf numFmtId="0" fontId="48" fillId="0" borderId="0"/>
    <xf numFmtId="0" fontId="49" fillId="0" borderId="0" applyNumberFormat="0" applyFill="0" applyBorder="0"/>
    <xf numFmtId="192" fontId="50" fillId="0" borderId="0">
      <alignment horizontal="left"/>
    </xf>
    <xf numFmtId="0" fontId="51" fillId="0" borderId="0"/>
    <xf numFmtId="0" fontId="52" fillId="0" borderId="0"/>
    <xf numFmtId="0" fontId="53" fillId="0" borderId="0">
      <alignment horizontal="left"/>
    </xf>
    <xf numFmtId="0" fontId="54" fillId="0" borderId="0" applyNumberFormat="0" applyFill="0" applyBorder="0" applyAlignment="0" applyProtection="0">
      <alignment vertical="top"/>
      <protection locked="0"/>
    </xf>
    <xf numFmtId="193" fontId="55" fillId="0" borderId="5" applyNumberFormat="0" applyAlignment="0" applyProtection="0"/>
    <xf numFmtId="10" fontId="9" fillId="34" borderId="11" applyNumberFormat="0" applyBorder="0" applyAlignment="0" applyProtection="0"/>
    <xf numFmtId="0" fontId="8" fillId="0" borderId="12" applyNumberFormat="0" applyFont="0" applyFill="0" applyAlignment="0" applyProtection="0"/>
    <xf numFmtId="194" fontId="56" fillId="35" borderId="5" applyNumberFormat="0" applyAlignment="0" applyProtection="0">
      <alignment horizontal="center"/>
    </xf>
    <xf numFmtId="0" fontId="8" fillId="0" borderId="10" applyNumberFormat="0" applyFont="0" applyFill="0" applyAlignment="0"/>
    <xf numFmtId="195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7" fontId="10" fillId="0" borderId="0"/>
    <xf numFmtId="171" fontId="11" fillId="0" borderId="0"/>
    <xf numFmtId="198" fontId="8" fillId="0" borderId="0"/>
    <xf numFmtId="199" fontId="57" fillId="0" borderId="0"/>
    <xf numFmtId="0" fontId="57" fillId="0" borderId="0"/>
    <xf numFmtId="200" fontId="57" fillId="0" borderId="0">
      <alignment horizontal="right"/>
    </xf>
    <xf numFmtId="0" fontId="27" fillId="0" borderId="0"/>
    <xf numFmtId="0" fontId="27" fillId="0" borderId="0"/>
    <xf numFmtId="0" fontId="110" fillId="0" borderId="0"/>
    <xf numFmtId="0" fontId="116" fillId="0" borderId="0"/>
    <xf numFmtId="0" fontId="27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119" fillId="0" borderId="0"/>
    <xf numFmtId="0" fontId="8" fillId="0" borderId="0"/>
    <xf numFmtId="0" fontId="8" fillId="0" borderId="0"/>
    <xf numFmtId="0" fontId="27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38" fillId="0" borderId="0"/>
    <xf numFmtId="0" fontId="116" fillId="0" borderId="0"/>
    <xf numFmtId="0" fontId="114" fillId="0" borderId="0"/>
    <xf numFmtId="0" fontId="2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19" fillId="0" borderId="0"/>
    <xf numFmtId="0" fontId="116" fillId="0" borderId="0"/>
    <xf numFmtId="0" fontId="114" fillId="0" borderId="0"/>
    <xf numFmtId="0" fontId="116" fillId="0" borderId="0"/>
    <xf numFmtId="0" fontId="114" fillId="0" borderId="0"/>
    <xf numFmtId="0" fontId="58" fillId="0" borderId="0"/>
    <xf numFmtId="0" fontId="58" fillId="0" borderId="0"/>
    <xf numFmtId="0" fontId="12" fillId="0" borderId="0"/>
    <xf numFmtId="0" fontId="118" fillId="0" borderId="0"/>
    <xf numFmtId="0" fontId="12" fillId="0" borderId="0"/>
    <xf numFmtId="0" fontId="8" fillId="0" borderId="0"/>
    <xf numFmtId="0" fontId="59" fillId="0" borderId="0"/>
    <xf numFmtId="0" fontId="58" fillId="0" borderId="0"/>
    <xf numFmtId="0" fontId="114" fillId="0" borderId="0"/>
    <xf numFmtId="0" fontId="111" fillId="0" borderId="0"/>
    <xf numFmtId="0" fontId="27" fillId="0" borderId="0"/>
    <xf numFmtId="0" fontId="27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118" fillId="0" borderId="0"/>
    <xf numFmtId="0" fontId="8" fillId="0" borderId="0"/>
    <xf numFmtId="0" fontId="42" fillId="0" borderId="0" applyFill="0" applyBorder="0">
      <protection locked="0"/>
    </xf>
    <xf numFmtId="0" fontId="109" fillId="0" borderId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38" fontId="49" fillId="0" borderId="0"/>
    <xf numFmtId="0" fontId="8" fillId="30" borderId="6"/>
    <xf numFmtId="40" fontId="60" fillId="27" borderId="0">
      <alignment horizontal="right"/>
    </xf>
    <xf numFmtId="0" fontId="61" fillId="29" borderId="0">
      <alignment horizontal="center"/>
    </xf>
    <xf numFmtId="0" fontId="35" fillId="36" borderId="15"/>
    <xf numFmtId="0" fontId="62" fillId="23" borderId="0" applyBorder="0">
      <alignment horizontal="centerContinuous"/>
    </xf>
    <xf numFmtId="0" fontId="63" fillId="36" borderId="0" applyBorder="0">
      <alignment horizontal="centerContinuous"/>
    </xf>
    <xf numFmtId="9" fontId="12" fillId="0" borderId="0" applyFont="0" applyFill="0" applyBorder="0" applyAlignment="0" applyProtection="0"/>
    <xf numFmtId="0" fontId="8" fillId="0" borderId="0" applyFill="0" applyBorder="0">
      <protection locked="0"/>
    </xf>
    <xf numFmtId="10" fontId="8" fillId="0" borderId="0" applyFont="0" applyFill="0" applyBorder="0" applyAlignment="0" applyProtection="0"/>
    <xf numFmtId="201" fontId="8" fillId="0" borderId="0" applyFill="0" applyBorder="0"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66" fillId="0" borderId="16">
      <alignment horizontal="center"/>
    </xf>
    <xf numFmtId="3" fontId="65" fillId="0" borderId="0" applyFont="0" applyFill="0" applyBorder="0" applyAlignment="0" applyProtection="0"/>
    <xf numFmtId="0" fontId="65" fillId="37" borderId="0" applyNumberFormat="0" applyFont="0" applyBorder="0" applyAlignment="0" applyProtection="0"/>
    <xf numFmtId="1" fontId="8" fillId="0" borderId="6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202" fontId="8" fillId="0" borderId="0"/>
    <xf numFmtId="0" fontId="68" fillId="0" borderId="0"/>
    <xf numFmtId="0" fontId="43" fillId="23" borderId="0"/>
    <xf numFmtId="0" fontId="69" fillId="0" borderId="0">
      <alignment vertical="center"/>
    </xf>
    <xf numFmtId="184" fontId="56" fillId="38" borderId="17" applyProtection="0">
      <alignment horizontal="center"/>
      <protection hidden="1"/>
    </xf>
    <xf numFmtId="4" fontId="70" fillId="39" borderId="18" applyNumberFormat="0" applyProtection="0">
      <alignment vertical="center"/>
    </xf>
    <xf numFmtId="4" fontId="71" fillId="39" borderId="19" applyNumberFormat="0" applyProtection="0">
      <alignment vertical="center"/>
    </xf>
    <xf numFmtId="4" fontId="70" fillId="11" borderId="18" applyNumberFormat="0" applyProtection="0">
      <alignment horizontal="left" vertical="center" indent="1"/>
    </xf>
    <xf numFmtId="4" fontId="72" fillId="39" borderId="14" applyNumberFormat="0" applyProtection="0">
      <alignment horizontal="left" vertical="center" indent="1"/>
    </xf>
    <xf numFmtId="4" fontId="73" fillId="7" borderId="20" applyNumberFormat="0" applyProtection="0">
      <alignment horizontal="left" vertical="center" indent="1"/>
    </xf>
    <xf numFmtId="4" fontId="74" fillId="40" borderId="19" applyNumberFormat="0" applyProtection="0">
      <alignment horizontal="right" vertical="center"/>
    </xf>
    <xf numFmtId="4" fontId="74" fillId="41" borderId="19" applyNumberFormat="0" applyProtection="0">
      <alignment horizontal="right" vertical="center"/>
    </xf>
    <xf numFmtId="4" fontId="74" fillId="33" borderId="19" applyNumberFormat="0" applyProtection="0">
      <alignment horizontal="right" vertical="center"/>
    </xf>
    <xf numFmtId="4" fontId="74" fillId="42" borderId="19" applyNumberFormat="0" applyProtection="0">
      <alignment horizontal="right" vertical="center"/>
    </xf>
    <xf numFmtId="4" fontId="74" fillId="43" borderId="19" applyNumberFormat="0" applyProtection="0">
      <alignment horizontal="right" vertical="center"/>
    </xf>
    <xf numFmtId="4" fontId="74" fillId="44" borderId="19" applyNumberFormat="0" applyProtection="0">
      <alignment horizontal="right" vertical="center"/>
    </xf>
    <xf numFmtId="4" fontId="74" fillId="45" borderId="19" applyNumberFormat="0" applyProtection="0">
      <alignment horizontal="right" vertical="center"/>
    </xf>
    <xf numFmtId="4" fontId="74" fillId="46" borderId="19" applyNumberFormat="0" applyProtection="0">
      <alignment horizontal="right" vertical="center"/>
    </xf>
    <xf numFmtId="4" fontId="74" fillId="47" borderId="19" applyNumberFormat="0" applyProtection="0">
      <alignment horizontal="right" vertical="center"/>
    </xf>
    <xf numFmtId="4" fontId="73" fillId="48" borderId="21" applyNumberFormat="0" applyProtection="0">
      <alignment horizontal="left" vertical="center" indent="1"/>
    </xf>
    <xf numFmtId="4" fontId="73" fillId="10" borderId="0" applyNumberFormat="0" applyProtection="0">
      <alignment horizontal="left" vertical="center" indent="1"/>
    </xf>
    <xf numFmtId="4" fontId="52" fillId="49" borderId="0" applyNumberFormat="0" applyProtection="0">
      <alignment horizontal="left" vertical="center" indent="1"/>
    </xf>
    <xf numFmtId="4" fontId="74" fillId="50" borderId="19" applyNumberFormat="0" applyProtection="0">
      <alignment horizontal="right" vertical="center"/>
    </xf>
    <xf numFmtId="4" fontId="50" fillId="50" borderId="0" applyNumberFormat="0" applyProtection="0">
      <alignment horizontal="left" vertical="center" indent="1"/>
    </xf>
    <xf numFmtId="4" fontId="75" fillId="51" borderId="22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8" fillId="51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8" fillId="52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8" fillId="30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8" fillId="53" borderId="14" applyNumberFormat="0" applyProtection="0">
      <alignment horizontal="left" vertical="center" indent="1"/>
    </xf>
    <xf numFmtId="4" fontId="74" fillId="54" borderId="19" applyNumberFormat="0" applyProtection="0">
      <alignment vertical="center"/>
    </xf>
    <xf numFmtId="4" fontId="77" fillId="54" borderId="19" applyNumberFormat="0" applyProtection="0">
      <alignment vertical="center"/>
    </xf>
    <xf numFmtId="4" fontId="52" fillId="50" borderId="23" applyNumberFormat="0" applyProtection="0">
      <alignment horizontal="left" vertical="center" indent="1"/>
    </xf>
    <xf numFmtId="4" fontId="50" fillId="34" borderId="14" applyNumberFormat="0" applyProtection="0">
      <alignment horizontal="left" vertical="center" indent="1"/>
    </xf>
    <xf numFmtId="4" fontId="78" fillId="0" borderId="0" applyNumberFormat="0" applyProtection="0">
      <alignment horizontal="right" vertical="center"/>
    </xf>
    <xf numFmtId="4" fontId="76" fillId="0" borderId="0" applyNumberFormat="0" applyProtection="0">
      <alignment horizontal="right" vertical="center"/>
    </xf>
    <xf numFmtId="0" fontId="76" fillId="0" borderId="0" applyNumberFormat="0" applyProtection="0">
      <alignment horizontal="left" vertical="center" indent="1"/>
    </xf>
    <xf numFmtId="0" fontId="79" fillId="55" borderId="0" applyNumberFormat="0" applyProtection="0">
      <alignment horizontal="center" vertical="center" wrapText="1"/>
    </xf>
    <xf numFmtId="4" fontId="80" fillId="56" borderId="23" applyNumberFormat="0" applyProtection="0">
      <alignment horizontal="left" vertical="center" indent="1"/>
    </xf>
    <xf numFmtId="4" fontId="81" fillId="23" borderId="11" applyNumberFormat="0" applyProtection="0">
      <alignment horizontal="right" vertical="center"/>
    </xf>
    <xf numFmtId="10" fontId="56" fillId="57" borderId="24" applyNumberFormat="0" applyProtection="0">
      <alignment horizontal="center"/>
      <protection locked="0"/>
    </xf>
    <xf numFmtId="0" fontId="82" fillId="58" borderId="0"/>
    <xf numFmtId="0" fontId="83" fillId="58" borderId="0"/>
    <xf numFmtId="203" fontId="8" fillId="0" borderId="0" applyFont="0" applyFill="0" applyBorder="0" applyAlignment="0" applyProtection="0"/>
    <xf numFmtId="0" fontId="8" fillId="0" borderId="25" quotePrefix="1">
      <alignment horizontal="justify" vertical="justify" textRotation="127" wrapText="1" justifyLastLine="1"/>
      <protection hidden="1"/>
    </xf>
    <xf numFmtId="192" fontId="8" fillId="0" borderId="0"/>
    <xf numFmtId="0" fontId="59" fillId="0" borderId="0"/>
    <xf numFmtId="0" fontId="59" fillId="0" borderId="0"/>
    <xf numFmtId="184" fontId="8" fillId="0" borderId="26" applyAlignment="0">
      <alignment horizontal="center"/>
    </xf>
    <xf numFmtId="184" fontId="84" fillId="0" borderId="26" applyFill="0" applyAlignment="0" applyProtection="0"/>
    <xf numFmtId="0" fontId="85" fillId="0" borderId="0" applyFill="0" applyBorder="0" applyAlignment="0"/>
    <xf numFmtId="0" fontId="56" fillId="58" borderId="11">
      <alignment horizontal="center" vertical="center"/>
    </xf>
    <xf numFmtId="0" fontId="8" fillId="44" borderId="0" applyNumberFormat="0" applyFont="0" applyBorder="0" applyAlignment="0" applyProtection="0"/>
    <xf numFmtId="40" fontId="86" fillId="0" borderId="0"/>
    <xf numFmtId="181" fontId="84" fillId="0" borderId="10" applyFill="0"/>
    <xf numFmtId="181" fontId="84" fillId="0" borderId="26" applyFill="0"/>
    <xf numFmtId="181" fontId="8" fillId="0" borderId="10" applyFill="0"/>
    <xf numFmtId="181" fontId="8" fillId="0" borderId="26" applyFill="0"/>
    <xf numFmtId="0" fontId="8" fillId="0" borderId="27" applyNumberFormat="0" applyFon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7" fillId="0" borderId="0" applyNumberFormat="0"/>
    <xf numFmtId="0" fontId="42" fillId="0" borderId="28" applyNumberFormat="0" applyFill="0" applyBorder="0" applyAlignment="0">
      <protection locked="0"/>
    </xf>
    <xf numFmtId="0" fontId="59" fillId="0" borderId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67" fillId="0" borderId="0" applyNumberFormat="0" applyFill="0" applyBorder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24" borderId="3" applyNumberFormat="0" applyAlignment="0" applyProtection="0"/>
    <xf numFmtId="0" fontId="90" fillId="0" borderId="29" applyNumberFormat="0" applyFill="0" applyAlignment="0" applyProtection="0"/>
    <xf numFmtId="0" fontId="91" fillId="8" borderId="0" applyNumberFormat="0" applyBorder="0" applyAlignment="0" applyProtection="0"/>
    <xf numFmtId="0" fontId="92" fillId="59" borderId="14" applyNumberFormat="0" applyAlignment="0" applyProtection="0"/>
    <xf numFmtId="0" fontId="93" fillId="59" borderId="2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9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8" fillId="0" borderId="0"/>
    <xf numFmtId="39" fontId="99" fillId="0" borderId="0"/>
    <xf numFmtId="178" fontId="12" fillId="0" borderId="0"/>
    <xf numFmtId="0" fontId="100" fillId="5" borderId="2" applyNumberFormat="0" applyAlignment="0" applyProtection="0"/>
    <xf numFmtId="0" fontId="101" fillId="11" borderId="0" applyNumberFormat="0" applyBorder="0" applyAlignment="0" applyProtection="0"/>
    <xf numFmtId="0" fontId="102" fillId="0" borderId="30" applyNumberFormat="0" applyFill="0" applyAlignment="0" applyProtection="0"/>
    <xf numFmtId="0" fontId="103" fillId="0" borderId="0"/>
    <xf numFmtId="0" fontId="33" fillId="60" borderId="0" applyNumberFormat="0" applyBorder="0" applyAlignment="0" applyProtection="0"/>
    <xf numFmtId="0" fontId="33" fillId="19" borderId="0" applyNumberFormat="0" applyBorder="0" applyAlignment="0" applyProtection="0"/>
    <xf numFmtId="0" fontId="33" fillId="6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8" fillId="4" borderId="13" applyNumberFormat="0" applyFont="0" applyAlignment="0" applyProtection="0"/>
    <xf numFmtId="0" fontId="104" fillId="0" borderId="31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6" fillId="0" borderId="0" applyNumberFormat="0" applyFill="0" applyBorder="0" applyAlignment="0" applyProtection="0"/>
    <xf numFmtId="206" fontId="107" fillId="0" borderId="0"/>
    <xf numFmtId="0" fontId="5" fillId="0" borderId="0"/>
    <xf numFmtId="0" fontId="5" fillId="0" borderId="0"/>
    <xf numFmtId="167" fontId="1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3" fillId="63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09">
    <xf numFmtId="0" fontId="0" fillId="0" borderId="0" xfId="0"/>
    <xf numFmtId="0" fontId="12" fillId="0" borderId="0" xfId="0" applyFont="1" applyFill="1"/>
    <xf numFmtId="0" fontId="14" fillId="0" borderId="0" xfId="0" applyFont="1" applyFill="1"/>
    <xf numFmtId="43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4" fillId="0" borderId="0" xfId="0" applyFont="1" applyFill="1" applyAlignment="1"/>
    <xf numFmtId="0" fontId="16" fillId="0" borderId="0" xfId="0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8" fillId="0" borderId="0" xfId="0" applyNumberFormat="1" applyFont="1" applyFill="1" applyAlignment="1">
      <alignment horizontal="center"/>
    </xf>
    <xf numFmtId="175" fontId="12" fillId="0" borderId="0" xfId="32" applyNumberFormat="1" applyFont="1" applyFill="1" applyBorder="1" applyAlignment="1">
      <alignment horizontal="center"/>
    </xf>
    <xf numFmtId="175" fontId="14" fillId="0" borderId="10" xfId="32" applyNumberFormat="1" applyFont="1" applyFill="1" applyBorder="1"/>
    <xf numFmtId="49" fontId="20" fillId="0" borderId="0" xfId="0" applyNumberFormat="1" applyFont="1" applyFill="1" applyBorder="1" applyAlignment="1">
      <alignment horizontal="center"/>
    </xf>
    <xf numFmtId="174" fontId="20" fillId="0" borderId="0" xfId="0" applyNumberFormat="1" applyFont="1" applyFill="1" applyBorder="1"/>
    <xf numFmtId="176" fontId="20" fillId="0" borderId="0" xfId="32" applyNumberFormat="1" applyFont="1" applyFill="1" applyBorder="1"/>
    <xf numFmtId="175" fontId="14" fillId="0" borderId="0" xfId="32" applyNumberFormat="1" applyFont="1" applyFill="1" applyBorder="1"/>
    <xf numFmtId="175" fontId="14" fillId="0" borderId="0" xfId="32" applyNumberFormat="1" applyFont="1" applyFill="1"/>
    <xf numFmtId="175" fontId="12" fillId="0" borderId="0" xfId="32" applyNumberFormat="1" applyFont="1" applyFill="1" applyBorder="1"/>
    <xf numFmtId="175" fontId="12" fillId="0" borderId="0" xfId="32" applyNumberFormat="1" applyFont="1" applyFill="1"/>
    <xf numFmtId="175" fontId="14" fillId="0" borderId="34" xfId="32" applyNumberFormat="1" applyFont="1" applyFill="1" applyBorder="1"/>
    <xf numFmtId="175" fontId="14" fillId="0" borderId="35" xfId="32" applyNumberFormat="1" applyFont="1" applyFill="1" applyBorder="1"/>
    <xf numFmtId="37" fontId="12" fillId="0" borderId="0" xfId="0" applyNumberFormat="1" applyFont="1" applyFill="1" applyAlignment="1">
      <alignment horizontal="right"/>
    </xf>
    <xf numFmtId="37" fontId="14" fillId="0" borderId="10" xfId="0" applyNumberFormat="1" applyFont="1" applyFill="1" applyBorder="1"/>
    <xf numFmtId="43" fontId="12" fillId="0" borderId="0" xfId="32" applyNumberFormat="1" applyFont="1" applyFill="1" applyBorder="1"/>
    <xf numFmtId="37" fontId="12" fillId="0" borderId="0" xfId="0" applyNumberFormat="1" applyFont="1" applyFill="1" applyBorder="1"/>
    <xf numFmtId="41" fontId="12" fillId="0" borderId="0" xfId="32" applyNumberFormat="1" applyFont="1" applyFill="1" applyBorder="1"/>
    <xf numFmtId="0" fontId="18" fillId="0" borderId="0" xfId="0" applyFont="1" applyFill="1" applyAlignment="1">
      <alignment horizontal="center"/>
    </xf>
    <xf numFmtId="37" fontId="14" fillId="0" borderId="0" xfId="0" applyNumberFormat="1" applyFont="1" applyFill="1" applyBorder="1"/>
    <xf numFmtId="37" fontId="12" fillId="0" borderId="0" xfId="0" applyNumberFormat="1" applyFont="1" applyFill="1" applyBorder="1" applyAlignment="1">
      <alignment horizontal="right"/>
    </xf>
    <xf numFmtId="37" fontId="12" fillId="0" borderId="34" xfId="0" applyNumberFormat="1" applyFont="1" applyFill="1" applyBorder="1"/>
    <xf numFmtId="37" fontId="12" fillId="0" borderId="0" xfId="32" applyNumberFormat="1" applyFont="1" applyFill="1" applyBorder="1"/>
    <xf numFmtId="175" fontId="12" fillId="0" borderId="0" xfId="32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18" fillId="0" borderId="0" xfId="0" applyFont="1" applyFill="1"/>
    <xf numFmtId="49" fontId="20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75" fontId="14" fillId="0" borderId="0" xfId="32" applyNumberFormat="1" applyFont="1" applyFill="1" applyAlignment="1">
      <alignment horizontal="left"/>
    </xf>
    <xf numFmtId="175" fontId="18" fillId="0" borderId="0" xfId="32" applyNumberFormat="1" applyFont="1" applyFill="1"/>
    <xf numFmtId="0" fontId="20" fillId="0" borderId="0" xfId="0" applyFont="1" applyFill="1"/>
    <xf numFmtId="0" fontId="14" fillId="0" borderId="0" xfId="212" applyFont="1" applyFill="1" applyAlignment="1"/>
    <xf numFmtId="0" fontId="12" fillId="0" borderId="0" xfId="212" applyFont="1" applyFill="1"/>
    <xf numFmtId="0" fontId="17" fillId="0" borderId="0" xfId="212" applyNumberFormat="1" applyFont="1" applyFill="1" applyBorder="1" applyAlignment="1">
      <alignment horizontal="center"/>
    </xf>
    <xf numFmtId="0" fontId="18" fillId="0" borderId="0" xfId="212" applyFont="1" applyFill="1" applyAlignment="1">
      <alignment horizontal="center"/>
    </xf>
    <xf numFmtId="0" fontId="17" fillId="0" borderId="0" xfId="212" applyFont="1" applyFill="1" applyBorder="1" applyAlignment="1">
      <alignment horizontal="center"/>
    </xf>
    <xf numFmtId="37" fontId="12" fillId="0" borderId="0" xfId="212" applyNumberFormat="1" applyFont="1" applyFill="1" applyBorder="1" applyAlignment="1">
      <alignment horizontal="right"/>
    </xf>
    <xf numFmtId="37" fontId="14" fillId="0" borderId="0" xfId="212" applyNumberFormat="1" applyFont="1" applyFill="1" applyBorder="1" applyAlignment="1">
      <alignment horizontal="right"/>
    </xf>
    <xf numFmtId="0" fontId="12" fillId="0" borderId="0" xfId="212" applyFont="1" applyFill="1" applyAlignment="1"/>
    <xf numFmtId="0" fontId="22" fillId="0" borderId="0" xfId="212" quotePrefix="1" applyFont="1" applyFill="1" applyAlignment="1"/>
    <xf numFmtId="0" fontId="23" fillId="0" borderId="0" xfId="212" applyFont="1" applyFill="1" applyBorder="1" applyAlignment="1"/>
    <xf numFmtId="0" fontId="23" fillId="0" borderId="0" xfId="212" applyFont="1" applyFill="1" applyAlignment="1"/>
    <xf numFmtId="0" fontId="25" fillId="0" borderId="0" xfId="212" applyFont="1" applyFill="1" applyAlignment="1"/>
    <xf numFmtId="0" fontId="26" fillId="0" borderId="0" xfId="212" applyFont="1" applyFill="1" applyBorder="1" applyAlignment="1"/>
    <xf numFmtId="0" fontId="26" fillId="0" borderId="0" xfId="212" applyFont="1" applyFill="1" applyAlignment="1"/>
    <xf numFmtId="0" fontId="24" fillId="0" borderId="0" xfId="212" applyFont="1" applyFill="1" applyAlignment="1"/>
    <xf numFmtId="0" fontId="12" fillId="0" borderId="0" xfId="212" applyFont="1" applyFill="1" applyAlignment="1">
      <alignment horizontal="left"/>
    </xf>
    <xf numFmtId="0" fontId="17" fillId="0" borderId="0" xfId="212" applyFont="1" applyFill="1" applyAlignment="1"/>
    <xf numFmtId="0" fontId="12" fillId="0" borderId="0" xfId="212" applyFont="1" applyFill="1" applyBorder="1"/>
    <xf numFmtId="0" fontId="12" fillId="0" borderId="0" xfId="212" applyFont="1" applyFill="1" applyAlignment="1">
      <alignment horizontal="center"/>
    </xf>
    <xf numFmtId="176" fontId="14" fillId="0" borderId="0" xfId="100" applyNumberFormat="1" applyFont="1" applyFill="1" applyBorder="1" applyAlignment="1">
      <alignment horizontal="right"/>
    </xf>
    <xf numFmtId="176" fontId="12" fillId="0" borderId="0" xfId="100" applyNumberFormat="1" applyFont="1" applyFill="1" applyBorder="1" applyAlignment="1">
      <alignment horizontal="right"/>
    </xf>
    <xf numFmtId="176" fontId="12" fillId="0" borderId="35" xfId="100" applyNumberFormat="1" applyFont="1" applyFill="1" applyBorder="1" applyAlignment="1">
      <alignment horizontal="right"/>
    </xf>
    <xf numFmtId="43" fontId="14" fillId="0" borderId="0" xfId="100" applyFont="1" applyFill="1" applyAlignment="1">
      <alignment horizontal="center"/>
    </xf>
    <xf numFmtId="175" fontId="14" fillId="0" borderId="0" xfId="100" applyNumberFormat="1" applyFont="1" applyFill="1" applyBorder="1" applyAlignment="1">
      <alignment horizontal="right"/>
    </xf>
    <xf numFmtId="175" fontId="12" fillId="0" borderId="0" xfId="100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41" fontId="12" fillId="0" borderId="0" xfId="32" applyNumberFormat="1" applyFont="1" applyFill="1"/>
    <xf numFmtId="175" fontId="12" fillId="0" borderId="0" xfId="32" applyNumberFormat="1" applyFont="1" applyFill="1" applyAlignment="1">
      <alignment horizontal="right"/>
    </xf>
    <xf numFmtId="175" fontId="14" fillId="0" borderId="10" xfId="32" applyNumberFormat="1" applyFont="1" applyFill="1" applyBorder="1" applyAlignment="1">
      <alignment horizontal="right"/>
    </xf>
    <xf numFmtId="175" fontId="14" fillId="0" borderId="0" xfId="32" applyNumberFormat="1" applyFont="1" applyFill="1" applyBorder="1" applyAlignment="1">
      <alignment horizontal="right"/>
    </xf>
    <xf numFmtId="175" fontId="14" fillId="0" borderId="0" xfId="32" applyNumberFormat="1" applyFont="1" applyFill="1" applyAlignment="1">
      <alignment horizontal="center"/>
    </xf>
    <xf numFmtId="175" fontId="12" fillId="0" borderId="35" xfId="32" applyNumberFormat="1" applyFont="1" applyFill="1" applyBorder="1" applyAlignment="1">
      <alignment horizontal="right"/>
    </xf>
    <xf numFmtId="49" fontId="21" fillId="0" borderId="0" xfId="0" applyNumberFormat="1" applyFont="1" applyFill="1" applyBorder="1" applyAlignment="1"/>
    <xf numFmtId="43" fontId="26" fillId="0" borderId="0" xfId="32" applyFont="1" applyFill="1" applyAlignment="1">
      <alignment horizontal="right"/>
    </xf>
    <xf numFmtId="43" fontId="26" fillId="0" borderId="0" xfId="32" applyFont="1" applyFill="1"/>
    <xf numFmtId="43" fontId="26" fillId="0" borderId="0" xfId="32" applyFont="1" applyFill="1" applyBorder="1"/>
    <xf numFmtId="43" fontId="26" fillId="0" borderId="0" xfId="32" applyFont="1" applyFill="1" applyBorder="1" applyAlignment="1">
      <alignment horizontal="center"/>
    </xf>
    <xf numFmtId="43" fontId="25" fillId="0" borderId="0" xfId="32" applyFont="1" applyFill="1" applyBorder="1" applyAlignment="1"/>
    <xf numFmtId="43" fontId="15" fillId="0" borderId="0" xfId="32" applyFont="1" applyFill="1"/>
    <xf numFmtId="43" fontId="108" fillId="0" borderId="0" xfId="32" applyFont="1" applyFill="1" applyBorder="1"/>
    <xf numFmtId="43" fontId="15" fillId="0" borderId="0" xfId="32" applyFont="1" applyFill="1" applyAlignment="1">
      <alignment horizontal="center"/>
    </xf>
    <xf numFmtId="43" fontId="14" fillId="0" borderId="0" xfId="32" applyFont="1" applyFill="1"/>
    <xf numFmtId="43" fontId="12" fillId="0" borderId="0" xfId="32" applyFont="1" applyFill="1" applyAlignment="1">
      <alignment horizontal="right"/>
    </xf>
    <xf numFmtId="43" fontId="12" fillId="0" borderId="0" xfId="32" applyFont="1" applyFill="1" applyBorder="1"/>
    <xf numFmtId="0" fontId="1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75" fontId="14" fillId="0" borderId="26" xfId="32" applyNumberFormat="1" applyFont="1" applyFill="1" applyBorder="1"/>
    <xf numFmtId="178" fontId="12" fillId="0" borderId="0" xfId="493" applyFont="1" applyFill="1" applyBorder="1" applyAlignment="1">
      <alignment horizontal="center"/>
    </xf>
    <xf numFmtId="175" fontId="12" fillId="0" borderId="0" xfId="57" applyNumberFormat="1" applyFont="1" applyFill="1" applyBorder="1" applyAlignment="1"/>
    <xf numFmtId="174" fontId="12" fillId="0" borderId="0" xfId="493" applyNumberFormat="1" applyFont="1" applyFill="1" applyBorder="1" applyAlignment="1"/>
    <xf numFmtId="176" fontId="12" fillId="0" borderId="0" xfId="32" applyNumberFormat="1" applyFont="1" applyFill="1" applyBorder="1" applyAlignment="1">
      <alignment horizontal="center"/>
    </xf>
    <xf numFmtId="175" fontId="14" fillId="0" borderId="0" xfId="493" applyNumberFormat="1" applyFont="1" applyFill="1" applyAlignment="1"/>
    <xf numFmtId="175" fontId="12" fillId="0" borderId="0" xfId="493" applyNumberFormat="1" applyFont="1" applyFill="1" applyAlignment="1"/>
    <xf numFmtId="41" fontId="12" fillId="0" borderId="0" xfId="493" applyNumberFormat="1" applyFont="1" applyFill="1" applyBorder="1" applyAlignment="1">
      <alignment horizontal="center"/>
    </xf>
    <xf numFmtId="175" fontId="12" fillId="0" borderId="0" xfId="57" quotePrefix="1" applyNumberFormat="1" applyFont="1" applyFill="1" applyBorder="1" applyAlignment="1">
      <alignment horizontal="right"/>
    </xf>
    <xf numFmtId="175" fontId="12" fillId="0" borderId="35" xfId="57" quotePrefix="1" applyNumberFormat="1" applyFont="1" applyFill="1" applyBorder="1" applyAlignment="1">
      <alignment horizontal="right"/>
    </xf>
    <xf numFmtId="175" fontId="14" fillId="0" borderId="35" xfId="57" quotePrefix="1" applyNumberFormat="1" applyFont="1" applyFill="1" applyBorder="1" applyAlignment="1">
      <alignment horizontal="right"/>
    </xf>
    <xf numFmtId="175" fontId="14" fillId="0" borderId="0" xfId="57" quotePrefix="1" applyNumberFormat="1" applyFont="1" applyFill="1" applyBorder="1" applyAlignment="1">
      <alignment horizontal="right"/>
    </xf>
    <xf numFmtId="175" fontId="14" fillId="0" borderId="34" xfId="57" applyNumberFormat="1" applyFont="1" applyFill="1" applyBorder="1" applyAlignment="1"/>
    <xf numFmtId="175" fontId="14" fillId="0" borderId="0" xfId="57" applyNumberFormat="1" applyFont="1" applyFill="1" applyBorder="1" applyAlignment="1"/>
    <xf numFmtId="175" fontId="14" fillId="0" borderId="0" xfId="57" applyNumberFormat="1" applyFont="1" applyFill="1" applyAlignment="1"/>
    <xf numFmtId="175" fontId="14" fillId="0" borderId="35" xfId="32" applyNumberFormat="1" applyFont="1" applyFill="1" applyBorder="1" applyAlignment="1">
      <alignment horizontal="right"/>
    </xf>
    <xf numFmtId="0" fontId="18" fillId="0" borderId="0" xfId="212" applyFont="1" applyFill="1" applyAlignment="1"/>
    <xf numFmtId="175" fontId="14" fillId="0" borderId="10" xfId="57" quotePrefix="1" applyNumberFormat="1" applyFont="1" applyFill="1" applyBorder="1" applyAlignment="1">
      <alignment horizontal="right"/>
    </xf>
    <xf numFmtId="9" fontId="12" fillId="0" borderId="0" xfId="348" applyFont="1" applyFill="1" applyBorder="1"/>
    <xf numFmtId="0" fontId="14" fillId="0" borderId="0" xfId="322" applyFont="1" applyFill="1" applyAlignment="1">
      <alignment horizontal="left"/>
    </xf>
    <xf numFmtId="0" fontId="14" fillId="0" borderId="0" xfId="322" applyFont="1" applyFill="1" applyAlignment="1"/>
    <xf numFmtId="43" fontId="14" fillId="0" borderId="0" xfId="32" applyNumberFormat="1" applyFont="1" applyFill="1"/>
    <xf numFmtId="177" fontId="14" fillId="0" borderId="0" xfId="32" applyNumberFormat="1" applyFont="1" applyFill="1"/>
    <xf numFmtId="207" fontId="12" fillId="0" borderId="0" xfId="32" applyNumberFormat="1" applyFont="1" applyFill="1" applyBorder="1"/>
    <xf numFmtId="0" fontId="12" fillId="0" borderId="0" xfId="32" applyNumberFormat="1" applyFont="1" applyFill="1"/>
    <xf numFmtId="175" fontId="14" fillId="0" borderId="26" xfId="0" applyNumberFormat="1" applyFont="1" applyFill="1" applyBorder="1"/>
    <xf numFmtId="175" fontId="14" fillId="0" borderId="34" xfId="0" applyNumberFormat="1" applyFont="1" applyFill="1" applyBorder="1"/>
    <xf numFmtId="175" fontId="12" fillId="0" borderId="0" xfId="32" applyNumberFormat="1" applyFont="1" applyFill="1" applyAlignment="1">
      <alignment horizontal="left"/>
    </xf>
    <xf numFmtId="175" fontId="14" fillId="0" borderId="0" xfId="0" applyNumberFormat="1" applyFont="1" applyFill="1" applyBorder="1"/>
    <xf numFmtId="175" fontId="14" fillId="0" borderId="0" xfId="32" applyNumberFormat="1" applyFont="1" applyFill="1" applyAlignment="1">
      <alignment horizontal="right"/>
    </xf>
    <xf numFmtId="175" fontId="12" fillId="0" borderId="35" xfId="493" applyNumberFormat="1" applyFont="1" applyFill="1" applyBorder="1" applyAlignment="1"/>
    <xf numFmtId="176" fontId="14" fillId="0" borderId="10" xfId="100" applyNumberFormat="1" applyFont="1" applyFill="1" applyBorder="1" applyAlignment="1">
      <alignment horizontal="right"/>
    </xf>
    <xf numFmtId="175" fontId="14" fillId="0" borderId="10" xfId="100" applyNumberFormat="1" applyFont="1" applyFill="1" applyBorder="1" applyAlignment="1">
      <alignment horizontal="right"/>
    </xf>
    <xf numFmtId="37" fontId="14" fillId="0" borderId="10" xfId="212" applyNumberFormat="1" applyFont="1" applyFill="1" applyBorder="1" applyAlignment="1">
      <alignment horizontal="right"/>
    </xf>
    <xf numFmtId="0" fontId="14" fillId="0" borderId="0" xfId="212" applyFont="1" applyFill="1" applyAlignment="1">
      <alignment horizontal="center"/>
    </xf>
    <xf numFmtId="43" fontId="14" fillId="0" borderId="0" xfId="100" applyFont="1" applyFill="1" applyBorder="1" applyAlignment="1">
      <alignment horizontal="center"/>
    </xf>
    <xf numFmtId="175" fontId="12" fillId="0" borderId="0" xfId="32" applyNumberFormat="1" applyFont="1" applyFill="1" applyAlignment="1">
      <alignment horizontal="center"/>
    </xf>
    <xf numFmtId="176" fontId="12" fillId="0" borderId="0" xfId="32" applyNumberFormat="1" applyFont="1" applyFill="1" applyAlignment="1">
      <alignment horizontal="center"/>
    </xf>
    <xf numFmtId="175" fontId="14" fillId="0" borderId="26" xfId="32" applyNumberFormat="1" applyFont="1" applyFill="1" applyBorder="1" applyAlignment="1">
      <alignment horizontal="right"/>
    </xf>
    <xf numFmtId="175" fontId="14" fillId="0" borderId="0" xfId="32" applyNumberFormat="1" applyFont="1" applyFill="1" applyBorder="1" applyAlignment="1">
      <alignment horizontal="center"/>
    </xf>
    <xf numFmtId="175" fontId="12" fillId="0" borderId="35" xfId="100" applyNumberFormat="1" applyFont="1" applyFill="1" applyBorder="1" applyAlignment="1">
      <alignment horizontal="right"/>
    </xf>
    <xf numFmtId="37" fontId="12" fillId="0" borderId="35" xfId="212" applyNumberFormat="1" applyFont="1" applyFill="1" applyBorder="1" applyAlignment="1">
      <alignment horizontal="right"/>
    </xf>
    <xf numFmtId="175" fontId="12" fillId="0" borderId="38" xfId="32" applyNumberFormat="1" applyFont="1" applyFill="1" applyBorder="1" applyAlignment="1">
      <alignment horizontal="right"/>
    </xf>
    <xf numFmtId="175" fontId="12" fillId="0" borderId="38" xfId="100" applyNumberFormat="1" applyFont="1" applyFill="1" applyBorder="1" applyAlignment="1">
      <alignment horizontal="right"/>
    </xf>
    <xf numFmtId="175" fontId="14" fillId="0" borderId="34" xfId="32" applyNumberFormat="1" applyFont="1" applyFill="1" applyBorder="1" applyAlignment="1">
      <alignment horizontal="right"/>
    </xf>
    <xf numFmtId="176" fontId="12" fillId="0" borderId="38" xfId="100" applyNumberFormat="1" applyFont="1" applyFill="1" applyBorder="1" applyAlignment="1">
      <alignment horizontal="right"/>
    </xf>
    <xf numFmtId="43" fontId="12" fillId="0" borderId="38" xfId="32" applyFont="1" applyFill="1" applyBorder="1" applyAlignment="1">
      <alignment horizontal="right"/>
    </xf>
    <xf numFmtId="175" fontId="14" fillId="0" borderId="38" xfId="32" applyNumberFormat="1" applyFont="1" applyFill="1" applyBorder="1" applyAlignment="1">
      <alignment horizontal="right"/>
    </xf>
    <xf numFmtId="43" fontId="12" fillId="0" borderId="34" xfId="32" applyFont="1" applyFill="1" applyBorder="1"/>
    <xf numFmtId="0" fontId="17" fillId="0" borderId="0" xfId="0" applyFont="1" applyFill="1"/>
    <xf numFmtId="175" fontId="12" fillId="0" borderId="0" xfId="32" applyNumberFormat="1" applyFont="1" applyFill="1" applyAlignment="1">
      <alignment vertical="top"/>
    </xf>
    <xf numFmtId="175" fontId="12" fillId="0" borderId="0" xfId="32" applyNumberFormat="1" applyFont="1" applyFill="1" applyAlignment="1">
      <alignment horizontal="center" vertical="top"/>
    </xf>
    <xf numFmtId="175" fontId="12" fillId="0" borderId="38" xfId="32" applyNumberFormat="1" applyFont="1" applyFill="1" applyBorder="1" applyAlignment="1">
      <alignment vertical="top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212" applyFont="1" applyFill="1" applyAlignment="1">
      <alignment horizontal="left"/>
    </xf>
    <xf numFmtId="0" fontId="12" fillId="0" borderId="0" xfId="212" applyFont="1" applyFill="1" applyBorder="1" applyAlignment="1">
      <alignment horizontal="center"/>
    </xf>
    <xf numFmtId="0" fontId="14" fillId="0" borderId="0" xfId="212" applyFont="1" applyFill="1" applyBorder="1" applyAlignment="1">
      <alignment horizontal="center"/>
    </xf>
    <xf numFmtId="0" fontId="17" fillId="0" borderId="0" xfId="212" applyFont="1" applyFill="1" applyAlignment="1">
      <alignment horizontal="center"/>
    </xf>
    <xf numFmtId="0" fontId="12" fillId="0" borderId="35" xfId="212" applyFont="1" applyFill="1" applyBorder="1" applyAlignment="1">
      <alignment horizontal="center"/>
    </xf>
    <xf numFmtId="0" fontId="14" fillId="0" borderId="0" xfId="0" quotePrefix="1" applyFont="1" applyFill="1"/>
    <xf numFmtId="0" fontId="18" fillId="0" borderId="0" xfId="0" quotePrefix="1" applyFont="1" applyFill="1" applyAlignment="1">
      <alignment horizontal="left"/>
    </xf>
    <xf numFmtId="0" fontId="17" fillId="0" borderId="0" xfId="212" applyFont="1" applyFill="1" applyAlignment="1">
      <alignment horizontal="center"/>
    </xf>
    <xf numFmtId="0" fontId="14" fillId="0" borderId="0" xfId="212" applyFont="1" applyFill="1"/>
    <xf numFmtId="0" fontId="23" fillId="0" borderId="0" xfId="212" applyFont="1" applyFill="1"/>
    <xf numFmtId="0" fontId="22" fillId="0" borderId="0" xfId="212" quotePrefix="1" applyFont="1" applyFill="1"/>
    <xf numFmtId="0" fontId="15" fillId="0" borderId="0" xfId="212" applyFont="1" applyFill="1" applyAlignment="1">
      <alignment horizontal="left"/>
    </xf>
    <xf numFmtId="0" fontId="25" fillId="0" borderId="0" xfId="212" applyFont="1" applyFill="1"/>
    <xf numFmtId="0" fontId="26" fillId="0" borderId="0" xfId="212" applyFont="1" applyFill="1"/>
    <xf numFmtId="0" fontId="24" fillId="0" borderId="0" xfId="212" applyFont="1" applyFill="1"/>
    <xf numFmtId="0" fontId="12" fillId="0" borderId="0" xfId="212" applyFont="1" applyFill="1" applyAlignment="1">
      <alignment horizontal="left" vertical="center"/>
    </xf>
    <xf numFmtId="0" fontId="17" fillId="0" borderId="0" xfId="212" applyFont="1" applyFill="1" applyAlignment="1">
      <alignment vertical="center"/>
    </xf>
    <xf numFmtId="0" fontId="17" fillId="0" borderId="0" xfId="212" applyFont="1" applyFill="1"/>
    <xf numFmtId="0" fontId="17" fillId="0" borderId="35" xfId="212" applyFont="1" applyFill="1" applyBorder="1"/>
    <xf numFmtId="0" fontId="17" fillId="0" borderId="0" xfId="212" applyFont="1" applyFill="1" applyBorder="1"/>
    <xf numFmtId="43" fontId="17" fillId="0" borderId="0" xfId="32" applyFont="1" applyFill="1"/>
    <xf numFmtId="175" fontId="14" fillId="0" borderId="36" xfId="32" applyNumberFormat="1" applyFont="1" applyFill="1" applyBorder="1" applyAlignment="1">
      <alignment horizontal="right"/>
    </xf>
    <xf numFmtId="0" fontId="23" fillId="0" borderId="0" xfId="212" applyFont="1" applyFill="1" applyBorder="1"/>
    <xf numFmtId="0" fontId="26" fillId="0" borderId="0" xfId="212" applyFont="1" applyFill="1" applyBorder="1"/>
    <xf numFmtId="0" fontId="24" fillId="0" borderId="0" xfId="212" applyFont="1" applyFill="1" applyBorder="1"/>
    <xf numFmtId="0" fontId="14" fillId="0" borderId="0" xfId="212" applyFont="1" applyFill="1" applyBorder="1"/>
    <xf numFmtId="43" fontId="17" fillId="0" borderId="0" xfId="32" applyFont="1" applyFill="1" applyBorder="1"/>
    <xf numFmtId="0" fontId="12" fillId="0" borderId="0" xfId="534" applyFont="1" applyFill="1"/>
    <xf numFmtId="0" fontId="15" fillId="0" borderId="0" xfId="534" applyFont="1" applyFill="1"/>
    <xf numFmtId="0" fontId="14" fillId="0" borderId="0" xfId="534" applyFont="1" applyFill="1"/>
    <xf numFmtId="0" fontId="15" fillId="0" borderId="0" xfId="534" applyFont="1" applyFill="1" applyAlignment="1">
      <alignment horizontal="left"/>
    </xf>
    <xf numFmtId="40" fontId="12" fillId="0" borderId="0" xfId="534" applyNumberFormat="1" applyFont="1" applyFill="1"/>
    <xf numFmtId="169" fontId="12" fillId="0" borderId="0" xfId="534" applyNumberFormat="1" applyFont="1" applyFill="1"/>
    <xf numFmtId="0" fontId="14" fillId="0" borderId="0" xfId="534" applyFont="1" applyFill="1" applyAlignment="1">
      <alignment horizontal="left" vertical="center"/>
    </xf>
    <xf numFmtId="0" fontId="12" fillId="0" borderId="0" xfId="534" applyFont="1" applyFill="1" applyAlignment="1">
      <alignment vertical="center"/>
    </xf>
    <xf numFmtId="0" fontId="14" fillId="0" borderId="0" xfId="534" applyFont="1" applyFill="1" applyAlignment="1">
      <alignment vertical="top"/>
    </xf>
    <xf numFmtId="0" fontId="14" fillId="0" borderId="0" xfId="534" applyFont="1" applyFill="1" applyAlignment="1">
      <alignment horizontal="left"/>
    </xf>
    <xf numFmtId="0" fontId="14" fillId="0" borderId="0" xfId="299" applyFont="1" applyFill="1" applyAlignment="1">
      <alignment horizontal="center"/>
    </xf>
    <xf numFmtId="0" fontId="12" fillId="0" borderId="0" xfId="534" applyFont="1" applyFill="1" applyAlignment="1">
      <alignment horizontal="center" vertical="top"/>
    </xf>
    <xf numFmtId="0" fontId="18" fillId="0" borderId="0" xfId="534" applyFont="1" applyFill="1" applyAlignment="1">
      <alignment vertical="top"/>
    </xf>
    <xf numFmtId="43" fontId="12" fillId="0" borderId="0" xfId="534" applyNumberFormat="1" applyFont="1" applyFill="1" applyAlignment="1">
      <alignment vertical="top"/>
    </xf>
    <xf numFmtId="0" fontId="12" fillId="0" borderId="0" xfId="534" applyFont="1" applyFill="1" applyAlignment="1">
      <alignment vertical="top"/>
    </xf>
    <xf numFmtId="0" fontId="17" fillId="0" borderId="0" xfId="534" applyFont="1" applyFill="1" applyAlignment="1">
      <alignment vertical="top"/>
    </xf>
    <xf numFmtId="0" fontId="12" fillId="0" borderId="0" xfId="534" applyFont="1" applyFill="1" applyAlignment="1">
      <alignment horizontal="left" vertical="top"/>
    </xf>
    <xf numFmtId="175" fontId="12" fillId="0" borderId="0" xfId="534" applyNumberFormat="1" applyFont="1" applyFill="1"/>
    <xf numFmtId="0" fontId="12" fillId="0" borderId="0" xfId="535" applyFont="1" applyFill="1" applyAlignment="1">
      <alignment horizontal="left" vertical="top"/>
    </xf>
    <xf numFmtId="0" fontId="12" fillId="0" borderId="0" xfId="535" quotePrefix="1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43" fontId="12" fillId="0" borderId="0" xfId="32" applyFont="1" applyFill="1"/>
    <xf numFmtId="0" fontId="12" fillId="0" borderId="0" xfId="0" quotePrefix="1" applyFont="1" applyFill="1" applyAlignment="1">
      <alignment horizontal="left"/>
    </xf>
    <xf numFmtId="0" fontId="12" fillId="0" borderId="0" xfId="0" applyFont="1" applyFill="1" applyAlignment="1">
      <alignment horizontal="left"/>
    </xf>
    <xf numFmtId="175" fontId="12" fillId="0" borderId="0" xfId="32" applyNumberFormat="1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175" fontId="14" fillId="0" borderId="39" xfId="32" applyNumberFormat="1" applyFont="1" applyFill="1" applyBorder="1" applyAlignment="1">
      <alignment vertical="top"/>
    </xf>
    <xf numFmtId="175" fontId="14" fillId="0" borderId="0" xfId="32" applyNumberFormat="1" applyFont="1" applyFill="1" applyAlignment="1">
      <alignment vertical="top"/>
    </xf>
    <xf numFmtId="0" fontId="124" fillId="0" borderId="0" xfId="534" applyFont="1" applyFill="1" applyAlignment="1">
      <alignment horizontal="left"/>
    </xf>
    <xf numFmtId="0" fontId="125" fillId="0" borderId="0" xfId="534" applyFont="1" applyFill="1"/>
    <xf numFmtId="39" fontId="12" fillId="0" borderId="0" xfId="534" applyNumberFormat="1" applyFont="1" applyFill="1"/>
    <xf numFmtId="175" fontId="12" fillId="0" borderId="0" xfId="32" applyNumberFormat="1" applyFont="1" applyFill="1" applyAlignment="1">
      <alignment horizontal="right" vertical="top"/>
    </xf>
    <xf numFmtId="0" fontId="12" fillId="0" borderId="0" xfId="535" applyFont="1" applyFill="1" applyAlignment="1">
      <alignment vertical="top"/>
    </xf>
    <xf numFmtId="175" fontId="14" fillId="0" borderId="36" xfId="32" applyNumberFormat="1" applyFont="1" applyFill="1" applyBorder="1" applyAlignment="1">
      <alignment vertical="top"/>
    </xf>
    <xf numFmtId="37" fontId="12" fillId="0" borderId="0" xfId="534" applyNumberFormat="1" applyFont="1" applyFill="1"/>
    <xf numFmtId="38" fontId="12" fillId="0" borderId="0" xfId="534" applyNumberFormat="1" applyFont="1" applyFill="1"/>
    <xf numFmtId="43" fontId="12" fillId="0" borderId="0" xfId="534" applyNumberFormat="1" applyFont="1" applyFill="1"/>
    <xf numFmtId="0" fontId="12" fillId="0" borderId="0" xfId="534" applyFont="1" applyFill="1" applyAlignment="1">
      <alignment horizontal="right"/>
    </xf>
    <xf numFmtId="0" fontId="126" fillId="0" borderId="0" xfId="212" applyFont="1" applyFill="1"/>
    <xf numFmtId="175" fontId="126" fillId="0" borderId="0" xfId="212" applyNumberFormat="1" applyFont="1" applyFill="1"/>
    <xf numFmtId="0" fontId="12" fillId="0" borderId="0" xfId="212" applyFont="1" applyFill="1" applyBorder="1" applyAlignment="1"/>
    <xf numFmtId="175" fontId="12" fillId="0" borderId="0" xfId="212" applyNumberFormat="1" applyFont="1" applyFill="1"/>
    <xf numFmtId="0" fontId="126" fillId="0" borderId="0" xfId="212" applyFont="1" applyFill="1" applyAlignment="1">
      <alignment horizontal="center"/>
    </xf>
    <xf numFmtId="0" fontId="126" fillId="0" borderId="0" xfId="212" applyFont="1" applyFill="1" applyAlignment="1">
      <alignment vertical="center"/>
    </xf>
    <xf numFmtId="179" fontId="126" fillId="0" borderId="0" xfId="32" applyNumberFormat="1" applyFont="1" applyFill="1"/>
    <xf numFmtId="179" fontId="127" fillId="0" borderId="0" xfId="32" applyNumberFormat="1" applyFont="1" applyFill="1"/>
    <xf numFmtId="0" fontId="127" fillId="0" borderId="0" xfId="212" applyFont="1" applyFill="1"/>
    <xf numFmtId="179" fontId="126" fillId="0" borderId="0" xfId="32" applyNumberFormat="1" applyFont="1" applyFill="1" applyBorder="1"/>
    <xf numFmtId="0" fontId="126" fillId="0" borderId="0" xfId="212" applyFont="1" applyFill="1" applyBorder="1"/>
    <xf numFmtId="175" fontId="12" fillId="0" borderId="0" xfId="32" quotePrefix="1" applyNumberFormat="1" applyFont="1" applyFill="1"/>
    <xf numFmtId="43" fontId="126" fillId="0" borderId="0" xfId="32" applyFont="1" applyFill="1"/>
    <xf numFmtId="43" fontId="126" fillId="0" borderId="0" xfId="32" applyFont="1" applyFill="1" applyBorder="1"/>
    <xf numFmtId="0" fontId="12" fillId="0" borderId="0" xfId="212" quotePrefix="1" applyFont="1" applyFill="1" applyAlignment="1"/>
    <xf numFmtId="179" fontId="127" fillId="0" borderId="0" xfId="32" applyNumberFormat="1" applyFont="1" applyFill="1" applyBorder="1"/>
    <xf numFmtId="0" fontId="127" fillId="0" borderId="0" xfId="212" applyFont="1" applyFill="1" applyBorder="1"/>
    <xf numFmtId="3" fontId="126" fillId="0" borderId="0" xfId="212" applyNumberFormat="1" applyFont="1" applyFill="1"/>
    <xf numFmtId="175" fontId="12" fillId="0" borderId="0" xfId="212" applyNumberFormat="1" applyFont="1" applyFill="1" applyBorder="1"/>
    <xf numFmtId="0" fontId="15" fillId="0" borderId="0" xfId="212" applyFont="1" applyFill="1" applyAlignment="1"/>
    <xf numFmtId="0" fontId="18" fillId="0" borderId="0" xfId="212" applyNumberFormat="1" applyFont="1" applyFill="1" applyAlignment="1">
      <alignment horizontal="center"/>
    </xf>
    <xf numFmtId="0" fontId="17" fillId="0" borderId="0" xfId="212" applyNumberFormat="1" applyFont="1" applyFill="1" applyAlignment="1">
      <alignment horizontal="center"/>
    </xf>
    <xf numFmtId="0" fontId="18" fillId="0" borderId="0" xfId="212" applyFont="1" applyFill="1"/>
    <xf numFmtId="175" fontId="12" fillId="0" borderId="35" xfId="32" applyNumberFormat="1" applyFont="1" applyFill="1" applyBorder="1" applyAlignment="1">
      <alignment horizontal="center"/>
    </xf>
    <xf numFmtId="175" fontId="14" fillId="0" borderId="0" xfId="212" applyNumberFormat="1" applyFont="1" applyFill="1"/>
    <xf numFmtId="175" fontId="12" fillId="0" borderId="38" xfId="32" applyNumberFormat="1" applyFont="1" applyFill="1" applyBorder="1" applyAlignment="1">
      <alignment horizontal="center"/>
    </xf>
    <xf numFmtId="43" fontId="12" fillId="0" borderId="0" xfId="212" applyNumberFormat="1" applyFont="1" applyFill="1"/>
    <xf numFmtId="43" fontId="14" fillId="0" borderId="0" xfId="212" applyNumberFormat="1" applyFont="1" applyFill="1"/>
    <xf numFmtId="0" fontId="12" fillId="0" borderId="0" xfId="212" quotePrefix="1" applyFont="1" applyFill="1"/>
    <xf numFmtId="175" fontId="14" fillId="0" borderId="26" xfId="32" applyNumberFormat="1" applyFont="1" applyFill="1" applyBorder="1" applyAlignment="1">
      <alignment horizontal="center"/>
    </xf>
    <xf numFmtId="10" fontId="12" fillId="0" borderId="0" xfId="348" applyNumberFormat="1" applyFont="1" applyFill="1"/>
    <xf numFmtId="175" fontId="14" fillId="0" borderId="36" xfId="32" applyNumberFormat="1" applyFont="1" applyFill="1" applyBorder="1"/>
    <xf numFmtId="9" fontId="12" fillId="0" borderId="0" xfId="348" applyFont="1" applyFill="1"/>
    <xf numFmtId="0" fontId="14" fillId="0" borderId="0" xfId="212" applyFont="1" applyFill="1" applyBorder="1" applyAlignment="1"/>
    <xf numFmtId="175" fontId="14" fillId="0" borderId="35" xfId="32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22" fillId="0" borderId="0" xfId="212" applyFont="1" applyFill="1"/>
    <xf numFmtId="0" fontId="128" fillId="0" borderId="0" xfId="212" applyFont="1" applyFill="1" applyAlignment="1">
      <alignment horizontal="center"/>
    </xf>
    <xf numFmtId="37" fontId="120" fillId="0" borderId="0" xfId="212" applyNumberFormat="1" applyFont="1" applyFill="1" applyBorder="1"/>
    <xf numFmtId="0" fontId="120" fillId="0" borderId="0" xfId="212" applyFont="1" applyFill="1"/>
    <xf numFmtId="43" fontId="12" fillId="0" borderId="0" xfId="0" applyNumberFormat="1" applyFont="1" applyFill="1" applyBorder="1"/>
    <xf numFmtId="175" fontId="12" fillId="0" borderId="35" xfId="32" applyNumberFormat="1" applyFont="1" applyFill="1" applyBorder="1"/>
    <xf numFmtId="0" fontId="14" fillId="0" borderId="0" xfId="0" applyFont="1" applyFill="1" applyAlignment="1">
      <alignment horizontal="left"/>
    </xf>
    <xf numFmtId="39" fontId="12" fillId="0" borderId="0" xfId="0" applyNumberFormat="1" applyFont="1" applyFill="1"/>
    <xf numFmtId="43" fontId="14" fillId="0" borderId="34" xfId="0" applyNumberFormat="1" applyFont="1" applyFill="1" applyBorder="1" applyAlignment="1">
      <alignment horizontal="right"/>
    </xf>
    <xf numFmtId="168" fontId="14" fillId="0" borderId="0" xfId="0" applyNumberFormat="1" applyFont="1" applyFill="1" applyBorder="1"/>
    <xf numFmtId="168" fontId="14" fillId="0" borderId="34" xfId="0" applyNumberFormat="1" applyFont="1" applyFill="1" applyBorder="1"/>
    <xf numFmtId="167" fontId="12" fillId="0" borderId="0" xfId="212" applyNumberFormat="1" applyFont="1" applyFill="1"/>
    <xf numFmtId="40" fontId="12" fillId="0" borderId="0" xfId="212" applyNumberFormat="1" applyFont="1" applyFill="1"/>
    <xf numFmtId="37" fontId="12" fillId="0" borderId="0" xfId="212" applyNumberFormat="1" applyFont="1" applyFill="1"/>
    <xf numFmtId="37" fontId="12" fillId="0" borderId="0" xfId="212" applyNumberFormat="1" applyFont="1" applyFill="1" applyBorder="1"/>
    <xf numFmtId="210" fontId="12" fillId="0" borderId="0" xfId="32" applyNumberFormat="1" applyFont="1" applyFill="1"/>
    <xf numFmtId="39" fontId="14" fillId="0" borderId="0" xfId="0" applyNumberFormat="1" applyFont="1" applyFill="1"/>
    <xf numFmtId="175" fontId="12" fillId="0" borderId="38" xfId="32" applyNumberFormat="1" applyFont="1" applyFill="1" applyBorder="1"/>
    <xf numFmtId="43" fontId="14" fillId="0" borderId="34" xfId="0" quotePrefix="1" applyNumberFormat="1" applyFont="1" applyFill="1" applyBorder="1" applyAlignment="1">
      <alignment horizontal="right"/>
    </xf>
    <xf numFmtId="175" fontId="17" fillId="0" borderId="0" xfId="32" applyNumberFormat="1" applyFont="1" applyFill="1" applyAlignment="1">
      <alignment horizontal="left"/>
    </xf>
    <xf numFmtId="175" fontId="17" fillId="0" borderId="0" xfId="32" applyNumberFormat="1" applyFont="1" applyFill="1" applyBorder="1"/>
    <xf numFmtId="43" fontId="12" fillId="0" borderId="0" xfId="32" applyNumberFormat="1" applyFont="1" applyFill="1" applyBorder="1" applyAlignment="1">
      <alignment horizontal="center"/>
    </xf>
    <xf numFmtId="175" fontId="17" fillId="0" borderId="0" xfId="32" applyNumberFormat="1" applyFont="1" applyFill="1" applyBorder="1" applyAlignment="1">
      <alignment horizontal="left"/>
    </xf>
    <xf numFmtId="175" fontId="12" fillId="0" borderId="0" xfId="0" applyNumberFormat="1" applyFont="1" applyFill="1" applyBorder="1"/>
    <xf numFmtId="41" fontId="12" fillId="0" borderId="0" xfId="0" applyNumberFormat="1" applyFont="1" applyFill="1"/>
    <xf numFmtId="37" fontId="12" fillId="0" borderId="0" xfId="0" applyNumberFormat="1" applyFont="1" applyFill="1"/>
    <xf numFmtId="43" fontId="12" fillId="0" borderId="0" xfId="32" applyNumberFormat="1" applyFont="1" applyFill="1"/>
    <xf numFmtId="43" fontId="12" fillId="0" borderId="0" xfId="32" applyFont="1" applyFill="1" applyBorder="1" applyAlignment="1">
      <alignment horizontal="center"/>
    </xf>
    <xf numFmtId="40" fontId="12" fillId="0" borderId="0" xfId="0" applyNumberFormat="1" applyFont="1" applyFill="1" applyBorder="1"/>
    <xf numFmtId="40" fontId="12" fillId="0" borderId="0" xfId="0" applyNumberFormat="1" applyFont="1" applyFill="1"/>
    <xf numFmtId="169" fontId="12" fillId="0" borderId="0" xfId="0" applyNumberFormat="1" applyFont="1" applyFill="1"/>
    <xf numFmtId="0" fontId="17" fillId="0" borderId="0" xfId="212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4" fillId="0" borderId="0" xfId="212" applyFont="1" applyFill="1" applyAlignment="1">
      <alignment horizontal="center"/>
    </xf>
    <xf numFmtId="0" fontId="17" fillId="0" borderId="0" xfId="212" applyFont="1" applyFill="1" applyAlignment="1">
      <alignment horizontal="center"/>
    </xf>
    <xf numFmtId="0" fontId="0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212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4" fillId="0" borderId="0" xfId="212" applyFont="1" applyFill="1" applyAlignment="1">
      <alignment horizontal="center"/>
    </xf>
    <xf numFmtId="49" fontId="12" fillId="0" borderId="0" xfId="49" applyNumberFormat="1" applyFont="1" applyFill="1" applyBorder="1" applyAlignment="1">
      <alignment horizontal="center" wrapText="1"/>
    </xf>
    <xf numFmtId="0" fontId="17" fillId="0" borderId="0" xfId="212" applyFont="1" applyFill="1" applyAlignment="1">
      <alignment horizontal="center"/>
    </xf>
    <xf numFmtId="0" fontId="14" fillId="0" borderId="0" xfId="212" applyFont="1" applyFill="1" applyAlignment="1">
      <alignment horizontal="left"/>
    </xf>
    <xf numFmtId="0" fontId="14" fillId="0" borderId="0" xfId="212" applyFont="1" applyFill="1" applyBorder="1" applyAlignment="1">
      <alignment horizontal="left"/>
    </xf>
    <xf numFmtId="0" fontId="14" fillId="0" borderId="0" xfId="212" applyFont="1" applyFill="1" applyAlignment="1">
      <alignment horizontal="center" vertical="center"/>
    </xf>
    <xf numFmtId="0" fontId="14" fillId="0" borderId="0" xfId="212" applyFont="1" applyFill="1" applyBorder="1" applyAlignment="1">
      <alignment horizontal="center" vertical="center"/>
    </xf>
    <xf numFmtId="0" fontId="12" fillId="0" borderId="38" xfId="212" applyFont="1" applyFill="1" applyBorder="1" applyAlignment="1">
      <alignment horizontal="center"/>
    </xf>
    <xf numFmtId="0" fontId="12" fillId="0" borderId="0" xfId="212" applyFont="1" applyFill="1" applyBorder="1" applyAlignment="1">
      <alignment horizontal="center"/>
    </xf>
    <xf numFmtId="0" fontId="12" fillId="0" borderId="35" xfId="212" applyFont="1" applyFill="1" applyBorder="1" applyAlignment="1">
      <alignment horizontal="center"/>
    </xf>
    <xf numFmtId="0" fontId="14" fillId="0" borderId="0" xfId="212" applyFont="1" applyFill="1" applyBorder="1" applyAlignment="1">
      <alignment horizontal="center"/>
    </xf>
    <xf numFmtId="0" fontId="12" fillId="0" borderId="26" xfId="212" applyFont="1" applyFill="1" applyBorder="1" applyAlignment="1">
      <alignment horizontal="center"/>
    </xf>
    <xf numFmtId="0" fontId="12" fillId="0" borderId="0" xfId="534" applyFont="1" applyFill="1" applyAlignment="1">
      <alignment horizontal="center"/>
    </xf>
    <xf numFmtId="0" fontId="17" fillId="0" borderId="0" xfId="534" applyFont="1" applyFill="1" applyAlignment="1">
      <alignment horizontal="center" vertical="top"/>
    </xf>
    <xf numFmtId="0" fontId="15" fillId="0" borderId="0" xfId="534" applyFont="1" applyFill="1" applyAlignment="1">
      <alignment horizontal="left"/>
    </xf>
    <xf numFmtId="0" fontId="14" fillId="0" borderId="0" xfId="534" applyFont="1" applyFill="1" applyAlignment="1">
      <alignment horizontal="center" vertical="top"/>
    </xf>
  </cellXfs>
  <cellStyles count="53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Accent3 2" xfId="522" xr:uid="{9524ADB0-0190-485E-837D-E0360530E27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199" xfId="521" xr:uid="{FAF56431-29A5-4E15-B16D-E6FC1557A9D6}"/>
    <cellStyle name="Comma 199 2" xfId="532" xr:uid="{B676D1AF-E6CE-4B0C-B4C3-5192AAF100A7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512" xr:uid="{2F158DDE-0445-4F32-A560-C90BBBEF5B19}"/>
    <cellStyle name="Comma 32" xfId="517" xr:uid="{C49C56CB-495E-4915-9C1F-0EB60D7603C6}"/>
    <cellStyle name="Comma 4" xfId="100" xr:uid="{00000000-0005-0000-0000-000063000000}"/>
    <cellStyle name="Comma 4 2" xfId="101" xr:uid="{00000000-0005-0000-0000-000064000000}"/>
    <cellStyle name="Comma 4 2 2" xfId="102" xr:uid="{00000000-0005-0000-0000-000065000000}"/>
    <cellStyle name="Comma 4 3" xfId="103" xr:uid="{00000000-0005-0000-0000-000066000000}"/>
    <cellStyle name="Comma 4 4" xfId="104" xr:uid="{00000000-0005-0000-0000-000067000000}"/>
    <cellStyle name="Comma 4 5" xfId="105" xr:uid="{00000000-0005-0000-0000-000068000000}"/>
    <cellStyle name="Comma 4 6" xfId="106" xr:uid="{00000000-0005-0000-0000-000069000000}"/>
    <cellStyle name="Comma 4 7" xfId="514" xr:uid="{D3C5FEAF-E3ED-4856-9E73-A36FB9C2161D}"/>
    <cellStyle name="Comma 4 8" xfId="525" xr:uid="{1CF17B27-3AA4-4869-8F6F-3879CEBD3C46}"/>
    <cellStyle name="Comma 4 9" xfId="527" xr:uid="{8DFC52A1-676F-4511-8EF0-519E2F803CF3}"/>
    <cellStyle name="Comma 5" xfId="107" xr:uid="{00000000-0005-0000-0000-00006A000000}"/>
    <cellStyle name="Comma 5 2" xfId="108" xr:uid="{00000000-0005-0000-0000-00006B000000}"/>
    <cellStyle name="Comma 5 3" xfId="515" xr:uid="{1756D47C-4BAD-4E55-843A-3DF0F613E512}"/>
    <cellStyle name="Comma 5 4" xfId="528" xr:uid="{6815772D-8981-4CD5-85B9-6125C0234916}"/>
    <cellStyle name="Comma 6" xfId="109" xr:uid="{00000000-0005-0000-0000-00006C000000}"/>
    <cellStyle name="Comma 6 2" xfId="110" xr:uid="{00000000-0005-0000-0000-00006D000000}"/>
    <cellStyle name="Comma 6 2 2" xfId="111" xr:uid="{00000000-0005-0000-0000-00006E000000}"/>
    <cellStyle name="Comma 6 3" xfId="112" xr:uid="{00000000-0005-0000-0000-00006F000000}"/>
    <cellStyle name="Comma 6 3 2" xfId="113" xr:uid="{00000000-0005-0000-0000-000070000000}"/>
    <cellStyle name="Comma 6 4" xfId="114" xr:uid="{00000000-0005-0000-0000-000071000000}"/>
    <cellStyle name="Comma 7" xfId="115" xr:uid="{00000000-0005-0000-0000-000072000000}"/>
    <cellStyle name="Comma 7 10" xfId="116" xr:uid="{00000000-0005-0000-0000-000073000000}"/>
    <cellStyle name="Comma 7 11" xfId="117" xr:uid="{00000000-0005-0000-0000-000074000000}"/>
    <cellStyle name="Comma 7 12" xfId="118" xr:uid="{00000000-0005-0000-0000-000075000000}"/>
    <cellStyle name="Comma 7 13" xfId="119" xr:uid="{00000000-0005-0000-0000-000076000000}"/>
    <cellStyle name="Comma 7 14" xfId="120" xr:uid="{00000000-0005-0000-0000-000077000000}"/>
    <cellStyle name="Comma 7 2" xfId="121" xr:uid="{00000000-0005-0000-0000-000078000000}"/>
    <cellStyle name="Comma 7 2 2" xfId="122" xr:uid="{00000000-0005-0000-0000-000079000000}"/>
    <cellStyle name="Comma 7 3" xfId="123" xr:uid="{00000000-0005-0000-0000-00007A000000}"/>
    <cellStyle name="Comma 7 4" xfId="124" xr:uid="{00000000-0005-0000-0000-00007B000000}"/>
    <cellStyle name="Comma 7 5" xfId="125" xr:uid="{00000000-0005-0000-0000-00007C000000}"/>
    <cellStyle name="Comma 7 6" xfId="126" xr:uid="{00000000-0005-0000-0000-00007D000000}"/>
    <cellStyle name="Comma 7 7" xfId="127" xr:uid="{00000000-0005-0000-0000-00007E000000}"/>
    <cellStyle name="Comma 7 8" xfId="128" xr:uid="{00000000-0005-0000-0000-00007F000000}"/>
    <cellStyle name="Comma 7 9" xfId="129" xr:uid="{00000000-0005-0000-0000-000080000000}"/>
    <cellStyle name="Comma 8" xfId="130" xr:uid="{00000000-0005-0000-0000-000081000000}"/>
    <cellStyle name="Comma 8 2" xfId="131" xr:uid="{00000000-0005-0000-0000-000082000000}"/>
    <cellStyle name="Comma 8 3" xfId="132" xr:uid="{00000000-0005-0000-0000-000083000000}"/>
    <cellStyle name="Comma 8 4" xfId="133" xr:uid="{00000000-0005-0000-0000-000084000000}"/>
    <cellStyle name="Comma 8_rat111a101b-09t-งบ" xfId="134" xr:uid="{00000000-0005-0000-0000-000085000000}"/>
    <cellStyle name="Comma 9" xfId="135" xr:uid="{00000000-0005-0000-0000-000086000000}"/>
    <cellStyle name="Comma 9 2" xfId="136" xr:uid="{00000000-0005-0000-0000-000087000000}"/>
    <cellStyle name="Comma 9 2 2" xfId="137" xr:uid="{00000000-0005-0000-0000-000088000000}"/>
    <cellStyle name="Comma 9 3" xfId="138" xr:uid="{00000000-0005-0000-0000-000089000000}"/>
    <cellStyle name="comma zerodec" xfId="139" xr:uid="{00000000-0005-0000-0000-00008A000000}"/>
    <cellStyle name="comma zerodec 2" xfId="140" xr:uid="{00000000-0005-0000-0000-00008B000000}"/>
    <cellStyle name="Comments" xfId="141" xr:uid="{00000000-0005-0000-0000-00008C000000}"/>
    <cellStyle name="Counter" xfId="142" xr:uid="{00000000-0005-0000-0000-00008D000000}"/>
    <cellStyle name="Currency [0] U" xfId="143" xr:uid="{00000000-0005-0000-0000-00008E000000}"/>
    <cellStyle name="Currency [2]" xfId="144" xr:uid="{00000000-0005-0000-0000-00008F000000}"/>
    <cellStyle name="Currency [2] U" xfId="145" xr:uid="{00000000-0005-0000-0000-000090000000}"/>
    <cellStyle name="Currency(000)" xfId="146" xr:uid="{00000000-0005-0000-0000-000091000000}"/>
    <cellStyle name="Currency1" xfId="147" xr:uid="{00000000-0005-0000-0000-000092000000}"/>
    <cellStyle name="Currency1 2" xfId="148" xr:uid="{00000000-0005-0000-0000-000093000000}"/>
    <cellStyle name="Custom - Style8" xfId="149" xr:uid="{00000000-0005-0000-0000-000094000000}"/>
    <cellStyle name="Date" xfId="150" xr:uid="{00000000-0005-0000-0000-000095000000}"/>
    <cellStyle name="Date U" xfId="151" xr:uid="{00000000-0005-0000-0000-000096000000}"/>
    <cellStyle name="Date_KMP P&amp;L Aug 08" xfId="152" xr:uid="{00000000-0005-0000-0000-000097000000}"/>
    <cellStyle name="Decimal [0]" xfId="153" xr:uid="{00000000-0005-0000-0000-000098000000}"/>
    <cellStyle name="Decimal [2]" xfId="154" xr:uid="{00000000-0005-0000-0000-000099000000}"/>
    <cellStyle name="Decimal [2] U" xfId="155" xr:uid="{00000000-0005-0000-0000-00009A000000}"/>
    <cellStyle name="Decimal [4]" xfId="156" xr:uid="{00000000-0005-0000-0000-00009B000000}"/>
    <cellStyle name="Decimal [4] U" xfId="157" xr:uid="{00000000-0005-0000-0000-00009C000000}"/>
    <cellStyle name="Define your own named styl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Draw lines around data in range" xfId="161" xr:uid="{00000000-0005-0000-0000-0000A0000000}"/>
    <cellStyle name="Draw shadow and lines within range" xfId="162" xr:uid="{00000000-0005-0000-0000-0000A1000000}"/>
    <cellStyle name="Enlarge title text, yellow on blue" xfId="163" xr:uid="{00000000-0005-0000-0000-0000A2000000}"/>
    <cellStyle name="Euro" xfId="164" xr:uid="{00000000-0005-0000-0000-0000A3000000}"/>
    <cellStyle name="Fill" xfId="165" xr:uid="{00000000-0005-0000-0000-0000A4000000}"/>
    <cellStyle name="Flag" xfId="166" xr:uid="{00000000-0005-0000-0000-0000A5000000}"/>
    <cellStyle name="Format a column of totals" xfId="167" xr:uid="{00000000-0005-0000-0000-0000A6000000}"/>
    <cellStyle name="Format a row of totals" xfId="168" xr:uid="{00000000-0005-0000-0000-0000A7000000}"/>
    <cellStyle name="Format text as bold, black on yellow" xfId="169" xr:uid="{00000000-0005-0000-0000-0000A8000000}"/>
    <cellStyle name="Grey" xfId="170" xr:uid="{00000000-0005-0000-0000-0000A9000000}"/>
    <cellStyle name="Header Budget" xfId="171" xr:uid="{00000000-0005-0000-0000-0000AA000000}"/>
    <cellStyle name="Header Leader" xfId="172" xr:uid="{00000000-0005-0000-0000-0000AB000000}"/>
    <cellStyle name="Header Variance" xfId="173" xr:uid="{00000000-0005-0000-0000-0000AC000000}"/>
    <cellStyle name="Header1" xfId="174" xr:uid="{00000000-0005-0000-0000-0000AD000000}"/>
    <cellStyle name="Header2" xfId="175" xr:uid="{00000000-0005-0000-0000-0000AE000000}"/>
    <cellStyle name="Header3" xfId="176" xr:uid="{00000000-0005-0000-0000-0000AF000000}"/>
    <cellStyle name="Heading 2a" xfId="177" xr:uid="{00000000-0005-0000-0000-0000B0000000}"/>
    <cellStyle name="Heading1" xfId="178" xr:uid="{00000000-0005-0000-0000-0000B1000000}"/>
    <cellStyle name="Heading2" xfId="179" xr:uid="{00000000-0005-0000-0000-0000B2000000}"/>
    <cellStyle name="Heading3" xfId="180" xr:uid="{00000000-0005-0000-0000-0000B3000000}"/>
    <cellStyle name="Heading4" xfId="181" xr:uid="{00000000-0005-0000-0000-0000B4000000}"/>
    <cellStyle name="Hyperlink 2" xfId="182" xr:uid="{00000000-0005-0000-0000-0000B5000000}"/>
    <cellStyle name="InconsistentFormulae" xfId="183" xr:uid="{00000000-0005-0000-0000-0000B6000000}"/>
    <cellStyle name="Input [yellow]" xfId="184" xr:uid="{00000000-0005-0000-0000-0000B7000000}"/>
    <cellStyle name="Internal link" xfId="185" xr:uid="{00000000-0005-0000-0000-0000B8000000}"/>
    <cellStyle name="KeyModelOutput" xfId="186" xr:uid="{00000000-0005-0000-0000-0000B9000000}"/>
    <cellStyle name="Line_Key" xfId="187" xr:uid="{00000000-0005-0000-0000-0000BA000000}"/>
    <cellStyle name="Millares [0]" xfId="188" xr:uid="{00000000-0005-0000-0000-0000BB000000}"/>
    <cellStyle name="Millares_Contr. Sales" xfId="189" xr:uid="{00000000-0005-0000-0000-0000BC000000}"/>
    <cellStyle name="Moneda [0]" xfId="190" xr:uid="{00000000-0005-0000-0000-0000BD000000}"/>
    <cellStyle name="Moneda_Contr. Sales" xfId="191" xr:uid="{00000000-0005-0000-0000-0000BE000000}"/>
    <cellStyle name="no dec" xfId="192" xr:uid="{00000000-0005-0000-0000-0000BF000000}"/>
    <cellStyle name="Normal" xfId="0" builtinId="0"/>
    <cellStyle name="Normal - Style1" xfId="193" xr:uid="{00000000-0005-0000-0000-0000C1000000}"/>
    <cellStyle name="Normal - Style1 2" xfId="194" xr:uid="{00000000-0005-0000-0000-0000C2000000}"/>
    <cellStyle name="Normal (%)" xfId="195" xr:uid="{00000000-0005-0000-0000-0000C3000000}"/>
    <cellStyle name="Normal (£m)" xfId="196" xr:uid="{00000000-0005-0000-0000-0000C4000000}"/>
    <cellStyle name="Normal (x)" xfId="197" xr:uid="{00000000-0005-0000-0000-0000C5000000}"/>
    <cellStyle name="Normal 10" xfId="198" xr:uid="{00000000-0005-0000-0000-0000C6000000}"/>
    <cellStyle name="Normal 10 2" xfId="199" xr:uid="{00000000-0005-0000-0000-0000C7000000}"/>
    <cellStyle name="Normal 10 3" xfId="200" xr:uid="{00000000-0005-0000-0000-0000C8000000}"/>
    <cellStyle name="Normal 11" xfId="201" xr:uid="{00000000-0005-0000-0000-0000C9000000}"/>
    <cellStyle name="Normal 12" xfId="202" xr:uid="{00000000-0005-0000-0000-0000CA000000}"/>
    <cellStyle name="Normal 12 3" xfId="203" xr:uid="{00000000-0005-0000-0000-0000CB000000}"/>
    <cellStyle name="Normal 13" xfId="204" xr:uid="{00000000-0005-0000-0000-0000CC000000}"/>
    <cellStyle name="Normal 13 2" xfId="205" xr:uid="{00000000-0005-0000-0000-0000CD000000}"/>
    <cellStyle name="Normal 14" xfId="206" xr:uid="{00000000-0005-0000-0000-0000CE000000}"/>
    <cellStyle name="Normal 15" xfId="207" xr:uid="{00000000-0005-0000-0000-0000CF000000}"/>
    <cellStyle name="Normal 16" xfId="208" xr:uid="{00000000-0005-0000-0000-0000D0000000}"/>
    <cellStyle name="Normal 17" xfId="209" xr:uid="{00000000-0005-0000-0000-0000D1000000}"/>
    <cellStyle name="Normal 177" xfId="519" xr:uid="{FF1FA958-7DCC-435D-AA5C-E90C96039673}"/>
    <cellStyle name="Normal 177 2" xfId="530" xr:uid="{508DB834-1FDF-4F3E-A3FD-DB29CBF19CA7}"/>
    <cellStyle name="Normal 18" xfId="210" xr:uid="{00000000-0005-0000-0000-0000D2000000}"/>
    <cellStyle name="Normal 19" xfId="211" xr:uid="{00000000-0005-0000-0000-0000D3000000}"/>
    <cellStyle name="Normal 2" xfId="212" xr:uid="{00000000-0005-0000-0000-0000D4000000}"/>
    <cellStyle name="Normal 2 10" xfId="213" xr:uid="{00000000-0005-0000-0000-0000D5000000}"/>
    <cellStyle name="Normal 2 11" xfId="214" xr:uid="{00000000-0005-0000-0000-0000D6000000}"/>
    <cellStyle name="Normal 2 12" xfId="215" xr:uid="{00000000-0005-0000-0000-0000D7000000}"/>
    <cellStyle name="Normal 2 13" xfId="216" xr:uid="{00000000-0005-0000-0000-0000D8000000}"/>
    <cellStyle name="Normal 2 14" xfId="217" xr:uid="{00000000-0005-0000-0000-0000D9000000}"/>
    <cellStyle name="Normal 2 15" xfId="218" xr:uid="{00000000-0005-0000-0000-0000DA000000}"/>
    <cellStyle name="Normal 2 16" xfId="510" xr:uid="{37E9DBEF-9233-44C5-A911-2B1C4E337FB5}"/>
    <cellStyle name="Normal 2 16 2" xfId="534" xr:uid="{D604D121-64D7-45C4-A5CF-C09DED626781}"/>
    <cellStyle name="Normal 2 2" xfId="219" xr:uid="{00000000-0005-0000-0000-0000DB000000}"/>
    <cellStyle name="Normal 2 2 10" xfId="220" xr:uid="{00000000-0005-0000-0000-0000DC000000}"/>
    <cellStyle name="Normal 2 2 11" xfId="221" xr:uid="{00000000-0005-0000-0000-0000DD000000}"/>
    <cellStyle name="Normal 2 2 12" xfId="222" xr:uid="{00000000-0005-0000-0000-0000DE000000}"/>
    <cellStyle name="Normal 2 2 13" xfId="223" xr:uid="{00000000-0005-0000-0000-0000DF000000}"/>
    <cellStyle name="Normal 2 2 14" xfId="224" xr:uid="{00000000-0005-0000-0000-0000E0000000}"/>
    <cellStyle name="Normal 2 2 15" xfId="225" xr:uid="{00000000-0005-0000-0000-0000E1000000}"/>
    <cellStyle name="Normal 2 2 2" xfId="226" xr:uid="{00000000-0005-0000-0000-0000E2000000}"/>
    <cellStyle name="Normal 2 2 2 2" xfId="227" xr:uid="{00000000-0005-0000-0000-0000E3000000}"/>
    <cellStyle name="Normal 2 2 2 2 2" xfId="228" xr:uid="{00000000-0005-0000-0000-0000E4000000}"/>
    <cellStyle name="Normal 2 2 2 3" xfId="229" xr:uid="{00000000-0005-0000-0000-0000E5000000}"/>
    <cellStyle name="Normal 2 2 3" xfId="230" xr:uid="{00000000-0005-0000-0000-0000E6000000}"/>
    <cellStyle name="Normal 2 2 3 2" xfId="231" xr:uid="{00000000-0005-0000-0000-0000E7000000}"/>
    <cellStyle name="Normal 2 2 4" xfId="232" xr:uid="{00000000-0005-0000-0000-0000E8000000}"/>
    <cellStyle name="Normal 2 2 4 2" xfId="233" xr:uid="{00000000-0005-0000-0000-0000E9000000}"/>
    <cellStyle name="Normal 2 2 5" xfId="234" xr:uid="{00000000-0005-0000-0000-0000EA000000}"/>
    <cellStyle name="Normal 2 2 5 2" xfId="235" xr:uid="{00000000-0005-0000-0000-0000EB000000}"/>
    <cellStyle name="Normal 2 2 6" xfId="236" xr:uid="{00000000-0005-0000-0000-0000EC000000}"/>
    <cellStyle name="Normal 2 2 6 2" xfId="237" xr:uid="{00000000-0005-0000-0000-0000ED000000}"/>
    <cellStyle name="Normal 2 2 7" xfId="238" xr:uid="{00000000-0005-0000-0000-0000EE000000}"/>
    <cellStyle name="Normal 2 2 7 2" xfId="239" xr:uid="{00000000-0005-0000-0000-0000EF000000}"/>
    <cellStyle name="Normal 2 2 8" xfId="240" xr:uid="{00000000-0005-0000-0000-0000F0000000}"/>
    <cellStyle name="Normal 2 2 9" xfId="241" xr:uid="{00000000-0005-0000-0000-0000F1000000}"/>
    <cellStyle name="Normal 2 3" xfId="242" xr:uid="{00000000-0005-0000-0000-0000F2000000}"/>
    <cellStyle name="Normal 2 3 2" xfId="243" xr:uid="{00000000-0005-0000-0000-0000F3000000}"/>
    <cellStyle name="Normal 2 3 2 2" xfId="244" xr:uid="{00000000-0005-0000-0000-0000F4000000}"/>
    <cellStyle name="Normal 2 3 3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5" xfId="248" xr:uid="{00000000-0005-0000-0000-0000F8000000}"/>
    <cellStyle name="Normal 2 5 2" xfId="249" xr:uid="{00000000-0005-0000-0000-0000F9000000}"/>
    <cellStyle name="Normal 2 6" xfId="250" xr:uid="{00000000-0005-0000-0000-0000FA000000}"/>
    <cellStyle name="Normal 2 6 2" xfId="251" xr:uid="{00000000-0005-0000-0000-0000FB000000}"/>
    <cellStyle name="Normal 2 7" xfId="252" xr:uid="{00000000-0005-0000-0000-0000FC000000}"/>
    <cellStyle name="Normal 2 7 2" xfId="253" xr:uid="{00000000-0005-0000-0000-0000FD000000}"/>
    <cellStyle name="Normal 2 8" xfId="254" xr:uid="{00000000-0005-0000-0000-0000FE000000}"/>
    <cellStyle name="Normal 2 9" xfId="255" xr:uid="{00000000-0005-0000-0000-0000FF000000}"/>
    <cellStyle name="Normal 20" xfId="256" xr:uid="{00000000-0005-0000-0000-000000010000}"/>
    <cellStyle name="Normal 21" xfId="257" xr:uid="{00000000-0005-0000-0000-000001010000}"/>
    <cellStyle name="Normal 22" xfId="258" xr:uid="{00000000-0005-0000-0000-000002010000}"/>
    <cellStyle name="Normal 221" xfId="259" xr:uid="{00000000-0005-0000-0000-000003010000}"/>
    <cellStyle name="Normal 23" xfId="260" xr:uid="{00000000-0005-0000-0000-000004010000}"/>
    <cellStyle name="Normal 236" xfId="261" xr:uid="{00000000-0005-0000-0000-000005010000}"/>
    <cellStyle name="Normal 24" xfId="262" xr:uid="{00000000-0005-0000-0000-000006010000}"/>
    <cellStyle name="Normal 25" xfId="263" xr:uid="{00000000-0005-0000-0000-000007010000}"/>
    <cellStyle name="Normal 26" xfId="264" xr:uid="{00000000-0005-0000-0000-000008010000}"/>
    <cellStyle name="Normal 267" xfId="265" xr:uid="{00000000-0005-0000-0000-000009010000}"/>
    <cellStyle name="Normal 27" xfId="266" xr:uid="{00000000-0005-0000-0000-00000A010000}"/>
    <cellStyle name="Normal 271" xfId="267" xr:uid="{00000000-0005-0000-0000-00000B010000}"/>
    <cellStyle name="Normal 272" xfId="268" xr:uid="{00000000-0005-0000-0000-00000C010000}"/>
    <cellStyle name="Normal 273" xfId="269" xr:uid="{00000000-0005-0000-0000-00000D010000}"/>
    <cellStyle name="Normal 276" xfId="270" xr:uid="{00000000-0005-0000-0000-00000E010000}"/>
    <cellStyle name="Normal 277" xfId="271" xr:uid="{00000000-0005-0000-0000-00000F010000}"/>
    <cellStyle name="Normal 278" xfId="272" xr:uid="{00000000-0005-0000-0000-000010010000}"/>
    <cellStyle name="Normal 279" xfId="273" xr:uid="{00000000-0005-0000-0000-000011010000}"/>
    <cellStyle name="Normal 28" xfId="274" xr:uid="{00000000-0005-0000-0000-000012010000}"/>
    <cellStyle name="Normal 29" xfId="275" xr:uid="{00000000-0005-0000-0000-000013010000}"/>
    <cellStyle name="Normal 3" xfId="276" xr:uid="{00000000-0005-0000-0000-000014010000}"/>
    <cellStyle name="Normal 3 14" xfId="277" xr:uid="{00000000-0005-0000-0000-000015010000}"/>
    <cellStyle name="Normal 3 2" xfId="278" xr:uid="{00000000-0005-0000-0000-000016010000}"/>
    <cellStyle name="Normal 3 2 2" xfId="279" xr:uid="{00000000-0005-0000-0000-000017010000}"/>
    <cellStyle name="Normal 3 2 3" xfId="280" xr:uid="{00000000-0005-0000-0000-000018010000}"/>
    <cellStyle name="Normal 3 2 4" xfId="511" xr:uid="{1B986F86-E748-4111-9124-F1B960E60D37}"/>
    <cellStyle name="Normal 3 2 4 2" xfId="535" xr:uid="{0EADE89D-B4A1-4BAB-9C58-3D1AB084ADB8}"/>
    <cellStyle name="Normal 3 3" xfId="281" xr:uid="{00000000-0005-0000-0000-000019010000}"/>
    <cellStyle name="Normal 3 4" xfId="282" xr:uid="{00000000-0005-0000-0000-00001A010000}"/>
    <cellStyle name="Normal 3 5" xfId="283" xr:uid="{00000000-0005-0000-0000-00001B010000}"/>
    <cellStyle name="Normal 3 5 2" xfId="524" xr:uid="{D2189670-70F0-41CF-A31E-721EE032E213}"/>
    <cellStyle name="Normal 3 5 3" xfId="533" xr:uid="{37A68B78-916D-464A-930A-50E5916B22C8}"/>
    <cellStyle name="Normal 3 6" xfId="284" xr:uid="{00000000-0005-0000-0000-00001C010000}"/>
    <cellStyle name="Normal 3 7" xfId="285" xr:uid="{00000000-0005-0000-0000-00001D010000}"/>
    <cellStyle name="Normal 3 8" xfId="286" xr:uid="{00000000-0005-0000-0000-00001E010000}"/>
    <cellStyle name="Normal 30" xfId="287" xr:uid="{00000000-0005-0000-0000-00001F010000}"/>
    <cellStyle name="Normal 31" xfId="288" xr:uid="{00000000-0005-0000-0000-000020010000}"/>
    <cellStyle name="Normal 31 2" xfId="289" xr:uid="{00000000-0005-0000-0000-000021010000}"/>
    <cellStyle name="Normal 31 2 2" xfId="290" xr:uid="{00000000-0005-0000-0000-000022010000}"/>
    <cellStyle name="Normal 32" xfId="291" xr:uid="{00000000-0005-0000-0000-000023010000}"/>
    <cellStyle name="Normal 33" xfId="292" xr:uid="{00000000-0005-0000-0000-000024010000}"/>
    <cellStyle name="Normal 34" xfId="293" xr:uid="{00000000-0005-0000-0000-000025010000}"/>
    <cellStyle name="Normal 35" xfId="294" xr:uid="{00000000-0005-0000-0000-000026010000}"/>
    <cellStyle name="Normal 36" xfId="295" xr:uid="{00000000-0005-0000-0000-000027010000}"/>
    <cellStyle name="Normal 37" xfId="296" xr:uid="{00000000-0005-0000-0000-000028010000}"/>
    <cellStyle name="Normal 38" xfId="297" xr:uid="{00000000-0005-0000-0000-000029010000}"/>
    <cellStyle name="Normal 39" xfId="298" xr:uid="{00000000-0005-0000-0000-00002A010000}"/>
    <cellStyle name="Normal 4" xfId="299" xr:uid="{00000000-0005-0000-0000-00002B010000}"/>
    <cellStyle name="Normal 4 2" xfId="300" xr:uid="{00000000-0005-0000-0000-00002C010000}"/>
    <cellStyle name="Normal 4 2 2" xfId="301" xr:uid="{00000000-0005-0000-0000-00002D010000}"/>
    <cellStyle name="Normal 4 3" xfId="302" xr:uid="{00000000-0005-0000-0000-00002E010000}"/>
    <cellStyle name="Normal 4 4" xfId="303" xr:uid="{00000000-0005-0000-0000-00002F010000}"/>
    <cellStyle name="Normal 40" xfId="304" xr:uid="{00000000-0005-0000-0000-000030010000}"/>
    <cellStyle name="Normal 41" xfId="305" xr:uid="{00000000-0005-0000-0000-000031010000}"/>
    <cellStyle name="Normal 42" xfId="306" xr:uid="{00000000-0005-0000-0000-000032010000}"/>
    <cellStyle name="Normal 5" xfId="307" xr:uid="{00000000-0005-0000-0000-000033010000}"/>
    <cellStyle name="Normal 5 2" xfId="308" xr:uid="{00000000-0005-0000-0000-000034010000}"/>
    <cellStyle name="Normal 5 3" xfId="309" xr:uid="{00000000-0005-0000-0000-000035010000}"/>
    <cellStyle name="Normal 5 3 2" xfId="520" xr:uid="{B85724C3-9923-4B9D-BE51-10D9C3130237}"/>
    <cellStyle name="Normal 5 3 3" xfId="531" xr:uid="{B7BEC27C-03AC-4727-9A43-E7259E2A2D54}"/>
    <cellStyle name="Normal 5 4" xfId="513" xr:uid="{15FD8086-63CB-4EE6-AC18-A4B30A9B8D70}"/>
    <cellStyle name="Normal 5 5" xfId="523" xr:uid="{2E6D7300-0B20-4F6A-BF9B-3E27D44D5226}"/>
    <cellStyle name="Normal 5 6" xfId="526" xr:uid="{1B2DFA21-DB70-4C31-8C5B-3F0D9DC8C88C}"/>
    <cellStyle name="Normal 6" xfId="310" xr:uid="{00000000-0005-0000-0000-000036010000}"/>
    <cellStyle name="Normal 6 2" xfId="311" xr:uid="{00000000-0005-0000-0000-000037010000}"/>
    <cellStyle name="Normal 6 3" xfId="312" xr:uid="{00000000-0005-0000-0000-000038010000}"/>
    <cellStyle name="Normal 7" xfId="313" xr:uid="{00000000-0005-0000-0000-000039010000}"/>
    <cellStyle name="Normal 7 12" xfId="314" xr:uid="{00000000-0005-0000-0000-00003A010000}"/>
    <cellStyle name="Normal 7 2" xfId="315" xr:uid="{00000000-0005-0000-0000-00003B010000}"/>
    <cellStyle name="Normal 8" xfId="316" xr:uid="{00000000-0005-0000-0000-00003C010000}"/>
    <cellStyle name="Normal 8 2" xfId="317" xr:uid="{00000000-0005-0000-0000-00003D010000}"/>
    <cellStyle name="Normal 9" xfId="318" xr:uid="{00000000-0005-0000-0000-00003E010000}"/>
    <cellStyle name="Normal 9 2" xfId="319" xr:uid="{00000000-0005-0000-0000-00003F010000}"/>
    <cellStyle name="Normal 9 3" xfId="320" xr:uid="{00000000-0005-0000-0000-000040010000}"/>
    <cellStyle name="Normal U" xfId="321" xr:uid="{00000000-0005-0000-0000-000041010000}"/>
    <cellStyle name="Normal_Draft PTTCHTx" xfId="322" xr:uid="{00000000-0005-0000-0000-000042010000}"/>
    <cellStyle name="Note 2" xfId="323" xr:uid="{00000000-0005-0000-0000-000043010000}"/>
    <cellStyle name="Note 2 2" xfId="324" xr:uid="{00000000-0005-0000-0000-000044010000}"/>
    <cellStyle name="Note 2 2 2" xfId="325" xr:uid="{00000000-0005-0000-0000-000045010000}"/>
    <cellStyle name="Note 2 3" xfId="326" xr:uid="{00000000-0005-0000-0000-000046010000}"/>
    <cellStyle name="Note 3" xfId="327" xr:uid="{00000000-0005-0000-0000-000047010000}"/>
    <cellStyle name="Note 3 2" xfId="328" xr:uid="{00000000-0005-0000-0000-000048010000}"/>
    <cellStyle name="Note 3 2 2" xfId="329" xr:uid="{00000000-0005-0000-0000-000049010000}"/>
    <cellStyle name="Note 3 3" xfId="330" xr:uid="{00000000-0005-0000-0000-00004A010000}"/>
    <cellStyle name="Note 4" xfId="331" xr:uid="{00000000-0005-0000-0000-00004B010000}"/>
    <cellStyle name="Note 4 2" xfId="332" xr:uid="{00000000-0005-0000-0000-00004C010000}"/>
    <cellStyle name="Note 4 2 2" xfId="333" xr:uid="{00000000-0005-0000-0000-00004D010000}"/>
    <cellStyle name="Note 4 3" xfId="334" xr:uid="{00000000-0005-0000-0000-00004E010000}"/>
    <cellStyle name="Note 5" xfId="335" xr:uid="{00000000-0005-0000-0000-00004F010000}"/>
    <cellStyle name="Note 5 2" xfId="336" xr:uid="{00000000-0005-0000-0000-000050010000}"/>
    <cellStyle name="Note 5 2 2" xfId="337" xr:uid="{00000000-0005-0000-0000-000051010000}"/>
    <cellStyle name="Note 5 3" xfId="338" xr:uid="{00000000-0005-0000-0000-000052010000}"/>
    <cellStyle name="Note 6" xfId="339" xr:uid="{00000000-0005-0000-0000-000053010000}"/>
    <cellStyle name="Note 6 2" xfId="340" xr:uid="{00000000-0005-0000-0000-000054010000}"/>
    <cellStyle name="Note heading" xfId="341" xr:uid="{00000000-0005-0000-0000-000055010000}"/>
    <cellStyle name="nplode" xfId="342" xr:uid="{00000000-0005-0000-0000-000056010000}"/>
    <cellStyle name="Output Amounts" xfId="343" xr:uid="{00000000-0005-0000-0000-000057010000}"/>
    <cellStyle name="OUTPUT COLUMN HEADINGS" xfId="344" xr:uid="{00000000-0005-0000-0000-000058010000}"/>
    <cellStyle name="OUTPUT LINE ITEMS" xfId="345" xr:uid="{00000000-0005-0000-0000-000059010000}"/>
    <cellStyle name="OUTPUT REPORT HEADING" xfId="346" xr:uid="{00000000-0005-0000-0000-00005A010000}"/>
    <cellStyle name="OUTPUT REPORT TITLE" xfId="347" xr:uid="{00000000-0005-0000-0000-00005B010000}"/>
    <cellStyle name="Percent" xfId="348" builtinId="5"/>
    <cellStyle name="Percent [0] U" xfId="349" xr:uid="{00000000-0005-0000-0000-00005D010000}"/>
    <cellStyle name="Percent [2]" xfId="350" xr:uid="{00000000-0005-0000-0000-00005E010000}"/>
    <cellStyle name="Percent [2] U" xfId="351" xr:uid="{00000000-0005-0000-0000-00005F010000}"/>
    <cellStyle name="Percent [2]_0412 TPS 2006 Budget" xfId="352" xr:uid="{00000000-0005-0000-0000-000060010000}"/>
    <cellStyle name="Percent 10" xfId="353" xr:uid="{00000000-0005-0000-0000-000061010000}"/>
    <cellStyle name="Percent 11" xfId="354" xr:uid="{00000000-0005-0000-0000-000062010000}"/>
    <cellStyle name="Percent 12" xfId="355" xr:uid="{00000000-0005-0000-0000-000063010000}"/>
    <cellStyle name="Percent 13" xfId="356" xr:uid="{00000000-0005-0000-0000-000064010000}"/>
    <cellStyle name="Percent 14" xfId="357" xr:uid="{00000000-0005-0000-0000-000065010000}"/>
    <cellStyle name="Percent 15" xfId="358" xr:uid="{00000000-0005-0000-0000-000066010000}"/>
    <cellStyle name="Percent 16" xfId="359" xr:uid="{00000000-0005-0000-0000-000067010000}"/>
    <cellStyle name="Percent 17" xfId="360" xr:uid="{00000000-0005-0000-0000-000068010000}"/>
    <cellStyle name="Percent 18" xfId="361" xr:uid="{00000000-0005-0000-0000-000069010000}"/>
    <cellStyle name="Percent 19" xfId="362" xr:uid="{00000000-0005-0000-0000-00006A010000}"/>
    <cellStyle name="Percent 2" xfId="363" xr:uid="{00000000-0005-0000-0000-00006B010000}"/>
    <cellStyle name="Percent 2 2" xfId="364" xr:uid="{00000000-0005-0000-0000-00006C010000}"/>
    <cellStyle name="Percent 2 3" xfId="365" xr:uid="{00000000-0005-0000-0000-00006D010000}"/>
    <cellStyle name="Percent 2 4" xfId="366" xr:uid="{00000000-0005-0000-0000-00006E010000}"/>
    <cellStyle name="Percent 2 5" xfId="367" xr:uid="{00000000-0005-0000-0000-00006F010000}"/>
    <cellStyle name="Percent 2 6" xfId="368" xr:uid="{00000000-0005-0000-0000-000070010000}"/>
    <cellStyle name="Percent 2 7" xfId="369" xr:uid="{00000000-0005-0000-0000-000071010000}"/>
    <cellStyle name="Percent 20" xfId="370" xr:uid="{00000000-0005-0000-0000-000072010000}"/>
    <cellStyle name="Percent 21" xfId="371" xr:uid="{00000000-0005-0000-0000-000073010000}"/>
    <cellStyle name="Percent 22" xfId="372" xr:uid="{00000000-0005-0000-0000-000074010000}"/>
    <cellStyle name="Percent 23" xfId="373" xr:uid="{00000000-0005-0000-0000-000075010000}"/>
    <cellStyle name="Percent 24" xfId="374" xr:uid="{00000000-0005-0000-0000-000076010000}"/>
    <cellStyle name="Percent 25" xfId="375" xr:uid="{00000000-0005-0000-0000-000077010000}"/>
    <cellStyle name="Percent 26" xfId="376" xr:uid="{00000000-0005-0000-0000-000078010000}"/>
    <cellStyle name="Percent 27" xfId="377" xr:uid="{00000000-0005-0000-0000-000079010000}"/>
    <cellStyle name="Percent 28" xfId="378" xr:uid="{00000000-0005-0000-0000-00007A010000}"/>
    <cellStyle name="Percent 29" xfId="379" xr:uid="{00000000-0005-0000-0000-00007B010000}"/>
    <cellStyle name="Percent 3" xfId="380" xr:uid="{00000000-0005-0000-0000-00007C010000}"/>
    <cellStyle name="Percent 3 2" xfId="381" xr:uid="{00000000-0005-0000-0000-00007D010000}"/>
    <cellStyle name="Percent 3 3" xfId="516" xr:uid="{B0B17A91-4507-4904-8F99-5EDF0C24C344}"/>
    <cellStyle name="Percent 3 4" xfId="529" xr:uid="{F229C9CD-7082-43C2-AD0F-9BE49249F26C}"/>
    <cellStyle name="Percent 30" xfId="382" xr:uid="{00000000-0005-0000-0000-00007E010000}"/>
    <cellStyle name="Percent 31" xfId="383" xr:uid="{00000000-0005-0000-0000-00007F010000}"/>
    <cellStyle name="Percent 32" xfId="384" xr:uid="{00000000-0005-0000-0000-000080010000}"/>
    <cellStyle name="Percent 33" xfId="385" xr:uid="{00000000-0005-0000-0000-000081010000}"/>
    <cellStyle name="Percent 34" xfId="518" xr:uid="{219F42EA-94D9-41B9-BEDB-94B6DE525130}"/>
    <cellStyle name="Percent 37" xfId="386" xr:uid="{00000000-0005-0000-0000-000082010000}"/>
    <cellStyle name="Percent 38" xfId="387" xr:uid="{00000000-0005-0000-0000-000083010000}"/>
    <cellStyle name="Percent 4" xfId="388" xr:uid="{00000000-0005-0000-0000-000084010000}"/>
    <cellStyle name="Percent 5" xfId="389" xr:uid="{00000000-0005-0000-0000-000085010000}"/>
    <cellStyle name="Percent 6" xfId="390" xr:uid="{00000000-0005-0000-0000-000086010000}"/>
    <cellStyle name="Percent 7" xfId="391" xr:uid="{00000000-0005-0000-0000-000087010000}"/>
    <cellStyle name="Percent 8" xfId="392" xr:uid="{00000000-0005-0000-0000-000088010000}"/>
    <cellStyle name="Percent 9" xfId="393" xr:uid="{00000000-0005-0000-0000-000089010000}"/>
    <cellStyle name="PSChar" xfId="394" xr:uid="{00000000-0005-0000-0000-00008A010000}"/>
    <cellStyle name="PSDate" xfId="395" xr:uid="{00000000-0005-0000-0000-00008B010000}"/>
    <cellStyle name="PSDec" xfId="396" xr:uid="{00000000-0005-0000-0000-00008C010000}"/>
    <cellStyle name="PSHeading" xfId="397" xr:uid="{00000000-0005-0000-0000-00008D010000}"/>
    <cellStyle name="PSInt" xfId="398" xr:uid="{00000000-0005-0000-0000-00008E010000}"/>
    <cellStyle name="PSSpacer" xfId="399" xr:uid="{00000000-0005-0000-0000-00008F010000}"/>
    <cellStyle name="Quantity" xfId="400" xr:uid="{00000000-0005-0000-0000-000090010000}"/>
    <cellStyle name="RangeNames" xfId="401" xr:uid="{00000000-0005-0000-0000-000091010000}"/>
    <cellStyle name="Ratio" xfId="402" xr:uid="{00000000-0005-0000-0000-000092010000}"/>
    <cellStyle name="ratio - Style2" xfId="403" xr:uid="{00000000-0005-0000-0000-000093010000}"/>
    <cellStyle name="Reset range style to defaults" xfId="404" xr:uid="{00000000-0005-0000-0000-000094010000}"/>
    <cellStyle name="Rothschild Normal" xfId="405" xr:uid="{00000000-0005-0000-0000-000095010000}"/>
    <cellStyle name="RowSummary" xfId="406" xr:uid="{00000000-0005-0000-0000-000096010000}"/>
    <cellStyle name="SAPBEXaggData" xfId="407" xr:uid="{00000000-0005-0000-0000-000097010000}"/>
    <cellStyle name="SAPBEXaggDataEmph" xfId="408" xr:uid="{00000000-0005-0000-0000-000098010000}"/>
    <cellStyle name="SAPBEXaggItem" xfId="409" xr:uid="{00000000-0005-0000-0000-000099010000}"/>
    <cellStyle name="SAPBEXaggItemX" xfId="410" xr:uid="{00000000-0005-0000-0000-00009A010000}"/>
    <cellStyle name="SAPBEXchaText" xfId="411" xr:uid="{00000000-0005-0000-0000-00009B010000}"/>
    <cellStyle name="SAPBEXexcBad7" xfId="412" xr:uid="{00000000-0005-0000-0000-00009C010000}"/>
    <cellStyle name="SAPBEXexcBad8" xfId="413" xr:uid="{00000000-0005-0000-0000-00009D010000}"/>
    <cellStyle name="SAPBEXexcBad9" xfId="414" xr:uid="{00000000-0005-0000-0000-00009E010000}"/>
    <cellStyle name="SAPBEXexcCritical4" xfId="415" xr:uid="{00000000-0005-0000-0000-00009F010000}"/>
    <cellStyle name="SAPBEXexcCritical5" xfId="416" xr:uid="{00000000-0005-0000-0000-0000A0010000}"/>
    <cellStyle name="SAPBEXexcCritical6" xfId="417" xr:uid="{00000000-0005-0000-0000-0000A1010000}"/>
    <cellStyle name="SAPBEXexcGood1" xfId="418" xr:uid="{00000000-0005-0000-0000-0000A2010000}"/>
    <cellStyle name="SAPBEXexcGood2" xfId="419" xr:uid="{00000000-0005-0000-0000-0000A3010000}"/>
    <cellStyle name="SAPBEXexcGood3" xfId="420" xr:uid="{00000000-0005-0000-0000-0000A4010000}"/>
    <cellStyle name="SAPBEXfilterDrill" xfId="421" xr:uid="{00000000-0005-0000-0000-0000A5010000}"/>
    <cellStyle name="SAPBEXfilterItem" xfId="422" xr:uid="{00000000-0005-0000-0000-0000A6010000}"/>
    <cellStyle name="SAPBEXfilterText" xfId="423" xr:uid="{00000000-0005-0000-0000-0000A7010000}"/>
    <cellStyle name="SAPBEXformats" xfId="424" xr:uid="{00000000-0005-0000-0000-0000A8010000}"/>
    <cellStyle name="SAPBEXheaderItem" xfId="425" xr:uid="{00000000-0005-0000-0000-0000A9010000}"/>
    <cellStyle name="SAPBEXheaderText" xfId="426" xr:uid="{00000000-0005-0000-0000-0000AA010000}"/>
    <cellStyle name="SAPBEXHLevel0" xfId="427" xr:uid="{00000000-0005-0000-0000-0000AB010000}"/>
    <cellStyle name="SAPBEXHLevel0X" xfId="428" xr:uid="{00000000-0005-0000-0000-0000AC010000}"/>
    <cellStyle name="SAPBEXHLevel1" xfId="429" xr:uid="{00000000-0005-0000-0000-0000AD010000}"/>
    <cellStyle name="SAPBEXHLevel1X" xfId="430" xr:uid="{00000000-0005-0000-0000-0000AE010000}"/>
    <cellStyle name="SAPBEXHLevel2" xfId="431" xr:uid="{00000000-0005-0000-0000-0000AF010000}"/>
    <cellStyle name="SAPBEXHLevel2X" xfId="432" xr:uid="{00000000-0005-0000-0000-0000B0010000}"/>
    <cellStyle name="SAPBEXHLevel3" xfId="433" xr:uid="{00000000-0005-0000-0000-0000B1010000}"/>
    <cellStyle name="SAPBEXHLevel3X" xfId="434" xr:uid="{00000000-0005-0000-0000-0000B2010000}"/>
    <cellStyle name="SAPBEXresData" xfId="435" xr:uid="{00000000-0005-0000-0000-0000B3010000}"/>
    <cellStyle name="SAPBEXresDataEmph" xfId="436" xr:uid="{00000000-0005-0000-0000-0000B4010000}"/>
    <cellStyle name="SAPBEXresItem" xfId="437" xr:uid="{00000000-0005-0000-0000-0000B5010000}"/>
    <cellStyle name="SAPBEXresItemX" xfId="438" xr:uid="{00000000-0005-0000-0000-0000B6010000}"/>
    <cellStyle name="SAPBEXstdData" xfId="439" xr:uid="{00000000-0005-0000-0000-0000B7010000}"/>
    <cellStyle name="SAPBEXstdDataEmph" xfId="440" xr:uid="{00000000-0005-0000-0000-0000B8010000}"/>
    <cellStyle name="SAPBEXstdItem" xfId="441" xr:uid="{00000000-0005-0000-0000-0000B9010000}"/>
    <cellStyle name="SAPBEXstdItemX" xfId="442" xr:uid="{00000000-0005-0000-0000-0000BA010000}"/>
    <cellStyle name="SAPBEXtitle" xfId="443" xr:uid="{00000000-0005-0000-0000-0000BB010000}"/>
    <cellStyle name="SAPBEXundefined" xfId="444" xr:uid="{00000000-0005-0000-0000-0000BC010000}"/>
    <cellStyle name="Sensitivity" xfId="445" xr:uid="{00000000-0005-0000-0000-0000BD010000}"/>
    <cellStyle name="SheetHeader1" xfId="446" xr:uid="{00000000-0005-0000-0000-0000BE010000}"/>
    <cellStyle name="SheetHeader2" xfId="447" xr:uid="{00000000-0005-0000-0000-0000BF010000}"/>
    <cellStyle name="Short Date" xfId="448" xr:uid="{00000000-0005-0000-0000-0000C0010000}"/>
    <cellStyle name="Style 1" xfId="449" xr:uid="{00000000-0005-0000-0000-0000C1010000}"/>
    <cellStyle name="style1" xfId="450" xr:uid="{00000000-0005-0000-0000-0000C2010000}"/>
    <cellStyle name="Style2" xfId="451" xr:uid="{00000000-0005-0000-0000-0000C3010000}"/>
    <cellStyle name="Style3" xfId="452" xr:uid="{00000000-0005-0000-0000-0000C4010000}"/>
    <cellStyle name="Subheading" xfId="453" xr:uid="{00000000-0005-0000-0000-0000C5010000}"/>
    <cellStyle name="SubheadingBold" xfId="454" xr:uid="{00000000-0005-0000-0000-0000C6010000}"/>
    <cellStyle name="Table Heading" xfId="455" xr:uid="{00000000-0005-0000-0000-0000C7010000}"/>
    <cellStyle name="Table_Heading2" xfId="456" xr:uid="{00000000-0005-0000-0000-0000C8010000}"/>
    <cellStyle name="TBC" xfId="457" xr:uid="{00000000-0005-0000-0000-0000C9010000}"/>
    <cellStyle name="Times New Roman" xfId="458" xr:uid="{00000000-0005-0000-0000-0000CA010000}"/>
    <cellStyle name="Total 1" xfId="459" xr:uid="{00000000-0005-0000-0000-0000CB010000}"/>
    <cellStyle name="Total 2" xfId="460" xr:uid="{00000000-0005-0000-0000-0000CC010000}"/>
    <cellStyle name="Total 3" xfId="461" xr:uid="{00000000-0005-0000-0000-0000CD010000}"/>
    <cellStyle name="Total 4" xfId="462" xr:uid="{00000000-0005-0000-0000-0000CE010000}"/>
    <cellStyle name="Transfer out" xfId="463" xr:uid="{00000000-0005-0000-0000-0000CF010000}"/>
    <cellStyle name="Tusental (0)_pldt" xfId="464" xr:uid="{00000000-0005-0000-0000-0000D0010000}"/>
    <cellStyle name="Tusental_pldt" xfId="465" xr:uid="{00000000-0005-0000-0000-0000D1010000}"/>
    <cellStyle name="Unit" xfId="466" xr:uid="{00000000-0005-0000-0000-0000D2010000}"/>
    <cellStyle name="Unprotected" xfId="467" xr:uid="{00000000-0005-0000-0000-0000D3010000}"/>
    <cellStyle name="User_Defined_A" xfId="468" xr:uid="{00000000-0005-0000-0000-0000D4010000}"/>
    <cellStyle name="Valuta (0)_pldt" xfId="469" xr:uid="{00000000-0005-0000-0000-0000D5010000}"/>
    <cellStyle name="Valuta_pldt" xfId="470" xr:uid="{00000000-0005-0000-0000-0000D6010000}"/>
    <cellStyle name="Warning" xfId="471" xr:uid="{00000000-0005-0000-0000-0000D7010000}"/>
    <cellStyle name="เครื่องหมายจุลภาค [0]_Book2" xfId="472" xr:uid="{00000000-0005-0000-0000-0000D8010000}"/>
    <cellStyle name="เครื่องหมายจุลภาค 2" xfId="473" xr:uid="{00000000-0005-0000-0000-0000D9010000}"/>
    <cellStyle name="เครื่องหมายจุลภาค 3" xfId="474" xr:uid="{00000000-0005-0000-0000-0000DA010000}"/>
    <cellStyle name="เครื่องหมายจุลภาค 4" xfId="475" xr:uid="{00000000-0005-0000-0000-0000DB010000}"/>
    <cellStyle name="เครื่องหมายจุลภาค_Book2" xfId="476" xr:uid="{00000000-0005-0000-0000-0000DC010000}"/>
    <cellStyle name="เครื่องหมายสกุลเงิน [0]_Book2" xfId="477" xr:uid="{00000000-0005-0000-0000-0000DD010000}"/>
    <cellStyle name="เครื่องหมายสกุลเงิน_Book2" xfId="478" xr:uid="{00000000-0005-0000-0000-0000DE010000}"/>
    <cellStyle name="เชื่อมโยงหลายมิติ_ไม่ขาว ไม่สวย ไม่หมวย แต่เซ็กซ์" xfId="479" xr:uid="{00000000-0005-0000-0000-0000DF010000}"/>
    <cellStyle name="เซลล์ตรวจสอบ" xfId="480" xr:uid="{00000000-0005-0000-0000-0000E0010000}"/>
    <cellStyle name="เซลล์ที่มีการเชื่อมโยง" xfId="481" xr:uid="{00000000-0005-0000-0000-0000E1010000}"/>
    <cellStyle name="แย่" xfId="482" xr:uid="{00000000-0005-0000-0000-0000E2010000}"/>
    <cellStyle name="แสดงผล" xfId="483" xr:uid="{00000000-0005-0000-0000-0000E3010000}"/>
    <cellStyle name="การคำนวณ" xfId="484" xr:uid="{00000000-0005-0000-0000-0000E4010000}"/>
    <cellStyle name="ข้อความเตือน" xfId="485" xr:uid="{00000000-0005-0000-0000-0000E5010000}"/>
    <cellStyle name="ข้อความอธิบาย" xfId="486" xr:uid="{00000000-0005-0000-0000-0000E6010000}"/>
    <cellStyle name="ชื่อเรื่อง" xfId="487" xr:uid="{00000000-0005-0000-0000-0000E7010000}"/>
    <cellStyle name="ดี" xfId="488" xr:uid="{00000000-0005-0000-0000-0000E8010000}"/>
    <cellStyle name="ตามการเชื่อมโยงหลายมิติ_ไม่ขาว ไม่สวย ไม่หมวย แต่เซ็กซ์" xfId="489" xr:uid="{00000000-0005-0000-0000-0000E9010000}"/>
    <cellStyle name="ปกติ 2" xfId="490" xr:uid="{00000000-0005-0000-0000-0000EA010000}"/>
    <cellStyle name="ปกติ 3" xfId="491" xr:uid="{00000000-0005-0000-0000-0000EB010000}"/>
    <cellStyle name="ปกติ_088dc_eci" xfId="492" xr:uid="{00000000-0005-0000-0000-0000EC010000}"/>
    <cellStyle name="ปกติ_2009 Q1 PTT UT - TH (26-may-09)" xfId="493" xr:uid="{00000000-0005-0000-0000-0000ED010000}"/>
    <cellStyle name="ป้อนค่า" xfId="494" xr:uid="{00000000-0005-0000-0000-0000EE010000}"/>
    <cellStyle name="ปานกลาง" xfId="495" xr:uid="{00000000-0005-0000-0000-0000EF010000}"/>
    <cellStyle name="ผลรวม" xfId="496" xr:uid="{00000000-0005-0000-0000-0000F0010000}"/>
    <cellStyle name="วฅมุ_ฑธนฬย๗ภฬ" xfId="497" xr:uid="{00000000-0005-0000-0000-0000F1010000}"/>
    <cellStyle name="ส่วนที่ถูกเน้น1" xfId="498" xr:uid="{00000000-0005-0000-0000-0000F2010000}"/>
    <cellStyle name="ส่วนที่ถูกเน้น2" xfId="499" xr:uid="{00000000-0005-0000-0000-0000F3010000}"/>
    <cellStyle name="ส่วนที่ถูกเน้น3" xfId="500" xr:uid="{00000000-0005-0000-0000-0000F4010000}"/>
    <cellStyle name="ส่วนที่ถูกเน้น4" xfId="501" xr:uid="{00000000-0005-0000-0000-0000F5010000}"/>
    <cellStyle name="ส่วนที่ถูกเน้น5" xfId="502" xr:uid="{00000000-0005-0000-0000-0000F6010000}"/>
    <cellStyle name="ส่วนที่ถูกเน้น6" xfId="503" xr:uid="{00000000-0005-0000-0000-0000F7010000}"/>
    <cellStyle name="หมายเหตุ" xfId="504" xr:uid="{00000000-0005-0000-0000-0000F8010000}"/>
    <cellStyle name="หัวเรื่อง 1" xfId="505" xr:uid="{00000000-0005-0000-0000-0000F9010000}"/>
    <cellStyle name="หัวเรื่อง 2" xfId="506" xr:uid="{00000000-0005-0000-0000-0000FA010000}"/>
    <cellStyle name="หัวเรื่อง 3" xfId="507" xr:uid="{00000000-0005-0000-0000-0000FB010000}"/>
    <cellStyle name="หัวเรื่อง 4" xfId="508" xr:uid="{00000000-0005-0000-0000-0000FC010000}"/>
    <cellStyle name="標準_2006 Eng" xfId="509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ployroong%20phanmeecha/AppData/Local/Aura/5.0/Files/100/AF/cca1cd72-52ba-441b-af68-a2d80e2cee78000000000000000002029071/5e00c925-6166-4e81-bd90-5e69090add5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tlaoboonsangiem/AppData/Local/Microsoft/Windows/INetCache/Content.Outlook/I0TZM230/GED%20TH%20Q1-2020_Draft%20for%20discussion_CF%2012.05.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20.3%20Gulf%20Q3/1%20GED/GED%20FS%20Q320/Check%20consol%205-Nov-20/GULF%20FS%20Q3%202020_THAI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 "/>
      <sheetName val="Results Template (1)"/>
      <sheetName val="Recalculate Interest Expens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eferred Charge"/>
      <sheetName val="Long-Term Loan from BBL"/>
      <sheetName val="Lead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/>
      <sheetData sheetId="1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Y PL"/>
      <sheetName val="SH-8"/>
      <sheetName val="SH-9"/>
      <sheetName val="TH 8-9-consol"/>
      <sheetName val="SH 10"/>
      <sheetName val="SH11"/>
      <sheetName val="TH 10-company"/>
      <sheetName val="CF 12 - 14"/>
      <sheetName val="TH 11-13"/>
      <sheetName val="Sheet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กัลฟ์ เอ็นเนอร์จี ดีเวลลอปเมนท์ จำกัด (มหาชน) และบริษัทย่อย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L 8 - 9"/>
      <sheetName val="PY PL (3m)"/>
      <sheetName val="PY PL"/>
      <sheetName val="PY PL (6m)"/>
      <sheetName val="SH - 10"/>
      <sheetName val="SH - 11"/>
      <sheetName val="TH 10-11-consol"/>
      <sheetName val="TH 8-9-consol"/>
      <sheetName val="SH - 12"/>
      <sheetName val="SH - 13"/>
      <sheetName val="TH 12-company"/>
      <sheetName val="TH 10-company"/>
      <sheetName val="CF 14 - 16"/>
      <sheetName val="CBS_FS"/>
      <sheetName val="CPL_FS"/>
      <sheetName val="CSOE_FS"/>
      <sheetName val="TH 11-13"/>
      <sheetName val="TH 13-15"/>
      <sheetName val="Sheet6"/>
    </sheetNames>
    <sheetDataSet>
      <sheetData sheetId="0"/>
      <sheetData sheetId="1">
        <row r="10">
          <cell r="D10">
            <v>18850883632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U362"/>
  <sheetViews>
    <sheetView showGridLines="0" view="pageBreakPreview" zoomScale="70" zoomScaleNormal="100" zoomScaleSheetLayoutView="70" workbookViewId="0">
      <selection activeCell="A17" sqref="A17"/>
    </sheetView>
  </sheetViews>
  <sheetFormatPr defaultColWidth="9.09765625" defaultRowHeight="21.5"/>
  <cols>
    <col min="1" max="1" width="48.296875" style="1" customWidth="1"/>
    <col min="2" max="2" width="8.09765625" style="7" customWidth="1"/>
    <col min="3" max="3" width="1.59765625" style="7" customWidth="1"/>
    <col min="4" max="4" width="18.59765625" style="279" customWidth="1"/>
    <col min="5" max="5" width="1.59765625" style="278" customWidth="1"/>
    <col min="6" max="6" width="18.59765625" style="279" customWidth="1"/>
    <col min="7" max="7" width="1.59765625" style="275" customWidth="1"/>
    <col min="8" max="8" width="16.8984375" style="279" customWidth="1"/>
    <col min="9" max="9" width="1.59765625" style="275" customWidth="1"/>
    <col min="10" max="10" width="17" style="279" customWidth="1"/>
    <col min="11" max="11" width="11.59765625" style="279" customWidth="1"/>
    <col min="12" max="12" width="19" style="21" bestFit="1" customWidth="1"/>
    <col min="13" max="13" width="12.09765625" style="1" bestFit="1" customWidth="1"/>
    <col min="14" max="14" width="4.8984375" style="1" customWidth="1"/>
    <col min="15" max="15" width="11.09765625" style="1" bestFit="1" customWidth="1"/>
    <col min="16" max="16" width="10" style="1" bestFit="1" customWidth="1"/>
    <col min="17" max="17" width="10.09765625" style="1" customWidth="1"/>
    <col min="18" max="18" width="10" style="1" bestFit="1" customWidth="1"/>
    <col min="19" max="19" width="11.59765625" style="1" bestFit="1" customWidth="1"/>
    <col min="20" max="16384" width="9.09765625" style="1"/>
  </cols>
  <sheetData>
    <row r="1" spans="1:21" ht="24.75" customHeight="1">
      <c r="A1" s="287" t="s">
        <v>164</v>
      </c>
      <c r="B1" s="287"/>
      <c r="C1" s="287"/>
      <c r="D1" s="287"/>
      <c r="E1" s="287"/>
      <c r="F1" s="287"/>
      <c r="G1" s="287"/>
      <c r="H1" s="147"/>
      <c r="I1" s="147"/>
      <c r="J1" s="147"/>
      <c r="K1" s="147"/>
    </row>
    <row r="2" spans="1:21" ht="21.75" customHeight="1">
      <c r="A2" s="287" t="s">
        <v>29</v>
      </c>
      <c r="B2" s="287"/>
      <c r="C2" s="287"/>
      <c r="D2" s="287"/>
      <c r="E2" s="287"/>
      <c r="F2" s="287"/>
      <c r="G2" s="287"/>
      <c r="H2" s="147"/>
      <c r="I2" s="147"/>
      <c r="J2" s="147"/>
      <c r="K2" s="147"/>
    </row>
    <row r="3" spans="1:21" ht="14.5" customHeight="1">
      <c r="A3" s="147"/>
      <c r="B3" s="9"/>
      <c r="C3" s="9"/>
      <c r="D3" s="1"/>
      <c r="E3" s="4"/>
      <c r="F3" s="1"/>
      <c r="G3" s="1"/>
      <c r="H3" s="1"/>
      <c r="I3" s="1"/>
      <c r="J3" s="1"/>
      <c r="K3" s="1"/>
    </row>
    <row r="4" spans="1:21" ht="21.75" customHeight="1">
      <c r="A4" s="147"/>
      <c r="B4" s="6"/>
      <c r="C4" s="6"/>
      <c r="D4" s="288" t="s">
        <v>24</v>
      </c>
      <c r="E4" s="288"/>
      <c r="F4" s="288"/>
      <c r="G4" s="288"/>
      <c r="H4" s="288" t="s">
        <v>25</v>
      </c>
      <c r="I4" s="288"/>
      <c r="J4" s="288"/>
      <c r="K4" s="148"/>
    </row>
    <row r="5" spans="1:21" ht="21.75" customHeight="1">
      <c r="D5" s="37" t="s">
        <v>293</v>
      </c>
      <c r="E5" s="249"/>
      <c r="F5" s="37" t="s">
        <v>270</v>
      </c>
      <c r="G5" s="35"/>
      <c r="H5" s="37" t="s">
        <v>293</v>
      </c>
      <c r="I5" s="37"/>
      <c r="J5" s="37" t="s">
        <v>270</v>
      </c>
      <c r="K5" s="249"/>
      <c r="M5" s="15"/>
      <c r="N5" s="15"/>
      <c r="O5" s="15"/>
    </row>
    <row r="6" spans="1:21" ht="21.75" customHeight="1">
      <c r="A6" s="8" t="s">
        <v>0</v>
      </c>
      <c r="B6" s="10" t="s">
        <v>17</v>
      </c>
      <c r="C6" s="10"/>
      <c r="D6" s="37">
        <v>2563</v>
      </c>
      <c r="E6" s="36"/>
      <c r="F6" s="37">
        <v>2562</v>
      </c>
      <c r="G6" s="35"/>
      <c r="H6" s="37">
        <v>2563</v>
      </c>
      <c r="I6" s="36"/>
      <c r="J6" s="37">
        <v>2562</v>
      </c>
      <c r="K6" s="37"/>
      <c r="L6" s="19"/>
      <c r="M6" s="15"/>
      <c r="N6" s="15"/>
      <c r="O6" s="15"/>
    </row>
    <row r="7" spans="1:21" ht="21.75" customHeight="1">
      <c r="A7" s="8"/>
      <c r="B7" s="10"/>
      <c r="C7" s="10"/>
      <c r="D7" s="37" t="s">
        <v>137</v>
      </c>
      <c r="E7" s="36"/>
      <c r="F7" s="37"/>
      <c r="G7" s="35"/>
      <c r="H7" s="37" t="s">
        <v>137</v>
      </c>
      <c r="I7" s="36"/>
      <c r="J7" s="37"/>
      <c r="K7" s="37"/>
      <c r="L7" s="19"/>
      <c r="M7" s="15"/>
      <c r="N7" s="15"/>
      <c r="O7" s="15"/>
    </row>
    <row r="8" spans="1:21" ht="21.75" customHeight="1">
      <c r="D8" s="289" t="s">
        <v>117</v>
      </c>
      <c r="E8" s="289"/>
      <c r="F8" s="289"/>
      <c r="G8" s="289"/>
      <c r="H8" s="289"/>
      <c r="I8" s="289"/>
      <c r="J8" s="289"/>
      <c r="K8" s="41"/>
      <c r="M8" s="38"/>
      <c r="N8" s="38"/>
      <c r="O8" s="38"/>
    </row>
    <row r="9" spans="1:21" s="4" customFormat="1" ht="21.75" customHeight="1">
      <c r="A9" s="39" t="s">
        <v>1</v>
      </c>
      <c r="B9" s="7"/>
      <c r="C9" s="7"/>
      <c r="D9" s="3"/>
      <c r="E9" s="3"/>
      <c r="F9" s="3"/>
      <c r="G9" s="37"/>
      <c r="H9" s="3"/>
      <c r="I9" s="37"/>
      <c r="J9" s="3"/>
      <c r="K9" s="3"/>
      <c r="L9" s="43"/>
      <c r="M9" s="15"/>
      <c r="N9" s="15"/>
      <c r="O9" s="40"/>
    </row>
    <row r="10" spans="1:21" s="4" customFormat="1" ht="23">
      <c r="A10" s="198" t="s">
        <v>18</v>
      </c>
      <c r="B10" s="41"/>
      <c r="C10" s="41"/>
      <c r="D10" s="73">
        <v>18850883632</v>
      </c>
      <c r="E10" s="31"/>
      <c r="F10" s="73">
        <v>14389795259</v>
      </c>
      <c r="G10" s="31"/>
      <c r="H10" s="24">
        <v>8451232249</v>
      </c>
      <c r="I10" s="31"/>
      <c r="J10" s="73">
        <v>4549824347</v>
      </c>
      <c r="K10" s="73"/>
      <c r="L10" s="21"/>
      <c r="M10" s="79"/>
      <c r="N10" s="79"/>
      <c r="O10" s="80"/>
    </row>
    <row r="11" spans="1:21" s="4" customFormat="1" ht="23" hidden="1">
      <c r="A11" s="198" t="s">
        <v>240</v>
      </c>
      <c r="B11" s="41"/>
      <c r="C11" s="41"/>
      <c r="D11" s="73">
        <v>0</v>
      </c>
      <c r="E11" s="31"/>
      <c r="F11" s="73">
        <v>0</v>
      </c>
      <c r="G11" s="31"/>
      <c r="H11" s="88"/>
      <c r="I11" s="31"/>
      <c r="J11" s="88">
        <v>0</v>
      </c>
      <c r="K11" s="73"/>
      <c r="L11" s="21"/>
      <c r="M11" s="79"/>
      <c r="N11" s="79"/>
      <c r="O11" s="80"/>
    </row>
    <row r="12" spans="1:21" s="4" customFormat="1" ht="23">
      <c r="A12" s="198" t="s">
        <v>259</v>
      </c>
      <c r="B12" s="41"/>
      <c r="C12" s="41"/>
      <c r="D12" s="73">
        <v>4293939062</v>
      </c>
      <c r="E12" s="31"/>
      <c r="F12" s="73">
        <v>420301086</v>
      </c>
      <c r="G12" s="31"/>
      <c r="H12" s="73">
        <v>0</v>
      </c>
      <c r="I12" s="31"/>
      <c r="J12" s="73">
        <v>0</v>
      </c>
      <c r="K12" s="73"/>
      <c r="L12" s="21"/>
      <c r="M12" s="79"/>
      <c r="N12" s="79"/>
      <c r="O12" s="80"/>
    </row>
    <row r="13" spans="1:21" s="4" customFormat="1">
      <c r="A13" s="198" t="s">
        <v>15</v>
      </c>
      <c r="B13" s="41">
        <v>14</v>
      </c>
      <c r="C13" s="41"/>
      <c r="D13" s="73">
        <v>6045779981</v>
      </c>
      <c r="E13" s="31"/>
      <c r="F13" s="73">
        <v>5199007555</v>
      </c>
      <c r="G13" s="31"/>
      <c r="H13" s="88">
        <v>0</v>
      </c>
      <c r="I13" s="31"/>
      <c r="J13" s="73">
        <v>0</v>
      </c>
      <c r="K13" s="73"/>
      <c r="L13" s="73"/>
      <c r="M13" s="73"/>
      <c r="N13" s="73"/>
      <c r="O13" s="73"/>
      <c r="P13" s="73"/>
      <c r="Q13" s="73"/>
    </row>
    <row r="14" spans="1:21" s="4" customFormat="1">
      <c r="A14" s="198" t="s">
        <v>50</v>
      </c>
      <c r="B14" s="41">
        <v>5</v>
      </c>
      <c r="C14" s="41"/>
      <c r="D14" s="73">
        <v>575903092</v>
      </c>
      <c r="E14" s="31"/>
      <c r="F14" s="73">
        <v>593519237</v>
      </c>
      <c r="G14" s="31"/>
      <c r="H14" s="24">
        <v>46051176</v>
      </c>
      <c r="I14" s="31"/>
      <c r="J14" s="73">
        <v>118288656</v>
      </c>
      <c r="K14" s="269"/>
      <c r="L14" s="120"/>
      <c r="M14" s="73"/>
      <c r="N14" s="73"/>
      <c r="O14" s="73"/>
      <c r="P14" s="73"/>
      <c r="Q14" s="73"/>
    </row>
    <row r="15" spans="1:21" s="4" customFormat="1" ht="23">
      <c r="A15" s="198" t="s">
        <v>130</v>
      </c>
      <c r="B15" s="41">
        <v>5</v>
      </c>
      <c r="C15" s="41"/>
      <c r="D15" s="20">
        <v>0</v>
      </c>
      <c r="E15" s="31"/>
      <c r="F15" s="73">
        <v>0</v>
      </c>
      <c r="G15" s="31"/>
      <c r="H15" s="20">
        <v>1369776913</v>
      </c>
      <c r="I15" s="31"/>
      <c r="J15" s="73">
        <v>968578888</v>
      </c>
      <c r="K15" s="73"/>
      <c r="L15" s="21"/>
      <c r="M15" s="79"/>
      <c r="N15" s="79"/>
      <c r="O15" s="80"/>
      <c r="Q15" s="111"/>
      <c r="R15" s="111"/>
      <c r="S15" s="111"/>
      <c r="T15" s="111"/>
      <c r="U15" s="111"/>
    </row>
    <row r="16" spans="1:21" s="4" customFormat="1" ht="23">
      <c r="A16" s="198" t="s">
        <v>168</v>
      </c>
      <c r="B16" s="41"/>
      <c r="C16" s="41"/>
      <c r="D16" s="20"/>
      <c r="E16" s="31"/>
      <c r="F16" s="73"/>
      <c r="G16" s="31"/>
      <c r="H16" s="20"/>
      <c r="I16" s="31"/>
      <c r="J16" s="73"/>
      <c r="K16" s="73"/>
      <c r="L16" s="21"/>
      <c r="M16" s="79"/>
      <c r="N16" s="79"/>
      <c r="O16" s="80"/>
      <c r="Q16" s="111"/>
      <c r="R16" s="111"/>
      <c r="S16" s="111"/>
      <c r="T16" s="111"/>
      <c r="U16" s="111"/>
    </row>
    <row r="17" spans="1:21" s="4" customFormat="1" ht="23">
      <c r="A17" s="198" t="s">
        <v>244</v>
      </c>
      <c r="B17" s="41">
        <v>5</v>
      </c>
      <c r="C17" s="41"/>
      <c r="D17" s="20">
        <v>0</v>
      </c>
      <c r="E17" s="31"/>
      <c r="F17" s="73">
        <v>0</v>
      </c>
      <c r="G17" s="31"/>
      <c r="H17" s="20">
        <v>0</v>
      </c>
      <c r="I17" s="31"/>
      <c r="J17" s="73">
        <v>758100000</v>
      </c>
      <c r="K17" s="73"/>
      <c r="L17" s="21"/>
      <c r="M17" s="79"/>
      <c r="N17" s="79"/>
      <c r="O17" s="80"/>
      <c r="Q17" s="111"/>
      <c r="R17" s="111"/>
      <c r="S17" s="111"/>
      <c r="T17" s="111"/>
      <c r="U17" s="111"/>
    </row>
    <row r="18" spans="1:21" s="4" customFormat="1" ht="23">
      <c r="A18" s="198" t="s">
        <v>280</v>
      </c>
      <c r="B18" s="41">
        <v>14</v>
      </c>
      <c r="C18" s="41"/>
      <c r="D18" s="20">
        <v>46072536</v>
      </c>
      <c r="E18" s="31"/>
      <c r="F18" s="73">
        <v>15143127</v>
      </c>
      <c r="G18" s="31"/>
      <c r="H18" s="20">
        <v>4804588</v>
      </c>
      <c r="I18" s="31"/>
      <c r="J18" s="73">
        <v>4787077</v>
      </c>
      <c r="K18" s="269"/>
      <c r="L18" s="21"/>
      <c r="M18" s="79"/>
      <c r="N18" s="79"/>
      <c r="O18" s="80"/>
      <c r="Q18" s="111"/>
      <c r="R18" s="111"/>
      <c r="S18" s="111"/>
      <c r="T18" s="111"/>
      <c r="U18" s="111"/>
    </row>
    <row r="19" spans="1:21" s="4" customFormat="1" ht="23">
      <c r="A19" s="198" t="s">
        <v>167</v>
      </c>
      <c r="B19" s="41"/>
      <c r="C19" s="41"/>
      <c r="D19" s="73">
        <v>247364702</v>
      </c>
      <c r="E19" s="31"/>
      <c r="F19" s="73">
        <v>156882003</v>
      </c>
      <c r="G19" s="31"/>
      <c r="H19" s="20">
        <v>0</v>
      </c>
      <c r="I19" s="31"/>
      <c r="J19" s="73">
        <v>0</v>
      </c>
      <c r="K19" s="73"/>
      <c r="L19" s="21"/>
      <c r="M19" s="79"/>
      <c r="N19" s="79"/>
      <c r="O19" s="80"/>
    </row>
    <row r="20" spans="1:21" s="4" customFormat="1" hidden="1">
      <c r="A20" s="198" t="s">
        <v>166</v>
      </c>
      <c r="B20" s="41"/>
      <c r="C20" s="41"/>
      <c r="D20" s="73"/>
      <c r="E20" s="31"/>
      <c r="F20" s="73"/>
      <c r="G20" s="31"/>
      <c r="H20" s="88"/>
      <c r="I20" s="31"/>
      <c r="J20" s="73"/>
      <c r="K20" s="73"/>
      <c r="L20" s="120"/>
      <c r="M20" s="73"/>
      <c r="N20" s="73"/>
      <c r="O20" s="73"/>
      <c r="P20" s="73"/>
      <c r="Q20" s="73"/>
    </row>
    <row r="21" spans="1:21" s="4" customFormat="1" ht="23">
      <c r="A21" s="198" t="s">
        <v>165</v>
      </c>
      <c r="B21" s="41"/>
      <c r="C21" s="41"/>
      <c r="D21" s="73">
        <v>542479319</v>
      </c>
      <c r="E21" s="31"/>
      <c r="F21" s="73">
        <v>756049843</v>
      </c>
      <c r="G21" s="31"/>
      <c r="H21" s="20">
        <v>80912581</v>
      </c>
      <c r="I21" s="31"/>
      <c r="J21" s="73">
        <v>93876016</v>
      </c>
      <c r="K21" s="73"/>
      <c r="L21" s="21"/>
      <c r="M21" s="79"/>
      <c r="N21" s="79"/>
      <c r="O21" s="80"/>
    </row>
    <row r="22" spans="1:21" s="11" customFormat="1" ht="21.75" customHeight="1">
      <c r="A22" s="2" t="s">
        <v>2</v>
      </c>
      <c r="B22" s="29"/>
      <c r="C22" s="29"/>
      <c r="D22" s="14">
        <f>SUM(D10:D21)</f>
        <v>30602422324</v>
      </c>
      <c r="E22" s="18"/>
      <c r="F22" s="14">
        <f>SUM(F10:F21)</f>
        <v>21530698110</v>
      </c>
      <c r="G22" s="19"/>
      <c r="H22" s="14">
        <f>SUM(H10:H21)</f>
        <v>9952777507</v>
      </c>
      <c r="I22" s="19"/>
      <c r="J22" s="14">
        <f>SUM(J10:J21)</f>
        <v>6493454984</v>
      </c>
      <c r="K22" s="18"/>
      <c r="L22" s="19"/>
      <c r="M22" s="79"/>
      <c r="N22" s="79"/>
      <c r="O22" s="80"/>
    </row>
    <row r="23" spans="1:21" s="4" customFormat="1" ht="13" customHeight="1">
      <c r="A23" s="2"/>
      <c r="B23" s="41"/>
      <c r="C23" s="41"/>
      <c r="D23" s="20"/>
      <c r="E23" s="20"/>
      <c r="F23" s="20"/>
      <c r="G23" s="21"/>
      <c r="L23" s="20"/>
      <c r="M23" s="79"/>
      <c r="N23" s="79"/>
      <c r="O23" s="80"/>
    </row>
    <row r="24" spans="1:21" s="4" customFormat="1" ht="21.75" customHeight="1">
      <c r="A24" s="39" t="s">
        <v>13</v>
      </c>
      <c r="B24" s="41"/>
      <c r="C24" s="41"/>
      <c r="D24" s="20"/>
      <c r="E24" s="20"/>
      <c r="F24" s="20"/>
      <c r="G24" s="21"/>
      <c r="H24" s="20"/>
      <c r="I24" s="21"/>
      <c r="J24" s="20"/>
      <c r="K24" s="20"/>
      <c r="L24" s="43"/>
      <c r="M24" s="81"/>
      <c r="N24" s="79"/>
      <c r="O24" s="80"/>
      <c r="P24" s="16"/>
    </row>
    <row r="25" spans="1:21" s="4" customFormat="1" ht="21.75" customHeight="1">
      <c r="A25" s="198" t="s">
        <v>69</v>
      </c>
      <c r="B25" s="41"/>
      <c r="C25" s="41"/>
      <c r="D25" s="20">
        <v>1295981886</v>
      </c>
      <c r="E25" s="20"/>
      <c r="F25" s="20">
        <v>0</v>
      </c>
      <c r="G25" s="21"/>
      <c r="H25" s="20">
        <v>0</v>
      </c>
      <c r="I25" s="21"/>
      <c r="J25" s="20">
        <v>0</v>
      </c>
      <c r="K25" s="20"/>
      <c r="L25" s="43"/>
      <c r="M25" s="81"/>
      <c r="N25" s="79"/>
      <c r="O25" s="80"/>
      <c r="P25" s="16"/>
    </row>
    <row r="26" spans="1:21" s="4" customFormat="1" ht="21.75" customHeight="1">
      <c r="A26" s="198" t="s">
        <v>237</v>
      </c>
      <c r="B26" s="41">
        <v>14</v>
      </c>
      <c r="C26" s="41"/>
      <c r="D26" s="20">
        <v>19055901802</v>
      </c>
      <c r="E26" s="20"/>
      <c r="F26" s="20">
        <v>2104114852</v>
      </c>
      <c r="G26" s="21"/>
      <c r="H26" s="20">
        <v>16396187000</v>
      </c>
      <c r="I26" s="21"/>
      <c r="J26" s="20">
        <v>0</v>
      </c>
      <c r="K26" s="270"/>
      <c r="L26" s="43"/>
      <c r="M26" s="81"/>
      <c r="N26" s="79"/>
      <c r="O26" s="80"/>
      <c r="P26" s="16"/>
    </row>
    <row r="27" spans="1:21" s="4" customFormat="1" ht="23">
      <c r="A27" s="199" t="s">
        <v>28</v>
      </c>
      <c r="B27" s="41">
        <v>6</v>
      </c>
      <c r="C27" s="41"/>
      <c r="D27" s="271">
        <v>0</v>
      </c>
      <c r="E27" s="271"/>
      <c r="F27" s="73">
        <v>0</v>
      </c>
      <c r="G27" s="271"/>
      <c r="H27" s="13">
        <v>18087134078</v>
      </c>
      <c r="I27" s="26"/>
      <c r="J27" s="73">
        <v>16225524083</v>
      </c>
      <c r="K27" s="73"/>
      <c r="L27" s="43"/>
      <c r="M27" s="81"/>
      <c r="N27" s="81"/>
      <c r="O27" s="80"/>
      <c r="P27" s="16"/>
    </row>
    <row r="28" spans="1:21" s="4" customFormat="1" ht="23">
      <c r="A28" s="199" t="s">
        <v>84</v>
      </c>
      <c r="B28" s="41">
        <v>7</v>
      </c>
      <c r="C28" s="41"/>
      <c r="D28" s="20">
        <v>17530013103</v>
      </c>
      <c r="E28" s="20"/>
      <c r="F28" s="73">
        <v>20865499301</v>
      </c>
      <c r="G28" s="20"/>
      <c r="H28" s="20">
        <v>17687559481</v>
      </c>
      <c r="I28" s="21"/>
      <c r="J28" s="73">
        <v>17687559481</v>
      </c>
      <c r="K28" s="73"/>
      <c r="L28" s="43"/>
      <c r="M28" s="81"/>
      <c r="N28" s="81"/>
      <c r="O28" s="80"/>
      <c r="P28" s="16"/>
    </row>
    <row r="29" spans="1:21" s="4" customFormat="1" ht="22">
      <c r="A29" s="199" t="s">
        <v>54</v>
      </c>
      <c r="B29" s="41">
        <v>7</v>
      </c>
      <c r="C29" s="41"/>
      <c r="D29" s="20">
        <v>1550907782</v>
      </c>
      <c r="E29" s="20"/>
      <c r="F29" s="73">
        <v>381682513</v>
      </c>
      <c r="G29" s="20"/>
      <c r="H29" s="20">
        <v>1181197960</v>
      </c>
      <c r="I29" s="21"/>
      <c r="J29" s="73">
        <v>159899980</v>
      </c>
      <c r="K29" s="73"/>
      <c r="L29" s="43"/>
      <c r="M29" s="43"/>
      <c r="N29" s="43"/>
      <c r="O29" s="43"/>
      <c r="P29" s="43"/>
      <c r="Q29" s="43"/>
      <c r="R29" s="43"/>
      <c r="S29" s="43"/>
      <c r="T29" s="43"/>
    </row>
    <row r="30" spans="1:21" s="4" customFormat="1" ht="23">
      <c r="A30" s="199" t="s">
        <v>101</v>
      </c>
      <c r="B30" s="41">
        <v>5</v>
      </c>
      <c r="C30" s="41"/>
      <c r="D30" s="20">
        <v>526738091</v>
      </c>
      <c r="E30" s="20"/>
      <c r="F30" s="20">
        <v>544587072</v>
      </c>
      <c r="G30" s="21"/>
      <c r="H30" s="20">
        <v>833494942</v>
      </c>
      <c r="I30" s="21"/>
      <c r="J30" s="20">
        <v>331517628</v>
      </c>
      <c r="K30" s="272"/>
      <c r="L30" s="43"/>
      <c r="M30" s="81"/>
      <c r="N30" s="81"/>
      <c r="O30" s="80"/>
      <c r="P30" s="16"/>
    </row>
    <row r="31" spans="1:21" s="4" customFormat="1" ht="23">
      <c r="A31" s="199" t="s">
        <v>311</v>
      </c>
      <c r="B31" s="41"/>
      <c r="C31" s="41"/>
      <c r="D31" s="20">
        <v>130184030</v>
      </c>
      <c r="E31" s="20"/>
      <c r="F31" s="20">
        <v>0</v>
      </c>
      <c r="G31" s="21"/>
      <c r="H31" s="20">
        <v>0</v>
      </c>
      <c r="I31" s="21"/>
      <c r="J31" s="20">
        <v>0</v>
      </c>
      <c r="K31" s="34"/>
      <c r="L31" s="43"/>
      <c r="M31" s="81"/>
      <c r="N31" s="81"/>
      <c r="O31" s="80"/>
      <c r="P31" s="16"/>
    </row>
    <row r="32" spans="1:21" s="4" customFormat="1" ht="23">
      <c r="A32" s="198" t="s">
        <v>168</v>
      </c>
      <c r="B32" s="41">
        <v>5</v>
      </c>
      <c r="C32" s="41"/>
      <c r="D32" s="20">
        <v>3861094627</v>
      </c>
      <c r="E32" s="271"/>
      <c r="F32" s="73">
        <v>2324077623</v>
      </c>
      <c r="G32" s="20"/>
      <c r="H32" s="20">
        <v>27540016516</v>
      </c>
      <c r="I32" s="21"/>
      <c r="J32" s="73">
        <v>4041490498</v>
      </c>
      <c r="K32" s="73"/>
      <c r="L32" s="43"/>
      <c r="M32" s="81"/>
      <c r="N32" s="81"/>
      <c r="O32" s="80"/>
      <c r="P32" s="16"/>
    </row>
    <row r="33" spans="1:17" s="4" customFormat="1" ht="23">
      <c r="A33" s="199" t="s">
        <v>51</v>
      </c>
      <c r="B33" s="41"/>
      <c r="C33" s="41"/>
      <c r="D33" s="20">
        <v>112610681</v>
      </c>
      <c r="E33" s="20"/>
      <c r="F33" s="73">
        <v>97595587</v>
      </c>
      <c r="G33" s="20"/>
      <c r="H33" s="20">
        <v>44719594</v>
      </c>
      <c r="I33" s="26"/>
      <c r="J33" s="73">
        <v>29704500</v>
      </c>
      <c r="K33" s="73"/>
      <c r="L33" s="21"/>
      <c r="M33" s="79"/>
      <c r="N33" s="79"/>
      <c r="O33" s="80"/>
      <c r="P33" s="16"/>
    </row>
    <row r="34" spans="1:17" s="4" customFormat="1" ht="23">
      <c r="A34" s="199" t="s">
        <v>177</v>
      </c>
      <c r="B34" s="41"/>
      <c r="C34" s="41"/>
      <c r="D34" s="20">
        <v>3949800656</v>
      </c>
      <c r="E34" s="20"/>
      <c r="F34" s="73">
        <v>3069903118</v>
      </c>
      <c r="G34" s="20"/>
      <c r="H34" s="20">
        <v>0</v>
      </c>
      <c r="I34" s="26"/>
      <c r="J34" s="73">
        <v>0</v>
      </c>
      <c r="K34" s="73"/>
      <c r="L34" s="21"/>
      <c r="M34" s="79"/>
      <c r="N34" s="79"/>
      <c r="O34" s="80"/>
      <c r="P34" s="16"/>
    </row>
    <row r="35" spans="1:17" s="4" customFormat="1" ht="23">
      <c r="A35" s="199" t="s">
        <v>30</v>
      </c>
      <c r="B35" s="41">
        <v>8</v>
      </c>
      <c r="C35" s="41"/>
      <c r="D35" s="20">
        <v>123730567320</v>
      </c>
      <c r="E35" s="27"/>
      <c r="F35" s="73">
        <v>80960733233</v>
      </c>
      <c r="G35" s="27"/>
      <c r="H35" s="20">
        <v>61942168</v>
      </c>
      <c r="I35" s="27"/>
      <c r="J35" s="73">
        <v>50218534</v>
      </c>
      <c r="K35" s="73"/>
      <c r="L35" s="21"/>
      <c r="M35" s="79"/>
      <c r="N35" s="79"/>
      <c r="O35" s="80"/>
      <c r="Q35" s="273"/>
    </row>
    <row r="36" spans="1:17" s="4" customFormat="1" ht="23">
      <c r="A36" s="199" t="s">
        <v>151</v>
      </c>
      <c r="B36" s="41"/>
      <c r="C36" s="41"/>
      <c r="D36" s="20">
        <v>752166164</v>
      </c>
      <c r="E36" s="27"/>
      <c r="F36" s="73">
        <v>0</v>
      </c>
      <c r="G36" s="27"/>
      <c r="H36" s="20">
        <v>58653128</v>
      </c>
      <c r="I36" s="27"/>
      <c r="J36" s="73">
        <v>0</v>
      </c>
      <c r="K36" s="73"/>
      <c r="L36" s="21"/>
      <c r="M36" s="79"/>
      <c r="N36" s="79"/>
      <c r="O36" s="80"/>
      <c r="Q36" s="273"/>
    </row>
    <row r="37" spans="1:17" s="4" customFormat="1" ht="23">
      <c r="A37" s="199" t="s">
        <v>328</v>
      </c>
      <c r="B37" s="283">
        <v>4</v>
      </c>
      <c r="C37" s="283"/>
      <c r="D37" s="20">
        <v>14099465904</v>
      </c>
      <c r="E37" s="27"/>
      <c r="F37" s="73">
        <v>1112504517</v>
      </c>
      <c r="G37" s="27"/>
      <c r="H37" s="20">
        <v>18009695</v>
      </c>
      <c r="I37" s="27"/>
      <c r="J37" s="73">
        <v>18389559</v>
      </c>
      <c r="K37" s="73"/>
      <c r="L37" s="21"/>
      <c r="M37" s="79"/>
      <c r="N37" s="79"/>
      <c r="O37" s="80"/>
      <c r="Q37" s="273"/>
    </row>
    <row r="38" spans="1:17" s="4" customFormat="1" ht="23" hidden="1">
      <c r="A38" s="199"/>
      <c r="B38" s="283"/>
      <c r="C38" s="283"/>
      <c r="D38" s="20"/>
      <c r="E38" s="27"/>
      <c r="F38" s="73"/>
      <c r="G38" s="27"/>
      <c r="H38" s="20"/>
      <c r="I38" s="27"/>
      <c r="J38" s="73"/>
      <c r="K38" s="73"/>
      <c r="L38" s="21"/>
      <c r="M38" s="79"/>
      <c r="N38" s="79"/>
      <c r="O38" s="80"/>
      <c r="Q38" s="273"/>
    </row>
    <row r="39" spans="1:17" s="4" customFormat="1" ht="23">
      <c r="A39" s="199" t="s">
        <v>41</v>
      </c>
      <c r="B39" s="41"/>
      <c r="C39" s="41"/>
      <c r="D39" s="20">
        <v>3594147721</v>
      </c>
      <c r="E39" s="27"/>
      <c r="F39" s="73">
        <v>374272520</v>
      </c>
      <c r="G39" s="27"/>
      <c r="H39" s="20">
        <v>42717973</v>
      </c>
      <c r="I39" s="27"/>
      <c r="J39" s="73">
        <v>38772234</v>
      </c>
      <c r="K39" s="73"/>
      <c r="L39" s="21"/>
      <c r="M39" s="79"/>
      <c r="N39" s="79"/>
      <c r="O39" s="80"/>
    </row>
    <row r="40" spans="1:17" s="4" customFormat="1" ht="23">
      <c r="A40" s="199" t="s">
        <v>171</v>
      </c>
      <c r="B40" s="41"/>
      <c r="C40" s="41"/>
      <c r="D40" s="20">
        <v>1189772410</v>
      </c>
      <c r="E40" s="27"/>
      <c r="F40" s="73">
        <v>911874982</v>
      </c>
      <c r="G40" s="27"/>
      <c r="H40" s="20">
        <v>16106313</v>
      </c>
      <c r="I40" s="27"/>
      <c r="J40" s="73">
        <v>14412760</v>
      </c>
      <c r="K40" s="269"/>
      <c r="L40" s="21"/>
      <c r="M40" s="79"/>
      <c r="N40" s="79"/>
      <c r="O40" s="80"/>
    </row>
    <row r="41" spans="1:17" s="11" customFormat="1" ht="21.75" customHeight="1">
      <c r="A41" s="2" t="s">
        <v>14</v>
      </c>
      <c r="B41" s="12"/>
      <c r="C41" s="12"/>
      <c r="D41" s="25">
        <f>SUM(D25:D40)</f>
        <v>191379352177</v>
      </c>
      <c r="E41" s="30"/>
      <c r="F41" s="25">
        <f>SUM(F25:F40)</f>
        <v>112746845318</v>
      </c>
      <c r="H41" s="25">
        <f>SUM(H25:H40)</f>
        <v>81967738848</v>
      </c>
      <c r="J41" s="25">
        <f>SUM(J25:J40)</f>
        <v>38597489257</v>
      </c>
      <c r="K41" s="30"/>
      <c r="L41" s="19"/>
      <c r="M41" s="79"/>
      <c r="N41" s="79"/>
      <c r="O41" s="80"/>
    </row>
    <row r="42" spans="1:17" s="4" customFormat="1" ht="13" customHeight="1">
      <c r="A42" s="1"/>
      <c r="B42" s="7"/>
      <c r="C42" s="7"/>
      <c r="D42" s="20"/>
      <c r="E42" s="20"/>
      <c r="F42" s="20"/>
      <c r="G42" s="21"/>
      <c r="H42" s="20"/>
      <c r="I42" s="21"/>
      <c r="J42" s="20"/>
      <c r="K42" s="20"/>
      <c r="L42" s="21"/>
      <c r="M42" s="79"/>
      <c r="N42" s="79"/>
      <c r="O42" s="80"/>
    </row>
    <row r="43" spans="1:17" s="11" customFormat="1" ht="21.75" customHeight="1" thickBot="1">
      <c r="A43" s="2" t="s">
        <v>3</v>
      </c>
      <c r="B43" s="12"/>
      <c r="C43" s="12"/>
      <c r="D43" s="22">
        <f>+D22+D41</f>
        <v>221981774501</v>
      </c>
      <c r="E43" s="18"/>
      <c r="F43" s="22">
        <f>+F22+F41</f>
        <v>134277543428</v>
      </c>
      <c r="G43" s="19"/>
      <c r="H43" s="22">
        <f>+H22+H41</f>
        <v>91920516355</v>
      </c>
      <c r="I43" s="19"/>
      <c r="J43" s="22">
        <f>+J22+J41</f>
        <v>45090944241</v>
      </c>
      <c r="K43" s="18"/>
      <c r="L43" s="115"/>
      <c r="M43" s="79"/>
      <c r="N43" s="79"/>
      <c r="O43" s="80"/>
    </row>
    <row r="44" spans="1:17" ht="21.75" customHeight="1" thickTop="1">
      <c r="A44" s="287" t="s">
        <v>164</v>
      </c>
      <c r="B44" s="287"/>
      <c r="C44" s="287"/>
      <c r="D44" s="287"/>
      <c r="E44" s="287"/>
      <c r="F44" s="287"/>
      <c r="G44" s="287"/>
      <c r="H44" s="147"/>
      <c r="I44" s="147"/>
      <c r="J44" s="147"/>
      <c r="K44" s="147"/>
      <c r="M44" s="79"/>
      <c r="N44" s="79"/>
      <c r="O44" s="80"/>
    </row>
    <row r="45" spans="1:17" ht="21.75" customHeight="1">
      <c r="A45" s="287" t="s">
        <v>29</v>
      </c>
      <c r="B45" s="287"/>
      <c r="C45" s="287"/>
      <c r="D45" s="287"/>
      <c r="E45" s="287"/>
      <c r="F45" s="287"/>
      <c r="G45" s="287"/>
      <c r="H45" s="147"/>
      <c r="I45" s="147"/>
      <c r="J45" s="147"/>
      <c r="K45" s="147"/>
      <c r="M45" s="79"/>
      <c r="N45" s="79"/>
      <c r="O45" s="80"/>
    </row>
    <row r="46" spans="1:17" ht="23">
      <c r="D46" s="31"/>
      <c r="E46" s="31"/>
      <c r="F46" s="31"/>
      <c r="G46" s="257"/>
      <c r="H46" s="31"/>
      <c r="I46" s="257"/>
      <c r="J46" s="31"/>
      <c r="K46" s="31"/>
      <c r="L46" s="43"/>
      <c r="M46" s="79"/>
      <c r="N46" s="79"/>
      <c r="O46" s="80"/>
      <c r="P46" s="16"/>
    </row>
    <row r="47" spans="1:17" ht="21.75" customHeight="1">
      <c r="A47" s="147"/>
      <c r="B47" s="12"/>
      <c r="C47" s="12"/>
      <c r="D47" s="288" t="s">
        <v>24</v>
      </c>
      <c r="E47" s="288"/>
      <c r="F47" s="288"/>
      <c r="G47" s="288"/>
      <c r="H47" s="288" t="s">
        <v>25</v>
      </c>
      <c r="I47" s="288"/>
      <c r="J47" s="288"/>
      <c r="K47" s="148"/>
      <c r="M47" s="79"/>
      <c r="N47" s="79"/>
      <c r="O47" s="80"/>
    </row>
    <row r="48" spans="1:17" ht="21.75" customHeight="1">
      <c r="D48" s="37" t="s">
        <v>293</v>
      </c>
      <c r="E48" s="249"/>
      <c r="F48" s="37" t="s">
        <v>270</v>
      </c>
      <c r="G48" s="35"/>
      <c r="H48" s="37" t="s">
        <v>293</v>
      </c>
      <c r="I48" s="37"/>
      <c r="J48" s="37" t="s">
        <v>270</v>
      </c>
      <c r="K48" s="249"/>
      <c r="L48" s="42"/>
      <c r="M48" s="79"/>
      <c r="N48" s="79"/>
      <c r="O48" s="80"/>
      <c r="P48" s="15"/>
    </row>
    <row r="49" spans="1:17" ht="21.75" customHeight="1">
      <c r="A49" s="92" t="s">
        <v>37</v>
      </c>
      <c r="B49" s="10" t="s">
        <v>17</v>
      </c>
      <c r="C49" s="10"/>
      <c r="D49" s="37">
        <v>2563</v>
      </c>
      <c r="E49" s="36"/>
      <c r="F49" s="37">
        <v>2562</v>
      </c>
      <c r="G49" s="35"/>
      <c r="H49" s="37">
        <v>2563</v>
      </c>
      <c r="I49" s="36"/>
      <c r="J49" s="37">
        <v>2562</v>
      </c>
      <c r="K49" s="37"/>
      <c r="L49" s="42"/>
      <c r="M49" s="79"/>
      <c r="N49" s="79"/>
      <c r="O49" s="80"/>
      <c r="P49" s="15"/>
    </row>
    <row r="50" spans="1:17" ht="21.75" customHeight="1">
      <c r="A50" s="92"/>
      <c r="B50" s="10"/>
      <c r="C50" s="10"/>
      <c r="D50" s="37" t="s">
        <v>137</v>
      </c>
      <c r="E50" s="36"/>
      <c r="F50" s="37"/>
      <c r="G50" s="35"/>
      <c r="H50" s="37" t="s">
        <v>137</v>
      </c>
      <c r="I50" s="36"/>
      <c r="J50" s="37"/>
      <c r="K50" s="37"/>
      <c r="L50" s="42"/>
      <c r="M50" s="79"/>
      <c r="N50" s="79"/>
      <c r="O50" s="80"/>
      <c r="P50" s="15"/>
    </row>
    <row r="51" spans="1:17" ht="22.75" customHeight="1">
      <c r="A51" s="147"/>
      <c r="D51" s="289" t="s">
        <v>117</v>
      </c>
      <c r="E51" s="289"/>
      <c r="F51" s="289"/>
      <c r="G51" s="289"/>
      <c r="H51" s="289"/>
      <c r="I51" s="289"/>
      <c r="J51" s="289"/>
      <c r="K51" s="41"/>
      <c r="L51" s="42"/>
      <c r="M51" s="79"/>
      <c r="N51" s="79"/>
      <c r="O51" s="80"/>
      <c r="P51" s="78"/>
    </row>
    <row r="52" spans="1:17" ht="23">
      <c r="A52" s="70" t="s">
        <v>4</v>
      </c>
      <c r="D52" s="3"/>
      <c r="E52" s="3"/>
      <c r="F52" s="3"/>
      <c r="G52" s="37"/>
      <c r="H52" s="3"/>
      <c r="I52" s="37"/>
      <c r="J52" s="3"/>
      <c r="K52" s="3"/>
      <c r="L52" s="43"/>
      <c r="M52" s="79"/>
      <c r="N52" s="79"/>
      <c r="O52" s="80"/>
      <c r="P52" s="44"/>
    </row>
    <row r="53" spans="1:17" ht="23">
      <c r="A53" s="1" t="s">
        <v>57</v>
      </c>
      <c r="B53" s="7">
        <v>9</v>
      </c>
      <c r="D53" s="28">
        <v>5000000000</v>
      </c>
      <c r="E53" s="28"/>
      <c r="F53" s="73">
        <v>68000000</v>
      </c>
      <c r="G53" s="28"/>
      <c r="H53" s="24">
        <v>5000000000</v>
      </c>
      <c r="I53" s="20"/>
      <c r="J53" s="73">
        <v>0</v>
      </c>
      <c r="K53" s="73"/>
      <c r="M53" s="81"/>
      <c r="N53" s="79"/>
      <c r="O53" s="81"/>
    </row>
    <row r="54" spans="1:17" ht="23">
      <c r="A54" s="1" t="s">
        <v>82</v>
      </c>
      <c r="B54" s="7">
        <v>5</v>
      </c>
      <c r="D54" s="20">
        <v>0</v>
      </c>
      <c r="E54" s="28"/>
      <c r="F54" s="73">
        <v>324900000</v>
      </c>
      <c r="G54" s="28"/>
      <c r="H54" s="88">
        <v>0</v>
      </c>
      <c r="I54" s="72"/>
      <c r="J54" s="73">
        <v>0</v>
      </c>
      <c r="K54" s="73"/>
      <c r="M54" s="81"/>
      <c r="N54" s="79"/>
      <c r="O54" s="81"/>
    </row>
    <row r="55" spans="1:17" ht="23">
      <c r="A55" s="1" t="s">
        <v>7</v>
      </c>
      <c r="B55" s="41"/>
      <c r="C55" s="41"/>
      <c r="D55" s="28">
        <v>1508007312</v>
      </c>
      <c r="E55" s="28"/>
      <c r="F55" s="73">
        <v>1689089247</v>
      </c>
      <c r="G55" s="28"/>
      <c r="H55" s="88">
        <v>0</v>
      </c>
      <c r="I55" s="72"/>
      <c r="J55" s="73">
        <v>0</v>
      </c>
      <c r="K55" s="73"/>
      <c r="M55" s="80"/>
      <c r="N55" s="81"/>
      <c r="O55" s="80"/>
    </row>
    <row r="56" spans="1:17" ht="23">
      <c r="A56" s="1" t="s">
        <v>16</v>
      </c>
      <c r="B56" s="41">
        <v>5</v>
      </c>
      <c r="C56" s="41"/>
      <c r="D56" s="28">
        <v>764204294</v>
      </c>
      <c r="E56" s="28"/>
      <c r="F56" s="73">
        <v>635120694</v>
      </c>
      <c r="G56" s="28"/>
      <c r="H56" s="24">
        <v>30513616</v>
      </c>
      <c r="I56" s="72"/>
      <c r="J56" s="73">
        <v>66835756</v>
      </c>
      <c r="K56" s="73"/>
      <c r="M56" s="80"/>
      <c r="N56" s="81"/>
      <c r="O56" s="80"/>
    </row>
    <row r="57" spans="1:17" ht="23">
      <c r="A57" s="1" t="s">
        <v>173</v>
      </c>
      <c r="B57" s="41"/>
      <c r="C57" s="41"/>
      <c r="D57" s="28">
        <v>983686554</v>
      </c>
      <c r="E57" s="28"/>
      <c r="F57" s="73">
        <v>1083441090</v>
      </c>
      <c r="G57" s="28"/>
      <c r="H57" s="24">
        <v>487229854</v>
      </c>
      <c r="I57" s="28"/>
      <c r="J57" s="73">
        <v>441148132</v>
      </c>
      <c r="K57" s="73"/>
      <c r="M57" s="80"/>
      <c r="N57" s="80"/>
      <c r="O57" s="80"/>
    </row>
    <row r="58" spans="1:17" ht="23">
      <c r="A58" s="1" t="s">
        <v>172</v>
      </c>
      <c r="B58" s="41"/>
      <c r="C58" s="41"/>
      <c r="D58" s="28">
        <v>2097278128</v>
      </c>
      <c r="E58" s="28"/>
      <c r="F58" s="73">
        <v>2772900458</v>
      </c>
      <c r="G58" s="28"/>
      <c r="H58" s="88">
        <v>0</v>
      </c>
      <c r="I58" s="28"/>
      <c r="J58" s="73">
        <v>0</v>
      </c>
      <c r="K58" s="73"/>
      <c r="M58" s="80"/>
      <c r="N58" s="82"/>
      <c r="O58" s="80"/>
      <c r="Q58" s="274"/>
    </row>
    <row r="59" spans="1:17" ht="23">
      <c r="A59" s="286" t="s">
        <v>179</v>
      </c>
      <c r="B59" s="41"/>
      <c r="C59" s="41"/>
      <c r="D59" s="27"/>
      <c r="E59" s="27"/>
      <c r="F59" s="27"/>
      <c r="G59" s="20"/>
      <c r="H59" s="88"/>
      <c r="I59" s="20"/>
      <c r="J59" s="27"/>
      <c r="K59" s="27"/>
      <c r="M59" s="83"/>
      <c r="N59" s="83"/>
      <c r="O59" s="83"/>
    </row>
    <row r="60" spans="1:17" ht="23">
      <c r="A60" s="1" t="s">
        <v>326</v>
      </c>
      <c r="B60" s="41">
        <v>9</v>
      </c>
      <c r="C60" s="41"/>
      <c r="D60" s="27">
        <v>2755134342</v>
      </c>
      <c r="E60" s="27"/>
      <c r="F60" s="73">
        <v>2821239128</v>
      </c>
      <c r="G60" s="20"/>
      <c r="H60" s="88">
        <v>0</v>
      </c>
      <c r="I60" s="197"/>
      <c r="J60" s="197">
        <v>0</v>
      </c>
      <c r="K60" s="73"/>
      <c r="M60" s="80"/>
      <c r="N60" s="83"/>
      <c r="O60" s="80"/>
    </row>
    <row r="61" spans="1:17" ht="23">
      <c r="A61" s="1" t="s">
        <v>241</v>
      </c>
      <c r="B61" s="41"/>
      <c r="C61" s="41"/>
      <c r="D61" s="28">
        <v>80115466</v>
      </c>
      <c r="E61" s="28"/>
      <c r="F61" s="73">
        <v>0</v>
      </c>
      <c r="G61" s="28"/>
      <c r="H61" s="73">
        <v>37428913</v>
      </c>
      <c r="I61" s="28"/>
      <c r="J61" s="73">
        <v>0</v>
      </c>
      <c r="K61" s="73"/>
      <c r="M61" s="80"/>
      <c r="N61" s="82"/>
      <c r="O61" s="80"/>
      <c r="Q61" s="274"/>
    </row>
    <row r="62" spans="1:17" ht="23">
      <c r="A62" s="1" t="s">
        <v>327</v>
      </c>
      <c r="B62" s="282">
        <v>9</v>
      </c>
      <c r="C62" s="41"/>
      <c r="D62" s="28">
        <v>3007815861</v>
      </c>
      <c r="E62" s="28"/>
      <c r="F62" s="73">
        <v>0</v>
      </c>
      <c r="G62" s="28"/>
      <c r="H62" s="88">
        <v>0</v>
      </c>
      <c r="I62" s="197"/>
      <c r="J62" s="197">
        <v>0</v>
      </c>
      <c r="K62" s="73"/>
      <c r="M62" s="80"/>
      <c r="N62" s="82"/>
      <c r="O62" s="80"/>
      <c r="Q62" s="274"/>
    </row>
    <row r="63" spans="1:17" ht="23">
      <c r="A63" s="1" t="s">
        <v>150</v>
      </c>
      <c r="B63" s="41"/>
      <c r="C63" s="41"/>
      <c r="D63" s="28">
        <v>2802155</v>
      </c>
      <c r="E63" s="28"/>
      <c r="F63" s="73">
        <v>9358778</v>
      </c>
      <c r="G63" s="28"/>
      <c r="H63" s="88">
        <v>0</v>
      </c>
      <c r="I63" s="28"/>
      <c r="J63" s="73">
        <v>0</v>
      </c>
      <c r="K63" s="73"/>
      <c r="M63" s="82"/>
      <c r="N63" s="82"/>
      <c r="O63" s="82"/>
    </row>
    <row r="64" spans="1:17" ht="23">
      <c r="A64" s="1" t="s">
        <v>238</v>
      </c>
      <c r="B64" s="41">
        <v>14</v>
      </c>
      <c r="C64" s="41"/>
      <c r="D64" s="27">
        <v>37229374</v>
      </c>
      <c r="E64" s="27"/>
      <c r="F64" s="73">
        <v>67282686</v>
      </c>
      <c r="G64" s="20"/>
      <c r="H64" s="88">
        <v>0</v>
      </c>
      <c r="I64" s="20"/>
      <c r="J64" s="73">
        <v>0</v>
      </c>
      <c r="K64" s="73"/>
      <c r="M64" s="80"/>
      <c r="N64" s="83"/>
      <c r="O64" s="80"/>
    </row>
    <row r="65" spans="1:17" ht="23">
      <c r="A65" s="1" t="s">
        <v>174</v>
      </c>
      <c r="D65" s="27">
        <v>331497954</v>
      </c>
      <c r="E65" s="27"/>
      <c r="F65" s="73">
        <v>337615131</v>
      </c>
      <c r="G65" s="20"/>
      <c r="H65" s="73">
        <v>87500</v>
      </c>
      <c r="I65" s="20"/>
      <c r="J65" s="73">
        <v>0</v>
      </c>
      <c r="K65" s="73"/>
      <c r="M65" s="79"/>
      <c r="N65" s="80"/>
      <c r="O65" s="81"/>
      <c r="Q65" s="275"/>
    </row>
    <row r="66" spans="1:17" s="2" customFormat="1" ht="23">
      <c r="A66" s="2" t="s">
        <v>5</v>
      </c>
      <c r="B66" s="12"/>
      <c r="C66" s="12"/>
      <c r="D66" s="14">
        <f>SUM(D53:D65)</f>
        <v>16567771440</v>
      </c>
      <c r="E66" s="18"/>
      <c r="F66" s="14">
        <f>SUM(F53:F65)</f>
        <v>9808947212</v>
      </c>
      <c r="G66" s="19"/>
      <c r="H66" s="14">
        <f>SUM(H53:H65)</f>
        <v>5555259883</v>
      </c>
      <c r="I66" s="19"/>
      <c r="J66" s="14">
        <f>SUM(J53:J65)</f>
        <v>507983888</v>
      </c>
      <c r="K66" s="18"/>
      <c r="L66" s="276"/>
      <c r="M66" s="79"/>
      <c r="N66" s="79"/>
      <c r="O66" s="81"/>
      <c r="P66" s="17"/>
    </row>
    <row r="67" spans="1:17" ht="23">
      <c r="D67" s="34"/>
      <c r="E67" s="34"/>
      <c r="F67" s="34"/>
      <c r="G67" s="21"/>
      <c r="H67" s="34"/>
      <c r="I67" s="21"/>
      <c r="J67" s="34"/>
      <c r="K67" s="34"/>
      <c r="L67" s="43"/>
      <c r="M67" s="79"/>
      <c r="N67" s="79"/>
      <c r="O67" s="81"/>
      <c r="P67" s="16"/>
    </row>
    <row r="68" spans="1:17" s="2" customFormat="1" ht="21.75" customHeight="1">
      <c r="A68" s="90" t="s">
        <v>21</v>
      </c>
      <c r="B68" s="7"/>
      <c r="C68" s="7"/>
      <c r="D68" s="18"/>
      <c r="E68" s="18"/>
      <c r="F68" s="18"/>
      <c r="G68" s="18"/>
      <c r="H68" s="18"/>
      <c r="I68" s="18"/>
      <c r="J68" s="18"/>
      <c r="K68" s="18"/>
      <c r="L68" s="21"/>
      <c r="M68" s="79"/>
      <c r="N68" s="79"/>
      <c r="O68" s="81"/>
      <c r="P68" s="17"/>
    </row>
    <row r="69" spans="1:17" s="2" customFormat="1" ht="23">
      <c r="A69" s="1" t="s">
        <v>279</v>
      </c>
      <c r="B69" s="7"/>
      <c r="C69" s="7"/>
      <c r="D69" s="21">
        <v>365862270</v>
      </c>
      <c r="E69" s="13"/>
      <c r="F69" s="73">
        <v>0</v>
      </c>
      <c r="G69" s="13"/>
      <c r="H69" s="13">
        <v>0</v>
      </c>
      <c r="I69" s="27"/>
      <c r="J69" s="73">
        <v>0</v>
      </c>
      <c r="K69" s="73"/>
      <c r="L69" s="21"/>
      <c r="M69" s="79"/>
      <c r="N69" s="79"/>
      <c r="O69" s="81"/>
      <c r="P69" s="17"/>
      <c r="Q69" s="87"/>
    </row>
    <row r="70" spans="1:17" s="2" customFormat="1" ht="21.75" customHeight="1">
      <c r="A70" s="1" t="s">
        <v>239</v>
      </c>
      <c r="B70" s="7">
        <v>14</v>
      </c>
      <c r="C70" s="7"/>
      <c r="D70" s="20">
        <v>16581375711</v>
      </c>
      <c r="E70" s="18"/>
      <c r="F70" s="20">
        <v>409490533</v>
      </c>
      <c r="G70" s="18"/>
      <c r="H70" s="20">
        <v>648110034</v>
      </c>
      <c r="I70" s="18"/>
      <c r="J70" s="20">
        <v>0</v>
      </c>
      <c r="K70" s="18"/>
      <c r="L70" s="21"/>
      <c r="M70" s="79"/>
      <c r="N70" s="79"/>
      <c r="O70" s="81"/>
      <c r="P70" s="17"/>
    </row>
    <row r="71" spans="1:17" s="2" customFormat="1" ht="23">
      <c r="A71" s="1" t="s">
        <v>179</v>
      </c>
      <c r="B71" s="41">
        <v>9</v>
      </c>
      <c r="C71" s="7"/>
      <c r="D71" s="20">
        <v>77779181137</v>
      </c>
      <c r="E71" s="18"/>
      <c r="F71" s="73">
        <v>66452688878</v>
      </c>
      <c r="G71" s="18"/>
      <c r="H71" s="20">
        <v>0</v>
      </c>
      <c r="I71" s="20"/>
      <c r="J71" s="73">
        <v>0</v>
      </c>
      <c r="K71" s="73"/>
      <c r="L71" s="21"/>
      <c r="M71" s="79"/>
      <c r="N71" s="79"/>
      <c r="O71" s="81"/>
      <c r="P71" s="17"/>
      <c r="Q71" s="87"/>
    </row>
    <row r="72" spans="1:17" s="2" customFormat="1" ht="23">
      <c r="A72" s="1" t="s">
        <v>242</v>
      </c>
      <c r="B72" s="41"/>
      <c r="C72" s="7"/>
      <c r="D72" s="13">
        <v>726373463</v>
      </c>
      <c r="E72" s="13"/>
      <c r="F72" s="73">
        <v>0</v>
      </c>
      <c r="G72" s="13"/>
      <c r="H72" s="13">
        <v>22523537</v>
      </c>
      <c r="I72" s="27"/>
      <c r="J72" s="73">
        <v>0</v>
      </c>
      <c r="K72" s="73"/>
      <c r="L72" s="21"/>
      <c r="M72" s="79"/>
      <c r="N72" s="79"/>
      <c r="O72" s="81"/>
      <c r="P72" s="17"/>
      <c r="Q72" s="87"/>
    </row>
    <row r="73" spans="1:17" s="2" customFormat="1" ht="23">
      <c r="A73" s="1" t="s">
        <v>52</v>
      </c>
      <c r="B73" s="41">
        <v>9</v>
      </c>
      <c r="C73" s="7"/>
      <c r="D73" s="13">
        <v>40615441217</v>
      </c>
      <c r="E73" s="13"/>
      <c r="F73" s="73">
        <v>7493948245</v>
      </c>
      <c r="G73" s="13"/>
      <c r="H73" s="20">
        <v>17485392731</v>
      </c>
      <c r="I73" s="27"/>
      <c r="J73" s="73">
        <v>7493948245</v>
      </c>
      <c r="K73" s="73"/>
      <c r="L73" s="21"/>
      <c r="M73" s="79"/>
      <c r="N73" s="79"/>
      <c r="O73" s="81"/>
      <c r="P73" s="17"/>
      <c r="Q73" s="87"/>
    </row>
    <row r="74" spans="1:17" s="2" customFormat="1" ht="23">
      <c r="A74" s="1" t="s">
        <v>129</v>
      </c>
      <c r="B74" s="7"/>
      <c r="C74" s="7"/>
      <c r="D74" s="13">
        <v>1014278385</v>
      </c>
      <c r="E74" s="13"/>
      <c r="F74" s="73">
        <v>191639209</v>
      </c>
      <c r="G74" s="13"/>
      <c r="H74" s="13">
        <v>0</v>
      </c>
      <c r="I74" s="27"/>
      <c r="J74" s="73">
        <v>0</v>
      </c>
      <c r="K74" s="73"/>
      <c r="L74" s="21"/>
      <c r="M74" s="79"/>
      <c r="N74" s="79"/>
      <c r="O74" s="81"/>
      <c r="P74" s="17"/>
      <c r="Q74" s="87"/>
    </row>
    <row r="75" spans="1:17" s="2" customFormat="1" ht="23">
      <c r="A75" s="1" t="s">
        <v>83</v>
      </c>
      <c r="B75" s="7"/>
      <c r="C75" s="7"/>
      <c r="D75" s="13">
        <v>231165429</v>
      </c>
      <c r="E75" s="13"/>
      <c r="F75" s="73">
        <v>207247273</v>
      </c>
      <c r="G75" s="13"/>
      <c r="H75" s="13">
        <v>189406434</v>
      </c>
      <c r="I75" s="27"/>
      <c r="J75" s="73">
        <v>175899533</v>
      </c>
      <c r="K75" s="73"/>
      <c r="L75" s="21"/>
      <c r="M75" s="79"/>
      <c r="N75" s="79"/>
      <c r="O75" s="81"/>
      <c r="P75" s="17"/>
      <c r="Q75" s="87"/>
    </row>
    <row r="76" spans="1:17" s="2" customFormat="1" ht="23">
      <c r="A76" s="1" t="s">
        <v>175</v>
      </c>
      <c r="B76" s="7"/>
      <c r="C76" s="7"/>
      <c r="D76" s="21">
        <v>2395101948</v>
      </c>
      <c r="E76" s="13"/>
      <c r="F76" s="73">
        <v>673637271</v>
      </c>
      <c r="G76" s="13"/>
      <c r="H76" s="88">
        <v>0</v>
      </c>
      <c r="I76" s="27"/>
      <c r="J76" s="73">
        <v>0</v>
      </c>
      <c r="K76" s="73"/>
      <c r="L76" s="21"/>
      <c r="M76" s="79"/>
      <c r="N76" s="79"/>
      <c r="O76" s="81"/>
      <c r="P76" s="17"/>
      <c r="Q76" s="87"/>
    </row>
    <row r="77" spans="1:17" s="2" customFormat="1" ht="21.75" customHeight="1">
      <c r="A77" s="2" t="s">
        <v>22</v>
      </c>
      <c r="B77" s="12"/>
      <c r="C77" s="12"/>
      <c r="D77" s="14">
        <f>SUM(D69:D76)</f>
        <v>139708779560</v>
      </c>
      <c r="E77" s="18"/>
      <c r="F77" s="14">
        <f>SUM(F69:F76)</f>
        <v>75428651409</v>
      </c>
      <c r="G77" s="19"/>
      <c r="H77" s="14">
        <f>SUM(H69:H76)</f>
        <v>18345432736</v>
      </c>
      <c r="I77" s="19"/>
      <c r="J77" s="14">
        <f>SUM(J69:J76)</f>
        <v>7669847778</v>
      </c>
      <c r="K77" s="18"/>
      <c r="L77" s="21"/>
      <c r="M77" s="79"/>
      <c r="N77" s="79"/>
      <c r="O77" s="81"/>
    </row>
    <row r="78" spans="1:17" s="2" customFormat="1" ht="23">
      <c r="B78" s="12"/>
      <c r="C78" s="12"/>
      <c r="D78" s="18"/>
      <c r="E78" s="18"/>
      <c r="F78" s="18"/>
      <c r="G78" s="18"/>
      <c r="H78" s="18"/>
      <c r="I78" s="18"/>
      <c r="J78" s="18"/>
      <c r="K78" s="18"/>
      <c r="L78" s="21"/>
      <c r="M78" s="81"/>
      <c r="N78" s="81"/>
      <c r="O78" s="81"/>
    </row>
    <row r="79" spans="1:17" s="2" customFormat="1" ht="21.75" customHeight="1">
      <c r="A79" s="91" t="s">
        <v>6</v>
      </c>
      <c r="B79" s="12"/>
      <c r="C79" s="12"/>
      <c r="D79" s="23">
        <f>D66+D77</f>
        <v>156276551000</v>
      </c>
      <c r="E79" s="18"/>
      <c r="F79" s="23">
        <f>F66+F77</f>
        <v>85237598621</v>
      </c>
      <c r="G79" s="19"/>
      <c r="H79" s="23">
        <f>H66+H77</f>
        <v>23900692619</v>
      </c>
      <c r="I79" s="19"/>
      <c r="J79" s="23">
        <f>J66+J77</f>
        <v>8177831666</v>
      </c>
      <c r="K79" s="18"/>
      <c r="L79" s="114"/>
      <c r="M79" s="81"/>
      <c r="N79" s="81"/>
      <c r="O79" s="81"/>
    </row>
    <row r="80" spans="1:17" s="2" customFormat="1" ht="23">
      <c r="B80" s="12"/>
      <c r="C80" s="12"/>
      <c r="D80" s="18"/>
      <c r="E80" s="18"/>
      <c r="F80" s="18"/>
      <c r="G80" s="19"/>
      <c r="H80" s="18"/>
      <c r="I80" s="19"/>
      <c r="J80" s="18"/>
      <c r="K80" s="18"/>
      <c r="L80" s="19"/>
      <c r="M80" s="81"/>
      <c r="N80" s="81"/>
      <c r="O80" s="81"/>
    </row>
    <row r="81" spans="1:17" ht="21.75" customHeight="1">
      <c r="A81" s="287" t="s">
        <v>164</v>
      </c>
      <c r="B81" s="287"/>
      <c r="C81" s="287"/>
      <c r="D81" s="287"/>
      <c r="E81" s="287"/>
      <c r="F81" s="287"/>
      <c r="G81" s="287"/>
      <c r="H81" s="147"/>
      <c r="I81" s="147"/>
      <c r="J81" s="147"/>
      <c r="K81" s="147"/>
      <c r="M81" s="81"/>
      <c r="N81" s="81"/>
      <c r="O81" s="81"/>
    </row>
    <row r="82" spans="1:17" ht="21.75" customHeight="1">
      <c r="A82" s="287" t="s">
        <v>29</v>
      </c>
      <c r="B82" s="287"/>
      <c r="C82" s="287"/>
      <c r="D82" s="287"/>
      <c r="E82" s="287"/>
      <c r="F82" s="287"/>
      <c r="G82" s="287"/>
      <c r="H82" s="147"/>
      <c r="I82" s="147"/>
      <c r="J82" s="147"/>
      <c r="K82" s="147"/>
      <c r="M82" s="81"/>
      <c r="N82" s="81"/>
      <c r="O82" s="81"/>
    </row>
    <row r="83" spans="1:17" ht="23">
      <c r="D83" s="31"/>
      <c r="E83" s="31"/>
      <c r="F83" s="31"/>
      <c r="G83" s="257"/>
      <c r="H83" s="31"/>
      <c r="I83" s="257"/>
      <c r="J83" s="31"/>
      <c r="K83" s="31"/>
      <c r="L83" s="43"/>
      <c r="M83" s="81"/>
      <c r="N83" s="81"/>
      <c r="O83" s="81"/>
      <c r="P83" s="16"/>
    </row>
    <row r="84" spans="1:17" ht="21.75" customHeight="1">
      <c r="A84" s="147"/>
      <c r="B84" s="12"/>
      <c r="C84" s="12"/>
      <c r="D84" s="288" t="s">
        <v>24</v>
      </c>
      <c r="E84" s="288"/>
      <c r="F84" s="288"/>
      <c r="G84" s="288"/>
      <c r="H84" s="288" t="s">
        <v>25</v>
      </c>
      <c r="I84" s="288"/>
      <c r="J84" s="288"/>
      <c r="K84" s="148"/>
      <c r="M84" s="81"/>
      <c r="N84" s="81"/>
      <c r="O84" s="81"/>
    </row>
    <row r="85" spans="1:17" ht="21.75" customHeight="1">
      <c r="A85" s="8"/>
      <c r="B85" s="10"/>
      <c r="C85" s="10"/>
      <c r="D85" s="37" t="s">
        <v>293</v>
      </c>
      <c r="E85" s="37"/>
      <c r="F85" s="37" t="s">
        <v>270</v>
      </c>
      <c r="G85" s="35"/>
      <c r="H85" s="37" t="s">
        <v>293</v>
      </c>
      <c r="I85" s="37"/>
      <c r="J85" s="37" t="s">
        <v>270</v>
      </c>
      <c r="K85" s="249"/>
      <c r="L85" s="42"/>
      <c r="M85" s="81"/>
      <c r="N85" s="81"/>
      <c r="O85" s="81"/>
      <c r="P85" s="15"/>
    </row>
    <row r="86" spans="1:17" ht="23">
      <c r="A86" s="8" t="s">
        <v>37</v>
      </c>
      <c r="B86" s="10" t="s">
        <v>17</v>
      </c>
      <c r="C86" s="10"/>
      <c r="D86" s="37">
        <v>2563</v>
      </c>
      <c r="E86" s="36"/>
      <c r="F86" s="37">
        <v>2562</v>
      </c>
      <c r="G86" s="35"/>
      <c r="H86" s="37">
        <v>2563</v>
      </c>
      <c r="I86" s="36"/>
      <c r="J86" s="37">
        <v>2562</v>
      </c>
      <c r="K86" s="37"/>
      <c r="L86" s="42"/>
      <c r="M86" s="81"/>
      <c r="N86" s="81"/>
      <c r="O86" s="81"/>
      <c r="P86" s="15"/>
    </row>
    <row r="87" spans="1:17" ht="23">
      <c r="A87" s="8"/>
      <c r="B87" s="10"/>
      <c r="C87" s="10"/>
      <c r="D87" s="37" t="s">
        <v>137</v>
      </c>
      <c r="E87" s="36"/>
      <c r="F87" s="37"/>
      <c r="G87" s="35"/>
      <c r="H87" s="37" t="s">
        <v>137</v>
      </c>
      <c r="I87" s="36"/>
      <c r="J87" s="37"/>
      <c r="K87" s="37"/>
      <c r="L87" s="42"/>
      <c r="M87" s="81"/>
      <c r="N87" s="81"/>
      <c r="O87" s="81"/>
      <c r="P87" s="15"/>
    </row>
    <row r="88" spans="1:17" ht="21.75" customHeight="1">
      <c r="A88" s="147"/>
      <c r="D88" s="290" t="s">
        <v>117</v>
      </c>
      <c r="E88" s="290"/>
      <c r="F88" s="290"/>
      <c r="G88" s="290"/>
      <c r="H88" s="290"/>
      <c r="I88" s="290"/>
      <c r="J88" s="290"/>
      <c r="K88" s="146"/>
      <c r="L88" s="42"/>
      <c r="M88" s="81"/>
      <c r="N88" s="81"/>
      <c r="O88" s="81"/>
      <c r="P88" s="78"/>
    </row>
    <row r="89" spans="1:17" ht="21.75" customHeight="1">
      <c r="A89" s="39" t="s">
        <v>34</v>
      </c>
      <c r="D89" s="21"/>
      <c r="E89" s="20"/>
      <c r="F89" s="21"/>
      <c r="G89" s="21"/>
      <c r="H89" s="21"/>
      <c r="I89" s="21"/>
      <c r="J89" s="21"/>
      <c r="K89" s="21"/>
      <c r="L89" s="19"/>
      <c r="M89" s="81"/>
      <c r="N89" s="81"/>
      <c r="O89" s="81"/>
      <c r="P89" s="16"/>
      <c r="Q89" s="16"/>
    </row>
    <row r="90" spans="1:17" ht="21.75" customHeight="1">
      <c r="A90" s="1" t="s">
        <v>12</v>
      </c>
      <c r="B90" s="7">
        <v>10</v>
      </c>
      <c r="D90" s="21"/>
      <c r="E90" s="20"/>
      <c r="F90" s="21"/>
      <c r="G90" s="21"/>
      <c r="H90" s="21"/>
      <c r="I90" s="21"/>
      <c r="J90" s="21"/>
      <c r="K90" s="21"/>
      <c r="M90" s="79"/>
      <c r="N90" s="79"/>
      <c r="O90" s="81"/>
      <c r="P90" s="16"/>
      <c r="Q90" s="16"/>
    </row>
    <row r="91" spans="1:17" ht="21.75" customHeight="1">
      <c r="A91" s="1" t="s">
        <v>260</v>
      </c>
      <c r="D91" s="21"/>
      <c r="E91" s="20"/>
      <c r="F91" s="21"/>
      <c r="G91" s="21"/>
      <c r="H91" s="21"/>
      <c r="I91" s="21"/>
      <c r="J91" s="21"/>
      <c r="K91" s="21"/>
      <c r="M91" s="79"/>
      <c r="N91" s="79"/>
      <c r="O91" s="81"/>
      <c r="P91" s="16"/>
      <c r="Q91" s="16"/>
    </row>
    <row r="92" spans="1:17" ht="21.75" customHeight="1">
      <c r="A92" s="142" t="s">
        <v>281</v>
      </c>
      <c r="D92" s="21">
        <v>0</v>
      </c>
      <c r="E92" s="20"/>
      <c r="F92" s="21">
        <v>10666500000</v>
      </c>
      <c r="G92" s="21"/>
      <c r="H92" s="21">
        <v>0</v>
      </c>
      <c r="I92" s="21"/>
      <c r="J92" s="21">
        <v>10666500000</v>
      </c>
      <c r="K92" s="21"/>
      <c r="M92" s="79"/>
      <c r="N92" s="79"/>
      <c r="O92" s="81"/>
      <c r="P92" s="16"/>
      <c r="Q92" s="16"/>
    </row>
    <row r="93" spans="1:17" ht="21.75" customHeight="1" thickBot="1">
      <c r="A93" s="142" t="s">
        <v>317</v>
      </c>
      <c r="D93" s="32">
        <v>11733150000</v>
      </c>
      <c r="E93" s="27"/>
      <c r="F93" s="141">
        <v>0</v>
      </c>
      <c r="G93" s="27"/>
      <c r="H93" s="32">
        <v>11733150000</v>
      </c>
      <c r="I93" s="27"/>
      <c r="J93" s="141">
        <v>0</v>
      </c>
      <c r="K93" s="27"/>
      <c r="M93" s="79"/>
      <c r="N93" s="79"/>
      <c r="O93" s="81"/>
    </row>
    <row r="94" spans="1:17" ht="21.75" customHeight="1" thickTop="1">
      <c r="A94" s="1" t="s">
        <v>261</v>
      </c>
      <c r="D94" s="27"/>
      <c r="E94" s="27"/>
      <c r="F94" s="27"/>
      <c r="G94" s="27"/>
      <c r="H94" s="27"/>
      <c r="I94" s="27"/>
      <c r="J94" s="27"/>
      <c r="K94" s="27"/>
      <c r="M94" s="79"/>
      <c r="N94" s="79"/>
      <c r="O94" s="81"/>
    </row>
    <row r="95" spans="1:17" ht="21.75" customHeight="1">
      <c r="A95" s="142" t="s">
        <v>281</v>
      </c>
      <c r="D95" s="89">
        <v>0</v>
      </c>
      <c r="E95" s="27"/>
      <c r="F95" s="27">
        <v>10666500000</v>
      </c>
      <c r="G95" s="27"/>
      <c r="H95" s="89">
        <v>0</v>
      </c>
      <c r="I95" s="27"/>
      <c r="J95" s="27">
        <v>10666500000</v>
      </c>
      <c r="K95" s="27"/>
      <c r="M95" s="79"/>
      <c r="N95" s="79"/>
      <c r="O95" s="81"/>
    </row>
    <row r="96" spans="1:17" ht="21.75" customHeight="1">
      <c r="A96" s="142" t="s">
        <v>317</v>
      </c>
      <c r="D96" s="27">
        <v>11733149998</v>
      </c>
      <c r="E96" s="27"/>
      <c r="F96" s="89">
        <v>0</v>
      </c>
      <c r="G96" s="27"/>
      <c r="H96" s="27">
        <v>11733149998</v>
      </c>
      <c r="I96" s="27"/>
      <c r="J96" s="89">
        <v>0</v>
      </c>
      <c r="K96" s="27"/>
      <c r="M96" s="79"/>
      <c r="N96" s="79"/>
      <c r="O96" s="81"/>
    </row>
    <row r="97" spans="1:21" ht="23" hidden="1">
      <c r="D97" s="27"/>
      <c r="E97" s="27"/>
      <c r="F97" s="27"/>
      <c r="G97" s="27"/>
      <c r="H97" s="27"/>
      <c r="I97" s="27"/>
      <c r="J97" s="27"/>
      <c r="K97" s="27"/>
      <c r="M97" s="79"/>
      <c r="N97" s="79"/>
      <c r="O97" s="81"/>
    </row>
    <row r="98" spans="1:21" ht="23">
      <c r="A98" s="1" t="s">
        <v>58</v>
      </c>
      <c r="B98" s="7">
        <v>10</v>
      </c>
      <c r="D98" s="27">
        <v>51822145000</v>
      </c>
      <c r="E98" s="27"/>
      <c r="F98" s="27">
        <v>20889295058</v>
      </c>
      <c r="G98" s="27"/>
      <c r="H98" s="27">
        <v>51822145000</v>
      </c>
      <c r="I98" s="27"/>
      <c r="J98" s="27">
        <v>20889295058</v>
      </c>
      <c r="K98" s="27"/>
      <c r="M98" s="79"/>
      <c r="N98" s="84"/>
      <c r="O98" s="81"/>
    </row>
    <row r="99" spans="1:21" ht="23">
      <c r="A99" s="1" t="s">
        <v>115</v>
      </c>
      <c r="D99" s="20"/>
      <c r="E99" s="33"/>
      <c r="F99" s="33"/>
      <c r="G99" s="27"/>
      <c r="H99" s="20"/>
      <c r="I99" s="27"/>
      <c r="J99" s="33"/>
      <c r="K99" s="33"/>
      <c r="M99" s="84"/>
      <c r="N99" s="80"/>
      <c r="O99" s="84"/>
    </row>
    <row r="100" spans="1:21" ht="23">
      <c r="A100" s="1" t="s">
        <v>60</v>
      </c>
      <c r="D100" s="33">
        <v>-316239277</v>
      </c>
      <c r="E100" s="33"/>
      <c r="F100" s="33">
        <v>-316239277</v>
      </c>
      <c r="G100" s="27"/>
      <c r="H100" s="88">
        <v>0</v>
      </c>
      <c r="I100" s="27"/>
      <c r="J100" s="89">
        <v>0</v>
      </c>
      <c r="K100" s="20"/>
      <c r="M100" s="80"/>
      <c r="N100" s="80"/>
      <c r="O100" s="80"/>
      <c r="Q100" s="111"/>
      <c r="R100" s="111"/>
      <c r="S100" s="111"/>
      <c r="T100" s="111"/>
      <c r="U100" s="111"/>
    </row>
    <row r="101" spans="1:21" ht="23">
      <c r="A101" s="1" t="s">
        <v>176</v>
      </c>
      <c r="D101" s="33"/>
      <c r="E101" s="33"/>
      <c r="F101" s="33"/>
      <c r="G101" s="27"/>
      <c r="H101" s="20"/>
      <c r="I101" s="27"/>
      <c r="J101" s="33"/>
      <c r="K101" s="20"/>
      <c r="M101" s="80"/>
      <c r="N101" s="80"/>
      <c r="O101" s="80"/>
      <c r="Q101" s="111"/>
      <c r="R101" s="111"/>
      <c r="S101" s="111"/>
      <c r="T101" s="111"/>
      <c r="U101" s="111"/>
    </row>
    <row r="102" spans="1:21" ht="23">
      <c r="A102" s="1" t="s">
        <v>180</v>
      </c>
      <c r="D102" s="33">
        <v>1489752705</v>
      </c>
      <c r="E102" s="33"/>
      <c r="F102" s="33">
        <v>1489752705</v>
      </c>
      <c r="G102" s="27"/>
      <c r="H102" s="88">
        <v>0</v>
      </c>
      <c r="I102" s="27"/>
      <c r="J102" s="89">
        <v>0</v>
      </c>
      <c r="K102" s="20"/>
      <c r="M102" s="80"/>
      <c r="N102" s="80"/>
      <c r="O102" s="80"/>
      <c r="Q102" s="111"/>
      <c r="R102" s="111"/>
      <c r="S102" s="111"/>
      <c r="T102" s="111"/>
      <c r="U102" s="111"/>
    </row>
    <row r="103" spans="1:21" ht="23">
      <c r="A103" s="1" t="s">
        <v>11</v>
      </c>
      <c r="D103" s="21"/>
      <c r="E103" s="4"/>
      <c r="F103" s="1"/>
      <c r="G103" s="1"/>
      <c r="H103" s="21"/>
      <c r="I103" s="1"/>
      <c r="J103" s="117"/>
      <c r="K103" s="117"/>
      <c r="M103" s="84"/>
      <c r="N103" s="84"/>
      <c r="O103" s="81"/>
    </row>
    <row r="104" spans="1:21" ht="23">
      <c r="A104" s="1" t="s">
        <v>271</v>
      </c>
      <c r="D104" s="20"/>
      <c r="E104" s="27"/>
      <c r="F104" s="27"/>
      <c r="G104" s="27"/>
      <c r="H104" s="20"/>
      <c r="I104" s="27"/>
      <c r="J104" s="33"/>
      <c r="K104" s="33"/>
      <c r="M104" s="84"/>
      <c r="N104" s="84"/>
      <c r="O104" s="81"/>
    </row>
    <row r="105" spans="1:21" ht="23">
      <c r="A105" s="1" t="s">
        <v>272</v>
      </c>
      <c r="D105" s="27">
        <v>543834237</v>
      </c>
      <c r="E105" s="27"/>
      <c r="F105" s="27">
        <v>403771172</v>
      </c>
      <c r="G105" s="27"/>
      <c r="H105" s="27">
        <v>543834237</v>
      </c>
      <c r="I105" s="27"/>
      <c r="J105" s="27">
        <v>403771172</v>
      </c>
      <c r="K105" s="33"/>
      <c r="M105" s="84"/>
      <c r="N105" s="84"/>
      <c r="O105" s="84"/>
    </row>
    <row r="106" spans="1:21" ht="23">
      <c r="A106" s="1" t="s">
        <v>273</v>
      </c>
      <c r="D106" s="20">
        <v>5580617915</v>
      </c>
      <c r="E106" s="33"/>
      <c r="F106" s="27">
        <v>6084317329</v>
      </c>
      <c r="G106" s="27"/>
      <c r="H106" s="20">
        <v>4829429808</v>
      </c>
      <c r="I106" s="27"/>
      <c r="J106" s="27">
        <v>4953453328</v>
      </c>
      <c r="K106" s="33"/>
      <c r="M106" s="84"/>
      <c r="N106" s="84"/>
      <c r="O106" s="84"/>
    </row>
    <row r="107" spans="1:21" ht="23">
      <c r="A107" s="1" t="s">
        <v>55</v>
      </c>
      <c r="D107" s="20">
        <v>-12409278272</v>
      </c>
      <c r="E107" s="27"/>
      <c r="F107" s="27">
        <v>-790291559</v>
      </c>
      <c r="G107" s="27"/>
      <c r="H107" s="20">
        <v>-908735307</v>
      </c>
      <c r="I107" s="27"/>
      <c r="J107" s="27">
        <v>93017</v>
      </c>
      <c r="K107" s="20"/>
      <c r="M107" s="80"/>
      <c r="N107" s="80"/>
      <c r="O107" s="80"/>
    </row>
    <row r="108" spans="1:21" ht="23">
      <c r="A108" s="2" t="s">
        <v>44</v>
      </c>
      <c r="D108" s="93">
        <f>SUM(D96:D107)</f>
        <v>58443982306</v>
      </c>
      <c r="E108" s="30"/>
      <c r="F108" s="93">
        <f>SUM(F95:F107)</f>
        <v>38427105428</v>
      </c>
      <c r="G108" s="30"/>
      <c r="H108" s="93">
        <f>SUM(H96:H107)</f>
        <v>68019823736</v>
      </c>
      <c r="I108" s="30"/>
      <c r="J108" s="118">
        <f>SUM(J95:J107)</f>
        <v>36913112575</v>
      </c>
      <c r="K108" s="121"/>
      <c r="M108" s="81"/>
      <c r="N108" s="80"/>
      <c r="O108" s="81"/>
    </row>
    <row r="109" spans="1:21" ht="23">
      <c r="A109" s="1" t="s">
        <v>43</v>
      </c>
      <c r="D109" s="255">
        <v>7261241195</v>
      </c>
      <c r="E109" s="27"/>
      <c r="F109" s="33">
        <v>10612839379</v>
      </c>
      <c r="G109" s="27"/>
      <c r="H109" s="277">
        <v>0</v>
      </c>
      <c r="I109" s="27"/>
      <c r="J109" s="89">
        <v>0</v>
      </c>
      <c r="K109" s="277"/>
      <c r="M109" s="80"/>
      <c r="N109" s="82"/>
      <c r="O109" s="80"/>
    </row>
    <row r="110" spans="1:21" s="2" customFormat="1" ht="23">
      <c r="A110" s="2" t="s">
        <v>38</v>
      </c>
      <c r="B110" s="12"/>
      <c r="C110" s="12"/>
      <c r="D110" s="14">
        <f>+D108+D109</f>
        <v>65705223501</v>
      </c>
      <c r="E110" s="30"/>
      <c r="F110" s="14">
        <f>+F108+F109</f>
        <v>49039944807</v>
      </c>
      <c r="H110" s="14">
        <f>+H108+H109</f>
        <v>68019823736</v>
      </c>
      <c r="J110" s="14">
        <f>+J108+J109</f>
        <v>36913112575</v>
      </c>
      <c r="K110" s="18"/>
      <c r="L110" s="19"/>
      <c r="M110" s="82"/>
      <c r="N110" s="82"/>
      <c r="O110" s="82"/>
    </row>
    <row r="111" spans="1:21" ht="23">
      <c r="D111" s="21"/>
      <c r="E111" s="4"/>
      <c r="F111" s="1"/>
      <c r="G111" s="1"/>
      <c r="H111" s="21"/>
      <c r="I111" s="1"/>
      <c r="J111" s="1"/>
      <c r="K111" s="1"/>
      <c r="L111" s="43"/>
      <c r="M111" s="82"/>
      <c r="N111" s="82"/>
      <c r="O111" s="82"/>
      <c r="P111" s="16"/>
    </row>
    <row r="112" spans="1:21" s="2" customFormat="1" ht="23.5" thickBot="1">
      <c r="A112" s="2" t="s">
        <v>39</v>
      </c>
      <c r="B112" s="12"/>
      <c r="C112" s="12"/>
      <c r="D112" s="22">
        <f>+D79+D110</f>
        <v>221981774501</v>
      </c>
      <c r="E112" s="30"/>
      <c r="F112" s="22">
        <f>+F79+F110</f>
        <v>134277543428</v>
      </c>
      <c r="H112" s="22">
        <f>+H79+H110</f>
        <v>91920516355</v>
      </c>
      <c r="J112" s="119">
        <f>+J79+J110</f>
        <v>45090944241</v>
      </c>
      <c r="K112" s="121"/>
      <c r="L112" s="19"/>
      <c r="M112" s="82"/>
      <c r="N112" s="83"/>
      <c r="O112" s="82"/>
    </row>
    <row r="113" spans="2:15" ht="21.75" customHeight="1" thickTop="1">
      <c r="D113" s="89"/>
      <c r="E113" s="116"/>
      <c r="F113" s="116"/>
      <c r="G113" s="116"/>
      <c r="H113" s="116"/>
      <c r="I113" s="116"/>
      <c r="J113" s="116"/>
      <c r="K113" s="116"/>
      <c r="M113" s="83"/>
      <c r="N113" s="80"/>
      <c r="O113" s="83"/>
    </row>
    <row r="114" spans="2:15" s="2" customFormat="1" ht="21.75" customHeight="1">
      <c r="B114" s="12"/>
      <c r="C114" s="12"/>
      <c r="D114" s="18">
        <f>D112-D43</f>
        <v>0</v>
      </c>
      <c r="E114" s="18"/>
      <c r="F114" s="18">
        <f>F112-F43</f>
        <v>0</v>
      </c>
      <c r="G114" s="18"/>
      <c r="H114" s="18">
        <f>H112-H43</f>
        <v>0</v>
      </c>
      <c r="I114" s="18"/>
      <c r="J114" s="18">
        <f>J112-J43</f>
        <v>0</v>
      </c>
      <c r="K114" s="18"/>
      <c r="L114" s="19"/>
      <c r="M114" s="80"/>
      <c r="N114" s="80"/>
      <c r="O114" s="81"/>
    </row>
    <row r="115" spans="2:15" ht="21.75" customHeight="1">
      <c r="D115" s="21"/>
      <c r="G115" s="280"/>
      <c r="I115" s="280"/>
      <c r="M115" s="80"/>
      <c r="N115" s="80"/>
      <c r="O115" s="81"/>
    </row>
    <row r="116" spans="2:15" ht="21.75" customHeight="1">
      <c r="G116" s="280"/>
      <c r="I116" s="280"/>
      <c r="M116" s="80"/>
      <c r="N116" s="80"/>
      <c r="O116" s="80"/>
    </row>
    <row r="117" spans="2:15" ht="21.75" customHeight="1">
      <c r="G117" s="280"/>
      <c r="I117" s="280"/>
      <c r="M117" s="80"/>
      <c r="N117" s="80"/>
      <c r="O117" s="80"/>
    </row>
    <row r="118" spans="2:15" ht="21.75" customHeight="1">
      <c r="G118" s="280"/>
      <c r="I118" s="280"/>
      <c r="M118" s="80"/>
      <c r="N118" s="80"/>
      <c r="O118" s="80"/>
    </row>
    <row r="119" spans="2:15" ht="21.75" customHeight="1">
      <c r="G119" s="280"/>
      <c r="I119" s="280"/>
      <c r="M119" s="80"/>
      <c r="N119" s="80"/>
      <c r="O119" s="80"/>
    </row>
    <row r="120" spans="2:15" ht="21.75" customHeight="1">
      <c r="G120" s="280"/>
      <c r="I120" s="280"/>
      <c r="M120" s="80"/>
      <c r="N120" s="80"/>
      <c r="O120" s="80"/>
    </row>
    <row r="121" spans="2:15" ht="21.75" customHeight="1">
      <c r="G121" s="280"/>
      <c r="I121" s="280"/>
      <c r="M121" s="80"/>
      <c r="N121" s="80"/>
      <c r="O121" s="80"/>
    </row>
    <row r="122" spans="2:15" ht="21.75" customHeight="1">
      <c r="G122" s="280"/>
      <c r="I122" s="280"/>
      <c r="M122" s="80"/>
      <c r="N122" s="85"/>
      <c r="O122" s="80"/>
    </row>
    <row r="123" spans="2:15" ht="21.75" customHeight="1">
      <c r="G123" s="280"/>
      <c r="I123" s="280"/>
      <c r="M123" s="85"/>
      <c r="N123" s="85"/>
      <c r="O123" s="80"/>
    </row>
    <row r="124" spans="2:15" ht="21.75" customHeight="1">
      <c r="G124" s="280"/>
      <c r="I124" s="280"/>
      <c r="M124" s="85"/>
      <c r="N124" s="85"/>
      <c r="O124" s="80"/>
    </row>
    <row r="125" spans="2:15" ht="21.75" customHeight="1">
      <c r="G125" s="280"/>
      <c r="I125" s="280"/>
      <c r="M125" s="85"/>
      <c r="N125" s="80"/>
      <c r="O125" s="80"/>
    </row>
    <row r="126" spans="2:15" ht="21.75" customHeight="1">
      <c r="G126" s="280"/>
      <c r="I126" s="280"/>
      <c r="M126" s="80"/>
      <c r="N126" s="80"/>
      <c r="O126" s="80"/>
    </row>
    <row r="127" spans="2:15" ht="21.75" customHeight="1">
      <c r="G127" s="280"/>
      <c r="I127" s="280"/>
      <c r="M127" s="80"/>
      <c r="N127" s="80"/>
      <c r="O127" s="80"/>
    </row>
    <row r="128" spans="2:15" ht="21.75" customHeight="1">
      <c r="G128" s="280"/>
      <c r="I128" s="280"/>
      <c r="M128" s="80"/>
      <c r="N128" s="86"/>
      <c r="O128" s="80"/>
    </row>
    <row r="129" spans="7:15" ht="21.75" customHeight="1">
      <c r="G129" s="280"/>
      <c r="I129" s="280"/>
      <c r="M129" s="86"/>
      <c r="N129" s="81"/>
      <c r="O129" s="84"/>
    </row>
    <row r="130" spans="7:15" ht="21.75" customHeight="1">
      <c r="G130" s="280"/>
      <c r="I130" s="280"/>
      <c r="M130" s="81"/>
      <c r="N130" s="84"/>
      <c r="O130" s="81"/>
    </row>
    <row r="131" spans="7:15" ht="21.75" customHeight="1">
      <c r="G131" s="280"/>
      <c r="I131" s="280"/>
      <c r="M131" s="84"/>
      <c r="N131" s="80"/>
      <c r="O131" s="84"/>
    </row>
    <row r="132" spans="7:15" ht="21.75" customHeight="1">
      <c r="G132" s="280"/>
      <c r="I132" s="280"/>
      <c r="M132" s="80"/>
      <c r="N132" s="84"/>
      <c r="O132" s="80"/>
    </row>
    <row r="133" spans="7:15" ht="21.75" customHeight="1">
      <c r="G133" s="280"/>
      <c r="I133" s="280"/>
      <c r="M133" s="84"/>
      <c r="N133" s="80"/>
      <c r="O133" s="84"/>
    </row>
    <row r="134" spans="7:15" ht="21.75" customHeight="1">
      <c r="G134" s="280"/>
      <c r="I134" s="280"/>
      <c r="M134" s="80"/>
      <c r="N134" s="80"/>
      <c r="O134" s="80"/>
    </row>
    <row r="135" spans="7:15" ht="21.75" customHeight="1">
      <c r="G135" s="280"/>
      <c r="I135" s="280"/>
      <c r="M135" s="80"/>
      <c r="N135" s="80"/>
      <c r="O135" s="80"/>
    </row>
    <row r="136" spans="7:15" ht="21.75" customHeight="1">
      <c r="G136" s="280"/>
      <c r="I136" s="280"/>
      <c r="M136" s="80"/>
      <c r="N136" s="80"/>
      <c r="O136" s="80"/>
    </row>
    <row r="137" spans="7:15" ht="21.75" customHeight="1">
      <c r="G137" s="280"/>
      <c r="I137" s="280"/>
      <c r="M137" s="80"/>
      <c r="N137" s="80"/>
      <c r="O137" s="80"/>
    </row>
    <row r="138" spans="7:15" ht="21.75" customHeight="1">
      <c r="G138" s="280"/>
      <c r="I138" s="280"/>
      <c r="M138" s="80"/>
      <c r="N138" s="80"/>
      <c r="O138" s="80"/>
    </row>
    <row r="139" spans="7:15" ht="21.75" customHeight="1">
      <c r="G139" s="280"/>
      <c r="I139" s="280"/>
      <c r="M139" s="80"/>
      <c r="N139" s="80"/>
      <c r="O139" s="80"/>
    </row>
    <row r="140" spans="7:15" ht="21.75" customHeight="1">
      <c r="G140" s="280"/>
      <c r="I140" s="280"/>
      <c r="M140" s="80"/>
      <c r="N140" s="80"/>
      <c r="O140" s="80"/>
    </row>
    <row r="141" spans="7:15" ht="21.75" customHeight="1">
      <c r="G141" s="280"/>
      <c r="I141" s="280"/>
      <c r="M141" s="80"/>
      <c r="N141" s="80"/>
      <c r="O141" s="80"/>
    </row>
    <row r="142" spans="7:15" ht="21.75" customHeight="1">
      <c r="G142" s="280"/>
      <c r="I142" s="280"/>
      <c r="M142" s="80"/>
      <c r="N142" s="80"/>
      <c r="O142" s="80"/>
    </row>
    <row r="143" spans="7:15" ht="21.75" customHeight="1">
      <c r="G143" s="280"/>
      <c r="I143" s="280"/>
      <c r="M143" s="80"/>
      <c r="N143" s="80"/>
      <c r="O143" s="80"/>
    </row>
    <row r="144" spans="7:15" ht="21.75" customHeight="1">
      <c r="G144" s="280"/>
      <c r="I144" s="280"/>
      <c r="M144" s="80"/>
      <c r="N144" s="80"/>
      <c r="O144" s="80"/>
    </row>
    <row r="145" spans="7:15" ht="21.75" customHeight="1">
      <c r="G145" s="280"/>
      <c r="I145" s="280"/>
      <c r="M145" s="80"/>
      <c r="N145" s="80"/>
      <c r="O145" s="80"/>
    </row>
    <row r="146" spans="7:15" ht="21.75" customHeight="1">
      <c r="G146" s="280"/>
      <c r="I146" s="280"/>
      <c r="M146" s="80"/>
      <c r="N146" s="80"/>
      <c r="O146" s="80"/>
    </row>
    <row r="147" spans="7:15" ht="21.75" customHeight="1">
      <c r="G147" s="280"/>
      <c r="I147" s="280"/>
      <c r="M147" s="80"/>
      <c r="N147" s="80"/>
      <c r="O147" s="80"/>
    </row>
    <row r="148" spans="7:15" ht="21.75" customHeight="1">
      <c r="G148" s="280"/>
      <c r="I148" s="280"/>
      <c r="M148" s="80"/>
      <c r="N148" s="80"/>
      <c r="O148" s="80"/>
    </row>
    <row r="149" spans="7:15" ht="21.75" customHeight="1">
      <c r="G149" s="280"/>
      <c r="I149" s="280"/>
      <c r="M149" s="80"/>
      <c r="N149" s="80"/>
      <c r="O149" s="80"/>
    </row>
    <row r="150" spans="7:15" ht="21.75" customHeight="1">
      <c r="G150" s="280"/>
      <c r="I150" s="280"/>
      <c r="M150" s="80"/>
      <c r="N150" s="80"/>
      <c r="O150" s="80"/>
    </row>
    <row r="151" spans="7:15" ht="21.75" customHeight="1">
      <c r="G151" s="280"/>
      <c r="I151" s="280"/>
      <c r="M151" s="80"/>
      <c r="N151" s="80"/>
      <c r="O151" s="80"/>
    </row>
    <row r="152" spans="7:15" ht="21.75" customHeight="1">
      <c r="G152" s="280"/>
      <c r="I152" s="280"/>
      <c r="M152" s="80"/>
      <c r="N152" s="80"/>
      <c r="O152" s="80"/>
    </row>
    <row r="153" spans="7:15" ht="21.75" customHeight="1">
      <c r="G153" s="280"/>
      <c r="I153" s="280"/>
      <c r="M153" s="80"/>
      <c r="N153" s="80"/>
      <c r="O153" s="80"/>
    </row>
    <row r="154" spans="7:15" ht="21.75" customHeight="1">
      <c r="G154" s="280"/>
      <c r="I154" s="280"/>
      <c r="M154" s="80"/>
      <c r="N154" s="80"/>
      <c r="O154" s="80"/>
    </row>
    <row r="155" spans="7:15" ht="21.75" customHeight="1">
      <c r="G155" s="280"/>
      <c r="I155" s="280"/>
      <c r="M155" s="80"/>
      <c r="N155" s="80"/>
      <c r="O155" s="80"/>
    </row>
    <row r="156" spans="7:15" ht="21.75" customHeight="1">
      <c r="G156" s="280"/>
      <c r="I156" s="280"/>
      <c r="M156" s="80"/>
      <c r="N156" s="80"/>
      <c r="O156" s="80"/>
    </row>
    <row r="157" spans="7:15" ht="21.75" customHeight="1">
      <c r="G157" s="280"/>
      <c r="I157" s="280"/>
      <c r="M157" s="80"/>
      <c r="N157" s="80"/>
      <c r="O157" s="80"/>
    </row>
    <row r="158" spans="7:15" ht="21.75" customHeight="1">
      <c r="G158" s="280"/>
      <c r="I158" s="280"/>
      <c r="M158" s="80"/>
      <c r="N158" s="80"/>
      <c r="O158" s="80"/>
    </row>
    <row r="159" spans="7:15" ht="21.75" customHeight="1">
      <c r="G159" s="280"/>
      <c r="I159" s="280"/>
      <c r="M159" s="80"/>
      <c r="N159" s="80"/>
      <c r="O159" s="80"/>
    </row>
    <row r="160" spans="7:15" ht="21.75" customHeight="1">
      <c r="G160" s="280"/>
      <c r="I160" s="280"/>
      <c r="M160" s="80"/>
      <c r="N160" s="80"/>
      <c r="O160" s="80"/>
    </row>
    <row r="161" spans="7:15" ht="21.75" customHeight="1">
      <c r="G161" s="280"/>
      <c r="I161" s="280"/>
      <c r="M161" s="80"/>
      <c r="N161" s="80"/>
      <c r="O161" s="80"/>
    </row>
    <row r="162" spans="7:15" ht="21.75" customHeight="1">
      <c r="G162" s="280"/>
      <c r="I162" s="280"/>
      <c r="M162" s="80"/>
      <c r="O162" s="80"/>
    </row>
    <row r="163" spans="7:15" ht="21.75" customHeight="1">
      <c r="G163" s="280"/>
      <c r="I163" s="280"/>
    </row>
    <row r="164" spans="7:15" ht="21.75" customHeight="1">
      <c r="G164" s="280"/>
      <c r="I164" s="280"/>
    </row>
    <row r="165" spans="7:15" ht="21.75" customHeight="1">
      <c r="G165" s="280"/>
      <c r="I165" s="280"/>
    </row>
    <row r="166" spans="7:15" ht="21.75" customHeight="1">
      <c r="G166" s="280"/>
      <c r="I166" s="280"/>
    </row>
    <row r="167" spans="7:15" ht="21.75" customHeight="1">
      <c r="G167" s="280"/>
      <c r="I167" s="280"/>
    </row>
    <row r="168" spans="7:15" ht="21.75" customHeight="1">
      <c r="G168" s="280"/>
      <c r="I168" s="280"/>
    </row>
    <row r="169" spans="7:15" ht="21.75" customHeight="1">
      <c r="G169" s="280"/>
      <c r="I169" s="280"/>
    </row>
    <row r="170" spans="7:15" ht="21.75" customHeight="1">
      <c r="G170" s="280"/>
      <c r="I170" s="280"/>
    </row>
    <row r="171" spans="7:15" ht="21.75" customHeight="1">
      <c r="G171" s="280"/>
      <c r="I171" s="280"/>
    </row>
    <row r="172" spans="7:15" ht="21.75" customHeight="1">
      <c r="G172" s="280"/>
      <c r="I172" s="280"/>
    </row>
    <row r="173" spans="7:15" ht="21.75" customHeight="1">
      <c r="G173" s="280"/>
      <c r="I173" s="280"/>
    </row>
    <row r="174" spans="7:15" ht="21.75" customHeight="1">
      <c r="G174" s="280"/>
      <c r="I174" s="280"/>
    </row>
    <row r="175" spans="7:15" ht="21.75" customHeight="1">
      <c r="G175" s="280"/>
      <c r="I175" s="280"/>
    </row>
    <row r="176" spans="7:15" ht="21.75" customHeight="1">
      <c r="G176" s="280"/>
      <c r="I176" s="280"/>
    </row>
    <row r="177" spans="7:9" ht="21.75" customHeight="1">
      <c r="G177" s="280"/>
      <c r="I177" s="280"/>
    </row>
    <row r="178" spans="7:9" ht="21.75" customHeight="1">
      <c r="G178" s="280"/>
      <c r="I178" s="280"/>
    </row>
    <row r="179" spans="7:9" ht="21.75" customHeight="1">
      <c r="G179" s="280"/>
      <c r="I179" s="280"/>
    </row>
    <row r="180" spans="7:9" ht="21.75" customHeight="1">
      <c r="G180" s="280"/>
      <c r="I180" s="280"/>
    </row>
    <row r="181" spans="7:9" ht="21.75" customHeight="1">
      <c r="G181" s="280"/>
      <c r="I181" s="280"/>
    </row>
    <row r="182" spans="7:9" ht="21.75" customHeight="1">
      <c r="G182" s="280"/>
      <c r="I182" s="280"/>
    </row>
    <row r="183" spans="7:9" ht="21.75" customHeight="1">
      <c r="G183" s="280"/>
      <c r="I183" s="280"/>
    </row>
    <row r="184" spans="7:9" ht="21.75" customHeight="1">
      <c r="G184" s="280"/>
      <c r="I184" s="280"/>
    </row>
    <row r="185" spans="7:9" ht="21.75" customHeight="1">
      <c r="G185" s="280"/>
      <c r="I185" s="280"/>
    </row>
    <row r="186" spans="7:9" ht="21.75" customHeight="1">
      <c r="G186" s="280"/>
      <c r="I186" s="280"/>
    </row>
    <row r="187" spans="7:9" ht="21.75" customHeight="1">
      <c r="G187" s="280"/>
      <c r="I187" s="280"/>
    </row>
    <row r="188" spans="7:9" ht="21.75" customHeight="1">
      <c r="G188" s="280"/>
      <c r="I188" s="280"/>
    </row>
    <row r="189" spans="7:9" ht="21.75" customHeight="1">
      <c r="G189" s="280"/>
      <c r="I189" s="280"/>
    </row>
    <row r="190" spans="7:9" ht="21.75" customHeight="1">
      <c r="G190" s="280"/>
      <c r="I190" s="280"/>
    </row>
    <row r="191" spans="7:9" ht="21.75" customHeight="1">
      <c r="G191" s="280"/>
      <c r="I191" s="280"/>
    </row>
    <row r="192" spans="7:9" ht="21.75" customHeight="1">
      <c r="G192" s="280"/>
      <c r="I192" s="280"/>
    </row>
    <row r="193" spans="7:9" ht="21.75" customHeight="1">
      <c r="G193" s="280"/>
      <c r="I193" s="280"/>
    </row>
    <row r="194" spans="7:9" ht="21.75" customHeight="1">
      <c r="G194" s="280"/>
      <c r="I194" s="280"/>
    </row>
    <row r="195" spans="7:9" ht="21.75" customHeight="1">
      <c r="G195" s="280"/>
      <c r="I195" s="280"/>
    </row>
    <row r="196" spans="7:9" ht="21.75" customHeight="1">
      <c r="G196" s="280"/>
      <c r="I196" s="280"/>
    </row>
    <row r="197" spans="7:9" ht="21.75" customHeight="1">
      <c r="G197" s="280"/>
      <c r="I197" s="280"/>
    </row>
    <row r="198" spans="7:9" ht="21.75" customHeight="1">
      <c r="G198" s="280"/>
      <c r="I198" s="280"/>
    </row>
    <row r="199" spans="7:9" ht="21.75" customHeight="1">
      <c r="G199" s="280"/>
      <c r="I199" s="280"/>
    </row>
    <row r="200" spans="7:9" ht="21.75" customHeight="1">
      <c r="G200" s="280"/>
      <c r="I200" s="280"/>
    </row>
    <row r="201" spans="7:9" ht="21.75" customHeight="1">
      <c r="G201" s="280"/>
      <c r="I201" s="280"/>
    </row>
    <row r="202" spans="7:9" ht="21.75" customHeight="1">
      <c r="G202" s="280"/>
      <c r="I202" s="280"/>
    </row>
    <row r="203" spans="7:9" ht="21.75" customHeight="1">
      <c r="G203" s="280"/>
      <c r="I203" s="280"/>
    </row>
    <row r="204" spans="7:9" ht="21.75" customHeight="1">
      <c r="G204" s="280"/>
      <c r="I204" s="280"/>
    </row>
    <row r="205" spans="7:9" ht="21.75" customHeight="1">
      <c r="G205" s="280"/>
      <c r="I205" s="280"/>
    </row>
    <row r="206" spans="7:9" ht="21.75" customHeight="1">
      <c r="G206" s="280"/>
      <c r="I206" s="280"/>
    </row>
    <row r="207" spans="7:9" ht="21.75" customHeight="1">
      <c r="G207" s="280"/>
      <c r="I207" s="280"/>
    </row>
    <row r="208" spans="7:9" ht="21.75" customHeight="1">
      <c r="G208" s="280"/>
      <c r="I208" s="280"/>
    </row>
    <row r="209" spans="7:9" ht="21.75" customHeight="1">
      <c r="G209" s="280"/>
      <c r="I209" s="280"/>
    </row>
    <row r="210" spans="7:9" ht="21.75" customHeight="1">
      <c r="G210" s="280"/>
      <c r="I210" s="280"/>
    </row>
    <row r="211" spans="7:9" ht="21.75" customHeight="1">
      <c r="G211" s="280"/>
      <c r="I211" s="280"/>
    </row>
    <row r="212" spans="7:9" ht="21.75" customHeight="1">
      <c r="G212" s="280"/>
      <c r="I212" s="280"/>
    </row>
    <row r="213" spans="7:9" ht="21.75" customHeight="1">
      <c r="G213" s="280"/>
      <c r="I213" s="280"/>
    </row>
    <row r="214" spans="7:9" ht="21.75" customHeight="1">
      <c r="G214" s="280"/>
      <c r="I214" s="280"/>
    </row>
    <row r="215" spans="7:9" ht="21.75" customHeight="1">
      <c r="G215" s="280"/>
      <c r="I215" s="280"/>
    </row>
    <row r="216" spans="7:9" ht="21.75" customHeight="1">
      <c r="G216" s="280"/>
      <c r="I216" s="280"/>
    </row>
    <row r="217" spans="7:9" ht="21.75" customHeight="1">
      <c r="G217" s="280"/>
      <c r="I217" s="280"/>
    </row>
    <row r="218" spans="7:9" ht="21.75" customHeight="1">
      <c r="G218" s="280"/>
      <c r="I218" s="280"/>
    </row>
    <row r="219" spans="7:9" ht="21.75" customHeight="1">
      <c r="G219" s="280"/>
      <c r="I219" s="280"/>
    </row>
    <row r="220" spans="7:9" ht="21.75" customHeight="1">
      <c r="G220" s="280"/>
      <c r="I220" s="280"/>
    </row>
    <row r="221" spans="7:9" ht="21.75" customHeight="1">
      <c r="G221" s="280"/>
      <c r="I221" s="280"/>
    </row>
    <row r="222" spans="7:9" ht="21.75" customHeight="1">
      <c r="G222" s="280"/>
      <c r="I222" s="280"/>
    </row>
    <row r="223" spans="7:9" ht="21.75" customHeight="1">
      <c r="G223" s="280"/>
      <c r="I223" s="280"/>
    </row>
    <row r="224" spans="7:9" ht="21.75" customHeight="1">
      <c r="G224" s="280"/>
      <c r="I224" s="280"/>
    </row>
    <row r="225" spans="7:9" ht="21.75" customHeight="1">
      <c r="G225" s="280"/>
      <c r="I225" s="280"/>
    </row>
    <row r="226" spans="7:9" ht="21.75" customHeight="1">
      <c r="G226" s="280"/>
      <c r="I226" s="280"/>
    </row>
    <row r="227" spans="7:9" ht="21.75" customHeight="1">
      <c r="G227" s="280"/>
      <c r="I227" s="280"/>
    </row>
    <row r="228" spans="7:9" ht="21.75" customHeight="1">
      <c r="G228" s="280"/>
      <c r="I228" s="280"/>
    </row>
    <row r="229" spans="7:9" ht="21.75" customHeight="1">
      <c r="G229" s="280"/>
      <c r="I229" s="280"/>
    </row>
    <row r="230" spans="7:9" ht="21.75" customHeight="1">
      <c r="G230" s="280"/>
      <c r="I230" s="280"/>
    </row>
    <row r="231" spans="7:9" ht="21.75" customHeight="1">
      <c r="G231" s="280"/>
      <c r="I231" s="280"/>
    </row>
    <row r="232" spans="7:9" ht="21.75" customHeight="1">
      <c r="G232" s="280"/>
      <c r="I232" s="280"/>
    </row>
    <row r="233" spans="7:9" ht="21.75" customHeight="1">
      <c r="G233" s="280"/>
      <c r="I233" s="280"/>
    </row>
    <row r="234" spans="7:9" ht="21.75" customHeight="1">
      <c r="G234" s="280"/>
      <c r="I234" s="280"/>
    </row>
    <row r="235" spans="7:9" ht="21.75" customHeight="1">
      <c r="G235" s="280"/>
      <c r="I235" s="280"/>
    </row>
    <row r="236" spans="7:9" ht="21.75" customHeight="1">
      <c r="G236" s="280"/>
      <c r="I236" s="280"/>
    </row>
    <row r="237" spans="7:9" ht="21.75" customHeight="1">
      <c r="G237" s="280"/>
      <c r="I237" s="280"/>
    </row>
    <row r="238" spans="7:9" ht="21.75" customHeight="1">
      <c r="G238" s="280"/>
      <c r="I238" s="280"/>
    </row>
    <row r="239" spans="7:9" ht="21.75" customHeight="1">
      <c r="G239" s="280"/>
      <c r="I239" s="280"/>
    </row>
    <row r="240" spans="7:9" ht="21.75" customHeight="1">
      <c r="G240" s="280"/>
      <c r="I240" s="280"/>
    </row>
    <row r="241" spans="7:9" ht="21.75" customHeight="1">
      <c r="G241" s="280"/>
      <c r="I241" s="280"/>
    </row>
    <row r="242" spans="7:9" ht="21.75" customHeight="1">
      <c r="G242" s="280"/>
      <c r="I242" s="280"/>
    </row>
    <row r="243" spans="7:9" ht="21.75" customHeight="1">
      <c r="G243" s="280"/>
      <c r="I243" s="280"/>
    </row>
    <row r="244" spans="7:9" ht="21.75" customHeight="1">
      <c r="G244" s="280"/>
      <c r="I244" s="280"/>
    </row>
    <row r="245" spans="7:9" ht="21.75" customHeight="1">
      <c r="G245" s="280"/>
      <c r="I245" s="280"/>
    </row>
    <row r="246" spans="7:9" ht="21.75" customHeight="1">
      <c r="G246" s="280"/>
      <c r="I246" s="280"/>
    </row>
    <row r="247" spans="7:9" ht="21.75" customHeight="1">
      <c r="G247" s="280"/>
      <c r="I247" s="280"/>
    </row>
    <row r="248" spans="7:9" ht="21.75" customHeight="1">
      <c r="G248" s="280"/>
      <c r="I248" s="280"/>
    </row>
    <row r="249" spans="7:9" ht="21.75" customHeight="1">
      <c r="G249" s="280"/>
      <c r="I249" s="280"/>
    </row>
    <row r="250" spans="7:9" ht="21.75" customHeight="1">
      <c r="G250" s="280"/>
      <c r="I250" s="280"/>
    </row>
    <row r="251" spans="7:9" ht="21.75" customHeight="1">
      <c r="G251" s="280"/>
      <c r="I251" s="280"/>
    </row>
    <row r="252" spans="7:9" ht="21.75" customHeight="1">
      <c r="G252" s="280"/>
      <c r="I252" s="280"/>
    </row>
    <row r="253" spans="7:9" ht="21.75" customHeight="1">
      <c r="G253" s="280"/>
      <c r="I253" s="280"/>
    </row>
    <row r="254" spans="7:9" ht="21.75" customHeight="1">
      <c r="G254" s="280"/>
      <c r="I254" s="280"/>
    </row>
    <row r="255" spans="7:9" ht="21.75" customHeight="1">
      <c r="G255" s="280"/>
      <c r="I255" s="280"/>
    </row>
    <row r="256" spans="7:9" ht="21.75" customHeight="1">
      <c r="G256" s="280"/>
      <c r="I256" s="280"/>
    </row>
    <row r="257" spans="7:9" ht="21.75" customHeight="1">
      <c r="G257" s="280"/>
      <c r="I257" s="280"/>
    </row>
    <row r="258" spans="7:9" ht="21.75" customHeight="1">
      <c r="G258" s="280"/>
      <c r="I258" s="280"/>
    </row>
    <row r="259" spans="7:9" ht="21.75" customHeight="1">
      <c r="G259" s="280"/>
      <c r="I259" s="280"/>
    </row>
    <row r="260" spans="7:9" ht="21.75" customHeight="1">
      <c r="G260" s="280"/>
      <c r="I260" s="280"/>
    </row>
    <row r="261" spans="7:9" ht="21.75" customHeight="1">
      <c r="G261" s="280"/>
      <c r="I261" s="280"/>
    </row>
    <row r="262" spans="7:9" ht="21.75" customHeight="1">
      <c r="G262" s="280"/>
      <c r="I262" s="280"/>
    </row>
    <row r="263" spans="7:9" ht="21.75" customHeight="1">
      <c r="G263" s="280"/>
      <c r="I263" s="280"/>
    </row>
    <row r="264" spans="7:9" ht="21.75" customHeight="1">
      <c r="G264" s="280"/>
      <c r="I264" s="280"/>
    </row>
    <row r="265" spans="7:9" ht="21.75" customHeight="1">
      <c r="G265" s="280"/>
      <c r="I265" s="280"/>
    </row>
    <row r="266" spans="7:9" ht="21.75" customHeight="1">
      <c r="G266" s="280"/>
      <c r="I266" s="280"/>
    </row>
    <row r="267" spans="7:9" ht="21.75" customHeight="1">
      <c r="G267" s="280"/>
      <c r="I267" s="280"/>
    </row>
    <row r="268" spans="7:9" ht="21.75" customHeight="1">
      <c r="G268" s="280"/>
      <c r="I268" s="280"/>
    </row>
    <row r="269" spans="7:9" ht="21.75" customHeight="1">
      <c r="G269" s="280"/>
      <c r="I269" s="280"/>
    </row>
    <row r="270" spans="7:9" ht="21.75" customHeight="1">
      <c r="G270" s="280"/>
      <c r="I270" s="280"/>
    </row>
    <row r="271" spans="7:9" ht="21.75" customHeight="1">
      <c r="G271" s="280"/>
      <c r="I271" s="280"/>
    </row>
    <row r="272" spans="7:9" ht="21.75" customHeight="1">
      <c r="G272" s="280"/>
      <c r="I272" s="280"/>
    </row>
    <row r="273" spans="7:9" ht="21.75" customHeight="1">
      <c r="G273" s="280"/>
      <c r="I273" s="280"/>
    </row>
    <row r="274" spans="7:9" ht="21.75" customHeight="1">
      <c r="G274" s="280"/>
      <c r="I274" s="280"/>
    </row>
    <row r="275" spans="7:9" ht="21.75" customHeight="1">
      <c r="G275" s="280"/>
      <c r="I275" s="280"/>
    </row>
    <row r="276" spans="7:9" ht="21.75" customHeight="1">
      <c r="G276" s="280"/>
      <c r="I276" s="280"/>
    </row>
    <row r="277" spans="7:9" ht="21.75" customHeight="1">
      <c r="G277" s="280"/>
      <c r="I277" s="280"/>
    </row>
    <row r="278" spans="7:9" ht="21.75" customHeight="1">
      <c r="G278" s="280"/>
      <c r="I278" s="280"/>
    </row>
    <row r="279" spans="7:9" ht="21.75" customHeight="1">
      <c r="G279" s="280"/>
      <c r="I279" s="280"/>
    </row>
    <row r="280" spans="7:9" ht="21.75" customHeight="1">
      <c r="G280" s="280"/>
      <c r="I280" s="280"/>
    </row>
    <row r="281" spans="7:9" ht="21.75" customHeight="1">
      <c r="G281" s="280"/>
      <c r="I281" s="280"/>
    </row>
    <row r="282" spans="7:9" ht="21.75" customHeight="1">
      <c r="G282" s="280"/>
      <c r="I282" s="280"/>
    </row>
    <row r="283" spans="7:9" ht="21.75" customHeight="1">
      <c r="G283" s="280"/>
      <c r="I283" s="280"/>
    </row>
    <row r="284" spans="7:9" ht="21.75" customHeight="1">
      <c r="G284" s="280"/>
      <c r="I284" s="280"/>
    </row>
    <row r="285" spans="7:9" ht="21.75" customHeight="1">
      <c r="G285" s="280"/>
      <c r="I285" s="280"/>
    </row>
    <row r="286" spans="7:9" ht="21.75" customHeight="1">
      <c r="G286" s="280"/>
      <c r="I286" s="280"/>
    </row>
    <row r="287" spans="7:9" ht="21.75" customHeight="1">
      <c r="G287" s="280"/>
      <c r="I287" s="280"/>
    </row>
    <row r="288" spans="7:9" ht="21.75" customHeight="1">
      <c r="G288" s="280"/>
      <c r="I288" s="280"/>
    </row>
    <row r="289" spans="7:9" ht="21.75" customHeight="1">
      <c r="G289" s="280"/>
      <c r="I289" s="280"/>
    </row>
    <row r="290" spans="7:9" ht="21.75" customHeight="1">
      <c r="G290" s="280"/>
      <c r="I290" s="280"/>
    </row>
    <row r="291" spans="7:9" ht="21.75" customHeight="1">
      <c r="G291" s="280"/>
      <c r="I291" s="280"/>
    </row>
    <row r="292" spans="7:9" ht="21.75" customHeight="1">
      <c r="G292" s="280"/>
      <c r="I292" s="280"/>
    </row>
    <row r="293" spans="7:9" ht="21.75" customHeight="1">
      <c r="G293" s="280"/>
      <c r="I293" s="280"/>
    </row>
    <row r="294" spans="7:9" ht="21.75" customHeight="1">
      <c r="G294" s="280"/>
      <c r="I294" s="280"/>
    </row>
    <row r="295" spans="7:9" ht="21.75" customHeight="1">
      <c r="G295" s="280"/>
      <c r="I295" s="280"/>
    </row>
    <row r="296" spans="7:9" ht="21.75" customHeight="1">
      <c r="G296" s="280"/>
      <c r="I296" s="280"/>
    </row>
    <row r="297" spans="7:9" ht="21.75" customHeight="1">
      <c r="G297" s="280"/>
      <c r="I297" s="280"/>
    </row>
    <row r="298" spans="7:9" ht="21.75" customHeight="1">
      <c r="G298" s="280"/>
      <c r="I298" s="280"/>
    </row>
    <row r="299" spans="7:9" ht="21.75" customHeight="1">
      <c r="G299" s="280"/>
      <c r="I299" s="280"/>
    </row>
    <row r="300" spans="7:9" ht="21.75" customHeight="1">
      <c r="G300" s="280"/>
      <c r="I300" s="280"/>
    </row>
    <row r="301" spans="7:9" ht="21.75" customHeight="1">
      <c r="G301" s="280"/>
      <c r="I301" s="280"/>
    </row>
    <row r="302" spans="7:9" ht="21.75" customHeight="1">
      <c r="G302" s="280"/>
      <c r="I302" s="280"/>
    </row>
    <row r="303" spans="7:9" ht="21.75" customHeight="1">
      <c r="G303" s="280"/>
      <c r="I303" s="280"/>
    </row>
    <row r="304" spans="7:9" ht="21.75" customHeight="1">
      <c r="G304" s="280"/>
      <c r="I304" s="280"/>
    </row>
    <row r="305" spans="7:9" ht="21.75" customHeight="1">
      <c r="G305" s="280"/>
      <c r="I305" s="280"/>
    </row>
    <row r="306" spans="7:9" ht="21.75" customHeight="1">
      <c r="G306" s="280"/>
      <c r="I306" s="280"/>
    </row>
    <row r="307" spans="7:9" ht="21.75" customHeight="1">
      <c r="G307" s="280"/>
      <c r="I307" s="280"/>
    </row>
    <row r="308" spans="7:9" ht="21.75" customHeight="1">
      <c r="G308" s="280"/>
      <c r="I308" s="280"/>
    </row>
    <row r="309" spans="7:9" ht="21.75" customHeight="1">
      <c r="G309" s="280"/>
      <c r="I309" s="280"/>
    </row>
    <row r="310" spans="7:9" ht="21.75" customHeight="1">
      <c r="G310" s="280"/>
      <c r="I310" s="280"/>
    </row>
    <row r="311" spans="7:9" ht="21.75" customHeight="1">
      <c r="G311" s="280"/>
      <c r="I311" s="280"/>
    </row>
    <row r="312" spans="7:9" ht="21.75" customHeight="1">
      <c r="G312" s="280"/>
      <c r="I312" s="280"/>
    </row>
    <row r="313" spans="7:9" ht="21.75" customHeight="1">
      <c r="G313" s="280"/>
      <c r="I313" s="280"/>
    </row>
    <row r="314" spans="7:9" ht="21.75" customHeight="1">
      <c r="G314" s="280"/>
      <c r="I314" s="280"/>
    </row>
    <row r="315" spans="7:9" ht="21.75" customHeight="1">
      <c r="G315" s="280"/>
      <c r="I315" s="280"/>
    </row>
    <row r="316" spans="7:9" ht="21.75" customHeight="1">
      <c r="G316" s="280"/>
      <c r="I316" s="280"/>
    </row>
    <row r="317" spans="7:9" ht="21.75" customHeight="1">
      <c r="G317" s="280"/>
      <c r="I317" s="280"/>
    </row>
    <row r="318" spans="7:9" ht="21.75" customHeight="1">
      <c r="G318" s="280"/>
      <c r="I318" s="280"/>
    </row>
    <row r="319" spans="7:9" ht="21.75" customHeight="1">
      <c r="G319" s="280"/>
      <c r="I319" s="280"/>
    </row>
    <row r="320" spans="7:9" ht="21.75" customHeight="1">
      <c r="G320" s="280"/>
      <c r="I320" s="280"/>
    </row>
    <row r="321" spans="7:9" ht="21.75" customHeight="1">
      <c r="G321" s="280"/>
      <c r="I321" s="280"/>
    </row>
    <row r="322" spans="7:9" ht="21.75" customHeight="1">
      <c r="G322" s="280"/>
      <c r="I322" s="280"/>
    </row>
    <row r="323" spans="7:9" ht="21.75" customHeight="1">
      <c r="G323" s="280"/>
      <c r="I323" s="280"/>
    </row>
    <row r="324" spans="7:9" ht="21.75" customHeight="1">
      <c r="G324" s="280"/>
      <c r="I324" s="280"/>
    </row>
    <row r="325" spans="7:9" ht="21.75" customHeight="1">
      <c r="G325" s="280"/>
      <c r="I325" s="280"/>
    </row>
    <row r="326" spans="7:9" ht="21.75" customHeight="1">
      <c r="G326" s="280"/>
      <c r="I326" s="280"/>
    </row>
    <row r="327" spans="7:9" ht="21.75" customHeight="1">
      <c r="G327" s="280"/>
      <c r="I327" s="280"/>
    </row>
    <row r="328" spans="7:9" ht="21.75" customHeight="1">
      <c r="G328" s="280"/>
      <c r="I328" s="280"/>
    </row>
    <row r="329" spans="7:9" ht="21.75" customHeight="1">
      <c r="G329" s="280"/>
      <c r="I329" s="280"/>
    </row>
    <row r="330" spans="7:9" ht="21.75" customHeight="1">
      <c r="G330" s="280"/>
      <c r="I330" s="280"/>
    </row>
    <row r="331" spans="7:9" ht="21.75" customHeight="1">
      <c r="G331" s="280"/>
      <c r="I331" s="280"/>
    </row>
    <row r="332" spans="7:9" ht="21.75" customHeight="1">
      <c r="G332" s="280"/>
      <c r="I332" s="280"/>
    </row>
    <row r="333" spans="7:9" ht="21.75" customHeight="1">
      <c r="G333" s="280"/>
      <c r="I333" s="280"/>
    </row>
    <row r="334" spans="7:9" ht="21.75" customHeight="1">
      <c r="G334" s="280"/>
      <c r="I334" s="280"/>
    </row>
    <row r="335" spans="7:9" ht="21.75" customHeight="1">
      <c r="G335" s="280"/>
      <c r="I335" s="280"/>
    </row>
    <row r="336" spans="7:9" ht="21.75" customHeight="1">
      <c r="G336" s="280"/>
      <c r="I336" s="280"/>
    </row>
    <row r="337" spans="7:9" ht="21.75" customHeight="1">
      <c r="G337" s="280"/>
      <c r="I337" s="280"/>
    </row>
    <row r="338" spans="7:9" ht="21.75" customHeight="1">
      <c r="G338" s="280"/>
      <c r="I338" s="280"/>
    </row>
    <row r="339" spans="7:9" ht="21.75" customHeight="1">
      <c r="G339" s="280"/>
      <c r="I339" s="280"/>
    </row>
    <row r="340" spans="7:9" ht="21.75" customHeight="1">
      <c r="G340" s="280"/>
      <c r="I340" s="280"/>
    </row>
    <row r="341" spans="7:9" ht="21.75" customHeight="1">
      <c r="G341" s="280"/>
      <c r="I341" s="280"/>
    </row>
    <row r="342" spans="7:9" ht="21.75" customHeight="1">
      <c r="G342" s="280"/>
      <c r="I342" s="280"/>
    </row>
    <row r="343" spans="7:9" ht="21.75" customHeight="1">
      <c r="G343" s="280"/>
      <c r="I343" s="280"/>
    </row>
    <row r="344" spans="7:9" ht="21.75" customHeight="1">
      <c r="G344" s="280"/>
      <c r="I344" s="280"/>
    </row>
    <row r="345" spans="7:9" ht="21.75" customHeight="1">
      <c r="G345" s="280"/>
      <c r="I345" s="280"/>
    </row>
    <row r="346" spans="7:9" ht="21.75" customHeight="1">
      <c r="G346" s="280"/>
      <c r="I346" s="280"/>
    </row>
    <row r="347" spans="7:9" ht="21.75" customHeight="1">
      <c r="G347" s="280"/>
      <c r="I347" s="280"/>
    </row>
    <row r="348" spans="7:9" ht="21.75" customHeight="1">
      <c r="G348" s="280"/>
      <c r="I348" s="280"/>
    </row>
    <row r="349" spans="7:9" ht="21.75" customHeight="1">
      <c r="G349" s="280"/>
      <c r="I349" s="280"/>
    </row>
    <row r="350" spans="7:9" ht="21.75" customHeight="1">
      <c r="G350" s="280"/>
      <c r="I350" s="280"/>
    </row>
    <row r="351" spans="7:9" ht="21.75" customHeight="1">
      <c r="G351" s="280"/>
      <c r="I351" s="280"/>
    </row>
    <row r="352" spans="7:9" ht="21.75" customHeight="1">
      <c r="G352" s="280"/>
      <c r="I352" s="280"/>
    </row>
    <row r="353" spans="7:9" ht="21.75" customHeight="1">
      <c r="G353" s="280"/>
      <c r="I353" s="280"/>
    </row>
    <row r="354" spans="7:9" ht="21.75" customHeight="1">
      <c r="G354" s="280"/>
      <c r="I354" s="280"/>
    </row>
    <row r="355" spans="7:9" ht="21.75" customHeight="1">
      <c r="G355" s="280"/>
      <c r="I355" s="280"/>
    </row>
    <row r="356" spans="7:9" ht="21.75" customHeight="1">
      <c r="G356" s="280"/>
      <c r="I356" s="280"/>
    </row>
    <row r="357" spans="7:9" ht="21.75" customHeight="1">
      <c r="G357" s="280"/>
      <c r="I357" s="280"/>
    </row>
    <row r="358" spans="7:9" ht="21.75" customHeight="1">
      <c r="G358" s="280"/>
      <c r="I358" s="280"/>
    </row>
    <row r="359" spans="7:9" ht="21.75" customHeight="1">
      <c r="G359" s="280"/>
      <c r="I359" s="280"/>
    </row>
    <row r="360" spans="7:9" ht="21.75" customHeight="1">
      <c r="G360" s="280"/>
      <c r="I360" s="280"/>
    </row>
    <row r="361" spans="7:9" ht="21.75" customHeight="1">
      <c r="G361" s="280"/>
      <c r="I361" s="280"/>
    </row>
    <row r="362" spans="7:9" ht="21.75" customHeight="1">
      <c r="G362" s="280"/>
      <c r="I362" s="280"/>
    </row>
  </sheetData>
  <mergeCells count="15">
    <mergeCell ref="D88:J88"/>
    <mergeCell ref="A45:G45"/>
    <mergeCell ref="H47:J47"/>
    <mergeCell ref="D51:J51"/>
    <mergeCell ref="A81:G81"/>
    <mergeCell ref="A82:G82"/>
    <mergeCell ref="D47:G47"/>
    <mergeCell ref="A1:G1"/>
    <mergeCell ref="A2:G2"/>
    <mergeCell ref="H4:J4"/>
    <mergeCell ref="D84:G84"/>
    <mergeCell ref="D8:J8"/>
    <mergeCell ref="A44:G44"/>
    <mergeCell ref="D4:G4"/>
    <mergeCell ref="H84:J84"/>
  </mergeCells>
  <pageMargins left="0.8" right="0.48" top="0.48" bottom="0.4" header="0.3" footer="0.4"/>
  <pageSetup paperSize="9" scale="76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94"/>
  <sheetViews>
    <sheetView showGridLines="0" view="pageBreakPreview" topLeftCell="A85" zoomScale="70" zoomScaleNormal="100" zoomScaleSheetLayoutView="70" workbookViewId="0">
      <selection activeCell="K97" sqref="K97"/>
    </sheetView>
  </sheetViews>
  <sheetFormatPr defaultColWidth="10.3984375" defaultRowHeight="22.75" customHeight="1"/>
  <cols>
    <col min="1" max="1" width="50.3984375" style="46" customWidth="1"/>
    <col min="2" max="2" width="8.59765625" style="235" customWidth="1"/>
    <col min="3" max="3" width="1.59765625" style="235" customWidth="1"/>
    <col min="4" max="4" width="17" style="262" customWidth="1"/>
    <col min="5" max="5" width="1.3984375" style="263" customWidth="1"/>
    <col min="6" max="6" width="15.8984375" style="262" customWidth="1"/>
    <col min="7" max="7" width="1.3984375" style="263" customWidth="1"/>
    <col min="8" max="8" width="16.3984375" style="262" customWidth="1"/>
    <col min="9" max="9" width="1.59765625" style="263" customWidth="1"/>
    <col min="10" max="10" width="17.296875" style="262" customWidth="1"/>
    <col min="11" max="11" width="16.69921875" style="46" bestFit="1" customWidth="1"/>
    <col min="12" max="12" width="14.59765625" style="46" bestFit="1" customWidth="1"/>
    <col min="13" max="13" width="17.09765625" style="46" bestFit="1" customWidth="1"/>
    <col min="14" max="14" width="13" style="46" bestFit="1" customWidth="1"/>
    <col min="15" max="16384" width="10.3984375" style="46"/>
  </cols>
  <sheetData>
    <row r="1" spans="1:14" ht="22.75" customHeight="1">
      <c r="A1" s="287" t="s">
        <v>164</v>
      </c>
      <c r="B1" s="287"/>
      <c r="C1" s="287"/>
      <c r="D1" s="287"/>
      <c r="E1" s="287"/>
      <c r="F1" s="287"/>
      <c r="G1" s="287"/>
      <c r="H1" s="287"/>
      <c r="I1" s="45"/>
      <c r="J1" s="45"/>
    </row>
    <row r="2" spans="1:14" ht="22.75" customHeight="1">
      <c r="A2" s="147" t="s">
        <v>140</v>
      </c>
      <c r="B2" s="233"/>
      <c r="C2" s="233"/>
      <c r="D2" s="45"/>
      <c r="E2" s="45"/>
      <c r="F2" s="45"/>
      <c r="G2" s="45"/>
      <c r="H2" s="45"/>
      <c r="I2" s="45"/>
      <c r="J2" s="45"/>
    </row>
    <row r="3" spans="1:14" ht="22.75" customHeight="1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4" ht="22.75" customHeight="1">
      <c r="B4" s="234"/>
      <c r="C4" s="234"/>
      <c r="D4" s="293" t="s">
        <v>24</v>
      </c>
      <c r="E4" s="293"/>
      <c r="F4" s="293"/>
      <c r="G4" s="45"/>
      <c r="H4" s="293" t="s">
        <v>25</v>
      </c>
      <c r="I4" s="293"/>
      <c r="J4" s="293"/>
    </row>
    <row r="5" spans="1:14" ht="22.75" customHeight="1">
      <c r="B5" s="234"/>
      <c r="C5" s="234"/>
      <c r="D5" s="294" t="s">
        <v>138</v>
      </c>
      <c r="E5" s="294"/>
      <c r="F5" s="294"/>
      <c r="G5" s="45"/>
      <c r="H5" s="294" t="s">
        <v>138</v>
      </c>
      <c r="I5" s="294"/>
      <c r="J5" s="294"/>
    </row>
    <row r="6" spans="1:14" ht="22.75" customHeight="1">
      <c r="B6" s="234"/>
      <c r="C6" s="234"/>
      <c r="D6" s="294" t="s">
        <v>295</v>
      </c>
      <c r="E6" s="294"/>
      <c r="F6" s="294"/>
      <c r="G6" s="45"/>
      <c r="H6" s="294" t="s">
        <v>295</v>
      </c>
      <c r="I6" s="294"/>
      <c r="J6" s="294"/>
    </row>
    <row r="7" spans="1:14" ht="22.75" customHeight="1">
      <c r="B7" s="47" t="s">
        <v>17</v>
      </c>
      <c r="C7" s="47"/>
      <c r="D7" s="37">
        <v>2563</v>
      </c>
      <c r="E7" s="36"/>
      <c r="F7" s="37">
        <v>2562</v>
      </c>
      <c r="G7" s="35"/>
      <c r="H7" s="37">
        <v>2563</v>
      </c>
      <c r="I7" s="36"/>
      <c r="J7" s="37">
        <v>2562</v>
      </c>
    </row>
    <row r="8" spans="1:14" ht="22.75" customHeight="1">
      <c r="D8" s="289" t="s">
        <v>117</v>
      </c>
      <c r="E8" s="289"/>
      <c r="F8" s="289"/>
      <c r="G8" s="289"/>
      <c r="H8" s="289"/>
      <c r="I8" s="289"/>
      <c r="J8" s="289"/>
    </row>
    <row r="9" spans="1:14" ht="22.75" customHeight="1">
      <c r="A9" s="236" t="s">
        <v>61</v>
      </c>
      <c r="D9" s="49"/>
      <c r="E9" s="49"/>
      <c r="F9" s="49"/>
      <c r="G9" s="49"/>
      <c r="H9" s="49"/>
      <c r="I9" s="49"/>
      <c r="J9" s="49"/>
    </row>
    <row r="10" spans="1:14" ht="22.75" customHeight="1">
      <c r="A10" s="46" t="s">
        <v>62</v>
      </c>
      <c r="D10" s="13">
        <v>7649337500</v>
      </c>
      <c r="E10" s="13"/>
      <c r="F10" s="13">
        <v>8258139157</v>
      </c>
      <c r="G10" s="13"/>
      <c r="H10" s="13">
        <v>0</v>
      </c>
      <c r="I10" s="13"/>
      <c r="J10" s="13">
        <v>0</v>
      </c>
      <c r="K10" s="217"/>
      <c r="L10" s="197"/>
      <c r="M10" s="197"/>
      <c r="N10" s="197"/>
    </row>
    <row r="11" spans="1:14" ht="22.75" customHeight="1">
      <c r="A11" s="46" t="s">
        <v>305</v>
      </c>
      <c r="D11" s="13">
        <v>130184030</v>
      </c>
      <c r="E11" s="13"/>
      <c r="F11" s="13">
        <v>0</v>
      </c>
      <c r="G11" s="13"/>
      <c r="H11" s="13">
        <v>0</v>
      </c>
      <c r="I11" s="13"/>
      <c r="J11" s="13">
        <v>0</v>
      </c>
      <c r="K11" s="217"/>
      <c r="L11" s="197"/>
      <c r="M11" s="197"/>
      <c r="N11" s="197"/>
    </row>
    <row r="12" spans="1:14" ht="22.75" customHeight="1">
      <c r="A12" s="46" t="s">
        <v>181</v>
      </c>
      <c r="B12" s="235">
        <v>5</v>
      </c>
      <c r="D12" s="237">
        <v>96926723</v>
      </c>
      <c r="E12" s="13"/>
      <c r="F12" s="237">
        <v>79528333</v>
      </c>
      <c r="G12" s="13"/>
      <c r="H12" s="237">
        <v>305607705</v>
      </c>
      <c r="I12" s="13"/>
      <c r="J12" s="237">
        <v>264040676</v>
      </c>
      <c r="K12" s="217"/>
      <c r="L12" s="197"/>
    </row>
    <row r="13" spans="1:14" s="157" customFormat="1" ht="22.75" customHeight="1">
      <c r="B13" s="234"/>
      <c r="C13" s="234"/>
      <c r="D13" s="132">
        <f>SUM(D10:D12)</f>
        <v>7876448253</v>
      </c>
      <c r="E13" s="132"/>
      <c r="F13" s="132">
        <f>SUM(F10:F12)</f>
        <v>8337667490</v>
      </c>
      <c r="G13" s="132"/>
      <c r="H13" s="132">
        <f>SUM(H10:H12)</f>
        <v>305607705</v>
      </c>
      <c r="I13" s="132"/>
      <c r="J13" s="132">
        <f>SUM(J10:J12)</f>
        <v>264040676</v>
      </c>
      <c r="K13" s="238"/>
      <c r="L13" s="87"/>
    </row>
    <row r="14" spans="1:14" ht="22.75" customHeight="1">
      <c r="A14" s="46" t="s">
        <v>262</v>
      </c>
      <c r="D14" s="13">
        <v>-5671555963</v>
      </c>
      <c r="E14" s="13"/>
      <c r="F14" s="13">
        <v>-6271106465</v>
      </c>
      <c r="G14" s="13"/>
      <c r="H14" s="13">
        <v>0</v>
      </c>
      <c r="I14" s="13"/>
      <c r="J14" s="13">
        <v>0</v>
      </c>
      <c r="K14" s="217"/>
      <c r="L14" s="197"/>
    </row>
    <row r="15" spans="1:14" ht="22.75" customHeight="1">
      <c r="A15" s="46" t="s">
        <v>306</v>
      </c>
      <c r="D15" s="13">
        <v>-120540768</v>
      </c>
      <c r="E15" s="13"/>
      <c r="F15" s="13">
        <v>0</v>
      </c>
      <c r="G15" s="13"/>
      <c r="H15" s="13">
        <v>0</v>
      </c>
      <c r="I15" s="13"/>
      <c r="J15" s="13">
        <v>0</v>
      </c>
      <c r="K15" s="217"/>
      <c r="L15" s="197"/>
    </row>
    <row r="16" spans="1:14" ht="22.75" customHeight="1">
      <c r="A16" s="46" t="s">
        <v>182</v>
      </c>
      <c r="D16" s="237">
        <v>-47004181</v>
      </c>
      <c r="E16" s="13"/>
      <c r="F16" s="237">
        <v>-37478473</v>
      </c>
      <c r="G16" s="13"/>
      <c r="H16" s="239">
        <v>-115313381</v>
      </c>
      <c r="I16" s="13"/>
      <c r="J16" s="237">
        <v>-101943022</v>
      </c>
      <c r="K16" s="217"/>
      <c r="L16" s="197"/>
      <c r="N16" s="240"/>
    </row>
    <row r="17" spans="1:16" s="157" customFormat="1" ht="22.75" customHeight="1">
      <c r="A17" s="157" t="s">
        <v>183</v>
      </c>
      <c r="B17" s="234"/>
      <c r="C17" s="234"/>
      <c r="D17" s="132">
        <f>SUM(D13:D16)</f>
        <v>2037347341</v>
      </c>
      <c r="E17" s="132"/>
      <c r="F17" s="132">
        <f>SUM(F13:F16)</f>
        <v>2029082552</v>
      </c>
      <c r="G17" s="132"/>
      <c r="H17" s="132">
        <f>SUM(H13:H16)</f>
        <v>190294324</v>
      </c>
      <c r="I17" s="132"/>
      <c r="J17" s="132">
        <f>SUM(J13:J16)</f>
        <v>162097654</v>
      </c>
      <c r="K17" s="238"/>
      <c r="L17" s="87"/>
      <c r="N17" s="241"/>
    </row>
    <row r="18" spans="1:16" ht="8.5" customHeight="1">
      <c r="D18" s="13"/>
      <c r="E18" s="13"/>
      <c r="F18" s="13"/>
      <c r="G18" s="13"/>
      <c r="H18" s="13"/>
      <c r="I18" s="13"/>
      <c r="J18" s="13"/>
      <c r="K18" s="217"/>
      <c r="L18" s="197"/>
      <c r="N18" s="240"/>
    </row>
    <row r="19" spans="1:16" ht="22.75" customHeight="1">
      <c r="A19" s="46" t="s">
        <v>49</v>
      </c>
      <c r="B19" s="235">
        <v>5</v>
      </c>
      <c r="D19" s="13">
        <v>10759995</v>
      </c>
      <c r="E19" s="13"/>
      <c r="F19" s="13">
        <v>39308454</v>
      </c>
      <c r="G19" s="13"/>
      <c r="H19" s="13">
        <v>254500491</v>
      </c>
      <c r="I19" s="13"/>
      <c r="J19" s="13">
        <v>55844950</v>
      </c>
      <c r="L19" s="197"/>
      <c r="N19" s="240"/>
    </row>
    <row r="20" spans="1:16" ht="22.75" customHeight="1">
      <c r="A20" s="46" t="s">
        <v>19</v>
      </c>
      <c r="B20" s="235">
        <v>5</v>
      </c>
      <c r="D20" s="13">
        <v>3364235</v>
      </c>
      <c r="E20" s="13"/>
      <c r="F20" s="13">
        <v>420970</v>
      </c>
      <c r="G20" s="13"/>
      <c r="H20" s="13">
        <v>1380981</v>
      </c>
      <c r="I20" s="13"/>
      <c r="J20" s="13">
        <v>3478527</v>
      </c>
      <c r="K20" s="217"/>
      <c r="L20" s="197"/>
      <c r="M20" s="240"/>
      <c r="N20" s="240"/>
    </row>
    <row r="21" spans="1:16" ht="22.75" customHeight="1">
      <c r="A21" s="46" t="s">
        <v>66</v>
      </c>
      <c r="B21" s="235">
        <v>5</v>
      </c>
      <c r="D21" s="13">
        <v>359561910</v>
      </c>
      <c r="E21" s="13"/>
      <c r="F21" s="13">
        <v>42970626</v>
      </c>
      <c r="G21" s="13"/>
      <c r="H21" s="13">
        <v>834126510</v>
      </c>
      <c r="I21" s="13"/>
      <c r="J21" s="13">
        <v>0</v>
      </c>
      <c r="L21" s="197"/>
      <c r="N21" s="240"/>
    </row>
    <row r="22" spans="1:16" ht="22.75" customHeight="1">
      <c r="A22" s="46" t="s">
        <v>184</v>
      </c>
      <c r="B22" s="235">
        <v>5</v>
      </c>
      <c r="D22" s="13">
        <v>-427889625</v>
      </c>
      <c r="E22" s="13"/>
      <c r="F22" s="13">
        <v>-407385371</v>
      </c>
      <c r="G22" s="13"/>
      <c r="H22" s="13">
        <v>-202173262</v>
      </c>
      <c r="I22" s="13"/>
      <c r="J22" s="13">
        <v>-210903418</v>
      </c>
      <c r="K22" s="217"/>
      <c r="L22" s="197"/>
      <c r="N22" s="240"/>
    </row>
    <row r="23" spans="1:16" ht="22.75" customHeight="1">
      <c r="A23" s="46" t="s">
        <v>190</v>
      </c>
      <c r="D23" s="13">
        <v>-278152623</v>
      </c>
      <c r="E23" s="13"/>
      <c r="F23" s="13">
        <v>70040873</v>
      </c>
      <c r="G23" s="13"/>
      <c r="H23" s="13">
        <v>300689767</v>
      </c>
      <c r="I23" s="13"/>
      <c r="J23" s="13">
        <v>-13998991</v>
      </c>
      <c r="L23" s="197"/>
      <c r="N23" s="240"/>
    </row>
    <row r="24" spans="1:16" ht="22.75" hidden="1" customHeight="1">
      <c r="A24" s="46" t="s">
        <v>191</v>
      </c>
      <c r="D24" s="13"/>
      <c r="E24" s="13"/>
      <c r="F24" s="13"/>
      <c r="G24" s="13"/>
      <c r="H24" s="13"/>
      <c r="I24" s="13"/>
      <c r="J24" s="13"/>
      <c r="L24" s="197"/>
      <c r="N24" s="240"/>
    </row>
    <row r="25" spans="1:16" ht="22.75" hidden="1" customHeight="1">
      <c r="A25" s="242" t="s">
        <v>313</v>
      </c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L25" s="197"/>
      <c r="N25" s="240"/>
    </row>
    <row r="26" spans="1:16" ht="22.75" customHeight="1">
      <c r="A26" s="157" t="s">
        <v>263</v>
      </c>
      <c r="D26" s="243">
        <f>SUM(D17:D25)</f>
        <v>1704991233</v>
      </c>
      <c r="E26" s="132"/>
      <c r="F26" s="243">
        <f>SUM(F17:F25)</f>
        <v>1774438104</v>
      </c>
      <c r="G26" s="132"/>
      <c r="H26" s="243">
        <f>SUM(H17:H25)</f>
        <v>1378818811</v>
      </c>
      <c r="I26" s="132"/>
      <c r="J26" s="243">
        <f>SUM(J17:J25)</f>
        <v>-3481278</v>
      </c>
      <c r="L26" s="197"/>
    </row>
    <row r="27" spans="1:16" ht="8.5" customHeight="1">
      <c r="A27" s="157"/>
      <c r="D27" s="13"/>
      <c r="E27" s="13"/>
      <c r="F27" s="13"/>
      <c r="G27" s="13"/>
      <c r="H27" s="13"/>
      <c r="I27" s="13"/>
      <c r="J27" s="13"/>
      <c r="L27" s="197"/>
    </row>
    <row r="28" spans="1:16" ht="22.75" customHeight="1">
      <c r="A28" s="46" t="s">
        <v>274</v>
      </c>
      <c r="D28" s="13">
        <v>495435339</v>
      </c>
      <c r="E28" s="13"/>
      <c r="F28" s="13">
        <v>630897493</v>
      </c>
      <c r="G28" s="13"/>
      <c r="H28" s="13">
        <v>0</v>
      </c>
      <c r="I28" s="13"/>
      <c r="J28" s="13">
        <v>0</v>
      </c>
      <c r="L28" s="197"/>
    </row>
    <row r="29" spans="1:16" ht="22.75" customHeight="1">
      <c r="A29" s="46" t="s">
        <v>23</v>
      </c>
      <c r="D29" s="21">
        <v>-965890439</v>
      </c>
      <c r="E29" s="13"/>
      <c r="F29" s="21">
        <v>-778498601</v>
      </c>
      <c r="G29" s="13"/>
      <c r="H29" s="13">
        <v>-249685409</v>
      </c>
      <c r="I29" s="13"/>
      <c r="J29" s="21">
        <v>-63953714</v>
      </c>
      <c r="L29" s="197"/>
    </row>
    <row r="30" spans="1:16" ht="22.75" customHeight="1">
      <c r="A30" s="149" t="s">
        <v>307</v>
      </c>
      <c r="B30" s="48"/>
      <c r="C30" s="48"/>
      <c r="D30" s="243">
        <f>SUM(D26:D29)</f>
        <v>1234536133</v>
      </c>
      <c r="E30" s="132"/>
      <c r="F30" s="243">
        <f>SUM(F26:F29)</f>
        <v>1626836996</v>
      </c>
      <c r="G30" s="132"/>
      <c r="H30" s="243">
        <f>SUM(H26:H29)</f>
        <v>1129133402</v>
      </c>
      <c r="I30" s="132"/>
      <c r="J30" s="243">
        <f>SUM(J26:J29)</f>
        <v>-67434992</v>
      </c>
      <c r="L30" s="197"/>
    </row>
    <row r="31" spans="1:16" ht="22.75" customHeight="1">
      <c r="A31" s="60" t="s">
        <v>267</v>
      </c>
      <c r="B31" s="152"/>
      <c r="C31" s="152"/>
      <c r="D31" s="20">
        <v>20851846</v>
      </c>
      <c r="E31" s="21"/>
      <c r="F31" s="20">
        <v>8338370</v>
      </c>
      <c r="G31" s="62"/>
      <c r="H31" s="20">
        <v>2148321</v>
      </c>
      <c r="I31" s="20"/>
      <c r="J31" s="20">
        <v>1021540</v>
      </c>
      <c r="K31" s="244"/>
      <c r="L31" s="197"/>
    </row>
    <row r="32" spans="1:16" ht="22.75" customHeight="1" thickBot="1">
      <c r="A32" s="149" t="s">
        <v>185</v>
      </c>
      <c r="B32" s="48"/>
      <c r="C32" s="48"/>
      <c r="D32" s="245">
        <f>SUM(D30:D31)</f>
        <v>1255387979</v>
      </c>
      <c r="E32" s="19"/>
      <c r="F32" s="245">
        <f>SUM(F30:F31)</f>
        <v>1635175366</v>
      </c>
      <c r="G32" s="174"/>
      <c r="H32" s="245">
        <f>SUM(H30:H31)</f>
        <v>1131281723</v>
      </c>
      <c r="I32" s="18"/>
      <c r="J32" s="245">
        <f>SUM(J30:J31)</f>
        <v>-66413452</v>
      </c>
      <c r="K32" s="197"/>
      <c r="L32" s="197"/>
      <c r="M32" s="244"/>
      <c r="N32" s="246"/>
      <c r="O32" s="246"/>
      <c r="P32" s="246"/>
    </row>
    <row r="33" spans="1:12" ht="22.75" customHeight="1" thickTop="1">
      <c r="A33" s="157"/>
      <c r="B33" s="152"/>
      <c r="C33" s="152"/>
      <c r="D33" s="20"/>
      <c r="E33" s="20"/>
      <c r="F33" s="26"/>
      <c r="G33" s="20"/>
      <c r="H33" s="20"/>
      <c r="I33" s="20"/>
      <c r="J33" s="20"/>
    </row>
    <row r="34" spans="1:12" ht="22.75" customHeight="1">
      <c r="A34" s="292" t="s">
        <v>164</v>
      </c>
      <c r="B34" s="292"/>
      <c r="C34" s="292"/>
      <c r="D34" s="292"/>
      <c r="E34" s="292"/>
      <c r="F34" s="292"/>
      <c r="G34" s="292"/>
      <c r="H34" s="45"/>
      <c r="I34" s="45"/>
      <c r="J34" s="247"/>
    </row>
    <row r="35" spans="1:12" ht="22.75" customHeight="1">
      <c r="A35" s="147" t="s">
        <v>140</v>
      </c>
      <c r="B35" s="233"/>
      <c r="C35" s="233"/>
      <c r="D35" s="45"/>
      <c r="E35" s="45"/>
      <c r="F35" s="45"/>
      <c r="G35" s="45"/>
      <c r="H35" s="45"/>
      <c r="I35" s="45"/>
      <c r="J35" s="45"/>
    </row>
    <row r="36" spans="1:12" ht="13.5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</row>
    <row r="37" spans="1:12" ht="21" customHeight="1">
      <c r="B37" s="234"/>
      <c r="C37" s="234"/>
      <c r="D37" s="293" t="s">
        <v>24</v>
      </c>
      <c r="E37" s="293"/>
      <c r="F37" s="293"/>
      <c r="G37" s="45"/>
      <c r="H37" s="293" t="s">
        <v>25</v>
      </c>
      <c r="I37" s="293"/>
      <c r="J37" s="293"/>
    </row>
    <row r="38" spans="1:12" ht="21" customHeight="1">
      <c r="B38" s="234"/>
      <c r="C38" s="234"/>
      <c r="D38" s="294" t="s">
        <v>138</v>
      </c>
      <c r="E38" s="294"/>
      <c r="F38" s="294"/>
      <c r="G38" s="45"/>
      <c r="H38" s="294" t="s">
        <v>138</v>
      </c>
      <c r="I38" s="294"/>
      <c r="J38" s="294"/>
    </row>
    <row r="39" spans="1:12" ht="21" customHeight="1">
      <c r="B39" s="234"/>
      <c r="C39" s="234"/>
      <c r="D39" s="294" t="s">
        <v>295</v>
      </c>
      <c r="E39" s="294"/>
      <c r="F39" s="294"/>
      <c r="G39" s="45"/>
      <c r="H39" s="294" t="s">
        <v>295</v>
      </c>
      <c r="I39" s="294"/>
      <c r="J39" s="294"/>
    </row>
    <row r="40" spans="1:12" ht="21" customHeight="1">
      <c r="B40" s="10" t="s">
        <v>17</v>
      </c>
      <c r="C40" s="10"/>
      <c r="D40" s="37">
        <v>2563</v>
      </c>
      <c r="E40" s="36"/>
      <c r="F40" s="37">
        <v>2562</v>
      </c>
      <c r="G40" s="35"/>
      <c r="H40" s="37">
        <v>2563</v>
      </c>
      <c r="I40" s="36"/>
      <c r="J40" s="37">
        <v>2562</v>
      </c>
    </row>
    <row r="41" spans="1:12" ht="21" customHeight="1">
      <c r="D41" s="291" t="s">
        <v>117</v>
      </c>
      <c r="E41" s="291"/>
      <c r="F41" s="291"/>
      <c r="G41" s="291"/>
      <c r="H41" s="291"/>
      <c r="I41" s="291"/>
      <c r="J41" s="291"/>
    </row>
    <row r="42" spans="1:12" ht="22.75" customHeight="1">
      <c r="A42" s="149" t="s">
        <v>126</v>
      </c>
      <c r="B42" s="152"/>
      <c r="C42" s="152"/>
      <c r="D42" s="73"/>
      <c r="E42" s="34"/>
      <c r="F42" s="73"/>
      <c r="G42" s="34"/>
      <c r="H42" s="73"/>
      <c r="I42" s="34"/>
      <c r="J42" s="73"/>
    </row>
    <row r="43" spans="1:12" ht="22.75" customHeight="1">
      <c r="A43" s="70" t="s">
        <v>79</v>
      </c>
      <c r="B43" s="152"/>
      <c r="C43" s="152"/>
      <c r="D43" s="73"/>
      <c r="E43" s="34"/>
      <c r="F43" s="73"/>
      <c r="G43" s="34"/>
      <c r="H43" s="73"/>
      <c r="I43" s="34"/>
      <c r="J43" s="73"/>
    </row>
    <row r="44" spans="1:12" ht="22.75" customHeight="1">
      <c r="A44" s="70" t="s">
        <v>80</v>
      </c>
      <c r="B44" s="152"/>
      <c r="C44" s="152"/>
      <c r="D44" s="73"/>
      <c r="E44" s="34"/>
      <c r="F44" s="73"/>
      <c r="G44" s="34"/>
      <c r="H44" s="73"/>
      <c r="I44" s="34"/>
      <c r="J44" s="73"/>
    </row>
    <row r="45" spans="1:12" ht="22.75" customHeight="1">
      <c r="A45" s="1" t="s">
        <v>87</v>
      </c>
      <c r="B45" s="152"/>
      <c r="C45" s="152"/>
      <c r="D45" s="13">
        <v>497015996</v>
      </c>
      <c r="E45" s="20"/>
      <c r="F45" s="13">
        <v>-312023</v>
      </c>
      <c r="G45" s="20"/>
      <c r="H45" s="13">
        <v>0</v>
      </c>
      <c r="I45" s="20"/>
      <c r="J45" s="13">
        <v>0</v>
      </c>
      <c r="L45" s="197"/>
    </row>
    <row r="46" spans="1:12" ht="22.75" customHeight="1">
      <c r="A46" s="1" t="s">
        <v>186</v>
      </c>
      <c r="B46" s="152"/>
      <c r="C46" s="152"/>
      <c r="D46" s="13">
        <v>0</v>
      </c>
      <c r="E46" s="20"/>
      <c r="F46" s="13">
        <v>112103247</v>
      </c>
      <c r="G46" s="20"/>
      <c r="H46" s="13">
        <v>0</v>
      </c>
      <c r="I46" s="20"/>
      <c r="J46" s="13">
        <v>14064</v>
      </c>
      <c r="L46" s="197"/>
    </row>
    <row r="47" spans="1:12" ht="22.75" customHeight="1">
      <c r="A47" s="1" t="s">
        <v>187</v>
      </c>
      <c r="B47" s="152"/>
      <c r="C47" s="152"/>
      <c r="D47" s="13"/>
      <c r="E47" s="20"/>
      <c r="F47" s="13"/>
      <c r="G47" s="20"/>
      <c r="H47" s="13"/>
      <c r="I47" s="20"/>
      <c r="J47" s="13"/>
      <c r="L47" s="197"/>
    </row>
    <row r="48" spans="1:12" ht="22.75" customHeight="1">
      <c r="A48" s="1" t="s">
        <v>309</v>
      </c>
      <c r="B48" s="152"/>
      <c r="C48" s="152"/>
      <c r="D48" s="13"/>
      <c r="E48" s="20"/>
      <c r="F48" s="13"/>
      <c r="G48" s="20"/>
      <c r="H48" s="13"/>
      <c r="I48" s="20"/>
      <c r="J48" s="13"/>
      <c r="L48" s="197"/>
    </row>
    <row r="49" spans="1:12" ht="22.75" customHeight="1">
      <c r="A49" s="1" t="s">
        <v>308</v>
      </c>
      <c r="B49" s="152"/>
      <c r="C49" s="152"/>
      <c r="D49" s="13">
        <v>0</v>
      </c>
      <c r="E49" s="20"/>
      <c r="F49" s="13">
        <v>3314142</v>
      </c>
      <c r="G49" s="20"/>
      <c r="H49" s="13">
        <v>0</v>
      </c>
      <c r="I49" s="20"/>
      <c r="J49" s="13">
        <v>0</v>
      </c>
      <c r="L49" s="197"/>
    </row>
    <row r="50" spans="1:12" ht="22.75" customHeight="1">
      <c r="A50" s="1" t="s">
        <v>269</v>
      </c>
      <c r="B50" s="156"/>
      <c r="C50" s="156"/>
      <c r="D50" s="13">
        <v>1477802396</v>
      </c>
      <c r="E50" s="21"/>
      <c r="F50" s="13">
        <v>-217785452</v>
      </c>
      <c r="G50" s="21"/>
      <c r="H50" s="13">
        <v>0</v>
      </c>
      <c r="I50" s="21"/>
      <c r="J50" s="13">
        <v>0</v>
      </c>
      <c r="L50" s="197"/>
    </row>
    <row r="51" spans="1:12" ht="22.75" customHeight="1">
      <c r="A51" s="1" t="s">
        <v>266</v>
      </c>
      <c r="B51" s="41"/>
      <c r="C51" s="41"/>
      <c r="D51" s="73"/>
      <c r="E51" s="34"/>
      <c r="F51" s="73"/>
      <c r="G51" s="34"/>
      <c r="H51" s="73"/>
      <c r="I51" s="34"/>
      <c r="J51" s="73"/>
      <c r="L51" s="197"/>
    </row>
    <row r="52" spans="1:12" ht="22.75" customHeight="1">
      <c r="A52" s="1" t="s">
        <v>194</v>
      </c>
      <c r="B52" s="41"/>
      <c r="C52" s="41"/>
      <c r="D52" s="73"/>
      <c r="E52" s="34"/>
      <c r="F52" s="73"/>
      <c r="G52" s="34"/>
      <c r="H52" s="73"/>
      <c r="I52" s="34"/>
      <c r="J52" s="73"/>
      <c r="L52" s="197"/>
    </row>
    <row r="53" spans="1:12" ht="22.75" customHeight="1">
      <c r="A53" s="1" t="s">
        <v>268</v>
      </c>
      <c r="B53" s="41"/>
      <c r="C53" s="41"/>
      <c r="D53" s="34">
        <v>3944</v>
      </c>
      <c r="E53" s="34"/>
      <c r="F53" s="13">
        <v>0</v>
      </c>
      <c r="G53" s="34"/>
      <c r="H53" s="34">
        <v>1526</v>
      </c>
      <c r="I53" s="34"/>
      <c r="J53" s="13">
        <v>0</v>
      </c>
      <c r="L53" s="197"/>
    </row>
    <row r="54" spans="1:12" ht="22.75" hidden="1" customHeight="1">
      <c r="A54" s="1"/>
      <c r="B54" s="152"/>
      <c r="C54" s="152"/>
      <c r="D54" s="13"/>
      <c r="E54" s="21"/>
      <c r="F54" s="13"/>
      <c r="G54" s="21"/>
      <c r="H54" s="13"/>
      <c r="I54" s="21"/>
      <c r="J54" s="13"/>
      <c r="L54" s="197"/>
    </row>
    <row r="55" spans="1:12" ht="22.75" customHeight="1">
      <c r="A55" s="1" t="s">
        <v>252</v>
      </c>
      <c r="B55" s="152"/>
      <c r="C55" s="152"/>
      <c r="D55" s="13"/>
      <c r="E55" s="20"/>
      <c r="F55" s="13"/>
      <c r="G55" s="20"/>
      <c r="H55" s="13"/>
      <c r="I55" s="20"/>
      <c r="J55" s="13"/>
      <c r="L55" s="197"/>
    </row>
    <row r="56" spans="1:12" ht="22.75" customHeight="1">
      <c r="A56" s="1" t="s">
        <v>245</v>
      </c>
      <c r="B56" s="152"/>
      <c r="C56" s="152"/>
      <c r="D56" s="237">
        <v>212208919</v>
      </c>
      <c r="E56" s="20"/>
      <c r="F56" s="237">
        <v>-31998984</v>
      </c>
      <c r="G56" s="20"/>
      <c r="H56" s="237">
        <v>0</v>
      </c>
      <c r="I56" s="20"/>
      <c r="J56" s="237">
        <v>0</v>
      </c>
      <c r="L56" s="197"/>
    </row>
    <row r="57" spans="1:12" ht="22.75" hidden="1" customHeight="1">
      <c r="A57" s="1" t="s">
        <v>131</v>
      </c>
      <c r="B57" s="152"/>
      <c r="C57" s="152"/>
      <c r="D57" s="13"/>
      <c r="E57" s="20"/>
      <c r="F57" s="13"/>
      <c r="G57" s="20"/>
      <c r="H57" s="13"/>
      <c r="I57" s="20"/>
      <c r="J57" s="13"/>
      <c r="L57" s="197"/>
    </row>
    <row r="58" spans="1:12" ht="22.75" hidden="1" customHeight="1">
      <c r="A58" s="1" t="s">
        <v>132</v>
      </c>
      <c r="B58" s="152"/>
      <c r="C58" s="152"/>
      <c r="D58" s="237"/>
      <c r="E58" s="21"/>
      <c r="F58" s="237">
        <v>0</v>
      </c>
      <c r="G58" s="21"/>
      <c r="H58" s="237"/>
      <c r="I58" s="21"/>
      <c r="J58" s="237">
        <v>0</v>
      </c>
      <c r="L58" s="197"/>
    </row>
    <row r="59" spans="1:12" ht="22.75" customHeight="1">
      <c r="A59" s="2" t="s">
        <v>75</v>
      </c>
      <c r="B59" s="152"/>
      <c r="C59" s="152"/>
      <c r="D59" s="129"/>
      <c r="E59" s="21"/>
      <c r="F59" s="129"/>
      <c r="G59" s="21"/>
      <c r="H59" s="129"/>
      <c r="I59" s="21"/>
      <c r="J59" s="129"/>
      <c r="L59" s="197"/>
    </row>
    <row r="60" spans="1:12" ht="22.75" customHeight="1">
      <c r="A60" s="157" t="s">
        <v>76</v>
      </c>
      <c r="B60" s="41"/>
      <c r="C60" s="41"/>
      <c r="D60" s="248">
        <f>SUM(D45:D58)</f>
        <v>2187031255</v>
      </c>
      <c r="E60" s="13"/>
      <c r="F60" s="248">
        <f>SUM(F45:F58)</f>
        <v>-134679070</v>
      </c>
      <c r="G60" s="34"/>
      <c r="H60" s="248">
        <f>SUM(H45:H58)</f>
        <v>1526</v>
      </c>
      <c r="I60" s="13"/>
      <c r="J60" s="248">
        <f>SUM(J45:J58)</f>
        <v>14064</v>
      </c>
      <c r="L60" s="197"/>
    </row>
    <row r="61" spans="1:12" ht="22.75" customHeight="1">
      <c r="A61" s="70" t="s">
        <v>81</v>
      </c>
      <c r="B61" s="41"/>
      <c r="C61" s="41"/>
      <c r="D61" s="73"/>
      <c r="E61" s="34"/>
      <c r="F61" s="73"/>
      <c r="G61" s="34"/>
      <c r="H61" s="73"/>
      <c r="I61" s="34"/>
      <c r="J61" s="73"/>
      <c r="L61" s="197"/>
    </row>
    <row r="62" spans="1:12" ht="22.75" customHeight="1">
      <c r="A62" s="71" t="s">
        <v>80</v>
      </c>
      <c r="B62" s="41"/>
      <c r="C62" s="41"/>
      <c r="D62" s="73"/>
      <c r="E62" s="34"/>
      <c r="F62" s="73"/>
      <c r="G62" s="34"/>
      <c r="H62" s="73"/>
      <c r="I62" s="34"/>
      <c r="J62" s="73"/>
      <c r="L62" s="197"/>
    </row>
    <row r="63" spans="1:12" ht="22.75" hidden="1" customHeight="1">
      <c r="A63" s="199" t="s">
        <v>289</v>
      </c>
      <c r="B63" s="41"/>
      <c r="C63" s="41"/>
      <c r="D63" s="73"/>
      <c r="E63" s="34"/>
      <c r="F63" s="73"/>
      <c r="G63" s="34"/>
      <c r="H63" s="73"/>
      <c r="I63" s="34"/>
      <c r="J63" s="73"/>
      <c r="L63" s="197"/>
    </row>
    <row r="64" spans="1:12" ht="22.75" hidden="1" customHeight="1">
      <c r="A64" s="199" t="s">
        <v>194</v>
      </c>
      <c r="B64" s="41"/>
      <c r="C64" s="41"/>
      <c r="D64" s="73"/>
      <c r="E64" s="34"/>
      <c r="F64" s="73"/>
      <c r="G64" s="34"/>
      <c r="H64" s="73"/>
      <c r="I64" s="34"/>
      <c r="J64" s="73"/>
      <c r="L64" s="197"/>
    </row>
    <row r="65" spans="1:12" ht="22.75" hidden="1" customHeight="1">
      <c r="A65" s="199" t="s">
        <v>268</v>
      </c>
      <c r="B65" s="41"/>
      <c r="C65" s="41"/>
      <c r="D65" s="73">
        <v>0</v>
      </c>
      <c r="E65" s="34"/>
      <c r="F65" s="73">
        <v>0</v>
      </c>
      <c r="G65" s="34"/>
      <c r="H65" s="73">
        <v>0</v>
      </c>
      <c r="I65" s="34"/>
      <c r="J65" s="73">
        <v>0</v>
      </c>
      <c r="L65" s="197"/>
    </row>
    <row r="66" spans="1:12" ht="22.75" customHeight="1">
      <c r="A66" s="1" t="s">
        <v>323</v>
      </c>
      <c r="B66" s="41"/>
      <c r="C66" s="41"/>
      <c r="D66" s="73"/>
      <c r="E66" s="34"/>
      <c r="F66" s="73"/>
      <c r="G66" s="34"/>
      <c r="H66" s="73"/>
      <c r="I66" s="34"/>
      <c r="J66" s="73"/>
      <c r="L66" s="197"/>
    </row>
    <row r="67" spans="1:12" ht="22.75" customHeight="1">
      <c r="A67" s="1" t="s">
        <v>194</v>
      </c>
      <c r="B67" s="41"/>
      <c r="C67" s="41"/>
      <c r="D67" s="73"/>
      <c r="E67" s="34"/>
      <c r="F67" s="73"/>
      <c r="G67" s="34"/>
      <c r="H67" s="73"/>
      <c r="I67" s="34"/>
      <c r="J67" s="73"/>
      <c r="L67" s="197"/>
    </row>
    <row r="68" spans="1:12" ht="22.75" customHeight="1">
      <c r="A68" s="1" t="s">
        <v>268</v>
      </c>
      <c r="B68" s="41"/>
      <c r="C68" s="41"/>
      <c r="D68" s="135">
        <v>-1025180719</v>
      </c>
      <c r="E68" s="34"/>
      <c r="F68" s="237">
        <v>0</v>
      </c>
      <c r="G68" s="34"/>
      <c r="H68" s="77">
        <v>-1397228246</v>
      </c>
      <c r="I68" s="34"/>
      <c r="J68" s="237">
        <v>0</v>
      </c>
      <c r="L68" s="197"/>
    </row>
    <row r="69" spans="1:12" ht="22.75" customHeight="1">
      <c r="A69" s="5" t="s">
        <v>77</v>
      </c>
      <c r="B69" s="41"/>
      <c r="C69" s="41"/>
      <c r="D69" s="129"/>
      <c r="E69" s="13"/>
      <c r="F69" s="129"/>
      <c r="G69" s="34"/>
      <c r="H69" s="129"/>
      <c r="I69" s="13"/>
      <c r="J69" s="129"/>
      <c r="L69" s="197"/>
    </row>
    <row r="70" spans="1:12" ht="22.75" customHeight="1">
      <c r="A70" s="5" t="s">
        <v>76</v>
      </c>
      <c r="B70" s="41"/>
      <c r="C70" s="41"/>
      <c r="D70" s="248">
        <f>SUM(D65:D68)</f>
        <v>-1025180719</v>
      </c>
      <c r="E70" s="13"/>
      <c r="F70" s="248">
        <f>SUM(F68:F68)</f>
        <v>0</v>
      </c>
      <c r="G70" s="34"/>
      <c r="H70" s="248">
        <f>SUM(H65:H68)</f>
        <v>-1397228246</v>
      </c>
      <c r="I70" s="13"/>
      <c r="J70" s="248">
        <f>SUM(J68:J68)</f>
        <v>0</v>
      </c>
      <c r="L70" s="197"/>
    </row>
    <row r="71" spans="1:12" ht="22.75" customHeight="1">
      <c r="A71" s="2" t="s">
        <v>141</v>
      </c>
      <c r="B71" s="152"/>
      <c r="C71" s="152"/>
      <c r="D71" s="74">
        <f>SUM(D70,D60)</f>
        <v>1161850536</v>
      </c>
      <c r="E71" s="75"/>
      <c r="F71" s="74">
        <f>SUM(F70,F60)</f>
        <v>-134679070</v>
      </c>
      <c r="G71" s="75"/>
      <c r="H71" s="74">
        <f>SUM(H70,H60)</f>
        <v>-1397226720</v>
      </c>
      <c r="I71" s="75"/>
      <c r="J71" s="74">
        <f>SUM(J70,J60)</f>
        <v>14064</v>
      </c>
      <c r="L71" s="197"/>
    </row>
    <row r="72" spans="1:12" ht="22.75" customHeight="1" thickBot="1">
      <c r="A72" s="157" t="s">
        <v>142</v>
      </c>
      <c r="B72" s="152"/>
      <c r="C72" s="152"/>
      <c r="D72" s="22">
        <f>D32+D71</f>
        <v>2417238515</v>
      </c>
      <c r="E72" s="20"/>
      <c r="F72" s="22">
        <f>F32+F71</f>
        <v>1500496296</v>
      </c>
      <c r="G72" s="20"/>
      <c r="H72" s="22">
        <f>H32+H71</f>
        <v>-265944997</v>
      </c>
      <c r="I72" s="20"/>
      <c r="J72" s="22">
        <f>J32+J71</f>
        <v>-66399388</v>
      </c>
      <c r="L72" s="197"/>
    </row>
    <row r="73" spans="1:12" ht="8.5" customHeight="1" thickTop="1">
      <c r="A73" s="157"/>
      <c r="B73" s="152"/>
      <c r="C73" s="152"/>
      <c r="D73" s="264"/>
      <c r="E73" s="264"/>
      <c r="F73" s="264"/>
      <c r="G73" s="264"/>
      <c r="H73" s="264"/>
      <c r="I73" s="264"/>
      <c r="J73" s="264"/>
    </row>
    <row r="74" spans="1:12" ht="22.75" hidden="1" customHeight="1">
      <c r="A74" s="292" t="s">
        <v>164</v>
      </c>
      <c r="B74" s="292"/>
      <c r="C74" s="292"/>
      <c r="D74" s="292"/>
      <c r="E74" s="292"/>
      <c r="F74" s="292"/>
      <c r="G74" s="292"/>
      <c r="H74" s="45"/>
      <c r="I74" s="45"/>
      <c r="J74" s="247"/>
    </row>
    <row r="75" spans="1:12" ht="22.75" hidden="1" customHeight="1">
      <c r="A75" s="147" t="s">
        <v>140</v>
      </c>
      <c r="B75" s="233"/>
      <c r="C75" s="233"/>
      <c r="D75" s="45"/>
      <c r="E75" s="45"/>
      <c r="F75" s="45"/>
      <c r="G75" s="45"/>
      <c r="H75" s="45"/>
      <c r="I75" s="45"/>
      <c r="J75" s="45"/>
    </row>
    <row r="76" spans="1:12" ht="14.25" hidden="1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</row>
    <row r="77" spans="1:12" ht="22.75" hidden="1" customHeight="1">
      <c r="B77" s="234"/>
      <c r="C77" s="234"/>
      <c r="D77" s="293" t="s">
        <v>24</v>
      </c>
      <c r="E77" s="293"/>
      <c r="F77" s="293"/>
      <c r="G77" s="45"/>
      <c r="H77" s="293" t="s">
        <v>25</v>
      </c>
      <c r="I77" s="293"/>
      <c r="J77" s="293"/>
    </row>
    <row r="78" spans="1:12" ht="22.75" hidden="1" customHeight="1">
      <c r="B78" s="234"/>
      <c r="C78" s="234"/>
      <c r="D78" s="294" t="s">
        <v>138</v>
      </c>
      <c r="E78" s="294"/>
      <c r="F78" s="294"/>
      <c r="G78" s="45"/>
      <c r="H78" s="294" t="s">
        <v>138</v>
      </c>
      <c r="I78" s="294"/>
      <c r="J78" s="294"/>
    </row>
    <row r="79" spans="1:12" ht="22.75" hidden="1" customHeight="1">
      <c r="B79" s="234"/>
      <c r="C79" s="234"/>
      <c r="D79" s="294" t="s">
        <v>139</v>
      </c>
      <c r="E79" s="294"/>
      <c r="F79" s="294"/>
      <c r="G79" s="45"/>
      <c r="H79" s="294" t="s">
        <v>139</v>
      </c>
      <c r="I79" s="294"/>
      <c r="J79" s="294"/>
    </row>
    <row r="80" spans="1:12" ht="22.75" hidden="1" customHeight="1">
      <c r="B80" s="47" t="s">
        <v>17</v>
      </c>
      <c r="C80" s="47"/>
      <c r="D80" s="37">
        <v>2563</v>
      </c>
      <c r="E80" s="36"/>
      <c r="F80" s="37">
        <v>2562</v>
      </c>
      <c r="G80" s="35"/>
      <c r="H80" s="37">
        <v>2563</v>
      </c>
      <c r="I80" s="36"/>
      <c r="J80" s="37">
        <v>2562</v>
      </c>
    </row>
    <row r="81" spans="1:12" ht="22.75" hidden="1" customHeight="1">
      <c r="D81" s="291" t="s">
        <v>117</v>
      </c>
      <c r="E81" s="291"/>
      <c r="F81" s="291"/>
      <c r="G81" s="291"/>
      <c r="H81" s="291"/>
      <c r="I81" s="291"/>
      <c r="J81" s="291"/>
    </row>
    <row r="82" spans="1:12" ht="22.75" customHeight="1">
      <c r="A82" s="2" t="s">
        <v>188</v>
      </c>
      <c r="B82" s="7"/>
      <c r="C82" s="7"/>
      <c r="D82" s="254"/>
      <c r="E82" s="1"/>
      <c r="F82" s="254"/>
      <c r="G82" s="1"/>
      <c r="H82" s="254"/>
      <c r="I82" s="1"/>
      <c r="J82" s="254"/>
      <c r="L82" s="217"/>
    </row>
    <row r="83" spans="1:12" ht="22.75" customHeight="1">
      <c r="A83" s="199" t="s">
        <v>47</v>
      </c>
      <c r="B83" s="41"/>
      <c r="C83" s="41"/>
      <c r="D83" s="20">
        <v>970357900</v>
      </c>
      <c r="E83" s="20"/>
      <c r="F83" s="20">
        <v>1085732492</v>
      </c>
      <c r="G83" s="20"/>
      <c r="H83" s="20">
        <v>1131281723</v>
      </c>
      <c r="I83" s="20"/>
      <c r="J83" s="20">
        <v>-66413452</v>
      </c>
      <c r="K83" s="217"/>
      <c r="L83" s="197"/>
    </row>
    <row r="84" spans="1:12" ht="22.75" customHeight="1">
      <c r="A84" s="199" t="s">
        <v>48</v>
      </c>
      <c r="B84" s="41"/>
      <c r="C84" s="41"/>
      <c r="D84" s="255">
        <v>285030079</v>
      </c>
      <c r="E84" s="21"/>
      <c r="F84" s="20">
        <v>549442874</v>
      </c>
      <c r="G84" s="21"/>
      <c r="H84" s="255">
        <v>0</v>
      </c>
      <c r="I84" s="20"/>
      <c r="J84" s="20">
        <v>0</v>
      </c>
      <c r="L84" s="197"/>
    </row>
    <row r="85" spans="1:12" ht="22.75" customHeight="1" thickBot="1">
      <c r="A85" s="256" t="s">
        <v>310</v>
      </c>
      <c r="B85" s="29"/>
      <c r="C85" s="29"/>
      <c r="D85" s="245">
        <f>SUM(D83:D84)</f>
        <v>1255387979</v>
      </c>
      <c r="E85" s="19"/>
      <c r="F85" s="245">
        <f>SUM(F83:F84)</f>
        <v>1635175366</v>
      </c>
      <c r="G85" s="19"/>
      <c r="H85" s="245">
        <f>SUM(H83:H84)</f>
        <v>1131281723</v>
      </c>
      <c r="I85" s="18"/>
      <c r="J85" s="245">
        <f>SUM(J83:J84)</f>
        <v>-66413452</v>
      </c>
      <c r="K85" s="265"/>
      <c r="L85" s="197"/>
    </row>
    <row r="86" spans="1:12" ht="8.5" customHeight="1" thickTop="1">
      <c r="A86" s="256"/>
      <c r="B86" s="29"/>
      <c r="C86" s="29"/>
      <c r="D86" s="30"/>
      <c r="E86" s="266"/>
      <c r="F86" s="30"/>
      <c r="G86" s="266"/>
      <c r="H86" s="30"/>
      <c r="I86" s="30"/>
      <c r="J86" s="30"/>
      <c r="L86" s="197"/>
    </row>
    <row r="87" spans="1:12" ht="22.75" customHeight="1">
      <c r="A87" s="256" t="s">
        <v>89</v>
      </c>
      <c r="B87" s="41"/>
      <c r="C87" s="41"/>
      <c r="D87" s="27"/>
      <c r="E87" s="257"/>
      <c r="F87" s="27"/>
      <c r="G87" s="257"/>
      <c r="H87" s="27"/>
      <c r="I87" s="27"/>
      <c r="J87" s="27"/>
      <c r="L87" s="197"/>
    </row>
    <row r="88" spans="1:12" ht="22.75" customHeight="1">
      <c r="A88" s="199" t="s">
        <v>47</v>
      </c>
      <c r="B88" s="41"/>
      <c r="C88" s="41"/>
      <c r="D88" s="20">
        <v>1681787716</v>
      </c>
      <c r="E88" s="21"/>
      <c r="F88" s="20">
        <v>1021520483</v>
      </c>
      <c r="G88" s="21"/>
      <c r="H88" s="20">
        <v>-265944997</v>
      </c>
      <c r="I88" s="20"/>
      <c r="J88" s="20">
        <v>-66399388</v>
      </c>
      <c r="K88" s="217"/>
      <c r="L88" s="197"/>
    </row>
    <row r="89" spans="1:12" ht="22.75" customHeight="1">
      <c r="A89" s="199" t="s">
        <v>48</v>
      </c>
      <c r="B89" s="41"/>
      <c r="C89" s="41"/>
      <c r="D89" s="267">
        <v>735450799</v>
      </c>
      <c r="E89" s="21"/>
      <c r="F89" s="20">
        <v>478975813</v>
      </c>
      <c r="G89" s="21"/>
      <c r="H89" s="255">
        <v>0</v>
      </c>
      <c r="I89" s="20"/>
      <c r="J89" s="20">
        <v>0</v>
      </c>
      <c r="L89" s="197"/>
    </row>
    <row r="90" spans="1:12" ht="22.75" customHeight="1" thickBot="1">
      <c r="A90" s="256" t="s">
        <v>142</v>
      </c>
      <c r="B90" s="29"/>
      <c r="C90" s="29"/>
      <c r="D90" s="245">
        <f>SUM(D88:D89)</f>
        <v>2417238515</v>
      </c>
      <c r="E90" s="19"/>
      <c r="F90" s="245">
        <f>SUM(F88:F89)</f>
        <v>1500496296</v>
      </c>
      <c r="G90" s="19"/>
      <c r="H90" s="245">
        <f>H72</f>
        <v>-265944997</v>
      </c>
      <c r="I90" s="18"/>
      <c r="J90" s="245">
        <f>J72</f>
        <v>-66399388</v>
      </c>
      <c r="K90" s="265"/>
      <c r="L90" s="197"/>
    </row>
    <row r="91" spans="1:12" ht="8.5" customHeight="1" thickTop="1">
      <c r="A91" s="2"/>
      <c r="B91" s="41"/>
      <c r="C91" s="41"/>
      <c r="D91" s="27"/>
      <c r="E91" s="27"/>
      <c r="F91" s="27"/>
      <c r="G91" s="27"/>
      <c r="H91" s="27"/>
      <c r="I91" s="27"/>
      <c r="J91" s="27"/>
    </row>
    <row r="92" spans="1:12" ht="22.75" customHeight="1" thickBot="1">
      <c r="A92" s="5" t="s">
        <v>189</v>
      </c>
      <c r="B92" s="41">
        <v>13</v>
      </c>
      <c r="C92" s="41"/>
      <c r="D92" s="268">
        <f>ROUND(D83/10759252173.74,2)</f>
        <v>0.09</v>
      </c>
      <c r="E92" s="259"/>
      <c r="F92" s="268">
        <v>0.1</v>
      </c>
      <c r="G92" s="259"/>
      <c r="H92" s="260">
        <f>ROUND(H85/10759252173.74,2)</f>
        <v>0.11</v>
      </c>
      <c r="I92" s="259"/>
      <c r="J92" s="260">
        <v>-0.01</v>
      </c>
      <c r="K92" s="217"/>
    </row>
    <row r="93" spans="1:12" ht="22.75" customHeight="1" thickTop="1">
      <c r="E93" s="262"/>
      <c r="G93" s="262"/>
      <c r="I93" s="262"/>
    </row>
    <row r="94" spans="1:12" ht="22.75" customHeight="1">
      <c r="E94" s="262"/>
      <c r="G94" s="262"/>
      <c r="I94" s="262"/>
    </row>
  </sheetData>
  <mergeCells count="24">
    <mergeCell ref="A1:H1"/>
    <mergeCell ref="D41:J41"/>
    <mergeCell ref="D37:F37"/>
    <mergeCell ref="H37:J37"/>
    <mergeCell ref="D38:F38"/>
    <mergeCell ref="H38:J38"/>
    <mergeCell ref="D4:F4"/>
    <mergeCell ref="H4:J4"/>
    <mergeCell ref="D5:F5"/>
    <mergeCell ref="H5:J5"/>
    <mergeCell ref="D8:J8"/>
    <mergeCell ref="A34:G34"/>
    <mergeCell ref="D6:F6"/>
    <mergeCell ref="H6:J6"/>
    <mergeCell ref="D39:F39"/>
    <mergeCell ref="H39:J39"/>
    <mergeCell ref="D81:J81"/>
    <mergeCell ref="A74:G74"/>
    <mergeCell ref="D77:F77"/>
    <mergeCell ref="H77:J77"/>
    <mergeCell ref="D78:F78"/>
    <mergeCell ref="H78:J78"/>
    <mergeCell ref="D79:F79"/>
    <mergeCell ref="H79:J79"/>
  </mergeCells>
  <pageMargins left="0.8" right="0.6" top="0.5" bottom="0.45" header="0.5" footer="0.25"/>
  <pageSetup paperSize="9" scale="75" firstPageNumber="6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487D-B775-4349-9429-4EE0E877B22A}">
  <sheetPr>
    <tabColor rgb="FF92D050"/>
  </sheetPr>
  <dimension ref="A1:P104"/>
  <sheetViews>
    <sheetView showGridLines="0" view="pageBreakPreview" zoomScale="70" zoomScaleNormal="100" zoomScaleSheetLayoutView="70" workbookViewId="0">
      <selection activeCell="C18" sqref="C18"/>
    </sheetView>
  </sheetViews>
  <sheetFormatPr defaultColWidth="10.3984375" defaultRowHeight="22.75" customHeight="1"/>
  <cols>
    <col min="1" max="1" width="51.59765625" style="46" customWidth="1"/>
    <col min="2" max="2" width="8.09765625" style="235" customWidth="1"/>
    <col min="3" max="3" width="1.59765625" style="235" customWidth="1"/>
    <col min="4" max="4" width="17.09765625" style="262" customWidth="1"/>
    <col min="5" max="5" width="1.3984375" style="263" customWidth="1"/>
    <col min="6" max="6" width="17.09765625" style="262" customWidth="1"/>
    <col min="7" max="7" width="1.3984375" style="263" customWidth="1"/>
    <col min="8" max="8" width="16.8984375" style="262" bestFit="1" customWidth="1"/>
    <col min="9" max="9" width="1.59765625" style="263" customWidth="1"/>
    <col min="10" max="10" width="15.8984375" style="262" customWidth="1"/>
    <col min="11" max="11" width="16.69921875" style="46" bestFit="1" customWidth="1"/>
    <col min="12" max="12" width="14.59765625" style="46" bestFit="1" customWidth="1"/>
    <col min="13" max="13" width="5.09765625" style="46" bestFit="1" customWidth="1"/>
    <col min="14" max="14" width="13" style="46" bestFit="1" customWidth="1"/>
    <col min="15" max="16384" width="10.3984375" style="46"/>
  </cols>
  <sheetData>
    <row r="1" spans="1:14" ht="22.75" customHeight="1">
      <c r="A1" s="287" t="s">
        <v>164</v>
      </c>
      <c r="B1" s="287"/>
      <c r="C1" s="287"/>
      <c r="D1" s="287"/>
      <c r="E1" s="287"/>
      <c r="F1" s="287"/>
      <c r="G1" s="287"/>
      <c r="H1" s="287"/>
      <c r="I1" s="45"/>
      <c r="J1" s="45"/>
    </row>
    <row r="2" spans="1:14" ht="22.75" customHeight="1">
      <c r="A2" s="147" t="s">
        <v>140</v>
      </c>
      <c r="B2" s="233"/>
      <c r="C2" s="233"/>
      <c r="D2" s="45"/>
      <c r="E2" s="45"/>
      <c r="F2" s="45"/>
      <c r="G2" s="45"/>
      <c r="H2" s="45"/>
      <c r="I2" s="45"/>
      <c r="J2" s="45"/>
    </row>
    <row r="3" spans="1:14" ht="22.75" customHeight="1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4" ht="22.75" customHeight="1">
      <c r="B4" s="234"/>
      <c r="C4" s="234"/>
      <c r="D4" s="293" t="s">
        <v>24</v>
      </c>
      <c r="E4" s="293"/>
      <c r="F4" s="293"/>
      <c r="G4" s="45"/>
      <c r="H4" s="293" t="s">
        <v>25</v>
      </c>
      <c r="I4" s="293"/>
      <c r="J4" s="293"/>
    </row>
    <row r="5" spans="1:14" ht="22.75" customHeight="1">
      <c r="B5" s="234"/>
      <c r="C5" s="234"/>
      <c r="D5" s="294" t="s">
        <v>294</v>
      </c>
      <c r="E5" s="294"/>
      <c r="F5" s="294"/>
      <c r="G5" s="45"/>
      <c r="H5" s="294" t="s">
        <v>294</v>
      </c>
      <c r="I5" s="294"/>
      <c r="J5" s="294"/>
    </row>
    <row r="6" spans="1:14" ht="22.75" customHeight="1">
      <c r="B6" s="234"/>
      <c r="C6" s="234"/>
      <c r="D6" s="294" t="s">
        <v>295</v>
      </c>
      <c r="E6" s="294"/>
      <c r="F6" s="294"/>
      <c r="G6" s="45"/>
      <c r="H6" s="294" t="s">
        <v>295</v>
      </c>
      <c r="I6" s="294"/>
      <c r="J6" s="294"/>
    </row>
    <row r="7" spans="1:14" ht="22.75" customHeight="1">
      <c r="B7" s="47" t="s">
        <v>17</v>
      </c>
      <c r="C7" s="47"/>
      <c r="D7" s="37">
        <v>2563</v>
      </c>
      <c r="E7" s="36"/>
      <c r="F7" s="37">
        <v>2562</v>
      </c>
      <c r="G7" s="35"/>
      <c r="H7" s="37">
        <v>2563</v>
      </c>
      <c r="I7" s="36"/>
      <c r="J7" s="37">
        <v>2562</v>
      </c>
    </row>
    <row r="8" spans="1:14" ht="22.75" customHeight="1">
      <c r="D8" s="289" t="s">
        <v>117</v>
      </c>
      <c r="E8" s="289"/>
      <c r="F8" s="289"/>
      <c r="G8" s="289"/>
      <c r="H8" s="289"/>
      <c r="I8" s="289"/>
      <c r="J8" s="289"/>
    </row>
    <row r="9" spans="1:14" ht="22.75" customHeight="1">
      <c r="A9" s="236" t="s">
        <v>61</v>
      </c>
      <c r="D9" s="49"/>
      <c r="E9" s="49"/>
      <c r="F9" s="49"/>
      <c r="G9" s="49"/>
      <c r="H9" s="49"/>
      <c r="I9" s="49"/>
      <c r="J9" s="49"/>
    </row>
    <row r="10" spans="1:14" ht="22.75" customHeight="1">
      <c r="A10" s="46" t="s">
        <v>62</v>
      </c>
      <c r="D10" s="13">
        <v>23113881170</v>
      </c>
      <c r="E10" s="13"/>
      <c r="F10" s="13">
        <v>21801337384</v>
      </c>
      <c r="G10" s="13"/>
      <c r="H10" s="13">
        <v>0</v>
      </c>
      <c r="I10" s="13"/>
      <c r="J10" s="13">
        <v>0</v>
      </c>
      <c r="K10" s="217"/>
      <c r="L10" s="197"/>
      <c r="M10" s="197"/>
      <c r="N10" s="197"/>
    </row>
    <row r="11" spans="1:14" ht="22.75" customHeight="1">
      <c r="A11" s="46" t="s">
        <v>305</v>
      </c>
      <c r="D11" s="13">
        <v>130184030</v>
      </c>
      <c r="E11" s="13"/>
      <c r="F11" s="13">
        <v>0</v>
      </c>
      <c r="G11" s="13"/>
      <c r="H11" s="13">
        <v>0</v>
      </c>
      <c r="I11" s="13"/>
      <c r="J11" s="13">
        <v>0</v>
      </c>
      <c r="K11" s="217"/>
      <c r="L11" s="197"/>
      <c r="M11" s="197"/>
      <c r="N11" s="197"/>
    </row>
    <row r="12" spans="1:14" ht="22.75" customHeight="1">
      <c r="A12" s="46" t="s">
        <v>181</v>
      </c>
      <c r="B12" s="235">
        <v>5</v>
      </c>
      <c r="D12" s="237">
        <v>273619129</v>
      </c>
      <c r="E12" s="13"/>
      <c r="F12" s="237">
        <v>234478333</v>
      </c>
      <c r="G12" s="13"/>
      <c r="H12" s="237">
        <v>872550983</v>
      </c>
      <c r="I12" s="13"/>
      <c r="J12" s="237">
        <v>679920420</v>
      </c>
      <c r="K12" s="217"/>
      <c r="L12" s="197"/>
    </row>
    <row r="13" spans="1:14" s="157" customFormat="1" ht="22.75" customHeight="1">
      <c r="B13" s="234"/>
      <c r="C13" s="234"/>
      <c r="D13" s="132">
        <f>SUM(D10:D12)</f>
        <v>23517684329</v>
      </c>
      <c r="E13" s="132"/>
      <c r="F13" s="132">
        <f>SUM(F10:F12)</f>
        <v>22035815717</v>
      </c>
      <c r="G13" s="132"/>
      <c r="H13" s="132">
        <f>SUM(H10:H12)</f>
        <v>872550983</v>
      </c>
      <c r="I13" s="132"/>
      <c r="J13" s="132">
        <f>SUM(J10:J12)</f>
        <v>679920420</v>
      </c>
      <c r="K13" s="238"/>
      <c r="L13" s="87"/>
    </row>
    <row r="14" spans="1:14" ht="22.75" customHeight="1">
      <c r="A14" s="46" t="s">
        <v>262</v>
      </c>
      <c r="D14" s="13">
        <v>-17499095951</v>
      </c>
      <c r="E14" s="13"/>
      <c r="F14" s="13">
        <v>-16595091811</v>
      </c>
      <c r="G14" s="13"/>
      <c r="H14" s="13">
        <v>0</v>
      </c>
      <c r="I14" s="13"/>
      <c r="J14" s="13">
        <v>0</v>
      </c>
      <c r="K14" s="217"/>
      <c r="L14" s="197"/>
    </row>
    <row r="15" spans="1:14" ht="22.75" customHeight="1">
      <c r="A15" s="46" t="s">
        <v>306</v>
      </c>
      <c r="D15" s="13">
        <v>-120540768</v>
      </c>
      <c r="E15" s="13"/>
      <c r="F15" s="13">
        <v>0</v>
      </c>
      <c r="G15" s="13"/>
      <c r="H15" s="13">
        <v>0</v>
      </c>
      <c r="I15" s="13"/>
      <c r="J15" s="13">
        <v>0</v>
      </c>
      <c r="K15" s="217"/>
      <c r="L15" s="197"/>
    </row>
    <row r="16" spans="1:14" ht="22.75" customHeight="1">
      <c r="A16" s="46" t="s">
        <v>182</v>
      </c>
      <c r="D16" s="237">
        <v>-139725837</v>
      </c>
      <c r="E16" s="13"/>
      <c r="F16" s="237">
        <v>-117696967</v>
      </c>
      <c r="G16" s="13"/>
      <c r="H16" s="239">
        <v>-346738913</v>
      </c>
      <c r="I16" s="13"/>
      <c r="J16" s="237">
        <v>-326689720</v>
      </c>
      <c r="K16" s="217"/>
      <c r="L16" s="197"/>
      <c r="N16" s="240"/>
    </row>
    <row r="17" spans="1:14" s="157" customFormat="1" ht="22.75" customHeight="1">
      <c r="A17" s="157" t="s">
        <v>183</v>
      </c>
      <c r="B17" s="234"/>
      <c r="C17" s="234"/>
      <c r="D17" s="132">
        <f>SUM(D13:D16)</f>
        <v>5758321773</v>
      </c>
      <c r="E17" s="132"/>
      <c r="F17" s="132">
        <f>SUM(F13:F16)</f>
        <v>5323026939</v>
      </c>
      <c r="G17" s="132"/>
      <c r="H17" s="132">
        <f>SUM(H13:H16)</f>
        <v>525812070</v>
      </c>
      <c r="I17" s="132"/>
      <c r="J17" s="132">
        <f>SUM(J13:J16)</f>
        <v>353230700</v>
      </c>
      <c r="K17" s="238"/>
      <c r="L17" s="87"/>
      <c r="N17" s="241"/>
    </row>
    <row r="18" spans="1:14" ht="22.75" customHeight="1">
      <c r="D18" s="13"/>
      <c r="E18" s="13"/>
      <c r="F18" s="13"/>
      <c r="G18" s="13"/>
      <c r="H18" s="13"/>
      <c r="I18" s="13"/>
      <c r="J18" s="13"/>
      <c r="K18" s="217"/>
      <c r="L18" s="197"/>
      <c r="N18" s="240"/>
    </row>
    <row r="19" spans="1:14" ht="22.75" customHeight="1">
      <c r="A19" s="46" t="s">
        <v>49</v>
      </c>
      <c r="B19" s="235">
        <v>5</v>
      </c>
      <c r="D19" s="13">
        <v>64005876</v>
      </c>
      <c r="E19" s="13"/>
      <c r="F19" s="13">
        <v>146374277</v>
      </c>
      <c r="G19" s="13"/>
      <c r="H19" s="13">
        <v>389727122</v>
      </c>
      <c r="I19" s="13"/>
      <c r="J19" s="13">
        <v>168741994</v>
      </c>
      <c r="L19" s="197"/>
      <c r="N19" s="240"/>
    </row>
    <row r="20" spans="1:14" ht="22.75" customHeight="1">
      <c r="A20" s="46" t="s">
        <v>19</v>
      </c>
      <c r="B20" s="235">
        <v>5</v>
      </c>
      <c r="D20" s="13">
        <v>18308796</v>
      </c>
      <c r="E20" s="13"/>
      <c r="F20" s="13">
        <v>8059344</v>
      </c>
      <c r="G20" s="13"/>
      <c r="H20" s="13">
        <v>15585615</v>
      </c>
      <c r="I20" s="13"/>
      <c r="J20" s="13">
        <v>15528485</v>
      </c>
      <c r="K20" s="217"/>
      <c r="L20" s="197"/>
      <c r="N20" s="240"/>
    </row>
    <row r="21" spans="1:14" ht="22.75" customHeight="1">
      <c r="A21" s="46" t="s">
        <v>66</v>
      </c>
      <c r="B21" s="235">
        <v>5</v>
      </c>
      <c r="D21" s="13">
        <v>440174152</v>
      </c>
      <c r="E21" s="13"/>
      <c r="F21" s="13">
        <v>100534563</v>
      </c>
      <c r="G21" s="13"/>
      <c r="H21" s="13">
        <v>2564890924</v>
      </c>
      <c r="I21" s="13"/>
      <c r="J21" s="13">
        <v>1186823999</v>
      </c>
      <c r="L21" s="197"/>
      <c r="N21" s="240"/>
    </row>
    <row r="22" spans="1:14" ht="22.75" customHeight="1">
      <c r="A22" s="46" t="s">
        <v>184</v>
      </c>
      <c r="B22" s="235">
        <v>5</v>
      </c>
      <c r="D22" s="13">
        <v>-1201564172</v>
      </c>
      <c r="E22" s="13"/>
      <c r="F22" s="13">
        <v>-1156955772</v>
      </c>
      <c r="G22" s="13"/>
      <c r="H22" s="13">
        <v>-588158066</v>
      </c>
      <c r="I22" s="13"/>
      <c r="J22" s="13">
        <v>-580757386</v>
      </c>
      <c r="K22" s="217"/>
      <c r="L22" s="197"/>
      <c r="N22" s="240"/>
    </row>
    <row r="23" spans="1:14" ht="22.75" customHeight="1">
      <c r="A23" s="46" t="s">
        <v>190</v>
      </c>
      <c r="D23" s="13">
        <v>-588690776</v>
      </c>
      <c r="E23" s="13"/>
      <c r="F23" s="13">
        <v>833600525</v>
      </c>
      <c r="G23" s="13"/>
      <c r="H23" s="13">
        <v>303244697</v>
      </c>
      <c r="I23" s="13"/>
      <c r="J23" s="13">
        <v>-69557965</v>
      </c>
      <c r="L23" s="197"/>
      <c r="N23" s="240"/>
    </row>
    <row r="24" spans="1:14" ht="22.75" customHeight="1">
      <c r="A24" s="46" t="s">
        <v>301</v>
      </c>
      <c r="D24" s="13"/>
      <c r="E24" s="13"/>
      <c r="F24" s="13"/>
      <c r="G24" s="13"/>
      <c r="H24" s="13"/>
      <c r="I24" s="13"/>
      <c r="J24" s="13"/>
      <c r="L24" s="197"/>
      <c r="N24" s="240"/>
    </row>
    <row r="25" spans="1:14" ht="22.75" customHeight="1">
      <c r="A25" s="242" t="s">
        <v>318</v>
      </c>
      <c r="D25" s="13">
        <v>0</v>
      </c>
      <c r="E25" s="13"/>
      <c r="F25" s="13">
        <v>-27527318</v>
      </c>
      <c r="G25" s="13"/>
      <c r="H25" s="13">
        <v>0</v>
      </c>
      <c r="I25" s="13"/>
      <c r="J25" s="13">
        <v>0</v>
      </c>
      <c r="L25" s="197"/>
      <c r="N25" s="240"/>
    </row>
    <row r="26" spans="1:14" ht="22.75" hidden="1" customHeight="1">
      <c r="A26" s="46" t="s">
        <v>191</v>
      </c>
      <c r="D26" s="13"/>
      <c r="E26" s="13"/>
      <c r="F26" s="13"/>
      <c r="G26" s="13"/>
      <c r="H26" s="13"/>
      <c r="I26" s="13"/>
      <c r="J26" s="13"/>
      <c r="L26" s="197"/>
      <c r="N26" s="240"/>
    </row>
    <row r="27" spans="1:14" ht="22.75" hidden="1" customHeight="1">
      <c r="A27" s="46" t="s">
        <v>192</v>
      </c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L27" s="197"/>
      <c r="N27" s="240"/>
    </row>
    <row r="28" spans="1:14" ht="22.75" customHeight="1">
      <c r="A28" s="157" t="s">
        <v>263</v>
      </c>
      <c r="D28" s="243">
        <f>SUM(D17:D27)</f>
        <v>4490555649</v>
      </c>
      <c r="E28" s="132"/>
      <c r="F28" s="243">
        <f>SUM(F17:F27)</f>
        <v>5227112558</v>
      </c>
      <c r="G28" s="132"/>
      <c r="H28" s="243">
        <f>SUM(H17:H27)</f>
        <v>3211102362</v>
      </c>
      <c r="I28" s="132"/>
      <c r="J28" s="243">
        <f>SUM(J17:J27)</f>
        <v>1074009827</v>
      </c>
      <c r="L28" s="197"/>
    </row>
    <row r="29" spans="1:14" ht="19.5" customHeight="1">
      <c r="A29" s="157"/>
      <c r="D29" s="13"/>
      <c r="E29" s="13"/>
      <c r="F29" s="13"/>
      <c r="G29" s="13"/>
      <c r="H29" s="13"/>
      <c r="I29" s="13"/>
      <c r="J29" s="13"/>
      <c r="L29" s="197"/>
    </row>
    <row r="30" spans="1:14" ht="22.75" customHeight="1">
      <c r="A30" s="46" t="s">
        <v>274</v>
      </c>
      <c r="B30" s="235">
        <v>7</v>
      </c>
      <c r="D30" s="13">
        <v>1483064030</v>
      </c>
      <c r="E30" s="13"/>
      <c r="F30" s="13">
        <v>2588150571</v>
      </c>
      <c r="G30" s="13"/>
      <c r="H30" s="13">
        <v>0</v>
      </c>
      <c r="I30" s="13"/>
      <c r="J30" s="13">
        <v>0</v>
      </c>
      <c r="L30" s="197"/>
    </row>
    <row r="31" spans="1:14" ht="22.75" customHeight="1">
      <c r="A31" s="46" t="s">
        <v>23</v>
      </c>
      <c r="D31" s="21">
        <v>-2624955433</v>
      </c>
      <c r="E31" s="13"/>
      <c r="F31" s="21">
        <v>-2109634167</v>
      </c>
      <c r="G31" s="13"/>
      <c r="H31" s="13">
        <v>-413790311</v>
      </c>
      <c r="I31" s="13"/>
      <c r="J31" s="21">
        <v>-196793361</v>
      </c>
      <c r="L31" s="197"/>
    </row>
    <row r="32" spans="1:14" ht="22.75" customHeight="1">
      <c r="A32" s="149" t="s">
        <v>264</v>
      </c>
      <c r="B32" s="48"/>
      <c r="C32" s="48"/>
      <c r="D32" s="243">
        <f>SUM(D28:D31)</f>
        <v>3348664246</v>
      </c>
      <c r="E32" s="132"/>
      <c r="F32" s="243">
        <f>SUM(F28:F31)</f>
        <v>5705628962</v>
      </c>
      <c r="G32" s="132"/>
      <c r="H32" s="243">
        <f>SUM(H28:H31)</f>
        <v>2797312051</v>
      </c>
      <c r="I32" s="132"/>
      <c r="J32" s="243">
        <f>SUM(J28:J31)</f>
        <v>877216466</v>
      </c>
      <c r="L32" s="197"/>
    </row>
    <row r="33" spans="1:16" ht="22.75" customHeight="1">
      <c r="A33" s="60" t="s">
        <v>267</v>
      </c>
      <c r="B33" s="152"/>
      <c r="C33" s="152"/>
      <c r="D33" s="20">
        <v>60127885</v>
      </c>
      <c r="E33" s="21"/>
      <c r="F33" s="20">
        <v>6255795</v>
      </c>
      <c r="G33" s="62"/>
      <c r="H33" s="20">
        <v>3949241</v>
      </c>
      <c r="I33" s="20"/>
      <c r="J33" s="20">
        <v>7420767</v>
      </c>
      <c r="K33" s="244"/>
      <c r="L33" s="197"/>
    </row>
    <row r="34" spans="1:16" ht="22.75" customHeight="1" thickBot="1">
      <c r="A34" s="149" t="s">
        <v>253</v>
      </c>
      <c r="B34" s="48"/>
      <c r="C34" s="48"/>
      <c r="D34" s="245">
        <f>SUM(D32:D33)</f>
        <v>3408792131</v>
      </c>
      <c r="E34" s="19"/>
      <c r="F34" s="245">
        <f>SUM(F32:F33)</f>
        <v>5711884757</v>
      </c>
      <c r="G34" s="174"/>
      <c r="H34" s="245">
        <f>SUM(H32:H33)</f>
        <v>2801261292</v>
      </c>
      <c r="I34" s="18"/>
      <c r="J34" s="245">
        <f>SUM(J32:J33)</f>
        <v>884637233</v>
      </c>
      <c r="K34" s="197"/>
      <c r="L34" s="197"/>
      <c r="M34" s="244"/>
      <c r="N34" s="246"/>
      <c r="O34" s="246"/>
      <c r="P34" s="246"/>
    </row>
    <row r="35" spans="1:16" ht="22.75" customHeight="1" thickTop="1">
      <c r="A35" s="157"/>
      <c r="B35" s="152"/>
      <c r="C35" s="152"/>
      <c r="D35" s="20"/>
      <c r="E35" s="20"/>
      <c r="F35" s="26"/>
      <c r="G35" s="20"/>
      <c r="H35" s="20"/>
      <c r="I35" s="20"/>
      <c r="J35" s="20"/>
    </row>
    <row r="36" spans="1:16" ht="22.75" customHeight="1">
      <c r="A36" s="292" t="s">
        <v>164</v>
      </c>
      <c r="B36" s="292"/>
      <c r="C36" s="292"/>
      <c r="D36" s="292"/>
      <c r="E36" s="292"/>
      <c r="F36" s="292"/>
      <c r="G36" s="292"/>
      <c r="H36" s="45"/>
      <c r="I36" s="45"/>
      <c r="J36" s="247"/>
    </row>
    <row r="37" spans="1:16" ht="22.75" customHeight="1">
      <c r="A37" s="147" t="s">
        <v>140</v>
      </c>
      <c r="B37" s="233"/>
      <c r="C37" s="233"/>
      <c r="D37" s="45"/>
      <c r="E37" s="45"/>
      <c r="F37" s="45"/>
      <c r="G37" s="45"/>
      <c r="H37" s="45"/>
      <c r="I37" s="45"/>
      <c r="J37" s="45"/>
    </row>
    <row r="38" spans="1:16" ht="6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39" spans="1:16" ht="20.149999999999999" customHeight="1">
      <c r="B39" s="234"/>
      <c r="C39" s="234"/>
      <c r="D39" s="293" t="s">
        <v>24</v>
      </c>
      <c r="E39" s="293"/>
      <c r="F39" s="293"/>
      <c r="G39" s="45"/>
      <c r="H39" s="293" t="s">
        <v>25</v>
      </c>
      <c r="I39" s="293"/>
      <c r="J39" s="293"/>
    </row>
    <row r="40" spans="1:16" ht="20.149999999999999" customHeight="1">
      <c r="B40" s="234"/>
      <c r="C40" s="234"/>
      <c r="D40" s="294" t="s">
        <v>294</v>
      </c>
      <c r="E40" s="294"/>
      <c r="F40" s="294"/>
      <c r="G40" s="45"/>
      <c r="H40" s="294" t="s">
        <v>294</v>
      </c>
      <c r="I40" s="294"/>
      <c r="J40" s="294"/>
    </row>
    <row r="41" spans="1:16" ht="20.149999999999999" customHeight="1">
      <c r="B41" s="234"/>
      <c r="C41" s="234"/>
      <c r="D41" s="294" t="s">
        <v>295</v>
      </c>
      <c r="E41" s="294"/>
      <c r="F41" s="294"/>
      <c r="G41" s="45"/>
      <c r="H41" s="294" t="s">
        <v>295</v>
      </c>
      <c r="I41" s="294"/>
      <c r="J41" s="294"/>
    </row>
    <row r="42" spans="1:16" ht="22.75" customHeight="1">
      <c r="B42" s="10" t="s">
        <v>17</v>
      </c>
      <c r="C42" s="10"/>
      <c r="D42" s="37">
        <v>2563</v>
      </c>
      <c r="E42" s="36"/>
      <c r="F42" s="37">
        <v>2562</v>
      </c>
      <c r="G42" s="35"/>
      <c r="H42" s="37">
        <v>2563</v>
      </c>
      <c r="I42" s="36"/>
      <c r="J42" s="37">
        <v>2562</v>
      </c>
    </row>
    <row r="43" spans="1:16" ht="20.149999999999999" customHeight="1">
      <c r="D43" s="291" t="s">
        <v>117</v>
      </c>
      <c r="E43" s="291"/>
      <c r="F43" s="291"/>
      <c r="G43" s="291"/>
      <c r="H43" s="291"/>
      <c r="I43" s="291"/>
      <c r="J43" s="291"/>
    </row>
    <row r="44" spans="1:16" ht="21.65" customHeight="1">
      <c r="A44" s="149" t="s">
        <v>126</v>
      </c>
      <c r="B44" s="152"/>
      <c r="C44" s="152"/>
      <c r="D44" s="73"/>
      <c r="E44" s="34"/>
      <c r="F44" s="73"/>
      <c r="G44" s="34"/>
      <c r="H44" s="73"/>
      <c r="I44" s="34"/>
      <c r="J44" s="73"/>
    </row>
    <row r="45" spans="1:16" ht="21.65" customHeight="1">
      <c r="A45" s="70" t="s">
        <v>79</v>
      </c>
      <c r="B45" s="152"/>
      <c r="C45" s="152"/>
      <c r="D45" s="73"/>
      <c r="E45" s="34"/>
      <c r="F45" s="73"/>
      <c r="G45" s="34"/>
      <c r="H45" s="73"/>
      <c r="I45" s="34"/>
      <c r="J45" s="73"/>
    </row>
    <row r="46" spans="1:16" ht="21.65" customHeight="1">
      <c r="A46" s="70" t="s">
        <v>80</v>
      </c>
      <c r="B46" s="152"/>
      <c r="C46" s="152"/>
      <c r="D46" s="73"/>
      <c r="E46" s="34"/>
      <c r="F46" s="73"/>
      <c r="G46" s="34"/>
      <c r="H46" s="73"/>
      <c r="I46" s="34"/>
      <c r="J46" s="73"/>
    </row>
    <row r="47" spans="1:16" ht="21.65" customHeight="1">
      <c r="A47" s="1" t="s">
        <v>87</v>
      </c>
      <c r="B47" s="152"/>
      <c r="C47" s="152"/>
      <c r="D47" s="13">
        <v>594241583</v>
      </c>
      <c r="E47" s="20"/>
      <c r="F47" s="13">
        <v>-57162427</v>
      </c>
      <c r="G47" s="20"/>
      <c r="H47" s="13">
        <v>0</v>
      </c>
      <c r="I47" s="20"/>
      <c r="J47" s="13">
        <v>0</v>
      </c>
      <c r="L47" s="197"/>
    </row>
    <row r="48" spans="1:16" ht="21.65" customHeight="1">
      <c r="A48" s="1" t="s">
        <v>186</v>
      </c>
      <c r="B48" s="152"/>
      <c r="C48" s="152"/>
      <c r="D48" s="13">
        <v>0</v>
      </c>
      <c r="E48" s="20"/>
      <c r="F48" s="13">
        <v>207567955</v>
      </c>
      <c r="G48" s="20"/>
      <c r="H48" s="13">
        <v>0</v>
      </c>
      <c r="I48" s="20"/>
      <c r="J48" s="13">
        <v>38337</v>
      </c>
      <c r="L48" s="197"/>
    </row>
    <row r="49" spans="1:12" ht="21.65" customHeight="1">
      <c r="A49" s="1" t="s">
        <v>187</v>
      </c>
      <c r="B49" s="152"/>
      <c r="C49" s="152"/>
      <c r="D49" s="13"/>
      <c r="E49" s="20"/>
      <c r="F49" s="13"/>
      <c r="G49" s="20"/>
      <c r="H49" s="13"/>
      <c r="I49" s="20"/>
      <c r="J49" s="13"/>
      <c r="L49" s="197"/>
    </row>
    <row r="50" spans="1:12" ht="21.65" customHeight="1">
      <c r="A50" s="1" t="s">
        <v>319</v>
      </c>
      <c r="B50" s="152"/>
      <c r="C50" s="152"/>
      <c r="D50" s="13">
        <v>0</v>
      </c>
      <c r="E50" s="20"/>
      <c r="F50" s="13">
        <v>-266509</v>
      </c>
      <c r="G50" s="20"/>
      <c r="H50" s="13">
        <v>0</v>
      </c>
      <c r="I50" s="20"/>
      <c r="J50" s="13">
        <v>0</v>
      </c>
      <c r="L50" s="197"/>
    </row>
    <row r="51" spans="1:12" ht="21.65" customHeight="1">
      <c r="A51" s="1" t="s">
        <v>187</v>
      </c>
      <c r="B51" s="152"/>
      <c r="C51" s="152"/>
      <c r="D51" s="13"/>
      <c r="E51" s="20"/>
      <c r="F51" s="13"/>
      <c r="G51" s="20"/>
      <c r="H51" s="13"/>
      <c r="I51" s="20"/>
      <c r="J51" s="13"/>
      <c r="L51" s="197"/>
    </row>
    <row r="52" spans="1:12" ht="21.65" customHeight="1">
      <c r="A52" s="1" t="s">
        <v>309</v>
      </c>
      <c r="B52" s="152"/>
      <c r="C52" s="152"/>
      <c r="D52" s="13"/>
      <c r="E52" s="20"/>
      <c r="F52" s="13"/>
      <c r="G52" s="20"/>
      <c r="H52" s="13"/>
      <c r="I52" s="20"/>
      <c r="J52" s="13"/>
      <c r="L52" s="197"/>
    </row>
    <row r="53" spans="1:12" ht="21.65" customHeight="1">
      <c r="A53" s="1" t="s">
        <v>308</v>
      </c>
      <c r="B53" s="152"/>
      <c r="C53" s="152"/>
      <c r="D53" s="13">
        <v>0</v>
      </c>
      <c r="E53" s="20"/>
      <c r="F53" s="13">
        <v>17866859</v>
      </c>
      <c r="G53" s="20"/>
      <c r="H53" s="13">
        <v>0</v>
      </c>
      <c r="I53" s="20"/>
      <c r="J53" s="13">
        <v>0</v>
      </c>
      <c r="L53" s="197"/>
    </row>
    <row r="54" spans="1:12" ht="21.65" customHeight="1">
      <c r="A54" s="1" t="s">
        <v>250</v>
      </c>
      <c r="B54" s="156"/>
      <c r="C54" s="156"/>
      <c r="D54" s="13">
        <v>-4376475320</v>
      </c>
      <c r="E54" s="21"/>
      <c r="F54" s="13">
        <v>-415093915</v>
      </c>
      <c r="G54" s="21"/>
      <c r="H54" s="13">
        <v>0</v>
      </c>
      <c r="I54" s="21"/>
      <c r="J54" s="13">
        <v>0</v>
      </c>
      <c r="L54" s="197"/>
    </row>
    <row r="55" spans="1:12" ht="21.65" customHeight="1">
      <c r="A55" s="1" t="s">
        <v>266</v>
      </c>
      <c r="B55" s="41"/>
      <c r="C55" s="41"/>
      <c r="D55" s="73"/>
      <c r="E55" s="34"/>
      <c r="F55" s="73"/>
      <c r="G55" s="34"/>
      <c r="H55" s="73"/>
      <c r="I55" s="34"/>
      <c r="J55" s="73"/>
      <c r="L55" s="197"/>
    </row>
    <row r="56" spans="1:12" ht="21.65" customHeight="1">
      <c r="A56" s="1" t="s">
        <v>194</v>
      </c>
      <c r="B56" s="41"/>
      <c r="C56" s="41"/>
      <c r="D56" s="73"/>
      <c r="E56" s="34"/>
      <c r="F56" s="73"/>
      <c r="G56" s="34"/>
      <c r="H56" s="73"/>
      <c r="I56" s="34"/>
      <c r="J56" s="73"/>
      <c r="L56" s="197"/>
    </row>
    <row r="57" spans="1:12" ht="21.65" customHeight="1">
      <c r="A57" s="1" t="s">
        <v>268</v>
      </c>
      <c r="B57" s="41"/>
      <c r="C57" s="41"/>
      <c r="D57" s="34">
        <v>36212</v>
      </c>
      <c r="E57" s="34"/>
      <c r="F57" s="13">
        <v>0</v>
      </c>
      <c r="G57" s="34"/>
      <c r="H57" s="34">
        <v>14009</v>
      </c>
      <c r="I57" s="34"/>
      <c r="J57" s="13">
        <v>0</v>
      </c>
      <c r="L57" s="197"/>
    </row>
    <row r="58" spans="1:12" ht="21.65" hidden="1" customHeight="1">
      <c r="A58" s="1"/>
      <c r="B58" s="152"/>
      <c r="C58" s="152"/>
      <c r="D58" s="13"/>
      <c r="E58" s="21"/>
      <c r="F58" s="13"/>
      <c r="G58" s="21"/>
      <c r="H58" s="13"/>
      <c r="I58" s="21"/>
      <c r="J58" s="13"/>
      <c r="L58" s="197"/>
    </row>
    <row r="59" spans="1:12" ht="21.65" customHeight="1">
      <c r="A59" s="1" t="s">
        <v>252</v>
      </c>
      <c r="B59" s="152"/>
      <c r="C59" s="152"/>
      <c r="D59" s="13"/>
      <c r="E59" s="20"/>
      <c r="F59" s="13"/>
      <c r="G59" s="20"/>
      <c r="H59" s="13"/>
      <c r="I59" s="20"/>
      <c r="J59" s="13"/>
      <c r="L59" s="197"/>
    </row>
    <row r="60" spans="1:12" ht="21.65" customHeight="1">
      <c r="A60" s="46" t="s">
        <v>245</v>
      </c>
      <c r="B60" s="152"/>
      <c r="C60" s="152"/>
      <c r="D60" s="237">
        <v>-906338217</v>
      </c>
      <c r="E60" s="20"/>
      <c r="F60" s="237">
        <v>-58927291</v>
      </c>
      <c r="G60" s="20"/>
      <c r="H60" s="237">
        <v>0</v>
      </c>
      <c r="I60" s="20"/>
      <c r="J60" s="237">
        <v>0</v>
      </c>
      <c r="L60" s="197"/>
    </row>
    <row r="61" spans="1:12" ht="21" hidden="1" customHeight="1">
      <c r="A61" s="1" t="s">
        <v>314</v>
      </c>
      <c r="B61" s="152"/>
      <c r="C61" s="152"/>
      <c r="D61" s="13"/>
      <c r="E61" s="20"/>
      <c r="F61" s="13"/>
      <c r="G61" s="20"/>
      <c r="H61" s="13"/>
      <c r="I61" s="20"/>
      <c r="J61" s="13"/>
      <c r="L61" s="197"/>
    </row>
    <row r="62" spans="1:12" ht="21" hidden="1" customHeight="1">
      <c r="A62" s="1" t="s">
        <v>132</v>
      </c>
      <c r="B62" s="152"/>
      <c r="C62" s="152"/>
      <c r="D62" s="237">
        <v>0</v>
      </c>
      <c r="E62" s="21"/>
      <c r="F62" s="237">
        <v>0</v>
      </c>
      <c r="G62" s="21"/>
      <c r="H62" s="237">
        <v>0</v>
      </c>
      <c r="I62" s="21"/>
      <c r="J62" s="237">
        <v>0</v>
      </c>
      <c r="L62" s="197"/>
    </row>
    <row r="63" spans="1:12" ht="21.65" customHeight="1">
      <c r="A63" s="2" t="s">
        <v>75</v>
      </c>
      <c r="B63" s="152"/>
      <c r="C63" s="152"/>
      <c r="D63" s="129"/>
      <c r="E63" s="21"/>
      <c r="F63" s="129"/>
      <c r="G63" s="21"/>
      <c r="H63" s="129"/>
      <c r="I63" s="21"/>
      <c r="J63" s="129"/>
      <c r="L63" s="197"/>
    </row>
    <row r="64" spans="1:12" ht="21.65" customHeight="1">
      <c r="A64" s="5" t="s">
        <v>76</v>
      </c>
      <c r="B64" s="41"/>
      <c r="C64" s="41"/>
      <c r="D64" s="248">
        <f>SUM(D47:D62)</f>
        <v>-4688535742</v>
      </c>
      <c r="E64" s="13"/>
      <c r="F64" s="248">
        <f>SUM(F47:F62)</f>
        <v>-306015328</v>
      </c>
      <c r="G64" s="34"/>
      <c r="H64" s="248">
        <f>SUM(H47:H62)</f>
        <v>14009</v>
      </c>
      <c r="I64" s="13"/>
      <c r="J64" s="248">
        <f>SUM(J47:J62)</f>
        <v>38337</v>
      </c>
      <c r="L64" s="197"/>
    </row>
    <row r="65" spans="1:12" ht="21.65" customHeight="1">
      <c r="A65" s="71" t="s">
        <v>81</v>
      </c>
      <c r="B65" s="41"/>
      <c r="C65" s="41"/>
      <c r="D65" s="73"/>
      <c r="E65" s="34"/>
      <c r="F65" s="73"/>
      <c r="G65" s="34"/>
      <c r="H65" s="73"/>
      <c r="I65" s="34"/>
      <c r="J65" s="73"/>
      <c r="L65" s="197"/>
    </row>
    <row r="66" spans="1:12" ht="21.65" customHeight="1">
      <c r="A66" s="71" t="s">
        <v>80</v>
      </c>
      <c r="B66" s="41"/>
      <c r="C66" s="41"/>
      <c r="D66" s="73"/>
      <c r="E66" s="34"/>
      <c r="F66" s="73"/>
      <c r="G66" s="34"/>
      <c r="H66" s="73"/>
      <c r="I66" s="34"/>
      <c r="J66" s="73"/>
      <c r="L66" s="197"/>
    </row>
    <row r="67" spans="1:12" ht="21.65" customHeight="1">
      <c r="A67" s="199" t="s">
        <v>289</v>
      </c>
      <c r="B67" s="41"/>
      <c r="C67" s="41"/>
      <c r="D67" s="73"/>
      <c r="E67" s="34"/>
      <c r="F67" s="73"/>
      <c r="G67" s="34"/>
      <c r="H67" s="73"/>
      <c r="I67" s="34"/>
      <c r="J67" s="73"/>
      <c r="L67" s="197"/>
    </row>
    <row r="68" spans="1:12" ht="21.65" customHeight="1">
      <c r="A68" s="199" t="s">
        <v>194</v>
      </c>
      <c r="B68" s="41"/>
      <c r="C68" s="41"/>
      <c r="D68" s="73"/>
      <c r="E68" s="34"/>
      <c r="F68" s="73"/>
      <c r="G68" s="34"/>
      <c r="H68" s="73"/>
      <c r="I68" s="34"/>
      <c r="J68" s="73"/>
      <c r="L68" s="197"/>
    </row>
    <row r="69" spans="1:12" ht="21.65" customHeight="1">
      <c r="A69" s="199" t="s">
        <v>268</v>
      </c>
      <c r="B69" s="41"/>
      <c r="C69" s="41"/>
      <c r="D69" s="73">
        <v>32858757</v>
      </c>
      <c r="E69" s="34"/>
      <c r="F69" s="73">
        <v>0</v>
      </c>
      <c r="G69" s="34"/>
      <c r="H69" s="73">
        <v>32858757</v>
      </c>
      <c r="I69" s="34"/>
      <c r="J69" s="73">
        <v>0</v>
      </c>
      <c r="L69" s="197"/>
    </row>
    <row r="70" spans="1:12" ht="21.65" customHeight="1">
      <c r="A70" s="1" t="s">
        <v>323</v>
      </c>
      <c r="B70" s="41"/>
      <c r="C70" s="41"/>
      <c r="D70" s="73"/>
      <c r="E70" s="34"/>
      <c r="F70" s="73"/>
      <c r="G70" s="34"/>
      <c r="H70" s="73"/>
      <c r="I70" s="34"/>
      <c r="J70" s="73"/>
      <c r="L70" s="197"/>
    </row>
    <row r="71" spans="1:12" ht="21.65" customHeight="1">
      <c r="A71" s="1" t="s">
        <v>194</v>
      </c>
      <c r="B71" s="41"/>
      <c r="C71" s="41"/>
      <c r="D71" s="73"/>
      <c r="E71" s="34"/>
      <c r="F71" s="73"/>
      <c r="G71" s="34"/>
      <c r="H71" s="73"/>
      <c r="I71" s="34"/>
      <c r="J71" s="73"/>
      <c r="L71" s="197"/>
    </row>
    <row r="72" spans="1:12" ht="21.65" customHeight="1">
      <c r="A72" s="1" t="s">
        <v>268</v>
      </c>
      <c r="B72" s="41"/>
      <c r="C72" s="41"/>
      <c r="D72" s="135">
        <v>-927490681</v>
      </c>
      <c r="E72" s="34"/>
      <c r="F72" s="237">
        <v>0</v>
      </c>
      <c r="G72" s="34"/>
      <c r="H72" s="77">
        <v>-908842333</v>
      </c>
      <c r="I72" s="34"/>
      <c r="J72" s="237">
        <v>0</v>
      </c>
      <c r="L72" s="197"/>
    </row>
    <row r="73" spans="1:12" ht="22.75" hidden="1" customHeight="1">
      <c r="A73" s="1" t="s">
        <v>195</v>
      </c>
      <c r="B73" s="41"/>
      <c r="C73" s="41"/>
      <c r="D73" s="129"/>
      <c r="E73" s="13"/>
      <c r="F73" s="129"/>
      <c r="G73" s="34"/>
      <c r="H73" s="129"/>
      <c r="I73" s="13"/>
      <c r="J73" s="129"/>
      <c r="L73" s="197"/>
    </row>
    <row r="74" spans="1:12" ht="22.75" hidden="1" customHeight="1">
      <c r="A74" s="1" t="s">
        <v>88</v>
      </c>
      <c r="B74" s="41"/>
      <c r="C74" s="41"/>
      <c r="D74" s="129">
        <v>0</v>
      </c>
      <c r="E74" s="13"/>
      <c r="F74" s="13">
        <v>0</v>
      </c>
      <c r="G74" s="34"/>
      <c r="H74" s="129">
        <v>0</v>
      </c>
      <c r="I74" s="13"/>
      <c r="J74" s="129">
        <v>0</v>
      </c>
      <c r="L74" s="197"/>
    </row>
    <row r="75" spans="1:12" ht="22.75" hidden="1" customHeight="1">
      <c r="A75" s="1" t="s">
        <v>227</v>
      </c>
      <c r="B75" s="41"/>
      <c r="C75" s="41"/>
      <c r="D75" s="129"/>
      <c r="E75" s="13"/>
      <c r="F75" s="129"/>
      <c r="G75" s="34"/>
      <c r="H75" s="129"/>
      <c r="I75" s="13"/>
      <c r="J75" s="129"/>
      <c r="L75" s="197"/>
    </row>
    <row r="76" spans="1:12" ht="22.75" hidden="1" customHeight="1">
      <c r="A76" s="1" t="s">
        <v>193</v>
      </c>
      <c r="B76" s="41"/>
      <c r="C76" s="41"/>
      <c r="D76" s="237">
        <v>0</v>
      </c>
      <c r="E76" s="13"/>
      <c r="F76" s="237">
        <v>0</v>
      </c>
      <c r="G76" s="34"/>
      <c r="H76" s="237">
        <v>0</v>
      </c>
      <c r="I76" s="13"/>
      <c r="J76" s="237">
        <v>0</v>
      </c>
      <c r="L76" s="197"/>
    </row>
    <row r="77" spans="1:12" ht="22.75" hidden="1" customHeight="1">
      <c r="A77" s="249" t="s">
        <v>78</v>
      </c>
      <c r="B77" s="41"/>
      <c r="C77" s="41"/>
      <c r="D77" s="129"/>
      <c r="E77" s="13"/>
      <c r="F77" s="129"/>
      <c r="G77" s="34"/>
      <c r="H77" s="129"/>
      <c r="I77" s="13"/>
      <c r="J77" s="129"/>
      <c r="L77" s="197"/>
    </row>
    <row r="78" spans="1:12" ht="22.75" hidden="1" customHeight="1">
      <c r="A78" s="46" t="s">
        <v>76</v>
      </c>
      <c r="B78" s="41"/>
      <c r="C78" s="41"/>
      <c r="D78" s="237"/>
      <c r="E78" s="13"/>
      <c r="F78" s="237">
        <v>0</v>
      </c>
      <c r="G78" s="34"/>
      <c r="H78" s="237"/>
      <c r="I78" s="13"/>
      <c r="J78" s="237">
        <v>0</v>
      </c>
      <c r="L78" s="197"/>
    </row>
    <row r="79" spans="1:12" ht="21.65" customHeight="1">
      <c r="A79" s="5" t="s">
        <v>77</v>
      </c>
      <c r="B79" s="41"/>
      <c r="C79" s="41"/>
      <c r="D79" s="129"/>
      <c r="E79" s="13"/>
      <c r="F79" s="129"/>
      <c r="G79" s="34"/>
      <c r="H79" s="129"/>
      <c r="I79" s="13"/>
      <c r="J79" s="129"/>
      <c r="L79" s="197"/>
    </row>
    <row r="80" spans="1:12" ht="21.65" customHeight="1">
      <c r="A80" s="5" t="s">
        <v>76</v>
      </c>
      <c r="B80" s="41"/>
      <c r="C80" s="41"/>
      <c r="D80" s="248">
        <f>SUM(D69:D78)</f>
        <v>-894631924</v>
      </c>
      <c r="E80" s="13"/>
      <c r="F80" s="248">
        <f>SUM(F74:F78)</f>
        <v>0</v>
      </c>
      <c r="G80" s="34"/>
      <c r="H80" s="248">
        <f>SUM(H69:H78)</f>
        <v>-875983576</v>
      </c>
      <c r="I80" s="13"/>
      <c r="J80" s="248">
        <f>SUM(J74:J78)</f>
        <v>0</v>
      </c>
      <c r="L80" s="197"/>
    </row>
    <row r="81" spans="1:12" ht="21.65" customHeight="1">
      <c r="A81" s="2" t="s">
        <v>141</v>
      </c>
      <c r="B81" s="152"/>
      <c r="C81" s="152"/>
      <c r="D81" s="74">
        <f>SUM(D80,D64)</f>
        <v>-5583167666</v>
      </c>
      <c r="E81" s="75"/>
      <c r="F81" s="74">
        <f>SUM(F80,F64)</f>
        <v>-306015328</v>
      </c>
      <c r="G81" s="75"/>
      <c r="H81" s="74">
        <f>SUM(H80,H64)</f>
        <v>-875969567</v>
      </c>
      <c r="I81" s="75"/>
      <c r="J81" s="74">
        <f>SUM(J80,J64)</f>
        <v>38337</v>
      </c>
      <c r="L81" s="197"/>
    </row>
    <row r="82" spans="1:12" ht="21.65" customHeight="1" thickBot="1">
      <c r="A82" s="157" t="s">
        <v>142</v>
      </c>
      <c r="B82" s="152"/>
      <c r="C82" s="152"/>
      <c r="D82" s="22">
        <f>D34+D81</f>
        <v>-2174375535</v>
      </c>
      <c r="E82" s="20"/>
      <c r="F82" s="22">
        <f>F34+F81</f>
        <v>5405869429</v>
      </c>
      <c r="G82" s="20"/>
      <c r="H82" s="22">
        <f>H34+H81</f>
        <v>1925291725</v>
      </c>
      <c r="I82" s="20"/>
      <c r="J82" s="22">
        <f>J34+J81</f>
        <v>884675570</v>
      </c>
      <c r="L82" s="197"/>
    </row>
    <row r="83" spans="1:12" s="253" customFormat="1" ht="6" customHeight="1" thickTop="1">
      <c r="A83" s="250"/>
      <c r="B83" s="251"/>
      <c r="C83" s="251"/>
      <c r="D83" s="252"/>
      <c r="E83" s="252"/>
      <c r="F83" s="252"/>
      <c r="G83" s="252"/>
      <c r="H83" s="252"/>
      <c r="I83" s="252"/>
      <c r="J83" s="252"/>
    </row>
    <row r="84" spans="1:12" ht="22.75" hidden="1" customHeight="1">
      <c r="A84" s="292" t="s">
        <v>164</v>
      </c>
      <c r="B84" s="292"/>
      <c r="C84" s="292"/>
      <c r="D84" s="292"/>
      <c r="E84" s="292"/>
      <c r="F84" s="292"/>
      <c r="G84" s="292"/>
      <c r="H84" s="45"/>
      <c r="I84" s="45"/>
      <c r="J84" s="247"/>
    </row>
    <row r="85" spans="1:12" ht="22.75" hidden="1" customHeight="1">
      <c r="A85" s="147" t="s">
        <v>140</v>
      </c>
      <c r="B85" s="233"/>
      <c r="C85" s="233"/>
      <c r="D85" s="45"/>
      <c r="E85" s="45"/>
      <c r="F85" s="45"/>
      <c r="G85" s="45"/>
      <c r="H85" s="45"/>
      <c r="I85" s="45"/>
      <c r="J85" s="45"/>
    </row>
    <row r="86" spans="1:12" ht="14.25" hidden="1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2" ht="22.75" hidden="1" customHeight="1">
      <c r="B87" s="234"/>
      <c r="C87" s="234"/>
      <c r="D87" s="293" t="s">
        <v>24</v>
      </c>
      <c r="E87" s="293"/>
      <c r="F87" s="293"/>
      <c r="G87" s="45"/>
      <c r="H87" s="293" t="s">
        <v>25</v>
      </c>
      <c r="I87" s="293"/>
      <c r="J87" s="293"/>
    </row>
    <row r="88" spans="1:12" ht="22.75" hidden="1" customHeight="1">
      <c r="B88" s="234"/>
      <c r="C88" s="234"/>
      <c r="D88" s="294" t="s">
        <v>138</v>
      </c>
      <c r="E88" s="294"/>
      <c r="F88" s="294"/>
      <c r="G88" s="45"/>
      <c r="H88" s="294" t="s">
        <v>138</v>
      </c>
      <c r="I88" s="294"/>
      <c r="J88" s="294"/>
    </row>
    <row r="89" spans="1:12" ht="22.75" hidden="1" customHeight="1">
      <c r="B89" s="234"/>
      <c r="C89" s="234"/>
      <c r="D89" s="294" t="s">
        <v>139</v>
      </c>
      <c r="E89" s="294"/>
      <c r="F89" s="294"/>
      <c r="G89" s="45"/>
      <c r="H89" s="294" t="s">
        <v>139</v>
      </c>
      <c r="I89" s="294"/>
      <c r="J89" s="294"/>
    </row>
    <row r="90" spans="1:12" ht="22.75" hidden="1" customHeight="1">
      <c r="B90" s="47" t="s">
        <v>17</v>
      </c>
      <c r="C90" s="47"/>
      <c r="D90" s="37">
        <v>2563</v>
      </c>
      <c r="E90" s="36"/>
      <c r="F90" s="37">
        <v>2562</v>
      </c>
      <c r="G90" s="35"/>
      <c r="H90" s="37">
        <v>2563</v>
      </c>
      <c r="I90" s="36"/>
      <c r="J90" s="37">
        <v>2562</v>
      </c>
    </row>
    <row r="91" spans="1:12" ht="22.75" hidden="1" customHeight="1">
      <c r="D91" s="291" t="s">
        <v>117</v>
      </c>
      <c r="E91" s="291"/>
      <c r="F91" s="291"/>
      <c r="G91" s="291"/>
      <c r="H91" s="291"/>
      <c r="I91" s="291"/>
      <c r="J91" s="291"/>
    </row>
    <row r="92" spans="1:12" ht="21.65" customHeight="1">
      <c r="A92" s="2" t="s">
        <v>254</v>
      </c>
      <c r="B92" s="7"/>
      <c r="C92" s="7"/>
      <c r="D92" s="254"/>
      <c r="E92" s="1"/>
      <c r="F92" s="254"/>
      <c r="G92" s="1"/>
      <c r="H92" s="254"/>
      <c r="I92" s="1"/>
      <c r="J92" s="254"/>
      <c r="L92" s="217"/>
    </row>
    <row r="93" spans="1:12" ht="21.65" customHeight="1">
      <c r="A93" s="199" t="s">
        <v>47</v>
      </c>
      <c r="B93" s="41"/>
      <c r="C93" s="41"/>
      <c r="D93" s="20">
        <v>2437941418</v>
      </c>
      <c r="E93" s="20"/>
      <c r="F93" s="20">
        <v>3981755953</v>
      </c>
      <c r="G93" s="20"/>
      <c r="H93" s="20">
        <v>2801261292</v>
      </c>
      <c r="I93" s="20"/>
      <c r="J93" s="20">
        <v>884637233</v>
      </c>
      <c r="K93" s="217"/>
      <c r="L93" s="197"/>
    </row>
    <row r="94" spans="1:12" ht="21.65" customHeight="1">
      <c r="A94" s="199" t="s">
        <v>48</v>
      </c>
      <c r="B94" s="41"/>
      <c r="C94" s="41"/>
      <c r="D94" s="255">
        <v>970850713</v>
      </c>
      <c r="E94" s="21"/>
      <c r="F94" s="20">
        <v>1730128804</v>
      </c>
      <c r="G94" s="21"/>
      <c r="H94" s="20">
        <v>0</v>
      </c>
      <c r="I94" s="20"/>
      <c r="J94" s="20">
        <v>0</v>
      </c>
      <c r="L94" s="197"/>
    </row>
    <row r="95" spans="1:12" ht="21.65" customHeight="1" thickBot="1">
      <c r="A95" s="256" t="s">
        <v>265</v>
      </c>
      <c r="B95" s="29"/>
      <c r="C95" s="29"/>
      <c r="D95" s="245">
        <f>SUM(D93:D94)</f>
        <v>3408792131</v>
      </c>
      <c r="E95" s="19"/>
      <c r="F95" s="245">
        <f>SUM(F93:F94)</f>
        <v>5711884757</v>
      </c>
      <c r="G95" s="19"/>
      <c r="H95" s="245">
        <f>SUM(H93:H94)</f>
        <v>2801261292</v>
      </c>
      <c r="I95" s="18"/>
      <c r="J95" s="245">
        <f>SUM(J93:J94)</f>
        <v>884637233</v>
      </c>
      <c r="L95" s="197"/>
    </row>
    <row r="96" spans="1:12" s="253" customFormat="1" ht="6" customHeight="1" thickTop="1">
      <c r="A96" s="250"/>
      <c r="B96" s="251"/>
      <c r="C96" s="251"/>
      <c r="D96" s="252"/>
      <c r="E96" s="252"/>
      <c r="F96" s="252"/>
      <c r="G96" s="252"/>
      <c r="H96" s="252"/>
      <c r="I96" s="252"/>
      <c r="J96" s="252"/>
    </row>
    <row r="97" spans="1:12" ht="21.65" customHeight="1">
      <c r="A97" s="256" t="s">
        <v>89</v>
      </c>
      <c r="B97" s="41"/>
      <c r="C97" s="41"/>
      <c r="D97" s="27"/>
      <c r="E97" s="257"/>
      <c r="F97" s="27"/>
      <c r="G97" s="257"/>
      <c r="H97" s="27"/>
      <c r="I97" s="27"/>
      <c r="J97" s="27"/>
      <c r="L97" s="197"/>
    </row>
    <row r="98" spans="1:12" ht="21.65" customHeight="1">
      <c r="A98" s="199" t="s">
        <v>47</v>
      </c>
      <c r="B98" s="41"/>
      <c r="C98" s="41"/>
      <c r="D98" s="20">
        <v>-1884588654</v>
      </c>
      <c r="E98" s="21"/>
      <c r="F98" s="20">
        <v>3812536007</v>
      </c>
      <c r="G98" s="21"/>
      <c r="H98" s="20">
        <v>1925291725</v>
      </c>
      <c r="I98" s="20"/>
      <c r="J98" s="20">
        <v>884675570</v>
      </c>
      <c r="K98" s="217"/>
      <c r="L98" s="197"/>
    </row>
    <row r="99" spans="1:12" ht="21.65" customHeight="1">
      <c r="A99" s="199" t="s">
        <v>48</v>
      </c>
      <c r="B99" s="41"/>
      <c r="C99" s="41"/>
      <c r="D99" s="255">
        <v>-289786881</v>
      </c>
      <c r="E99" s="21"/>
      <c r="F99" s="20">
        <v>1593333422</v>
      </c>
      <c r="G99" s="21"/>
      <c r="H99" s="20">
        <v>0</v>
      </c>
      <c r="I99" s="20"/>
      <c r="J99" s="20">
        <v>0</v>
      </c>
      <c r="L99" s="197"/>
    </row>
    <row r="100" spans="1:12" ht="21.65" customHeight="1" thickBot="1">
      <c r="A100" s="256" t="s">
        <v>142</v>
      </c>
      <c r="B100" s="29"/>
      <c r="C100" s="29"/>
      <c r="D100" s="245">
        <f>SUM(D98:D99)</f>
        <v>-2174375535</v>
      </c>
      <c r="E100" s="19"/>
      <c r="F100" s="245">
        <f>SUM(F98:F99)</f>
        <v>5405869429</v>
      </c>
      <c r="G100" s="19"/>
      <c r="H100" s="245">
        <f>SUM(H98:H99)</f>
        <v>1925291725</v>
      </c>
      <c r="I100" s="18"/>
      <c r="J100" s="245">
        <f>SUM(J98:J99)</f>
        <v>884675570</v>
      </c>
      <c r="L100" s="197"/>
    </row>
    <row r="101" spans="1:12" s="253" customFormat="1" ht="10" customHeight="1" thickTop="1">
      <c r="A101" s="250"/>
      <c r="B101" s="251"/>
      <c r="C101" s="251"/>
      <c r="D101" s="252"/>
      <c r="E101" s="252"/>
      <c r="F101" s="252"/>
      <c r="G101" s="252"/>
      <c r="H101" s="252"/>
      <c r="I101" s="252"/>
      <c r="J101" s="252"/>
    </row>
    <row r="102" spans="1:12" ht="25" customHeight="1" thickBot="1">
      <c r="A102" s="5" t="s">
        <v>255</v>
      </c>
      <c r="B102" s="41">
        <v>13</v>
      </c>
      <c r="C102" s="41"/>
      <c r="D102" s="258">
        <f>ROUND(D93/10697643065.64,2)</f>
        <v>0.23</v>
      </c>
      <c r="E102" s="259"/>
      <c r="F102" s="258">
        <f>ROUND(F93/10697643065.64,2)</f>
        <v>0.37</v>
      </c>
      <c r="G102" s="259"/>
      <c r="H102" s="260">
        <v>0.26</v>
      </c>
      <c r="I102" s="259"/>
      <c r="J102" s="258">
        <f>ROUND(J93/10697643065.64,2)</f>
        <v>0.08</v>
      </c>
      <c r="K102" s="261"/>
      <c r="L102" s="261"/>
    </row>
    <row r="103" spans="1:12" ht="22.75" customHeight="1" thickTop="1">
      <c r="E103" s="262"/>
      <c r="G103" s="262"/>
      <c r="I103" s="262"/>
    </row>
    <row r="104" spans="1:12" ht="22.75" customHeight="1">
      <c r="E104" s="262"/>
      <c r="G104" s="262"/>
      <c r="I104" s="262"/>
    </row>
  </sheetData>
  <mergeCells count="24">
    <mergeCell ref="D88:F88"/>
    <mergeCell ref="H88:J88"/>
    <mergeCell ref="D89:F89"/>
    <mergeCell ref="H89:J89"/>
    <mergeCell ref="D91:J91"/>
    <mergeCell ref="D41:F41"/>
    <mergeCell ref="H41:J41"/>
    <mergeCell ref="D43:J43"/>
    <mergeCell ref="A84:G84"/>
    <mergeCell ref="D87:F87"/>
    <mergeCell ref="H87:J87"/>
    <mergeCell ref="D8:J8"/>
    <mergeCell ref="A36:G36"/>
    <mergeCell ref="D39:F39"/>
    <mergeCell ref="H39:J39"/>
    <mergeCell ref="D40:F40"/>
    <mergeCell ref="H40:J40"/>
    <mergeCell ref="D6:F6"/>
    <mergeCell ref="H6:J6"/>
    <mergeCell ref="A1:H1"/>
    <mergeCell ref="D4:F4"/>
    <mergeCell ref="H4:J4"/>
    <mergeCell ref="D5:F5"/>
    <mergeCell ref="H5:J5"/>
  </mergeCells>
  <pageMargins left="0.8" right="0.6" top="0.48" bottom="0.4" header="0.5" footer="0.25"/>
  <pageSetup paperSize="9" scale="74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H60"/>
  <sheetViews>
    <sheetView showGridLines="0" view="pageBreakPreview" zoomScale="60" zoomScaleNormal="85" workbookViewId="0">
      <selection activeCell="E26" sqref="E26"/>
    </sheetView>
  </sheetViews>
  <sheetFormatPr defaultColWidth="9.09765625" defaultRowHeight="23.25" customHeight="1"/>
  <cols>
    <col min="1" max="1" width="44.09765625" style="46" customWidth="1"/>
    <col min="2" max="2" width="7.8984375" style="46" customWidth="1"/>
    <col min="3" max="3" width="16.3984375" style="46" customWidth="1"/>
    <col min="4" max="4" width="1.59765625" style="46" customWidth="1"/>
    <col min="5" max="5" width="16.296875" style="46" customWidth="1"/>
    <col min="6" max="6" width="1.59765625" style="62" customWidth="1"/>
    <col min="7" max="7" width="14.09765625" style="46" customWidth="1"/>
    <col min="8" max="8" width="1.59765625" style="62" customWidth="1"/>
    <col min="9" max="9" width="15" style="46" customWidth="1"/>
    <col min="10" max="10" width="1.59765625" style="62" customWidth="1"/>
    <col min="11" max="11" width="14.296875" style="46" customWidth="1"/>
    <col min="12" max="12" width="1.59765625" style="62" customWidth="1"/>
    <col min="13" max="13" width="14.8984375" style="46" customWidth="1"/>
    <col min="14" max="14" width="1.59765625" style="62" customWidth="1"/>
    <col min="15" max="15" width="13.8984375" style="46" customWidth="1"/>
    <col min="16" max="16" width="1.59765625" style="62" customWidth="1"/>
    <col min="17" max="17" width="14" style="46" customWidth="1"/>
    <col min="18" max="18" width="1.59765625" style="62" customWidth="1"/>
    <col min="19" max="19" width="13.59765625" style="46" customWidth="1"/>
    <col min="20" max="20" width="1.59765625" style="62" customWidth="1"/>
    <col min="21" max="21" width="14" style="46" hidden="1" customWidth="1"/>
    <col min="22" max="22" width="1.59765625" style="46" hidden="1" customWidth="1"/>
    <col min="23" max="23" width="13.8984375" style="46" customWidth="1"/>
    <col min="24" max="24" width="1.59765625" style="62" customWidth="1"/>
    <col min="25" max="25" width="13.8984375" style="46" customWidth="1"/>
    <col min="26" max="26" width="1.59765625" style="62" customWidth="1"/>
    <col min="27" max="27" width="15.69921875" style="46" customWidth="1"/>
    <col min="28" max="28" width="1.59765625" style="62" customWidth="1"/>
    <col min="29" max="29" width="15.59765625" style="46" customWidth="1"/>
    <col min="30" max="30" width="1.59765625" style="62" customWidth="1"/>
    <col min="31" max="31" width="16.69921875" style="46" customWidth="1"/>
    <col min="32" max="32" width="9.09765625" style="214"/>
    <col min="33" max="33" width="14" style="214" bestFit="1" customWidth="1"/>
    <col min="34" max="34" width="14.3984375" style="214" bestFit="1" customWidth="1"/>
    <col min="35" max="16384" width="9.09765625" style="214"/>
  </cols>
  <sheetData>
    <row r="1" spans="1:31" ht="23.25" customHeight="1">
      <c r="A1" s="287" t="str">
        <f>'PL 6 - 7'!A1:H1</f>
        <v>บริษัท กัลฟ์ เอ็นเนอร์จี ดีเวลลอปเมนท์ จำกัด (มหาชน) และบริษัทย่อย</v>
      </c>
      <c r="B1" s="287"/>
      <c r="C1" s="287"/>
      <c r="D1" s="287"/>
      <c r="E1" s="287"/>
      <c r="F1" s="292"/>
      <c r="G1" s="158"/>
      <c r="H1" s="171"/>
      <c r="I1" s="158"/>
      <c r="J1" s="171"/>
      <c r="K1" s="159"/>
      <c r="L1" s="171"/>
      <c r="M1" s="158"/>
      <c r="N1" s="171"/>
      <c r="O1" s="158"/>
      <c r="P1" s="171"/>
      <c r="Q1" s="158"/>
      <c r="R1" s="171"/>
      <c r="S1" s="158"/>
      <c r="T1" s="171"/>
      <c r="U1" s="158"/>
      <c r="V1" s="158"/>
      <c r="W1" s="158"/>
      <c r="X1" s="171"/>
      <c r="Y1" s="158"/>
      <c r="Z1" s="171"/>
      <c r="AA1" s="158"/>
      <c r="AB1" s="171"/>
      <c r="AC1" s="158"/>
      <c r="AD1" s="171"/>
      <c r="AE1" s="158"/>
    </row>
    <row r="2" spans="1:31" ht="23.25" customHeight="1">
      <c r="A2" s="160" t="s">
        <v>143</v>
      </c>
      <c r="B2" s="161"/>
      <c r="C2" s="162"/>
      <c r="D2" s="162"/>
      <c r="E2" s="162"/>
      <c r="F2" s="172"/>
      <c r="G2" s="163"/>
      <c r="H2" s="173"/>
      <c r="I2" s="163"/>
      <c r="J2" s="173"/>
      <c r="K2" s="163"/>
      <c r="L2" s="173"/>
      <c r="M2" s="163"/>
      <c r="N2" s="173"/>
      <c r="O2" s="163"/>
      <c r="P2" s="173"/>
      <c r="Q2" s="163"/>
      <c r="R2" s="173"/>
      <c r="S2" s="163"/>
      <c r="T2" s="173"/>
      <c r="U2" s="163"/>
      <c r="V2" s="163"/>
      <c r="W2" s="163"/>
      <c r="X2" s="173"/>
      <c r="Y2" s="163"/>
      <c r="Z2" s="173"/>
      <c r="AA2" s="163"/>
      <c r="AB2" s="173"/>
      <c r="AC2" s="163"/>
      <c r="AD2" s="173"/>
      <c r="AE2" s="163"/>
    </row>
    <row r="3" spans="1:31" ht="22">
      <c r="A3" s="296"/>
      <c r="B3" s="296"/>
      <c r="C3" s="296"/>
      <c r="D3" s="296"/>
      <c r="E3" s="296"/>
      <c r="F3" s="297"/>
      <c r="L3" s="174"/>
      <c r="W3" s="157"/>
      <c r="X3" s="174"/>
      <c r="Y3" s="157"/>
      <c r="Z3" s="174"/>
      <c r="AA3" s="157"/>
      <c r="AB3" s="174"/>
      <c r="AC3" s="157"/>
      <c r="AD3" s="174"/>
    </row>
    <row r="4" spans="1:31" s="219" customFormat="1" ht="22">
      <c r="A4" s="164"/>
      <c r="B4" s="165"/>
      <c r="C4" s="298" t="s">
        <v>24</v>
      </c>
      <c r="D4" s="298"/>
      <c r="E4" s="298"/>
      <c r="F4" s="299"/>
      <c r="G4" s="298"/>
      <c r="H4" s="299"/>
      <c r="I4" s="298"/>
      <c r="J4" s="299"/>
      <c r="K4" s="298"/>
      <c r="L4" s="299"/>
      <c r="M4" s="298"/>
      <c r="N4" s="299"/>
      <c r="O4" s="298"/>
      <c r="P4" s="299"/>
      <c r="Q4" s="298"/>
      <c r="R4" s="299"/>
      <c r="S4" s="298"/>
      <c r="T4" s="299"/>
      <c r="U4" s="298"/>
      <c r="V4" s="298"/>
      <c r="W4" s="298"/>
      <c r="X4" s="299"/>
      <c r="Y4" s="298"/>
      <c r="Z4" s="299"/>
      <c r="AA4" s="298"/>
      <c r="AB4" s="299"/>
      <c r="AC4" s="298"/>
      <c r="AD4" s="299"/>
      <c r="AE4" s="298"/>
    </row>
    <row r="5" spans="1:31" ht="22">
      <c r="A5" s="60"/>
      <c r="B5" s="60"/>
      <c r="D5" s="166"/>
      <c r="F5" s="168"/>
      <c r="G5" s="63"/>
      <c r="H5" s="150"/>
      <c r="I5" s="63"/>
      <c r="J5" s="150"/>
      <c r="K5" s="300" t="s">
        <v>11</v>
      </c>
      <c r="L5" s="300"/>
      <c r="M5" s="300"/>
      <c r="N5" s="150"/>
      <c r="O5" s="300" t="s">
        <v>55</v>
      </c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168"/>
      <c r="AD5" s="168"/>
      <c r="AE5" s="127"/>
    </row>
    <row r="6" spans="1:31" ht="22" hidden="1">
      <c r="A6" s="60"/>
      <c r="B6" s="60"/>
      <c r="D6" s="166"/>
      <c r="F6" s="168"/>
      <c r="G6" s="63"/>
      <c r="H6" s="150"/>
      <c r="I6" s="63"/>
      <c r="J6" s="150"/>
      <c r="K6" s="150"/>
      <c r="L6" s="168"/>
      <c r="M6" s="150"/>
      <c r="N6" s="150"/>
      <c r="O6" s="63"/>
      <c r="P6" s="150"/>
      <c r="Q6" s="63"/>
      <c r="R6" s="150"/>
      <c r="S6" s="63"/>
      <c r="T6" s="150"/>
      <c r="U6" s="63" t="s">
        <v>152</v>
      </c>
      <c r="V6" s="63"/>
      <c r="W6" s="63"/>
      <c r="X6" s="168"/>
      <c r="Y6" s="63"/>
      <c r="Z6" s="168"/>
      <c r="AE6" s="127"/>
    </row>
    <row r="7" spans="1:31" ht="22">
      <c r="A7" s="60"/>
      <c r="B7" s="60"/>
      <c r="D7" s="166"/>
      <c r="F7" s="168"/>
      <c r="G7" s="63"/>
      <c r="H7" s="150"/>
      <c r="I7" s="63" t="s">
        <v>196</v>
      </c>
      <c r="J7" s="150"/>
      <c r="K7" s="150"/>
      <c r="L7" s="168"/>
      <c r="M7" s="150"/>
      <c r="N7" s="150"/>
      <c r="O7" s="63" t="s">
        <v>163</v>
      </c>
      <c r="P7" s="150"/>
      <c r="Q7" s="63"/>
      <c r="R7" s="150"/>
      <c r="S7" s="63"/>
      <c r="T7" s="150"/>
      <c r="U7" s="63" t="s">
        <v>153</v>
      </c>
      <c r="V7" s="63"/>
      <c r="W7" s="63"/>
      <c r="X7" s="168"/>
      <c r="Y7" s="63"/>
      <c r="Z7" s="168"/>
      <c r="AE7" s="127"/>
    </row>
    <row r="8" spans="1:31" ht="22">
      <c r="A8" s="60"/>
      <c r="B8" s="60"/>
      <c r="D8" s="166"/>
      <c r="F8" s="168"/>
      <c r="G8" s="63"/>
      <c r="H8" s="150"/>
      <c r="I8" s="63" t="s">
        <v>197</v>
      </c>
      <c r="J8" s="150"/>
      <c r="K8" s="63"/>
      <c r="L8" s="168"/>
      <c r="M8" s="63"/>
      <c r="N8" s="150"/>
      <c r="O8" s="63" t="s">
        <v>159</v>
      </c>
      <c r="P8" s="150"/>
      <c r="Q8" s="63"/>
      <c r="R8" s="150"/>
      <c r="S8" s="63" t="s">
        <v>229</v>
      </c>
      <c r="T8" s="150"/>
      <c r="U8" s="63" t="s">
        <v>156</v>
      </c>
      <c r="V8" s="63"/>
      <c r="W8" s="63" t="s">
        <v>224</v>
      </c>
      <c r="X8" s="168"/>
      <c r="Y8" s="63"/>
      <c r="Z8" s="168"/>
      <c r="AE8" s="127"/>
    </row>
    <row r="9" spans="1:31" ht="22">
      <c r="A9" s="60"/>
      <c r="B9" s="60"/>
      <c r="D9" s="166"/>
      <c r="F9" s="168"/>
      <c r="G9" s="63" t="s">
        <v>116</v>
      </c>
      <c r="H9" s="150"/>
      <c r="I9" s="63" t="s">
        <v>198</v>
      </c>
      <c r="J9" s="150"/>
      <c r="K9" s="301"/>
      <c r="L9" s="301"/>
      <c r="M9" s="301"/>
      <c r="N9" s="150"/>
      <c r="O9" s="63" t="s">
        <v>160</v>
      </c>
      <c r="P9" s="150"/>
      <c r="Q9" s="63"/>
      <c r="R9" s="150"/>
      <c r="S9" s="63" t="s">
        <v>228</v>
      </c>
      <c r="T9" s="150"/>
      <c r="U9" s="63" t="s">
        <v>158</v>
      </c>
      <c r="V9" s="63"/>
      <c r="W9" s="63" t="s">
        <v>225</v>
      </c>
      <c r="X9" s="168"/>
      <c r="Y9" s="63" t="s">
        <v>90</v>
      </c>
      <c r="Z9" s="168"/>
      <c r="AE9" s="127"/>
    </row>
    <row r="10" spans="1:31" ht="21.5">
      <c r="A10" s="60"/>
      <c r="B10" s="63"/>
      <c r="C10" s="63" t="s">
        <v>12</v>
      </c>
      <c r="D10" s="152"/>
      <c r="F10" s="49"/>
      <c r="G10" s="63" t="s">
        <v>56</v>
      </c>
      <c r="I10" s="63" t="s">
        <v>199</v>
      </c>
      <c r="L10" s="49"/>
      <c r="O10" s="63" t="s">
        <v>161</v>
      </c>
      <c r="P10" s="150"/>
      <c r="Q10" s="63"/>
      <c r="R10" s="150"/>
      <c r="S10" s="63" t="s">
        <v>223</v>
      </c>
      <c r="T10" s="150"/>
      <c r="U10" s="63" t="s">
        <v>157</v>
      </c>
      <c r="V10" s="63"/>
      <c r="W10" s="63" t="s">
        <v>226</v>
      </c>
      <c r="X10" s="49"/>
      <c r="Y10" s="63" t="s">
        <v>144</v>
      </c>
      <c r="Z10" s="49"/>
      <c r="AA10" s="63"/>
      <c r="AB10" s="150"/>
      <c r="AC10" s="63" t="s">
        <v>106</v>
      </c>
      <c r="AD10" s="49"/>
    </row>
    <row r="11" spans="1:31" ht="21.5">
      <c r="A11" s="60"/>
      <c r="B11" s="63"/>
      <c r="C11" s="63" t="s">
        <v>31</v>
      </c>
      <c r="D11" s="152"/>
      <c r="E11" s="63" t="s">
        <v>42</v>
      </c>
      <c r="F11" s="49"/>
      <c r="G11" s="63" t="s">
        <v>63</v>
      </c>
      <c r="I11" s="63" t="s">
        <v>200</v>
      </c>
      <c r="K11" s="63" t="s">
        <v>26</v>
      </c>
      <c r="L11" s="49"/>
      <c r="M11" s="63" t="s">
        <v>98</v>
      </c>
      <c r="O11" s="63" t="s">
        <v>162</v>
      </c>
      <c r="P11" s="150"/>
      <c r="Q11" s="63" t="s">
        <v>201</v>
      </c>
      <c r="R11" s="150"/>
      <c r="S11" s="63" t="s">
        <v>202</v>
      </c>
      <c r="T11" s="150"/>
      <c r="U11" s="63" t="s">
        <v>154</v>
      </c>
      <c r="V11" s="63"/>
      <c r="W11" s="63" t="s">
        <v>246</v>
      </c>
      <c r="X11" s="49"/>
      <c r="Y11" s="63" t="s">
        <v>91</v>
      </c>
      <c r="Z11" s="49"/>
      <c r="AA11" s="63" t="s">
        <v>35</v>
      </c>
      <c r="AB11" s="150"/>
      <c r="AC11" s="63" t="s">
        <v>107</v>
      </c>
      <c r="AD11" s="150"/>
      <c r="AE11" s="63" t="s">
        <v>35</v>
      </c>
    </row>
    <row r="12" spans="1:31" ht="21.5">
      <c r="A12" s="60"/>
      <c r="B12" s="152" t="s">
        <v>17</v>
      </c>
      <c r="C12" s="63" t="s">
        <v>32</v>
      </c>
      <c r="D12" s="152"/>
      <c r="E12" s="63" t="s">
        <v>334</v>
      </c>
      <c r="F12" s="49"/>
      <c r="G12" s="63" t="s">
        <v>64</v>
      </c>
      <c r="H12" s="150"/>
      <c r="I12" s="63" t="s">
        <v>203</v>
      </c>
      <c r="J12" s="150"/>
      <c r="K12" s="63" t="s">
        <v>27</v>
      </c>
      <c r="L12" s="49"/>
      <c r="M12" s="63" t="s">
        <v>99</v>
      </c>
      <c r="N12" s="150"/>
      <c r="O12" s="63" t="s">
        <v>96</v>
      </c>
      <c r="P12" s="150"/>
      <c r="Q12" s="63" t="s">
        <v>204</v>
      </c>
      <c r="R12" s="150"/>
      <c r="S12" s="63" t="s">
        <v>205</v>
      </c>
      <c r="T12" s="150"/>
      <c r="U12" s="63" t="s">
        <v>155</v>
      </c>
      <c r="V12" s="63"/>
      <c r="W12" s="63" t="s">
        <v>247</v>
      </c>
      <c r="X12" s="49"/>
      <c r="Y12" s="63" t="s">
        <v>40</v>
      </c>
      <c r="Z12" s="49"/>
      <c r="AA12" s="63" t="s">
        <v>53</v>
      </c>
      <c r="AB12" s="150"/>
      <c r="AC12" s="63" t="s">
        <v>108</v>
      </c>
      <c r="AD12" s="150"/>
      <c r="AE12" s="63" t="s">
        <v>40</v>
      </c>
    </row>
    <row r="13" spans="1:31" ht="21.5">
      <c r="A13" s="60"/>
      <c r="B13" s="152"/>
      <c r="C13" s="295" t="s">
        <v>117</v>
      </c>
      <c r="D13" s="295"/>
      <c r="E13" s="295"/>
      <c r="F13" s="291"/>
      <c r="G13" s="295"/>
      <c r="H13" s="291"/>
      <c r="I13" s="295"/>
      <c r="J13" s="291"/>
      <c r="K13" s="295"/>
      <c r="L13" s="291"/>
      <c r="M13" s="295"/>
      <c r="N13" s="291"/>
      <c r="O13" s="295"/>
      <c r="P13" s="291"/>
      <c r="Q13" s="295"/>
      <c r="R13" s="291"/>
      <c r="S13" s="295"/>
      <c r="T13" s="291"/>
      <c r="U13" s="295"/>
      <c r="V13" s="295"/>
      <c r="W13" s="295"/>
      <c r="X13" s="291"/>
      <c r="Y13" s="295"/>
      <c r="Z13" s="291"/>
      <c r="AA13" s="295"/>
      <c r="AB13" s="291"/>
      <c r="AC13" s="295"/>
      <c r="AD13" s="291"/>
      <c r="AE13" s="295"/>
    </row>
    <row r="14" spans="1:31" ht="22">
      <c r="A14" s="149" t="s">
        <v>296</v>
      </c>
      <c r="B14" s="152"/>
      <c r="C14" s="169"/>
      <c r="D14" s="169"/>
      <c r="E14" s="169"/>
      <c r="F14" s="175"/>
      <c r="G14" s="169"/>
      <c r="H14" s="175"/>
      <c r="I14" s="169"/>
      <c r="J14" s="175"/>
      <c r="K14" s="169"/>
      <c r="L14" s="175"/>
      <c r="M14" s="169"/>
      <c r="N14" s="175"/>
      <c r="O14" s="169"/>
      <c r="P14" s="175"/>
      <c r="Q14" s="169"/>
      <c r="R14" s="175"/>
      <c r="S14" s="169"/>
      <c r="T14" s="175"/>
      <c r="U14" s="169"/>
      <c r="V14" s="169"/>
      <c r="W14" s="169"/>
      <c r="X14" s="175"/>
      <c r="Y14" s="169"/>
      <c r="Z14" s="175"/>
      <c r="AA14" s="169"/>
      <c r="AB14" s="175"/>
      <c r="AC14" s="169"/>
      <c r="AD14" s="175"/>
      <c r="AE14" s="169"/>
    </row>
    <row r="15" spans="1:31" ht="22">
      <c r="A15" s="157" t="s">
        <v>121</v>
      </c>
      <c r="B15" s="152"/>
      <c r="C15" s="122">
        <v>10666500000</v>
      </c>
      <c r="D15" s="122"/>
      <c r="E15" s="122">
        <v>20889295058</v>
      </c>
      <c r="F15" s="75"/>
      <c r="G15" s="122">
        <v>-316239277</v>
      </c>
      <c r="H15" s="75"/>
      <c r="I15" s="122">
        <v>1489752705</v>
      </c>
      <c r="J15" s="75"/>
      <c r="K15" s="122">
        <v>248771127</v>
      </c>
      <c r="L15" s="75"/>
      <c r="M15" s="122">
        <v>3923949856</v>
      </c>
      <c r="N15" s="75"/>
      <c r="O15" s="122">
        <v>-6322535</v>
      </c>
      <c r="P15" s="75"/>
      <c r="Q15" s="122">
        <v>-423449616</v>
      </c>
      <c r="R15" s="75"/>
      <c r="S15" s="122">
        <v>73281371</v>
      </c>
      <c r="T15" s="75"/>
      <c r="U15" s="122">
        <v>0</v>
      </c>
      <c r="V15" s="122"/>
      <c r="W15" s="122">
        <v>-8597374</v>
      </c>
      <c r="X15" s="75"/>
      <c r="Y15" s="122">
        <f>O15+Q15+S15+U15+W15</f>
        <v>-365088154</v>
      </c>
      <c r="Z15" s="75"/>
      <c r="AA15" s="122">
        <f>C15+E15+K15+M15+G15+I15+Y15</f>
        <v>36536941315</v>
      </c>
      <c r="AB15" s="75"/>
      <c r="AC15" s="122">
        <v>8251304992</v>
      </c>
      <c r="AD15" s="75"/>
      <c r="AE15" s="122">
        <f>AA15+AC15</f>
        <v>44788246307</v>
      </c>
    </row>
    <row r="16" spans="1:31" ht="22">
      <c r="A16" s="157"/>
      <c r="B16" s="48"/>
      <c r="C16" s="122"/>
      <c r="D16" s="122"/>
      <c r="E16" s="122"/>
      <c r="F16" s="75"/>
      <c r="G16" s="122"/>
      <c r="H16" s="75"/>
      <c r="I16" s="122"/>
      <c r="J16" s="75"/>
      <c r="K16" s="122"/>
      <c r="L16" s="75"/>
      <c r="M16" s="122"/>
      <c r="N16" s="75"/>
      <c r="O16" s="122"/>
      <c r="P16" s="75"/>
      <c r="Q16" s="122"/>
      <c r="R16" s="75"/>
      <c r="S16" s="122"/>
      <c r="T16" s="75"/>
      <c r="U16" s="122"/>
      <c r="V16" s="122"/>
      <c r="W16" s="122"/>
      <c r="X16" s="75"/>
      <c r="Y16" s="122"/>
      <c r="Z16" s="75"/>
      <c r="AA16" s="122"/>
      <c r="AB16" s="75"/>
      <c r="AC16" s="122"/>
      <c r="AD16" s="75"/>
      <c r="AE16" s="122"/>
    </row>
    <row r="17" spans="1:32" ht="23.25" customHeight="1">
      <c r="A17" s="45" t="s">
        <v>102</v>
      </c>
      <c r="B17" s="48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223"/>
      <c r="AC17" s="214"/>
      <c r="AD17" s="224"/>
      <c r="AE17" s="214"/>
    </row>
    <row r="18" spans="1:32" ht="23.25" customHeight="1">
      <c r="A18" s="109" t="s">
        <v>122</v>
      </c>
      <c r="B18" s="4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223"/>
      <c r="AC18" s="214"/>
      <c r="AD18" s="224"/>
      <c r="AE18" s="214"/>
    </row>
    <row r="19" spans="1:32" ht="22.75" hidden="1" customHeight="1">
      <c r="A19" s="52" t="s">
        <v>103</v>
      </c>
      <c r="B19" s="152"/>
      <c r="C19" s="34">
        <v>0</v>
      </c>
      <c r="D19" s="34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0</v>
      </c>
      <c r="P19" s="34"/>
      <c r="Q19" s="34">
        <v>0</v>
      </c>
      <c r="R19" s="34"/>
      <c r="S19" s="34">
        <v>0</v>
      </c>
      <c r="T19" s="34"/>
      <c r="U19" s="34"/>
      <c r="V19" s="34"/>
      <c r="W19" s="34">
        <v>0</v>
      </c>
      <c r="X19" s="34"/>
      <c r="Y19" s="34">
        <v>0</v>
      </c>
      <c r="Z19" s="34"/>
      <c r="AA19" s="13">
        <v>0</v>
      </c>
      <c r="AB19" s="223"/>
      <c r="AC19" s="226">
        <v>0</v>
      </c>
      <c r="AD19" s="224"/>
      <c r="AE19" s="226">
        <v>0</v>
      </c>
    </row>
    <row r="20" spans="1:32" ht="23.25" hidden="1" customHeight="1">
      <c r="A20" s="52" t="s">
        <v>128</v>
      </c>
      <c r="B20" s="152"/>
      <c r="C20" s="34">
        <v>0</v>
      </c>
      <c r="D20" s="34"/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0</v>
      </c>
      <c r="N20" s="34"/>
      <c r="O20" s="34">
        <v>0</v>
      </c>
      <c r="P20" s="34"/>
      <c r="Q20" s="34">
        <v>0</v>
      </c>
      <c r="R20" s="34"/>
      <c r="S20" s="34">
        <v>0</v>
      </c>
      <c r="T20" s="34"/>
      <c r="U20" s="34"/>
      <c r="V20" s="34"/>
      <c r="W20" s="34">
        <v>0</v>
      </c>
      <c r="X20" s="34"/>
      <c r="Y20" s="34">
        <v>0</v>
      </c>
      <c r="Z20" s="34"/>
      <c r="AA20" s="13">
        <v>0</v>
      </c>
      <c r="AB20" s="223"/>
      <c r="AC20" s="13">
        <v>0</v>
      </c>
      <c r="AD20" s="224"/>
      <c r="AE20" s="227">
        <v>0</v>
      </c>
    </row>
    <row r="21" spans="1:32" ht="23.25" customHeight="1">
      <c r="A21" s="52" t="s">
        <v>104</v>
      </c>
      <c r="B21" s="152">
        <v>12</v>
      </c>
      <c r="C21" s="34">
        <v>0</v>
      </c>
      <c r="D21" s="34"/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77">
        <v>-2559889644</v>
      </c>
      <c r="N21" s="34"/>
      <c r="O21" s="34">
        <v>0</v>
      </c>
      <c r="P21" s="34"/>
      <c r="Q21" s="34">
        <v>0</v>
      </c>
      <c r="R21" s="34"/>
      <c r="S21" s="34">
        <v>0</v>
      </c>
      <c r="T21" s="34"/>
      <c r="U21" s="34"/>
      <c r="V21" s="34"/>
      <c r="W21" s="34">
        <v>0</v>
      </c>
      <c r="X21" s="34"/>
      <c r="Y21" s="34">
        <v>0</v>
      </c>
      <c r="Z21" s="34"/>
      <c r="AA21" s="13">
        <f>SUM(C21:W21)</f>
        <v>-2559889644</v>
      </c>
      <c r="AB21" s="223"/>
      <c r="AC21" s="13">
        <v>-326463772</v>
      </c>
      <c r="AD21" s="224"/>
      <c r="AE21" s="13">
        <f>AA21+AC21</f>
        <v>-2886353416</v>
      </c>
    </row>
    <row r="22" spans="1:32" ht="23.25" customHeight="1">
      <c r="A22" s="71" t="s">
        <v>123</v>
      </c>
      <c r="B22" s="152"/>
      <c r="C22" s="74">
        <f>SUM(C18:C21)</f>
        <v>0</v>
      </c>
      <c r="D22" s="75"/>
      <c r="E22" s="74">
        <f>SUM(E18:E21)</f>
        <v>0</v>
      </c>
      <c r="F22" s="75"/>
      <c r="G22" s="74">
        <f>SUM(G18:G21)</f>
        <v>0</v>
      </c>
      <c r="H22" s="75"/>
      <c r="I22" s="74">
        <f>SUM(I18:I21)</f>
        <v>0</v>
      </c>
      <c r="J22" s="75"/>
      <c r="K22" s="74">
        <f>SUM(K18:K21)</f>
        <v>0</v>
      </c>
      <c r="L22" s="75"/>
      <c r="M22" s="108">
        <f>SUM(M19:M21)</f>
        <v>-2559889644</v>
      </c>
      <c r="N22" s="75"/>
      <c r="O22" s="74">
        <f>SUM(O18:O21)</f>
        <v>0</v>
      </c>
      <c r="P22" s="75"/>
      <c r="Q22" s="74">
        <f>SUM(Q18:Q21)</f>
        <v>0</v>
      </c>
      <c r="R22" s="75"/>
      <c r="S22" s="74">
        <f>SUM(S18:S21)</f>
        <v>0</v>
      </c>
      <c r="T22" s="75"/>
      <c r="U22" s="74">
        <f>SUM(Q22:S22)</f>
        <v>0</v>
      </c>
      <c r="V22" s="75"/>
      <c r="W22" s="74">
        <f>SUM(W18:W21)</f>
        <v>0</v>
      </c>
      <c r="X22" s="75"/>
      <c r="Y22" s="74">
        <f>SUM(Y18:Y21)</f>
        <v>0</v>
      </c>
      <c r="Z22" s="34"/>
      <c r="AA22" s="74">
        <f>SUM(AA18:AA21)</f>
        <v>-2559889644</v>
      </c>
      <c r="AB22" s="75">
        <f t="shared" ref="AB22:AE22" si="0">SUM(AB18:AB21)</f>
        <v>0</v>
      </c>
      <c r="AC22" s="74">
        <f t="shared" si="0"/>
        <v>-326463772</v>
      </c>
      <c r="AD22" s="75">
        <f t="shared" si="0"/>
        <v>0</v>
      </c>
      <c r="AE22" s="74">
        <f t="shared" si="0"/>
        <v>-2886353416</v>
      </c>
      <c r="AF22" s="75"/>
    </row>
    <row r="23" spans="1:32" ht="7.5" customHeight="1">
      <c r="A23" s="52"/>
      <c r="B23" s="15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97"/>
      <c r="AB23" s="223"/>
      <c r="AC23" s="214"/>
      <c r="AD23" s="224"/>
      <c r="AE23" s="214"/>
    </row>
    <row r="24" spans="1:32" ht="22.5" customHeight="1">
      <c r="A24" s="71" t="s">
        <v>112</v>
      </c>
      <c r="B24" s="15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97"/>
      <c r="AB24" s="223"/>
      <c r="AC24" s="214"/>
      <c r="AD24" s="224"/>
      <c r="AE24" s="214"/>
    </row>
    <row r="25" spans="1:32" ht="22.5" customHeight="1">
      <c r="A25" s="228" t="s">
        <v>320</v>
      </c>
      <c r="B25" s="15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97"/>
      <c r="AB25" s="223"/>
      <c r="AC25" s="214"/>
      <c r="AD25" s="224"/>
      <c r="AE25" s="214"/>
    </row>
    <row r="26" spans="1:32" ht="22.5" customHeight="1">
      <c r="A26" s="52" t="s">
        <v>230</v>
      </c>
      <c r="B26" s="152"/>
      <c r="C26" s="34">
        <v>0</v>
      </c>
      <c r="D26" s="34"/>
      <c r="E26" s="34">
        <v>0</v>
      </c>
      <c r="F26" s="34"/>
      <c r="G26" s="34">
        <v>0</v>
      </c>
      <c r="H26" s="34"/>
      <c r="I26" s="34">
        <v>0</v>
      </c>
      <c r="J26" s="34"/>
      <c r="K26" s="34">
        <v>0</v>
      </c>
      <c r="L26" s="34"/>
      <c r="M26" s="34">
        <v>0</v>
      </c>
      <c r="N26" s="34"/>
      <c r="O26" s="34">
        <v>0</v>
      </c>
      <c r="P26" s="34"/>
      <c r="Q26" s="34">
        <v>0</v>
      </c>
      <c r="R26" s="34"/>
      <c r="S26" s="34">
        <v>0</v>
      </c>
      <c r="T26" s="34"/>
      <c r="U26" s="34">
        <v>0</v>
      </c>
      <c r="V26" s="34"/>
      <c r="W26" s="34">
        <v>0</v>
      </c>
      <c r="X26" s="34"/>
      <c r="Y26" s="73">
        <f>O26+Q26+S26+U26+W26</f>
        <v>0</v>
      </c>
      <c r="Z26" s="34"/>
      <c r="AA26" s="122">
        <f>C26+E26+K26+M26+G26+I26+Y26</f>
        <v>0</v>
      </c>
      <c r="AB26" s="223"/>
      <c r="AC26" s="73">
        <v>97423227</v>
      </c>
      <c r="AD26" s="34"/>
      <c r="AE26" s="73">
        <f>AA26+AC26</f>
        <v>97423227</v>
      </c>
    </row>
    <row r="27" spans="1:32" ht="22.5" customHeight="1">
      <c r="A27" s="52" t="s">
        <v>275</v>
      </c>
      <c r="B27" s="152"/>
      <c r="C27" s="34">
        <v>0</v>
      </c>
      <c r="D27" s="34"/>
      <c r="E27" s="34">
        <v>0</v>
      </c>
      <c r="F27" s="34"/>
      <c r="G27" s="34">
        <v>0</v>
      </c>
      <c r="H27" s="34"/>
      <c r="I27" s="34">
        <v>0</v>
      </c>
      <c r="J27" s="34"/>
      <c r="K27" s="34">
        <v>0</v>
      </c>
      <c r="L27" s="34"/>
      <c r="M27" s="34">
        <v>0</v>
      </c>
      <c r="N27" s="34"/>
      <c r="O27" s="34">
        <v>0</v>
      </c>
      <c r="P27" s="34"/>
      <c r="Q27" s="34">
        <v>0</v>
      </c>
      <c r="R27" s="34"/>
      <c r="S27" s="34">
        <v>0</v>
      </c>
      <c r="T27" s="34"/>
      <c r="U27" s="34">
        <v>0</v>
      </c>
      <c r="V27" s="34"/>
      <c r="W27" s="34">
        <v>0</v>
      </c>
      <c r="X27" s="34"/>
      <c r="Y27" s="73">
        <f>O27+Q27+S27+U27+W27</f>
        <v>0</v>
      </c>
      <c r="Z27" s="34"/>
      <c r="AA27" s="122">
        <f>C27+E27+K27+M27+G27+I27+Y27</f>
        <v>0</v>
      </c>
      <c r="AB27" s="223"/>
      <c r="AC27" s="73">
        <v>827969326</v>
      </c>
      <c r="AD27" s="34"/>
      <c r="AE27" s="73">
        <f>AA27+AC27</f>
        <v>827969326</v>
      </c>
    </row>
    <row r="28" spans="1:32" ht="22.5" customHeight="1">
      <c r="A28" s="71" t="s">
        <v>113</v>
      </c>
      <c r="B28" s="152"/>
      <c r="C28" s="74">
        <f>SUM(C26:C27)</f>
        <v>0</v>
      </c>
      <c r="D28" s="75"/>
      <c r="E28" s="74">
        <f>SUM(E26:E27)</f>
        <v>0</v>
      </c>
      <c r="F28" s="75"/>
      <c r="G28" s="74">
        <f>SUM(G26:G27)</f>
        <v>0</v>
      </c>
      <c r="H28" s="75"/>
      <c r="I28" s="74">
        <f>SUM(I26:I27)</f>
        <v>0</v>
      </c>
      <c r="J28" s="75"/>
      <c r="K28" s="74">
        <f>SUM(K26:K27)</f>
        <v>0</v>
      </c>
      <c r="L28" s="75"/>
      <c r="M28" s="74">
        <f>SUM(M26:M27)</f>
        <v>0</v>
      </c>
      <c r="N28" s="75"/>
      <c r="O28" s="74">
        <f>SUM(O26:O27)</f>
        <v>0</v>
      </c>
      <c r="P28" s="75"/>
      <c r="Q28" s="74">
        <f>SUM(Q26:Q27)</f>
        <v>0</v>
      </c>
      <c r="R28" s="75"/>
      <c r="S28" s="74">
        <f>SUM(S26:S27)</f>
        <v>0</v>
      </c>
      <c r="T28" s="75"/>
      <c r="U28" s="74">
        <f>SUM(U26:U27)</f>
        <v>0</v>
      </c>
      <c r="V28" s="75"/>
      <c r="W28" s="74">
        <f>SUM(W26:W27)</f>
        <v>0</v>
      </c>
      <c r="X28" s="75"/>
      <c r="Y28" s="74">
        <f>SUM(Y26:Y27)</f>
        <v>0</v>
      </c>
      <c r="Z28" s="34"/>
      <c r="AA28" s="74">
        <f>SUM(AA26:AA27)</f>
        <v>0</v>
      </c>
      <c r="AB28" s="223"/>
      <c r="AC28" s="74">
        <f>SUM(AC26:AC27)</f>
        <v>925392553</v>
      </c>
      <c r="AD28" s="224"/>
      <c r="AE28" s="74">
        <f>SUM(AE26:AE27)</f>
        <v>925392553</v>
      </c>
    </row>
    <row r="29" spans="1:32" ht="7.5" customHeight="1">
      <c r="A29" s="52"/>
      <c r="B29" s="152"/>
      <c r="C29" s="34"/>
      <c r="D29" s="34"/>
      <c r="E29" s="34"/>
      <c r="F29" s="34"/>
      <c r="G29" s="34"/>
      <c r="H29" s="34"/>
      <c r="I29" s="34"/>
      <c r="J29" s="34"/>
      <c r="K29" s="34">
        <v>0</v>
      </c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97"/>
      <c r="AB29" s="223"/>
      <c r="AC29" s="214"/>
      <c r="AD29" s="224"/>
      <c r="AE29" s="214"/>
    </row>
    <row r="30" spans="1:32" ht="7.5" hidden="1" customHeight="1">
      <c r="A30" s="71"/>
      <c r="B30" s="15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97"/>
      <c r="AB30" s="223"/>
      <c r="AC30" s="214"/>
      <c r="AD30" s="224"/>
      <c r="AE30" s="214"/>
    </row>
    <row r="31" spans="1:32" s="222" customFormat="1" ht="23.25" hidden="1" customHeight="1">
      <c r="A31" s="5" t="s">
        <v>127</v>
      </c>
      <c r="B31" s="48"/>
      <c r="C31" s="108">
        <f>C22+C28</f>
        <v>0</v>
      </c>
      <c r="D31" s="75"/>
      <c r="E31" s="108">
        <f>E22+E28</f>
        <v>0</v>
      </c>
      <c r="F31" s="75"/>
      <c r="G31" s="108">
        <f>G22+G28</f>
        <v>0</v>
      </c>
      <c r="H31" s="75"/>
      <c r="I31" s="108">
        <f>I22+I28</f>
        <v>0</v>
      </c>
      <c r="J31" s="75"/>
      <c r="K31" s="108">
        <f>K22+K28</f>
        <v>0</v>
      </c>
      <c r="L31" s="75"/>
      <c r="M31" s="108">
        <f>M22+M28</f>
        <v>-2559889644</v>
      </c>
      <c r="N31" s="75"/>
      <c r="O31" s="108">
        <f>O22+O28</f>
        <v>0</v>
      </c>
      <c r="P31" s="75"/>
      <c r="Q31" s="108">
        <f>Q22+Q28</f>
        <v>0</v>
      </c>
      <c r="R31" s="75"/>
      <c r="S31" s="108">
        <f>S22+S28</f>
        <v>0</v>
      </c>
      <c r="T31" s="75"/>
      <c r="U31" s="108">
        <f>SUM(Q31:S31)</f>
        <v>0</v>
      </c>
      <c r="V31" s="75"/>
      <c r="W31" s="108">
        <f>W22+W28</f>
        <v>0</v>
      </c>
      <c r="X31" s="75"/>
      <c r="Y31" s="108">
        <f>Y22+Y28</f>
        <v>0</v>
      </c>
      <c r="Z31" s="75"/>
      <c r="AA31" s="108">
        <f>AA22+AA28</f>
        <v>-2559889644</v>
      </c>
      <c r="AB31" s="229"/>
      <c r="AC31" s="108">
        <f>AC22+AC28</f>
        <v>598928781</v>
      </c>
      <c r="AD31" s="230"/>
      <c r="AE31" s="108">
        <f>AE22+AE28</f>
        <v>-1960960863</v>
      </c>
    </row>
    <row r="32" spans="1:32" s="222" customFormat="1" ht="12.65" customHeight="1">
      <c r="A32" s="5"/>
      <c r="B32" s="48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229"/>
      <c r="AD32" s="230"/>
    </row>
    <row r="33" spans="1:34" ht="22">
      <c r="A33" s="2" t="s">
        <v>146</v>
      </c>
      <c r="B33" s="41"/>
      <c r="C33" s="76"/>
      <c r="D33" s="76"/>
      <c r="E33" s="76"/>
      <c r="F33" s="132"/>
      <c r="G33" s="76"/>
      <c r="H33" s="75"/>
      <c r="I33" s="76"/>
      <c r="J33" s="75"/>
      <c r="K33" s="76"/>
      <c r="L33" s="132"/>
      <c r="M33" s="76"/>
      <c r="N33" s="75"/>
      <c r="O33" s="76"/>
      <c r="P33" s="75"/>
      <c r="Q33" s="76"/>
      <c r="R33" s="75"/>
      <c r="S33" s="76"/>
      <c r="T33" s="75"/>
      <c r="U33" s="76"/>
      <c r="V33" s="122"/>
      <c r="W33" s="129"/>
      <c r="X33" s="13"/>
      <c r="Y33" s="129"/>
      <c r="Z33" s="13"/>
      <c r="AA33" s="73"/>
      <c r="AB33" s="132"/>
      <c r="AC33" s="76"/>
      <c r="AD33" s="132"/>
      <c r="AE33" s="130"/>
    </row>
    <row r="34" spans="1:34" ht="21.5">
      <c r="A34" s="1" t="s">
        <v>59</v>
      </c>
      <c r="B34" s="41"/>
      <c r="C34" s="129">
        <v>0</v>
      </c>
      <c r="D34" s="129"/>
      <c r="E34" s="129">
        <v>0</v>
      </c>
      <c r="F34" s="13"/>
      <c r="G34" s="129">
        <v>0</v>
      </c>
      <c r="H34" s="34"/>
      <c r="I34" s="129">
        <v>0</v>
      </c>
      <c r="J34" s="34"/>
      <c r="K34" s="129">
        <v>0</v>
      </c>
      <c r="L34" s="13"/>
      <c r="M34" s="129">
        <v>3981755953</v>
      </c>
      <c r="N34" s="34"/>
      <c r="O34" s="129">
        <v>0</v>
      </c>
      <c r="P34" s="34"/>
      <c r="Q34" s="129">
        <v>0</v>
      </c>
      <c r="R34" s="34"/>
      <c r="S34" s="129">
        <v>0</v>
      </c>
      <c r="T34" s="34"/>
      <c r="U34" s="129">
        <v>0</v>
      </c>
      <c r="V34" s="73"/>
      <c r="W34" s="73">
        <v>0</v>
      </c>
      <c r="X34" s="13"/>
      <c r="Y34" s="73">
        <f>SUM(O34:Q34)</f>
        <v>0</v>
      </c>
      <c r="Z34" s="13"/>
      <c r="AA34" s="73">
        <f>SUM(C34:Q34)</f>
        <v>3981755953</v>
      </c>
      <c r="AB34" s="13"/>
      <c r="AC34" s="129">
        <v>1730128804</v>
      </c>
      <c r="AD34" s="13"/>
      <c r="AE34" s="129">
        <f>AA34+AC34</f>
        <v>5711884757</v>
      </c>
      <c r="AG34" s="231"/>
      <c r="AH34" s="215"/>
    </row>
    <row r="35" spans="1:34" ht="21.5">
      <c r="A35" s="1" t="s">
        <v>97</v>
      </c>
      <c r="B35" s="41"/>
      <c r="C35" s="129">
        <v>0</v>
      </c>
      <c r="D35" s="129"/>
      <c r="E35" s="129">
        <v>0</v>
      </c>
      <c r="F35" s="13"/>
      <c r="G35" s="129">
        <v>0</v>
      </c>
      <c r="H35" s="34"/>
      <c r="I35" s="129">
        <v>0</v>
      </c>
      <c r="J35" s="34"/>
      <c r="K35" s="129">
        <v>0</v>
      </c>
      <c r="L35" s="13"/>
      <c r="M35" s="129">
        <v>0</v>
      </c>
      <c r="N35" s="34"/>
      <c r="O35" s="129">
        <v>-57162427</v>
      </c>
      <c r="P35" s="34"/>
      <c r="Q35" s="129">
        <v>207341688</v>
      </c>
      <c r="R35" s="34"/>
      <c r="S35" s="129">
        <v>-260471916</v>
      </c>
      <c r="T35" s="34"/>
      <c r="U35" s="129">
        <v>0</v>
      </c>
      <c r="V35" s="73"/>
      <c r="W35" s="73">
        <v>-58927291</v>
      </c>
      <c r="X35" s="13"/>
      <c r="Y35" s="73">
        <f>O35+Q35+S35+U35+W35</f>
        <v>-169219946</v>
      </c>
      <c r="Z35" s="13"/>
      <c r="AA35" s="73">
        <f>Y35</f>
        <v>-169219946</v>
      </c>
      <c r="AB35" s="13"/>
      <c r="AC35" s="129">
        <v>-136795382</v>
      </c>
      <c r="AD35" s="13"/>
      <c r="AE35" s="129">
        <f>AA35+AC35</f>
        <v>-306015328</v>
      </c>
    </row>
    <row r="36" spans="1:34" ht="22">
      <c r="A36" s="2" t="s">
        <v>147</v>
      </c>
      <c r="B36" s="29"/>
      <c r="C36" s="74">
        <f>SUM(C34:C35)</f>
        <v>0</v>
      </c>
      <c r="D36" s="122"/>
      <c r="E36" s="74">
        <f>SUM(E34:E35)</f>
        <v>0</v>
      </c>
      <c r="F36" s="75"/>
      <c r="G36" s="74">
        <f>SUM(G34:G35)</f>
        <v>0</v>
      </c>
      <c r="H36" s="75"/>
      <c r="I36" s="74">
        <f>SUM(I34:I35)</f>
        <v>0</v>
      </c>
      <c r="J36" s="75"/>
      <c r="K36" s="74">
        <f>SUM(K34:K35)</f>
        <v>0</v>
      </c>
      <c r="L36" s="75"/>
      <c r="M36" s="74">
        <f>SUM(M34:M35)</f>
        <v>3981755953</v>
      </c>
      <c r="N36" s="75"/>
      <c r="O36" s="74">
        <f>SUM(O34:O35)</f>
        <v>-57162427</v>
      </c>
      <c r="P36" s="75"/>
      <c r="Q36" s="74">
        <f>SUM(Q34:Q35)</f>
        <v>207341688</v>
      </c>
      <c r="R36" s="75"/>
      <c r="S36" s="74">
        <f>SUM(S34:S35)</f>
        <v>-260471916</v>
      </c>
      <c r="T36" s="75"/>
      <c r="U36" s="131">
        <f>SUM(U34:U35)</f>
        <v>0</v>
      </c>
      <c r="V36" s="122"/>
      <c r="W36" s="74">
        <f>SUM(W34:W35)</f>
        <v>-58927291</v>
      </c>
      <c r="X36" s="75"/>
      <c r="Y36" s="74">
        <f>SUM(Y34:Y35)</f>
        <v>-169219946</v>
      </c>
      <c r="Z36" s="75"/>
      <c r="AA36" s="74">
        <f>SUM(AA34:AA35)</f>
        <v>3812536007</v>
      </c>
      <c r="AB36" s="75"/>
      <c r="AC36" s="74">
        <f>SUM(AC34:AC35)</f>
        <v>1593333422</v>
      </c>
      <c r="AD36" s="75"/>
      <c r="AE36" s="74">
        <f>SUM(AE34:AE35)</f>
        <v>5405869429</v>
      </c>
    </row>
    <row r="37" spans="1:34" ht="22">
      <c r="A37" s="2"/>
      <c r="B37" s="29"/>
      <c r="C37" s="75"/>
      <c r="D37" s="122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122"/>
      <c r="W37" s="75"/>
      <c r="X37" s="75"/>
      <c r="Y37" s="75"/>
      <c r="Z37" s="75"/>
      <c r="AA37" s="75"/>
      <c r="AB37" s="75"/>
      <c r="AC37" s="75"/>
      <c r="AD37" s="75"/>
      <c r="AE37" s="75"/>
    </row>
    <row r="38" spans="1:34" ht="22">
      <c r="A38" s="1" t="s">
        <v>233</v>
      </c>
      <c r="B38" s="29"/>
      <c r="C38" s="140">
        <v>0</v>
      </c>
      <c r="D38" s="122">
        <v>0</v>
      </c>
      <c r="E38" s="140">
        <v>0</v>
      </c>
      <c r="F38" s="75"/>
      <c r="G38" s="140">
        <v>0</v>
      </c>
      <c r="H38" s="75"/>
      <c r="I38" s="140">
        <v>0</v>
      </c>
      <c r="J38" s="75"/>
      <c r="K38" s="135">
        <v>47552534</v>
      </c>
      <c r="L38" s="34"/>
      <c r="M38" s="135">
        <v>-47552534</v>
      </c>
      <c r="N38" s="75"/>
      <c r="O38" s="140">
        <v>0</v>
      </c>
      <c r="P38" s="75"/>
      <c r="Q38" s="140">
        <v>0</v>
      </c>
      <c r="R38" s="75"/>
      <c r="S38" s="140">
        <v>0</v>
      </c>
      <c r="T38" s="75"/>
      <c r="U38" s="75"/>
      <c r="V38" s="122"/>
      <c r="W38" s="140">
        <v>0</v>
      </c>
      <c r="X38" s="75"/>
      <c r="Y38" s="140">
        <v>0</v>
      </c>
      <c r="Z38" s="75"/>
      <c r="AA38" s="140">
        <v>0</v>
      </c>
      <c r="AB38" s="75"/>
      <c r="AC38" s="140">
        <v>0</v>
      </c>
      <c r="AD38" s="75"/>
      <c r="AE38" s="140">
        <v>0</v>
      </c>
    </row>
    <row r="39" spans="1:34" ht="22.5" thickBot="1">
      <c r="A39" s="2" t="s">
        <v>297</v>
      </c>
      <c r="B39" s="41"/>
      <c r="C39" s="137">
        <f>C36+C28+C15+C38+C22</f>
        <v>10666500000</v>
      </c>
      <c r="D39" s="75">
        <f>D36+D28+D15+D38</f>
        <v>0</v>
      </c>
      <c r="E39" s="137">
        <f>E36+E28+E15+E38+E22</f>
        <v>20889295058</v>
      </c>
      <c r="F39" s="75">
        <f>F36+F28+F15+F38</f>
        <v>0</v>
      </c>
      <c r="G39" s="137">
        <f>G36+G28+G15+G38+G22</f>
        <v>-316239277</v>
      </c>
      <c r="H39" s="75">
        <f>H36+H28+H15+H38</f>
        <v>0</v>
      </c>
      <c r="I39" s="137">
        <f>I36+I28+I15+I38+I22</f>
        <v>1489752705</v>
      </c>
      <c r="J39" s="75">
        <f>J36+J28+J15+J38</f>
        <v>0</v>
      </c>
      <c r="K39" s="137">
        <f>K36+K28+K15+K38+K22</f>
        <v>296323661</v>
      </c>
      <c r="L39" s="75">
        <f>L36+L28+L15+L38</f>
        <v>0</v>
      </c>
      <c r="M39" s="137">
        <f>M36+M28+M15+M38+M22</f>
        <v>5298263631</v>
      </c>
      <c r="N39" s="75">
        <f>N36+N28+N15+N38</f>
        <v>0</v>
      </c>
      <c r="O39" s="137">
        <f>O36+O28+O15+O38+O22</f>
        <v>-63484962</v>
      </c>
      <c r="P39" s="75">
        <f>P36+P28+P15+P38</f>
        <v>0</v>
      </c>
      <c r="Q39" s="137">
        <f>Q36+Q28+Q15+Q38+Q22</f>
        <v>-216107928</v>
      </c>
      <c r="R39" s="75">
        <f>R36+R28+R15+R38</f>
        <v>0</v>
      </c>
      <c r="S39" s="137">
        <f>S36+S28+S15+S38+S22</f>
        <v>-187190545</v>
      </c>
      <c r="T39" s="75">
        <f>T36+T28+T15+T38</f>
        <v>0</v>
      </c>
      <c r="U39" s="137">
        <f>U36+U28+U15+U38</f>
        <v>0</v>
      </c>
      <c r="V39" s="137">
        <f>V36+V28+V15+V38</f>
        <v>0</v>
      </c>
      <c r="W39" s="137">
        <f>W36+W28+W15+W38+W22</f>
        <v>-67524665</v>
      </c>
      <c r="X39" s="75">
        <f>X36+X28+X15+X38</f>
        <v>0</v>
      </c>
      <c r="Y39" s="137">
        <f>Y36+Y28+Y15+Y38+Y22</f>
        <v>-534308100</v>
      </c>
      <c r="Z39" s="75">
        <f>Z36+Z28+Z15+Z38</f>
        <v>0</v>
      </c>
      <c r="AA39" s="137">
        <f>AA36+AA28+AA15+AA38+AA22</f>
        <v>37789587678</v>
      </c>
      <c r="AB39" s="75">
        <f>AB36+AB28+AB15+AB38</f>
        <v>0</v>
      </c>
      <c r="AC39" s="137">
        <f>AC36+AC28+AC15+AC38+AC22</f>
        <v>10443567195</v>
      </c>
      <c r="AD39" s="75">
        <f>AD36+AD28+AD15+AD38</f>
        <v>0</v>
      </c>
      <c r="AE39" s="137">
        <f>AE36+AE28+AE15+AE38+AE22</f>
        <v>48233154873</v>
      </c>
    </row>
    <row r="40" spans="1:34" ht="23.25" customHeight="1" thickTop="1">
      <c r="C40" s="217"/>
      <c r="E40" s="217"/>
      <c r="G40" s="217"/>
      <c r="I40" s="217"/>
      <c r="K40" s="217"/>
      <c r="M40" s="217"/>
      <c r="W40" s="217"/>
      <c r="Y40" s="217"/>
      <c r="AC40" s="217"/>
      <c r="AE40" s="217"/>
    </row>
    <row r="41" spans="1:34" ht="23.25" customHeight="1">
      <c r="C41" s="217"/>
      <c r="D41" s="217"/>
      <c r="E41" s="217"/>
      <c r="F41" s="232"/>
      <c r="G41" s="217"/>
      <c r="H41" s="232"/>
      <c r="I41" s="217"/>
      <c r="J41" s="232"/>
      <c r="K41" s="217"/>
      <c r="L41" s="232"/>
      <c r="M41" s="217"/>
      <c r="N41" s="232"/>
      <c r="O41" s="217"/>
      <c r="P41" s="232"/>
      <c r="Q41" s="217"/>
      <c r="R41" s="232"/>
      <c r="S41" s="217"/>
      <c r="T41" s="232"/>
      <c r="U41" s="217"/>
      <c r="V41" s="217"/>
      <c r="W41" s="217"/>
      <c r="X41" s="232"/>
      <c r="Y41" s="217"/>
      <c r="Z41" s="232"/>
      <c r="AA41" s="217"/>
      <c r="AB41" s="232"/>
      <c r="AC41" s="217"/>
      <c r="AD41" s="232"/>
      <c r="AE41" s="217"/>
    </row>
    <row r="42" spans="1:34" ht="23.25" customHeight="1">
      <c r="O42" s="217"/>
      <c r="S42" s="217"/>
    </row>
    <row r="43" spans="1:34" ht="23.25" customHeight="1">
      <c r="M43" s="217"/>
    </row>
    <row r="45" spans="1:34" ht="23.25" customHeight="1">
      <c r="Q45" s="217"/>
      <c r="U45" s="217"/>
    </row>
    <row r="60" spans="1:1" ht="23.25" customHeight="1">
      <c r="A60" s="46" t="s">
        <v>314</v>
      </c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35"/>
  <pageSetup paperSize="9" scale="55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E63"/>
  <sheetViews>
    <sheetView showGridLines="0" view="pageBreakPreview" topLeftCell="B1" zoomScale="60" zoomScaleNormal="85" workbookViewId="0">
      <selection activeCell="AE45" sqref="AE45"/>
    </sheetView>
  </sheetViews>
  <sheetFormatPr defaultColWidth="9.09765625" defaultRowHeight="23.25" customHeight="1"/>
  <cols>
    <col min="1" max="1" width="50.69921875" style="46" customWidth="1"/>
    <col min="2" max="2" width="8.09765625" style="46" customWidth="1"/>
    <col min="3" max="3" width="16.3984375" style="46" customWidth="1"/>
    <col min="4" max="4" width="1.19921875" style="46" customWidth="1"/>
    <col min="5" max="5" width="16.296875" style="46" customWidth="1"/>
    <col min="6" max="6" width="1.19921875" style="46" customWidth="1"/>
    <col min="7" max="7" width="14.09765625" style="46" customWidth="1"/>
    <col min="8" max="8" width="1.19921875" style="46" customWidth="1"/>
    <col min="9" max="9" width="15" style="46" customWidth="1"/>
    <col min="10" max="10" width="1.19921875" style="46" customWidth="1"/>
    <col min="11" max="11" width="12.296875" style="46" bestFit="1" customWidth="1"/>
    <col min="12" max="12" width="1.19921875" style="46" customWidth="1"/>
    <col min="13" max="13" width="16.69921875" style="46" bestFit="1" customWidth="1"/>
    <col min="14" max="14" width="1.19921875" style="46" customWidth="1"/>
    <col min="15" max="15" width="13.8984375" style="46" customWidth="1"/>
    <col min="16" max="16" width="1.19921875" style="46" customWidth="1"/>
    <col min="17" max="17" width="14" style="46" customWidth="1"/>
    <col min="18" max="18" width="1.19921875" style="46" customWidth="1"/>
    <col min="19" max="19" width="15" style="46" bestFit="1" customWidth="1"/>
    <col min="20" max="20" width="1.19921875" style="46" customWidth="1"/>
    <col min="21" max="21" width="17.3984375" style="46" bestFit="1" customWidth="1"/>
    <col min="22" max="22" width="1.19921875" style="46" customWidth="1"/>
    <col min="23" max="23" width="15" style="46" bestFit="1" customWidth="1"/>
    <col min="24" max="24" width="1.19921875" style="46" customWidth="1"/>
    <col min="25" max="25" width="16" style="46" bestFit="1" customWidth="1"/>
    <col min="26" max="26" width="1.19921875" style="46" customWidth="1"/>
    <col min="27" max="27" width="15.69921875" style="46" customWidth="1"/>
    <col min="28" max="28" width="1.19921875" style="46" customWidth="1"/>
    <col min="29" max="29" width="15.59765625" style="46" customWidth="1"/>
    <col min="30" max="30" width="1.19921875" style="46" customWidth="1"/>
    <col min="31" max="31" width="16.69921875" style="46" bestFit="1" customWidth="1"/>
    <col min="32" max="16384" width="9.09765625" style="214"/>
  </cols>
  <sheetData>
    <row r="1" spans="1:31" ht="23.25" customHeight="1">
      <c r="A1" s="287" t="str">
        <f>'PL 6 - 7'!A1:H1</f>
        <v>บริษัท กัลฟ์ เอ็นเนอร์จี ดีเวลลอปเมนท์ จำกัด (มหาชน) และบริษัทย่อย</v>
      </c>
      <c r="B1" s="287"/>
      <c r="C1" s="287"/>
      <c r="D1" s="287"/>
      <c r="E1" s="287"/>
      <c r="F1" s="287"/>
      <c r="G1" s="158"/>
      <c r="H1" s="158"/>
      <c r="I1" s="158"/>
      <c r="J1" s="158"/>
      <c r="K1" s="159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</row>
    <row r="2" spans="1:31" ht="23.25" customHeight="1">
      <c r="A2" s="160" t="s">
        <v>143</v>
      </c>
      <c r="B2" s="161"/>
      <c r="C2" s="162"/>
      <c r="D2" s="162"/>
      <c r="E2" s="162"/>
      <c r="F2" s="162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22">
      <c r="A3" s="296"/>
      <c r="B3" s="296"/>
      <c r="C3" s="296"/>
      <c r="D3" s="296"/>
      <c r="E3" s="296"/>
      <c r="F3" s="296"/>
      <c r="L3" s="157"/>
      <c r="W3" s="157"/>
      <c r="X3" s="157"/>
      <c r="Y3" s="157"/>
      <c r="Z3" s="157"/>
      <c r="AA3" s="157"/>
      <c r="AB3" s="157"/>
      <c r="AC3" s="157"/>
      <c r="AD3" s="157"/>
    </row>
    <row r="4" spans="1:31" s="219" customFormat="1" ht="22">
      <c r="A4" s="164"/>
      <c r="B4" s="165"/>
      <c r="C4" s="298" t="s">
        <v>24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</row>
    <row r="5" spans="1:31" ht="22">
      <c r="A5" s="60"/>
      <c r="B5" s="60"/>
      <c r="D5" s="166"/>
      <c r="F5" s="166"/>
      <c r="G5" s="63"/>
      <c r="H5" s="63"/>
      <c r="I5" s="63"/>
      <c r="J5" s="63"/>
      <c r="K5" s="302" t="s">
        <v>11</v>
      </c>
      <c r="L5" s="302"/>
      <c r="M5" s="302"/>
      <c r="N5" s="63"/>
      <c r="O5" s="302" t="s">
        <v>55</v>
      </c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167"/>
      <c r="AD5" s="166"/>
      <c r="AE5" s="127"/>
    </row>
    <row r="6" spans="1:31" ht="22" hidden="1">
      <c r="A6" s="60"/>
      <c r="B6" s="60"/>
      <c r="D6" s="166"/>
      <c r="F6" s="166"/>
      <c r="G6" s="63"/>
      <c r="H6" s="63"/>
      <c r="I6" s="63"/>
      <c r="J6" s="63"/>
      <c r="K6" s="150"/>
      <c r="L6" s="168"/>
      <c r="M6" s="150"/>
      <c r="N6" s="63"/>
      <c r="O6" s="63"/>
      <c r="P6" s="63"/>
      <c r="Q6" s="63"/>
      <c r="R6" s="63"/>
      <c r="S6" s="63"/>
      <c r="T6" s="63"/>
      <c r="U6" s="63"/>
      <c r="V6" s="63"/>
      <c r="W6" s="63"/>
      <c r="X6" s="166"/>
      <c r="Y6" s="63"/>
      <c r="Z6" s="166"/>
      <c r="AE6" s="127"/>
    </row>
    <row r="7" spans="1:31" ht="22">
      <c r="A7" s="60"/>
      <c r="B7" s="60"/>
      <c r="D7" s="166"/>
      <c r="F7" s="166"/>
      <c r="G7" s="63"/>
      <c r="H7" s="63"/>
      <c r="I7" s="63" t="s">
        <v>196</v>
      </c>
      <c r="J7" s="63"/>
      <c r="K7" s="150"/>
      <c r="L7" s="168"/>
      <c r="M7" s="150"/>
      <c r="N7" s="63"/>
      <c r="O7" s="63" t="s">
        <v>163</v>
      </c>
      <c r="P7" s="63"/>
      <c r="Q7" s="63"/>
      <c r="R7" s="63"/>
      <c r="S7" s="63"/>
      <c r="T7" s="63"/>
      <c r="U7" s="63" t="s">
        <v>286</v>
      </c>
      <c r="V7" s="63"/>
      <c r="W7" s="63"/>
      <c r="X7" s="166"/>
      <c r="Y7" s="63"/>
      <c r="Z7" s="166"/>
      <c r="AE7" s="127"/>
    </row>
    <row r="8" spans="1:31" ht="22">
      <c r="A8" s="60"/>
      <c r="B8" s="60"/>
      <c r="D8" s="166"/>
      <c r="F8" s="166"/>
      <c r="G8" s="63"/>
      <c r="H8" s="63"/>
      <c r="I8" s="63" t="s">
        <v>197</v>
      </c>
      <c r="J8" s="63"/>
      <c r="K8" s="63"/>
      <c r="L8" s="166"/>
      <c r="M8" s="63"/>
      <c r="N8" s="63"/>
      <c r="O8" s="63" t="s">
        <v>159</v>
      </c>
      <c r="P8" s="63"/>
      <c r="Q8" s="63"/>
      <c r="R8" s="63"/>
      <c r="S8" s="63" t="s">
        <v>229</v>
      </c>
      <c r="T8" s="63"/>
      <c r="U8" s="63" t="s">
        <v>287</v>
      </c>
      <c r="V8" s="63"/>
      <c r="W8" s="63" t="s">
        <v>224</v>
      </c>
      <c r="X8" s="166"/>
      <c r="Y8" s="63"/>
      <c r="Z8" s="166"/>
      <c r="AE8" s="127"/>
    </row>
    <row r="9" spans="1:31" ht="22">
      <c r="A9" s="60"/>
      <c r="B9" s="60"/>
      <c r="D9" s="166"/>
      <c r="F9" s="166"/>
      <c r="G9" s="63" t="s">
        <v>116</v>
      </c>
      <c r="H9" s="63"/>
      <c r="I9" s="63" t="s">
        <v>198</v>
      </c>
      <c r="J9" s="63"/>
      <c r="K9" s="301"/>
      <c r="L9" s="301"/>
      <c r="M9" s="301"/>
      <c r="N9" s="63"/>
      <c r="O9" s="63" t="s">
        <v>160</v>
      </c>
      <c r="P9" s="63"/>
      <c r="Q9" s="63"/>
      <c r="R9" s="63"/>
      <c r="S9" s="63" t="s">
        <v>228</v>
      </c>
      <c r="T9" s="63"/>
      <c r="U9" s="63" t="s">
        <v>277</v>
      </c>
      <c r="V9" s="63"/>
      <c r="W9" s="63" t="s">
        <v>225</v>
      </c>
      <c r="X9" s="166"/>
      <c r="Y9" s="63" t="s">
        <v>90</v>
      </c>
      <c r="Z9" s="166"/>
      <c r="AE9" s="127"/>
    </row>
    <row r="10" spans="1:31" ht="21.5">
      <c r="A10" s="60"/>
      <c r="B10" s="63"/>
      <c r="C10" s="63" t="s">
        <v>12</v>
      </c>
      <c r="D10" s="152"/>
      <c r="E10" s="63"/>
      <c r="F10" s="152"/>
      <c r="G10" s="63" t="s">
        <v>56</v>
      </c>
      <c r="I10" s="63" t="s">
        <v>199</v>
      </c>
      <c r="L10" s="152"/>
      <c r="O10" s="63" t="s">
        <v>161</v>
      </c>
      <c r="P10" s="63"/>
      <c r="Q10" s="63"/>
      <c r="R10" s="63"/>
      <c r="S10" s="63" t="s">
        <v>223</v>
      </c>
      <c r="T10" s="63"/>
      <c r="U10" s="63" t="s">
        <v>157</v>
      </c>
      <c r="V10" s="63"/>
      <c r="W10" s="63" t="s">
        <v>226</v>
      </c>
      <c r="X10" s="152"/>
      <c r="Y10" s="63" t="s">
        <v>144</v>
      </c>
      <c r="Z10" s="152"/>
      <c r="AA10" s="63"/>
      <c r="AB10" s="63"/>
      <c r="AC10" s="63" t="s">
        <v>106</v>
      </c>
      <c r="AD10" s="152"/>
    </row>
    <row r="11" spans="1:31" ht="21.5">
      <c r="A11" s="60"/>
      <c r="B11" s="63"/>
      <c r="C11" s="63" t="s">
        <v>31</v>
      </c>
      <c r="D11" s="152"/>
      <c r="E11" s="63" t="s">
        <v>42</v>
      </c>
      <c r="F11" s="152"/>
      <c r="G11" s="63" t="s">
        <v>63</v>
      </c>
      <c r="I11" s="63" t="s">
        <v>200</v>
      </c>
      <c r="K11" s="63" t="s">
        <v>26</v>
      </c>
      <c r="L11" s="152"/>
      <c r="M11" s="63" t="s">
        <v>98</v>
      </c>
      <c r="O11" s="63" t="s">
        <v>162</v>
      </c>
      <c r="P11" s="63"/>
      <c r="Q11" s="63" t="s">
        <v>201</v>
      </c>
      <c r="R11" s="63"/>
      <c r="S11" s="63" t="s">
        <v>202</v>
      </c>
      <c r="T11" s="63"/>
      <c r="U11" s="63" t="s">
        <v>154</v>
      </c>
      <c r="V11" s="63"/>
      <c r="W11" s="63" t="s">
        <v>246</v>
      </c>
      <c r="X11" s="152"/>
      <c r="Y11" s="63" t="s">
        <v>91</v>
      </c>
      <c r="Z11" s="152"/>
      <c r="AA11" s="63" t="s">
        <v>35</v>
      </c>
      <c r="AB11" s="63"/>
      <c r="AC11" s="63" t="s">
        <v>107</v>
      </c>
      <c r="AD11" s="63"/>
      <c r="AE11" s="63" t="s">
        <v>35</v>
      </c>
    </row>
    <row r="12" spans="1:31" ht="21.5">
      <c r="A12" s="60"/>
      <c r="B12" s="152" t="s">
        <v>17</v>
      </c>
      <c r="C12" s="63" t="s">
        <v>32</v>
      </c>
      <c r="D12" s="152"/>
      <c r="E12" s="63" t="s">
        <v>334</v>
      </c>
      <c r="F12" s="152"/>
      <c r="G12" s="63" t="s">
        <v>64</v>
      </c>
      <c r="H12" s="63"/>
      <c r="I12" s="63" t="s">
        <v>203</v>
      </c>
      <c r="J12" s="63"/>
      <c r="K12" s="63" t="s">
        <v>27</v>
      </c>
      <c r="L12" s="152"/>
      <c r="M12" s="63" t="s">
        <v>99</v>
      </c>
      <c r="N12" s="63"/>
      <c r="O12" s="63" t="s">
        <v>96</v>
      </c>
      <c r="P12" s="63"/>
      <c r="Q12" s="63" t="s">
        <v>204</v>
      </c>
      <c r="R12" s="63"/>
      <c r="S12" s="63" t="s">
        <v>205</v>
      </c>
      <c r="T12" s="63"/>
      <c r="U12" s="63" t="s">
        <v>155</v>
      </c>
      <c r="V12" s="63"/>
      <c r="W12" s="63" t="s">
        <v>247</v>
      </c>
      <c r="X12" s="152"/>
      <c r="Y12" s="63" t="s">
        <v>40</v>
      </c>
      <c r="Z12" s="152"/>
      <c r="AA12" s="63" t="s">
        <v>53</v>
      </c>
      <c r="AB12" s="63"/>
      <c r="AC12" s="63" t="s">
        <v>108</v>
      </c>
      <c r="AD12" s="63"/>
      <c r="AE12" s="63" t="s">
        <v>40</v>
      </c>
    </row>
    <row r="13" spans="1:31" ht="21.5">
      <c r="A13" s="60"/>
      <c r="B13" s="152"/>
      <c r="C13" s="295" t="s">
        <v>117</v>
      </c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</row>
    <row r="14" spans="1:31" ht="22">
      <c r="A14" s="149" t="s">
        <v>298</v>
      </c>
      <c r="B14" s="152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</row>
    <row r="15" spans="1:31" ht="22">
      <c r="A15" s="157" t="s">
        <v>235</v>
      </c>
      <c r="B15" s="152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</row>
    <row r="16" spans="1:31" ht="22">
      <c r="A16" s="157" t="s">
        <v>234</v>
      </c>
      <c r="B16" s="152"/>
      <c r="C16" s="122">
        <v>10666500000</v>
      </c>
      <c r="D16" s="122"/>
      <c r="E16" s="122">
        <v>20889295058</v>
      </c>
      <c r="F16" s="122"/>
      <c r="G16" s="122">
        <v>-316239277</v>
      </c>
      <c r="H16" s="122"/>
      <c r="I16" s="122">
        <v>1489752705</v>
      </c>
      <c r="J16" s="122"/>
      <c r="K16" s="122">
        <v>403771172</v>
      </c>
      <c r="L16" s="122"/>
      <c r="M16" s="122">
        <v>6084317329</v>
      </c>
      <c r="N16" s="122"/>
      <c r="O16" s="122">
        <v>-102782734</v>
      </c>
      <c r="P16" s="122"/>
      <c r="Q16" s="122">
        <v>-315475960</v>
      </c>
      <c r="R16" s="122"/>
      <c r="S16" s="122">
        <v>-328209782</v>
      </c>
      <c r="T16" s="122"/>
      <c r="U16" s="122">
        <v>0</v>
      </c>
      <c r="V16" s="122"/>
      <c r="W16" s="122">
        <v>-43823083</v>
      </c>
      <c r="X16" s="122"/>
      <c r="Y16" s="122">
        <f>O16+Q16+S16+U16+W16</f>
        <v>-790291559</v>
      </c>
      <c r="Z16" s="122"/>
      <c r="AA16" s="122">
        <f>C16+E16+G16+I16+K16+M16+Y16</f>
        <v>38427105428</v>
      </c>
      <c r="AB16" s="122"/>
      <c r="AC16" s="122">
        <v>10612839379</v>
      </c>
      <c r="AD16" s="122"/>
      <c r="AE16" s="122">
        <f>AA16+AC16</f>
        <v>49039944807</v>
      </c>
    </row>
    <row r="17" spans="1:31" ht="22">
      <c r="A17" s="46" t="s">
        <v>231</v>
      </c>
      <c r="B17" s="152">
        <v>3</v>
      </c>
      <c r="C17" s="73">
        <v>0</v>
      </c>
      <c r="D17" s="122"/>
      <c r="E17" s="73">
        <v>0</v>
      </c>
      <c r="F17" s="122"/>
      <c r="G17" s="73">
        <v>0</v>
      </c>
      <c r="H17" s="122"/>
      <c r="I17" s="73">
        <v>0</v>
      </c>
      <c r="J17" s="122"/>
      <c r="K17" s="73">
        <v>0</v>
      </c>
      <c r="L17" s="122"/>
      <c r="M17" s="73">
        <v>-61152231</v>
      </c>
      <c r="N17" s="122"/>
      <c r="O17" s="73">
        <v>0</v>
      </c>
      <c r="P17" s="122"/>
      <c r="Q17" s="73">
        <v>315475960</v>
      </c>
      <c r="R17" s="122"/>
      <c r="S17" s="73">
        <v>-4913249581</v>
      </c>
      <c r="T17" s="122"/>
      <c r="U17" s="73">
        <v>-315475960</v>
      </c>
      <c r="V17" s="122"/>
      <c r="W17" s="73">
        <v>-2350348303</v>
      </c>
      <c r="X17" s="122"/>
      <c r="Y17" s="73">
        <f>O17+Q17+S17+U17+W17</f>
        <v>-7263597884</v>
      </c>
      <c r="Z17" s="122"/>
      <c r="AA17" s="73">
        <f>C17+E17+G17+I17+K17+M17+Y17</f>
        <v>-7324750115</v>
      </c>
      <c r="AB17" s="73"/>
      <c r="AC17" s="73">
        <v>-2754414848</v>
      </c>
      <c r="AD17" s="73"/>
      <c r="AE17" s="73">
        <f>AA17+AC17</f>
        <v>-10079164963</v>
      </c>
    </row>
    <row r="18" spans="1:31" ht="22">
      <c r="A18" s="157" t="s">
        <v>232</v>
      </c>
      <c r="B18" s="152"/>
      <c r="C18" s="74">
        <f>C16+C17</f>
        <v>10666500000</v>
      </c>
      <c r="D18" s="122"/>
      <c r="E18" s="74">
        <f>E16+E17</f>
        <v>20889295058</v>
      </c>
      <c r="F18" s="122"/>
      <c r="G18" s="74">
        <f>G16+G17</f>
        <v>-316239277</v>
      </c>
      <c r="H18" s="122"/>
      <c r="I18" s="74">
        <f>I16+I17</f>
        <v>1489752705</v>
      </c>
      <c r="J18" s="122"/>
      <c r="K18" s="74">
        <f>K16+K17</f>
        <v>403771172</v>
      </c>
      <c r="L18" s="122"/>
      <c r="M18" s="74">
        <f>M16+M17</f>
        <v>6023165098</v>
      </c>
      <c r="N18" s="122"/>
      <c r="O18" s="74">
        <f>O16+O17</f>
        <v>-102782734</v>
      </c>
      <c r="P18" s="122"/>
      <c r="Q18" s="74">
        <f>Q16+Q17</f>
        <v>0</v>
      </c>
      <c r="R18" s="122"/>
      <c r="S18" s="74">
        <f>S16+S17</f>
        <v>-5241459363</v>
      </c>
      <c r="T18" s="122"/>
      <c r="U18" s="74">
        <f>U16+U17</f>
        <v>-315475960</v>
      </c>
      <c r="V18" s="122"/>
      <c r="W18" s="74">
        <f>W16+W17</f>
        <v>-2394171386</v>
      </c>
      <c r="X18" s="122"/>
      <c r="Y18" s="74">
        <f>O18+Q18+S18+U18+W18</f>
        <v>-8053889443</v>
      </c>
      <c r="Z18" s="122"/>
      <c r="AA18" s="74">
        <f>C18+E18+G18+I18+K18+M18+Y18</f>
        <v>31102355313</v>
      </c>
      <c r="AB18" s="122"/>
      <c r="AC18" s="74">
        <f>AC16+AC17</f>
        <v>7858424531</v>
      </c>
      <c r="AD18" s="122"/>
      <c r="AE18" s="74">
        <f>AA18+AC18</f>
        <v>38960779844</v>
      </c>
    </row>
    <row r="19" spans="1:31" ht="22">
      <c r="A19" s="157"/>
      <c r="B19" s="48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</row>
    <row r="20" spans="1:31" ht="23.25" customHeight="1">
      <c r="A20" s="45" t="s">
        <v>102</v>
      </c>
      <c r="B20" s="48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220"/>
      <c r="AC20" s="214"/>
      <c r="AD20" s="214"/>
      <c r="AE20" s="214"/>
    </row>
    <row r="21" spans="1:31" ht="23.25" customHeight="1">
      <c r="A21" s="109" t="s">
        <v>330</v>
      </c>
      <c r="B21" s="4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220"/>
      <c r="AC21" s="214"/>
      <c r="AD21" s="214"/>
      <c r="AE21" s="214"/>
    </row>
    <row r="22" spans="1:31" ht="23.25" hidden="1" customHeight="1">
      <c r="A22" s="109" t="s">
        <v>329</v>
      </c>
      <c r="B22" s="48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220"/>
      <c r="AC22" s="214"/>
      <c r="AD22" s="214"/>
      <c r="AE22" s="214"/>
    </row>
    <row r="23" spans="1:31" ht="22.75" hidden="1" customHeight="1">
      <c r="A23" s="52" t="s">
        <v>103</v>
      </c>
      <c r="B23" s="15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13"/>
      <c r="AB23" s="220"/>
      <c r="AC23" s="214"/>
      <c r="AD23" s="214"/>
      <c r="AE23" s="214"/>
    </row>
    <row r="24" spans="1:31" ht="23.25" hidden="1" customHeight="1">
      <c r="A24" s="52" t="s">
        <v>128</v>
      </c>
      <c r="B24" s="15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13"/>
      <c r="AB24" s="220"/>
      <c r="AC24" s="214"/>
      <c r="AD24" s="214"/>
      <c r="AE24" s="214"/>
    </row>
    <row r="25" spans="1:31" ht="23.25" customHeight="1">
      <c r="A25" s="52" t="s">
        <v>324</v>
      </c>
      <c r="B25" s="281">
        <v>10</v>
      </c>
      <c r="C25" s="34">
        <v>1066649998</v>
      </c>
      <c r="D25" s="34"/>
      <c r="E25" s="73">
        <v>30932849942</v>
      </c>
      <c r="F25" s="34"/>
      <c r="G25" s="122">
        <v>0</v>
      </c>
      <c r="H25" s="34"/>
      <c r="I25" s="122">
        <v>0</v>
      </c>
      <c r="J25" s="34"/>
      <c r="K25" s="122">
        <v>0</v>
      </c>
      <c r="L25" s="34"/>
      <c r="M25" s="122">
        <v>0</v>
      </c>
      <c r="N25" s="34"/>
      <c r="O25" s="122">
        <v>0</v>
      </c>
      <c r="P25" s="34"/>
      <c r="Q25" s="122">
        <v>0</v>
      </c>
      <c r="R25" s="34"/>
      <c r="S25" s="122">
        <v>0</v>
      </c>
      <c r="T25" s="34"/>
      <c r="U25" s="122">
        <v>0</v>
      </c>
      <c r="V25" s="34"/>
      <c r="W25" s="122">
        <v>0</v>
      </c>
      <c r="X25" s="34"/>
      <c r="Y25" s="122">
        <v>0</v>
      </c>
      <c r="Z25" s="34"/>
      <c r="AA25" s="73">
        <f t="shared" ref="AA25:AA26" si="0">C25+E25+G25+I25+K25+M25+Y25</f>
        <v>31999499940</v>
      </c>
      <c r="AB25" s="220"/>
      <c r="AC25" s="122">
        <v>0</v>
      </c>
      <c r="AD25" s="214"/>
      <c r="AE25" s="73">
        <f t="shared" ref="AE25:AE26" si="1">AA25+AC25</f>
        <v>31999499940</v>
      </c>
    </row>
    <row r="26" spans="1:31" ht="23.25" hidden="1" customHeight="1">
      <c r="A26" s="52"/>
      <c r="B26" s="281"/>
      <c r="C26" s="122">
        <v>0</v>
      </c>
      <c r="D26" s="34"/>
      <c r="E26" s="122">
        <v>0</v>
      </c>
      <c r="F26" s="34"/>
      <c r="G26" s="122">
        <v>0</v>
      </c>
      <c r="H26" s="34"/>
      <c r="I26" s="122">
        <v>0</v>
      </c>
      <c r="J26" s="34"/>
      <c r="K26" s="122">
        <v>0</v>
      </c>
      <c r="L26" s="34"/>
      <c r="M26" s="122">
        <v>0</v>
      </c>
      <c r="N26" s="34"/>
      <c r="O26" s="122">
        <v>0</v>
      </c>
      <c r="P26" s="34"/>
      <c r="Q26" s="122">
        <v>0</v>
      </c>
      <c r="R26" s="34"/>
      <c r="S26" s="122">
        <v>0</v>
      </c>
      <c r="T26" s="34"/>
      <c r="U26" s="122">
        <v>0</v>
      </c>
      <c r="V26" s="34"/>
      <c r="W26" s="122">
        <v>0</v>
      </c>
      <c r="X26" s="34"/>
      <c r="Y26" s="122">
        <v>0</v>
      </c>
      <c r="Z26" s="34"/>
      <c r="AA26" s="73">
        <f t="shared" si="0"/>
        <v>0</v>
      </c>
      <c r="AB26" s="220"/>
      <c r="AC26" s="122">
        <v>0</v>
      </c>
      <c r="AD26" s="214"/>
      <c r="AE26" s="73">
        <f t="shared" si="1"/>
        <v>0</v>
      </c>
    </row>
    <row r="27" spans="1:31" ht="23.25" customHeight="1">
      <c r="A27" s="52" t="s">
        <v>104</v>
      </c>
      <c r="B27" s="152">
        <v>12</v>
      </c>
      <c r="C27" s="34">
        <v>0</v>
      </c>
      <c r="D27" s="34"/>
      <c r="E27" s="34">
        <v>0</v>
      </c>
      <c r="F27" s="34"/>
      <c r="G27" s="34">
        <v>0</v>
      </c>
      <c r="H27" s="34"/>
      <c r="I27" s="34">
        <v>0</v>
      </c>
      <c r="J27" s="34"/>
      <c r="K27" s="34">
        <v>0</v>
      </c>
      <c r="L27" s="34"/>
      <c r="M27" s="135">
        <v>-2773284293</v>
      </c>
      <c r="N27" s="34"/>
      <c r="O27" s="34">
        <v>0</v>
      </c>
      <c r="P27" s="34"/>
      <c r="Q27" s="34">
        <v>0</v>
      </c>
      <c r="R27" s="34"/>
      <c r="S27" s="34">
        <v>0</v>
      </c>
      <c r="T27" s="34"/>
      <c r="U27" s="34">
        <v>0</v>
      </c>
      <c r="V27" s="34"/>
      <c r="W27" s="34">
        <v>0</v>
      </c>
      <c r="X27" s="34"/>
      <c r="Y27" s="73">
        <f>O27+Q27+S27+U27+W27</f>
        <v>0</v>
      </c>
      <c r="Z27" s="34"/>
      <c r="AA27" s="73">
        <f>C27+E27+G27+I27+K27+M27+Y27</f>
        <v>-2773284293</v>
      </c>
      <c r="AB27" s="220"/>
      <c r="AC27" s="73">
        <v>-588206816</v>
      </c>
      <c r="AD27" s="214"/>
      <c r="AE27" s="73">
        <f>AA27+AC27</f>
        <v>-3361491109</v>
      </c>
    </row>
    <row r="28" spans="1:31" ht="23.25" customHeight="1">
      <c r="A28" s="155" t="s">
        <v>331</v>
      </c>
      <c r="B28" s="152"/>
      <c r="C28" s="74">
        <f>SUM(C21:C27)</f>
        <v>1066649998</v>
      </c>
      <c r="D28" s="75"/>
      <c r="E28" s="74">
        <f>SUM(E21:E27)</f>
        <v>30932849942</v>
      </c>
      <c r="F28" s="75"/>
      <c r="G28" s="74">
        <f>SUM(G21:G27)</f>
        <v>0</v>
      </c>
      <c r="H28" s="75"/>
      <c r="I28" s="74">
        <f>SUM(I21:I27)</f>
        <v>0</v>
      </c>
      <c r="J28" s="75"/>
      <c r="K28" s="74">
        <f>SUM(K21:K27)</f>
        <v>0</v>
      </c>
      <c r="L28" s="75"/>
      <c r="M28" s="108">
        <f>SUM(M23:M27)</f>
        <v>-2773284293</v>
      </c>
      <c r="N28" s="75"/>
      <c r="O28" s="74">
        <f>SUM(O21:O27)</f>
        <v>0</v>
      </c>
      <c r="P28" s="75"/>
      <c r="Q28" s="74">
        <f>SUM(Q21:Q27)</f>
        <v>0</v>
      </c>
      <c r="R28" s="75"/>
      <c r="S28" s="74">
        <f>SUM(S21:S27)</f>
        <v>0</v>
      </c>
      <c r="T28" s="75"/>
      <c r="U28" s="74">
        <f>SUM(Q28:S28)</f>
        <v>0</v>
      </c>
      <c r="V28" s="75"/>
      <c r="W28" s="74">
        <f>SUM(W21:W27)</f>
        <v>0</v>
      </c>
      <c r="X28" s="75"/>
      <c r="Y28" s="74">
        <f>SUM(Y21:Y27)</f>
        <v>0</v>
      </c>
      <c r="Z28" s="34"/>
      <c r="AA28" s="74">
        <f>SUM(AA21:AA27)</f>
        <v>29226215647</v>
      </c>
      <c r="AB28" s="220"/>
      <c r="AC28" s="74">
        <f>SUM(AC21:AC27)</f>
        <v>-588206816</v>
      </c>
      <c r="AD28" s="214"/>
      <c r="AE28" s="74">
        <f>SUM(AE21:AE27)</f>
        <v>28638008831</v>
      </c>
    </row>
    <row r="29" spans="1:31" ht="7.5" customHeight="1">
      <c r="A29" s="52"/>
      <c r="B29" s="15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97"/>
      <c r="AB29" s="220"/>
      <c r="AC29" s="214"/>
      <c r="AD29" s="214"/>
      <c r="AE29" s="214"/>
    </row>
    <row r="30" spans="1:31" ht="22.5" customHeight="1">
      <c r="A30" s="71" t="s">
        <v>112</v>
      </c>
      <c r="B30" s="15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122"/>
      <c r="AB30" s="220"/>
      <c r="AC30" s="214"/>
      <c r="AD30" s="214"/>
      <c r="AE30" s="214"/>
    </row>
    <row r="31" spans="1:31" ht="22.5" customHeight="1">
      <c r="A31" s="52" t="s">
        <v>276</v>
      </c>
      <c r="B31" s="152"/>
      <c r="C31" s="34">
        <v>0</v>
      </c>
      <c r="D31" s="34"/>
      <c r="E31" s="34">
        <v>0</v>
      </c>
      <c r="F31" s="34"/>
      <c r="G31" s="34">
        <v>0</v>
      </c>
      <c r="H31" s="34"/>
      <c r="I31" s="34">
        <v>0</v>
      </c>
      <c r="J31" s="34"/>
      <c r="K31" s="34">
        <v>0</v>
      </c>
      <c r="L31" s="34"/>
      <c r="M31" s="135">
        <v>0</v>
      </c>
      <c r="N31" s="34"/>
      <c r="O31" s="34">
        <v>0</v>
      </c>
      <c r="P31" s="34"/>
      <c r="Q31" s="34">
        <v>0</v>
      </c>
      <c r="R31" s="34"/>
      <c r="S31" s="34">
        <v>0</v>
      </c>
      <c r="T31" s="34"/>
      <c r="U31" s="34">
        <v>0</v>
      </c>
      <c r="V31" s="34"/>
      <c r="W31" s="34">
        <v>0</v>
      </c>
      <c r="X31" s="34"/>
      <c r="Y31" s="73">
        <f>O31+Q31+S31+U31+W31</f>
        <v>0</v>
      </c>
      <c r="Z31" s="34"/>
      <c r="AA31" s="73">
        <f>C31+E31+G31+I31+K31+M31+Y31</f>
        <v>0</v>
      </c>
      <c r="AB31" s="220"/>
      <c r="AC31" s="73">
        <v>280810361</v>
      </c>
      <c r="AD31" s="214"/>
      <c r="AE31" s="73">
        <f>AA31+AC31</f>
        <v>280810361</v>
      </c>
    </row>
    <row r="32" spans="1:31" ht="22.5" customHeight="1">
      <c r="A32" s="71" t="s">
        <v>113</v>
      </c>
      <c r="B32" s="152"/>
      <c r="C32" s="74">
        <f>SUM(C31:C31)</f>
        <v>0</v>
      </c>
      <c r="D32" s="75"/>
      <c r="E32" s="74">
        <f>SUM(E31:E31)</f>
        <v>0</v>
      </c>
      <c r="F32" s="75"/>
      <c r="G32" s="74">
        <f>SUM(G31:G31)</f>
        <v>0</v>
      </c>
      <c r="H32" s="75"/>
      <c r="I32" s="74">
        <f>SUM(I31:I31)</f>
        <v>0</v>
      </c>
      <c r="J32" s="75"/>
      <c r="K32" s="74">
        <f>SUM(K31:K31)</f>
        <v>0</v>
      </c>
      <c r="L32" s="75"/>
      <c r="M32" s="74">
        <f>SUM(M31:M31)</f>
        <v>0</v>
      </c>
      <c r="N32" s="75"/>
      <c r="O32" s="74">
        <f>SUM(O31:O31)</f>
        <v>0</v>
      </c>
      <c r="P32" s="75"/>
      <c r="Q32" s="74">
        <f>SUM(Q31:Q31)</f>
        <v>0</v>
      </c>
      <c r="R32" s="75"/>
      <c r="S32" s="74">
        <f>SUM(S31:S31)</f>
        <v>0</v>
      </c>
      <c r="T32" s="75"/>
      <c r="U32" s="74">
        <f>SUM(U31:U31)</f>
        <v>0</v>
      </c>
      <c r="V32" s="75"/>
      <c r="W32" s="74">
        <f>SUM(W31:W31)</f>
        <v>0</v>
      </c>
      <c r="X32" s="75"/>
      <c r="Y32" s="74">
        <f>SUM(Y31:Y31)</f>
        <v>0</v>
      </c>
      <c r="Z32" s="34"/>
      <c r="AA32" s="74">
        <f>SUM(AA31:AA31)</f>
        <v>0</v>
      </c>
      <c r="AB32" s="220"/>
      <c r="AC32" s="74">
        <f>SUM(AC31:AC31)</f>
        <v>280810361</v>
      </c>
      <c r="AD32" s="214"/>
      <c r="AE32" s="74">
        <f>SUM(AE31:AE31)</f>
        <v>280810361</v>
      </c>
    </row>
    <row r="33" spans="1:31" ht="7.5" customHeight="1">
      <c r="A33" s="52"/>
      <c r="B33" s="152"/>
      <c r="C33" s="34"/>
      <c r="D33" s="34"/>
      <c r="E33" s="34"/>
      <c r="F33" s="34"/>
      <c r="G33" s="34"/>
      <c r="H33" s="34"/>
      <c r="I33" s="34"/>
      <c r="J33" s="34"/>
      <c r="K33" s="34">
        <v>0</v>
      </c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97"/>
      <c r="AB33" s="220"/>
      <c r="AC33" s="214"/>
      <c r="AD33" s="214"/>
      <c r="AE33" s="214"/>
    </row>
    <row r="34" spans="1:31" ht="7.5" customHeight="1">
      <c r="A34" s="71"/>
      <c r="B34" s="152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97"/>
      <c r="AB34" s="220"/>
      <c r="AC34" s="214"/>
      <c r="AD34" s="214"/>
      <c r="AE34" s="214"/>
    </row>
    <row r="35" spans="1:31" s="222" customFormat="1" ht="23.25" customHeight="1">
      <c r="A35" s="5" t="s">
        <v>127</v>
      </c>
      <c r="B35" s="48"/>
      <c r="C35" s="108">
        <f>C28+C32</f>
        <v>1066649998</v>
      </c>
      <c r="D35" s="75"/>
      <c r="E35" s="108">
        <f>E28+E32</f>
        <v>30932849942</v>
      </c>
      <c r="F35" s="75"/>
      <c r="G35" s="108">
        <f>G28+G32</f>
        <v>0</v>
      </c>
      <c r="H35" s="75"/>
      <c r="I35" s="108">
        <f>I28+I32</f>
        <v>0</v>
      </c>
      <c r="J35" s="75"/>
      <c r="K35" s="108">
        <f>K28+K32</f>
        <v>0</v>
      </c>
      <c r="L35" s="75"/>
      <c r="M35" s="108">
        <f>M28+M32</f>
        <v>-2773284293</v>
      </c>
      <c r="N35" s="75"/>
      <c r="O35" s="108">
        <f>O28+O32</f>
        <v>0</v>
      </c>
      <c r="P35" s="75"/>
      <c r="Q35" s="108">
        <f>Q28+Q32</f>
        <v>0</v>
      </c>
      <c r="R35" s="75"/>
      <c r="S35" s="108">
        <f>S28+S32</f>
        <v>0</v>
      </c>
      <c r="T35" s="75"/>
      <c r="U35" s="108">
        <f>SUM(Q35:S35)</f>
        <v>0</v>
      </c>
      <c r="V35" s="75"/>
      <c r="W35" s="108">
        <f>W28+W32</f>
        <v>0</v>
      </c>
      <c r="X35" s="75"/>
      <c r="Y35" s="108">
        <f>Y28+Y32</f>
        <v>0</v>
      </c>
      <c r="Z35" s="75"/>
      <c r="AA35" s="108">
        <f>AA28+AA32</f>
        <v>29226215647</v>
      </c>
      <c r="AB35" s="221"/>
      <c r="AC35" s="108">
        <f>AC28+AC32</f>
        <v>-307396455</v>
      </c>
      <c r="AE35" s="108">
        <f>AE28+AE32</f>
        <v>28918819192</v>
      </c>
    </row>
    <row r="36" spans="1:31" s="222" customFormat="1" ht="12.65" customHeight="1">
      <c r="A36" s="5"/>
      <c r="B36" s="48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221"/>
    </row>
    <row r="37" spans="1:31" ht="22">
      <c r="A37" s="2" t="s">
        <v>146</v>
      </c>
      <c r="B37" s="41"/>
      <c r="C37" s="76"/>
      <c r="D37" s="76"/>
      <c r="E37" s="76"/>
      <c r="F37" s="76"/>
      <c r="G37" s="76"/>
      <c r="H37" s="122"/>
      <c r="I37" s="76"/>
      <c r="J37" s="122"/>
      <c r="K37" s="76"/>
      <c r="L37" s="76"/>
      <c r="M37" s="76"/>
      <c r="N37" s="122"/>
      <c r="O37" s="76"/>
      <c r="P37" s="122"/>
      <c r="Q37" s="76"/>
      <c r="R37" s="122"/>
      <c r="S37" s="76"/>
      <c r="T37" s="122"/>
      <c r="U37" s="76"/>
      <c r="V37" s="122"/>
      <c r="W37" s="129"/>
      <c r="X37" s="129"/>
      <c r="Y37" s="129"/>
      <c r="Z37" s="129"/>
      <c r="AA37" s="73"/>
      <c r="AB37" s="76"/>
      <c r="AC37" s="76"/>
      <c r="AD37" s="76"/>
      <c r="AE37" s="130"/>
    </row>
    <row r="38" spans="1:31" ht="21.5">
      <c r="A38" s="1" t="s">
        <v>59</v>
      </c>
      <c r="B38" s="41"/>
      <c r="C38" s="34">
        <v>0</v>
      </c>
      <c r="D38" s="34"/>
      <c r="E38" s="34">
        <v>0</v>
      </c>
      <c r="F38" s="34"/>
      <c r="G38" s="34">
        <v>0</v>
      </c>
      <c r="H38" s="34"/>
      <c r="I38" s="34">
        <v>0</v>
      </c>
      <c r="J38" s="34"/>
      <c r="K38" s="34">
        <v>0</v>
      </c>
      <c r="L38" s="34"/>
      <c r="M38" s="34">
        <v>2437941418</v>
      </c>
      <c r="N38" s="34"/>
      <c r="O38" s="34">
        <v>0</v>
      </c>
      <c r="P38" s="34"/>
      <c r="Q38" s="34">
        <v>0</v>
      </c>
      <c r="R38" s="34"/>
      <c r="S38" s="34">
        <v>0</v>
      </c>
      <c r="T38" s="34"/>
      <c r="U38" s="34">
        <v>0</v>
      </c>
      <c r="V38" s="34"/>
      <c r="W38" s="34">
        <v>0</v>
      </c>
      <c r="X38" s="34"/>
      <c r="Y38" s="34">
        <f>O38+Q38+S38+U38+W38</f>
        <v>0</v>
      </c>
      <c r="Z38" s="34"/>
      <c r="AA38" s="34">
        <f>C38+E38+G38+I38+K38+M38+Y38</f>
        <v>2437941418</v>
      </c>
      <c r="AB38" s="223"/>
      <c r="AC38" s="34">
        <v>970850713</v>
      </c>
      <c r="AD38" s="224"/>
      <c r="AE38" s="34">
        <f>AA38+AC38</f>
        <v>3408792131</v>
      </c>
    </row>
    <row r="39" spans="1:31" ht="21.5">
      <c r="A39" s="1" t="s">
        <v>97</v>
      </c>
      <c r="B39" s="41"/>
      <c r="C39" s="34">
        <v>0</v>
      </c>
      <c r="D39" s="34"/>
      <c r="E39" s="34">
        <v>0</v>
      </c>
      <c r="F39" s="34"/>
      <c r="G39" s="34">
        <v>0</v>
      </c>
      <c r="H39" s="34"/>
      <c r="I39" s="34">
        <v>0</v>
      </c>
      <c r="J39" s="34"/>
      <c r="K39" s="34">
        <v>0</v>
      </c>
      <c r="L39" s="129"/>
      <c r="M39" s="129">
        <v>32858757</v>
      </c>
      <c r="N39" s="73"/>
      <c r="O39" s="129">
        <v>594241583</v>
      </c>
      <c r="P39" s="73"/>
      <c r="Q39" s="129">
        <v>0</v>
      </c>
      <c r="R39" s="73"/>
      <c r="S39" s="129">
        <v>-3115832039</v>
      </c>
      <c r="T39" s="73"/>
      <c r="U39" s="129">
        <v>-927460156</v>
      </c>
      <c r="V39" s="73"/>
      <c r="W39" s="73">
        <v>-906338217</v>
      </c>
      <c r="X39" s="129"/>
      <c r="Y39" s="73">
        <f>O39+Q39+S39+U39+W39</f>
        <v>-4355388829</v>
      </c>
      <c r="Z39" s="129"/>
      <c r="AA39" s="73">
        <f>C39+E39+G39+I39+K39+M39+Y39</f>
        <v>-4322530072</v>
      </c>
      <c r="AB39" s="129"/>
      <c r="AC39" s="129">
        <v>-1260637594</v>
      </c>
      <c r="AD39" s="129"/>
      <c r="AE39" s="129">
        <f>AA39+AC39</f>
        <v>-5583167666</v>
      </c>
    </row>
    <row r="40" spans="1:31" ht="22">
      <c r="A40" s="2" t="s">
        <v>147</v>
      </c>
      <c r="B40" s="29"/>
      <c r="C40" s="74">
        <f>SUM(C38:C39)</f>
        <v>0</v>
      </c>
      <c r="D40" s="122"/>
      <c r="E40" s="74">
        <f>SUM(E38:E39)</f>
        <v>0</v>
      </c>
      <c r="F40" s="122"/>
      <c r="G40" s="74">
        <f>SUM(G38:G39)</f>
        <v>0</v>
      </c>
      <c r="H40" s="122"/>
      <c r="I40" s="74">
        <f>SUM(I38:I39)</f>
        <v>0</v>
      </c>
      <c r="J40" s="122"/>
      <c r="K40" s="74">
        <f>SUM(K38:K39)</f>
        <v>0</v>
      </c>
      <c r="L40" s="122"/>
      <c r="M40" s="74">
        <f>SUM(M38:M39)</f>
        <v>2470800175</v>
      </c>
      <c r="N40" s="122"/>
      <c r="O40" s="74">
        <f>SUM(O38:O39)</f>
        <v>594241583</v>
      </c>
      <c r="P40" s="122"/>
      <c r="Q40" s="74">
        <f>SUM(Q38:Q39)</f>
        <v>0</v>
      </c>
      <c r="R40" s="122"/>
      <c r="S40" s="74">
        <f>SUM(S38:S39)</f>
        <v>-3115832039</v>
      </c>
      <c r="T40" s="122"/>
      <c r="U40" s="74">
        <f>SUM(U38:U39)</f>
        <v>-927460156</v>
      </c>
      <c r="V40" s="122"/>
      <c r="W40" s="74">
        <f>SUM(W38:W39)</f>
        <v>-906338217</v>
      </c>
      <c r="X40" s="122"/>
      <c r="Y40" s="74">
        <f>SUM(Y38:Y39)</f>
        <v>-4355388829</v>
      </c>
      <c r="Z40" s="122"/>
      <c r="AA40" s="74">
        <f>SUM(AA38:AA39)</f>
        <v>-1884588654</v>
      </c>
      <c r="AB40" s="122"/>
      <c r="AC40" s="74">
        <f>SUM(AC38:AC39)</f>
        <v>-289786881</v>
      </c>
      <c r="AD40" s="122"/>
      <c r="AE40" s="74">
        <f>SUM(AE38:AE39)</f>
        <v>-2174375535</v>
      </c>
    </row>
    <row r="41" spans="1:31" ht="22">
      <c r="A41" s="2"/>
      <c r="B41" s="29"/>
      <c r="C41" s="131"/>
      <c r="D41" s="122"/>
      <c r="E41" s="131"/>
      <c r="F41" s="122"/>
      <c r="G41" s="131"/>
      <c r="H41" s="122"/>
      <c r="I41" s="131"/>
      <c r="J41" s="122"/>
      <c r="K41" s="131"/>
      <c r="L41" s="122"/>
      <c r="M41" s="131"/>
      <c r="N41" s="122"/>
      <c r="O41" s="131"/>
      <c r="P41" s="122"/>
      <c r="Q41" s="131"/>
      <c r="R41" s="122"/>
      <c r="S41" s="131"/>
      <c r="T41" s="122"/>
      <c r="U41" s="131"/>
      <c r="V41" s="122"/>
      <c r="W41" s="131"/>
      <c r="X41" s="122"/>
      <c r="Y41" s="131"/>
      <c r="Z41" s="122"/>
      <c r="AA41" s="131"/>
      <c r="AB41" s="122"/>
      <c r="AC41" s="131"/>
      <c r="AD41" s="122"/>
      <c r="AE41" s="131"/>
    </row>
    <row r="42" spans="1:31" ht="22">
      <c r="A42" s="1" t="s">
        <v>233</v>
      </c>
      <c r="B42" s="29"/>
      <c r="C42" s="34">
        <v>0</v>
      </c>
      <c r="D42" s="34"/>
      <c r="E42" s="34">
        <v>0</v>
      </c>
      <c r="F42" s="34"/>
      <c r="G42" s="34">
        <v>0</v>
      </c>
      <c r="H42" s="34"/>
      <c r="I42" s="34">
        <v>0</v>
      </c>
      <c r="J42" s="34"/>
      <c r="K42" s="34">
        <v>140063065</v>
      </c>
      <c r="L42" s="34"/>
      <c r="M42" s="34">
        <v>-140063065</v>
      </c>
      <c r="N42" s="34"/>
      <c r="O42" s="34">
        <v>0</v>
      </c>
      <c r="P42" s="34"/>
      <c r="Q42" s="34">
        <v>0</v>
      </c>
      <c r="R42" s="34"/>
      <c r="S42" s="34">
        <v>0</v>
      </c>
      <c r="T42" s="34"/>
      <c r="U42" s="34">
        <v>0</v>
      </c>
      <c r="V42" s="34"/>
      <c r="W42" s="34">
        <v>0</v>
      </c>
      <c r="X42" s="34"/>
      <c r="Y42" s="34">
        <f>O42+Q42+S42+U42+W42</f>
        <v>0</v>
      </c>
      <c r="Z42" s="34"/>
      <c r="AA42" s="34">
        <f>C42+E42+G42+I42+K42+M42+Y42</f>
        <v>0</v>
      </c>
      <c r="AB42" s="223"/>
      <c r="AC42" s="34">
        <v>0</v>
      </c>
      <c r="AD42" s="224"/>
      <c r="AE42" s="34">
        <f>AA42+AC42</f>
        <v>0</v>
      </c>
    </row>
    <row r="43" spans="1:31" ht="22.5" thickBot="1">
      <c r="A43" s="2" t="s">
        <v>299</v>
      </c>
      <c r="B43" s="41"/>
      <c r="C43" s="170">
        <f>SUM(C40,C18,C32,C35,C42)</f>
        <v>11733149998</v>
      </c>
      <c r="D43" s="76"/>
      <c r="E43" s="170">
        <f>SUM(E40,E18,E32,E35,E42)</f>
        <v>51822145000</v>
      </c>
      <c r="F43" s="76"/>
      <c r="G43" s="170">
        <f>SUM(G40,G18,G32,G42)</f>
        <v>-316239277</v>
      </c>
      <c r="H43" s="122"/>
      <c r="I43" s="170">
        <f>SUM(I40,I18,I32,I42)</f>
        <v>1489752705</v>
      </c>
      <c r="J43" s="122"/>
      <c r="K43" s="170">
        <f>SUM(K40,K18,K32,K42)</f>
        <v>543834237</v>
      </c>
      <c r="L43" s="122"/>
      <c r="M43" s="170">
        <f>SUM(M40,M18,M32,M35,M42)</f>
        <v>5580617915</v>
      </c>
      <c r="N43" s="122"/>
      <c r="O43" s="170">
        <f>SUM(O40,O18,O32,O35,O42)</f>
        <v>491458849</v>
      </c>
      <c r="P43" s="122"/>
      <c r="Q43" s="170">
        <f>SUM(Q40,Q18,Q32,Q35,Q42)</f>
        <v>0</v>
      </c>
      <c r="R43" s="122"/>
      <c r="S43" s="170">
        <f>SUM(S40,S18,S32,S35,S42)</f>
        <v>-8357291402</v>
      </c>
      <c r="T43" s="122"/>
      <c r="U43" s="170">
        <f>SUM(U40,U18,U32,U35,U42)</f>
        <v>-1242936116</v>
      </c>
      <c r="V43" s="122"/>
      <c r="W43" s="170">
        <f>SUM(W40,W18,W32,W35,W42)</f>
        <v>-3300509603</v>
      </c>
      <c r="X43" s="76"/>
      <c r="Y43" s="170">
        <f>SUM(Y40,Y18,Y32,Y35,Y42)</f>
        <v>-12409278272</v>
      </c>
      <c r="Z43" s="76"/>
      <c r="AA43" s="170">
        <f>SUM(AA18,AA35,AA40)</f>
        <v>58443982306</v>
      </c>
      <c r="AB43" s="76"/>
      <c r="AC43" s="170">
        <f>SUM(AC40,AC18,AC35,AC42)</f>
        <v>7261241195</v>
      </c>
      <c r="AD43" s="76"/>
      <c r="AE43" s="170">
        <f>SUM(AE40,AE18,AE35,AE42)</f>
        <v>65705223501</v>
      </c>
    </row>
    <row r="44" spans="1:31" ht="23.25" customHeight="1" thickTop="1">
      <c r="C44" s="217"/>
      <c r="E44" s="217"/>
      <c r="G44" s="217"/>
      <c r="I44" s="21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</row>
    <row r="45" spans="1:31" ht="23.25" customHeight="1">
      <c r="M45" s="225"/>
      <c r="O45" s="217"/>
      <c r="Q45" s="217"/>
      <c r="S45" s="217"/>
      <c r="U45" s="217"/>
      <c r="AE45" s="217"/>
    </row>
    <row r="46" spans="1:31" ht="23.25" customHeight="1">
      <c r="O46" s="217"/>
      <c r="S46" s="217"/>
    </row>
    <row r="47" spans="1:31" ht="23.25" customHeight="1">
      <c r="M47" s="217"/>
    </row>
    <row r="49" spans="1:21" ht="23.25" customHeight="1">
      <c r="Q49" s="217"/>
      <c r="U49" s="217"/>
    </row>
    <row r="63" spans="1:21" ht="23.25" customHeight="1">
      <c r="A63" s="46" t="s">
        <v>314</v>
      </c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35"/>
  <pageSetup paperSize="9" scale="51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R60"/>
  <sheetViews>
    <sheetView showGridLines="0" view="pageBreakPreview" topLeftCell="A22" zoomScale="70" zoomScaleNormal="100" zoomScaleSheetLayoutView="70" workbookViewId="0">
      <selection activeCell="J32" sqref="J32"/>
    </sheetView>
  </sheetViews>
  <sheetFormatPr defaultColWidth="1.09765625" defaultRowHeight="23.25" customHeight="1"/>
  <cols>
    <col min="1" max="1" width="49" style="46" customWidth="1"/>
    <col min="2" max="2" width="10.3984375" style="46" customWidth="1"/>
    <col min="3" max="3" width="2" style="46" customWidth="1"/>
    <col min="4" max="4" width="19.69921875" style="46" customWidth="1"/>
    <col min="5" max="5" width="2.69921875" style="46" customWidth="1"/>
    <col min="6" max="6" width="19.69921875" style="46" customWidth="1"/>
    <col min="7" max="7" width="2.69921875" style="46" customWidth="1"/>
    <col min="8" max="8" width="19.69921875" style="46" customWidth="1"/>
    <col min="9" max="9" width="2.69921875" style="46" customWidth="1"/>
    <col min="10" max="10" width="19.69921875" style="46" customWidth="1"/>
    <col min="11" max="11" width="2.69921875" style="46" customWidth="1"/>
    <col min="12" max="12" width="19.69921875" style="46" customWidth="1"/>
    <col min="13" max="13" width="2.69921875" style="46" customWidth="1"/>
    <col min="14" max="14" width="19.69921875" style="46" customWidth="1"/>
    <col min="15" max="15" width="15.09765625" style="214" bestFit="1" customWidth="1"/>
    <col min="16" max="245" width="9.09765625" style="214" customWidth="1"/>
    <col min="246" max="246" width="46.59765625" style="214" customWidth="1"/>
    <col min="247" max="247" width="8.8984375" style="214" customWidth="1"/>
    <col min="248" max="248" width="12.8984375" style="214" customWidth="1"/>
    <col min="249" max="16384" width="1.09765625" style="214"/>
  </cols>
  <sheetData>
    <row r="1" spans="1:14" ht="23">
      <c r="A1" s="287" t="str">
        <f>'SH - 11'!A1:F1</f>
        <v>บริษัท กัลฟ์ เอ็นเนอร์จี ดีเวลลอปเมนท์ จำกัด (มหาชน) และบริษัทย่อย</v>
      </c>
      <c r="B1" s="287"/>
      <c r="C1" s="287"/>
      <c r="D1" s="287"/>
      <c r="E1" s="287"/>
      <c r="F1" s="287"/>
      <c r="G1" s="287"/>
      <c r="H1" s="53"/>
      <c r="I1" s="54"/>
      <c r="J1" s="55"/>
      <c r="K1" s="55"/>
      <c r="L1" s="55"/>
      <c r="M1" s="55"/>
      <c r="N1" s="55"/>
    </row>
    <row r="2" spans="1:14" ht="23">
      <c r="A2" s="147" t="s">
        <v>143</v>
      </c>
      <c r="B2" s="56"/>
      <c r="C2" s="56"/>
      <c r="D2" s="57"/>
      <c r="E2" s="58"/>
      <c r="F2" s="57"/>
      <c r="G2" s="58"/>
      <c r="H2" s="59"/>
      <c r="I2" s="59"/>
      <c r="J2" s="59"/>
      <c r="K2" s="59"/>
      <c r="L2" s="59"/>
      <c r="M2" s="59"/>
      <c r="N2" s="59"/>
    </row>
    <row r="3" spans="1:14" ht="13" customHeight="1">
      <c r="A3" s="296"/>
      <c r="B3" s="296"/>
      <c r="C3" s="296"/>
      <c r="D3" s="296"/>
      <c r="E3" s="296"/>
      <c r="F3" s="296"/>
      <c r="G3" s="296"/>
      <c r="H3" s="52"/>
      <c r="I3" s="45"/>
      <c r="J3" s="52"/>
      <c r="K3" s="52"/>
      <c r="L3" s="52"/>
      <c r="M3" s="52"/>
      <c r="N3" s="52"/>
    </row>
    <row r="4" spans="1:14" ht="22">
      <c r="A4" s="60"/>
      <c r="B4" s="61"/>
      <c r="C4" s="61"/>
      <c r="D4" s="303" t="s">
        <v>25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22" hidden="1">
      <c r="A5" s="60"/>
      <c r="B5" s="61"/>
      <c r="C5" s="61"/>
      <c r="D5" s="52"/>
      <c r="E5" s="61"/>
      <c r="F5" s="52"/>
      <c r="G5" s="61"/>
      <c r="H5" s="301"/>
      <c r="I5" s="301"/>
      <c r="J5" s="301"/>
      <c r="K5" s="150"/>
      <c r="L5" s="150"/>
      <c r="M5" s="150"/>
      <c r="N5" s="127"/>
    </row>
    <row r="6" spans="1:14" ht="22" hidden="1">
      <c r="A6" s="60"/>
      <c r="B6" s="60"/>
      <c r="C6" s="60"/>
      <c r="D6" s="52"/>
      <c r="E6" s="61"/>
      <c r="F6" s="52"/>
      <c r="G6" s="61"/>
      <c r="H6" s="301"/>
      <c r="I6" s="301"/>
      <c r="J6" s="301"/>
      <c r="K6" s="150"/>
      <c r="L6" s="150"/>
      <c r="M6" s="150"/>
      <c r="N6" s="127"/>
    </row>
    <row r="7" spans="1:14" ht="22">
      <c r="A7" s="60"/>
      <c r="B7" s="60"/>
      <c r="C7" s="60"/>
      <c r="D7" s="52"/>
      <c r="E7" s="61"/>
      <c r="F7" s="52"/>
      <c r="G7" s="61"/>
      <c r="H7" s="150"/>
      <c r="I7" s="150"/>
      <c r="J7" s="150"/>
      <c r="K7" s="150"/>
      <c r="L7" s="150" t="s">
        <v>33</v>
      </c>
      <c r="M7" s="150"/>
      <c r="N7" s="127"/>
    </row>
    <row r="8" spans="1:14" ht="22">
      <c r="A8" s="60"/>
      <c r="B8" s="60"/>
      <c r="C8" s="60"/>
      <c r="D8" s="52"/>
      <c r="E8" s="61"/>
      <c r="F8" s="52"/>
      <c r="G8" s="61"/>
      <c r="H8" s="302" t="s">
        <v>11</v>
      </c>
      <c r="I8" s="302"/>
      <c r="J8" s="302"/>
      <c r="K8" s="150"/>
      <c r="L8" s="153" t="s">
        <v>34</v>
      </c>
      <c r="M8" s="150"/>
      <c r="N8" s="127"/>
    </row>
    <row r="9" spans="1:14" ht="21.5">
      <c r="A9" s="60"/>
      <c r="B9" s="63"/>
      <c r="C9" s="63"/>
      <c r="D9" s="63" t="s">
        <v>12</v>
      </c>
      <c r="E9" s="152"/>
      <c r="F9" s="63"/>
      <c r="G9" s="152"/>
      <c r="H9" s="301"/>
      <c r="I9" s="301"/>
      <c r="J9" s="301"/>
      <c r="K9" s="62"/>
      <c r="L9" s="150"/>
      <c r="M9" s="62"/>
      <c r="N9" s="52"/>
    </row>
    <row r="10" spans="1:14" ht="21.5">
      <c r="A10" s="60"/>
      <c r="B10" s="63"/>
      <c r="C10" s="63"/>
      <c r="D10" s="63" t="s">
        <v>31</v>
      </c>
      <c r="E10" s="152"/>
      <c r="F10" s="63" t="s">
        <v>42</v>
      </c>
      <c r="G10" s="152"/>
      <c r="H10" s="150" t="s">
        <v>26</v>
      </c>
      <c r="I10" s="49"/>
      <c r="J10" s="150"/>
      <c r="L10" s="150"/>
      <c r="N10" s="63" t="s">
        <v>35</v>
      </c>
    </row>
    <row r="11" spans="1:14" ht="21.5">
      <c r="A11" s="60"/>
      <c r="B11" s="47" t="s">
        <v>17</v>
      </c>
      <c r="C11" s="47"/>
      <c r="D11" s="63" t="s">
        <v>32</v>
      </c>
      <c r="E11" s="152"/>
      <c r="F11" s="63" t="s">
        <v>334</v>
      </c>
      <c r="G11" s="152"/>
      <c r="H11" s="63" t="s">
        <v>27</v>
      </c>
      <c r="I11" s="152"/>
      <c r="J11" s="63" t="s">
        <v>100</v>
      </c>
      <c r="K11" s="63"/>
      <c r="L11" s="150" t="s">
        <v>169</v>
      </c>
      <c r="M11" s="63"/>
      <c r="N11" s="63" t="s">
        <v>40</v>
      </c>
    </row>
    <row r="12" spans="1:14" ht="21.75" customHeight="1">
      <c r="A12" s="149"/>
      <c r="B12" s="152"/>
      <c r="C12" s="152"/>
      <c r="D12" s="295" t="s">
        <v>117</v>
      </c>
      <c r="E12" s="295"/>
      <c r="F12" s="295"/>
      <c r="G12" s="295"/>
      <c r="H12" s="295"/>
      <c r="I12" s="295"/>
      <c r="J12" s="295"/>
      <c r="K12" s="295"/>
      <c r="L12" s="295"/>
      <c r="M12" s="295"/>
      <c r="N12" s="295"/>
    </row>
    <row r="13" spans="1:14" ht="21.75" customHeight="1">
      <c r="A13" s="112" t="s">
        <v>296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</row>
    <row r="14" spans="1:14" ht="21.75" customHeight="1">
      <c r="A14" s="45" t="s">
        <v>121</v>
      </c>
      <c r="B14" s="48"/>
      <c r="C14" s="48"/>
      <c r="D14" s="64">
        <v>10666500000</v>
      </c>
      <c r="E14" s="127"/>
      <c r="F14" s="64">
        <v>20889295058</v>
      </c>
      <c r="G14" s="127"/>
      <c r="H14" s="64">
        <v>248771127</v>
      </c>
      <c r="I14" s="127"/>
      <c r="J14" s="64">
        <v>4583395060</v>
      </c>
      <c r="K14" s="68"/>
      <c r="L14" s="68">
        <v>43834</v>
      </c>
      <c r="M14" s="98"/>
      <c r="N14" s="98">
        <f>D14+F14+H14+J14+L14</f>
        <v>36388005079</v>
      </c>
    </row>
    <row r="15" spans="1:14" ht="13.5" customHeight="1">
      <c r="A15" s="45"/>
      <c r="B15" s="48"/>
      <c r="C15" s="48"/>
      <c r="D15" s="64"/>
      <c r="E15" s="127"/>
      <c r="F15" s="64"/>
      <c r="G15" s="127"/>
      <c r="H15" s="64"/>
      <c r="I15" s="64"/>
      <c r="J15" s="68"/>
      <c r="K15" s="68"/>
      <c r="L15" s="68"/>
      <c r="M15" s="98"/>
      <c r="N15" s="98"/>
    </row>
    <row r="16" spans="1:14" ht="21.75" customHeight="1">
      <c r="A16" s="45" t="s">
        <v>102</v>
      </c>
      <c r="B16" s="48"/>
      <c r="C16" s="48"/>
      <c r="D16" s="64"/>
      <c r="E16" s="127"/>
      <c r="F16" s="64"/>
      <c r="G16" s="127"/>
      <c r="H16" s="64"/>
      <c r="I16" s="64"/>
      <c r="J16" s="68"/>
      <c r="K16" s="68"/>
      <c r="L16" s="68"/>
      <c r="M16" s="98"/>
      <c r="N16" s="98"/>
    </row>
    <row r="17" spans="1:15" ht="21.75" customHeight="1">
      <c r="A17" s="109" t="s">
        <v>122</v>
      </c>
      <c r="B17" s="48"/>
      <c r="C17" s="48"/>
      <c r="D17" s="64"/>
      <c r="E17" s="127"/>
      <c r="F17" s="64"/>
      <c r="G17" s="127"/>
      <c r="H17" s="64"/>
      <c r="I17" s="64"/>
      <c r="J17" s="68"/>
      <c r="K17" s="68"/>
      <c r="L17" s="68"/>
      <c r="M17" s="98"/>
      <c r="N17" s="98"/>
    </row>
    <row r="18" spans="1:15" ht="21.75" customHeight="1">
      <c r="A18" s="52" t="s">
        <v>104</v>
      </c>
      <c r="B18" s="152">
        <v>12</v>
      </c>
      <c r="C18" s="152"/>
      <c r="D18" s="65">
        <v>0</v>
      </c>
      <c r="E18" s="63"/>
      <c r="F18" s="65">
        <v>0</v>
      </c>
      <c r="G18" s="63"/>
      <c r="H18" s="65">
        <v>0</v>
      </c>
      <c r="I18" s="65"/>
      <c r="J18" s="69">
        <v>-2559889644</v>
      </c>
      <c r="K18" s="69"/>
      <c r="L18" s="65">
        <v>0</v>
      </c>
      <c r="M18" s="99"/>
      <c r="N18" s="99">
        <f>D18+F18+H18+J18+L18</f>
        <v>-2559889644</v>
      </c>
    </row>
    <row r="19" spans="1:15" ht="21.75" customHeight="1">
      <c r="A19" s="71" t="s">
        <v>125</v>
      </c>
      <c r="B19" s="152"/>
      <c r="C19" s="152"/>
      <c r="D19" s="110">
        <f>SUM(D16:D18)</f>
        <v>0</v>
      </c>
      <c r="E19" s="104"/>
      <c r="F19" s="110">
        <f>SUM(F16:F18)</f>
        <v>0</v>
      </c>
      <c r="G19" s="104"/>
      <c r="H19" s="110">
        <f>SUM(H16:H18)</f>
        <v>0</v>
      </c>
      <c r="I19" s="104"/>
      <c r="J19" s="110">
        <f>SUM(J16:J18)</f>
        <v>-2559889644</v>
      </c>
      <c r="K19" s="104"/>
      <c r="L19" s="110">
        <f>SUM(L16:L18)</f>
        <v>0</v>
      </c>
      <c r="M19" s="104"/>
      <c r="N19" s="110">
        <f>SUM(N16:N18)</f>
        <v>-2559889644</v>
      </c>
    </row>
    <row r="20" spans="1:15" ht="13.5" customHeight="1">
      <c r="A20" s="52"/>
      <c r="B20" s="152"/>
      <c r="C20" s="152"/>
      <c r="D20" s="65"/>
      <c r="E20" s="63"/>
      <c r="F20" s="65"/>
      <c r="G20" s="63"/>
      <c r="H20" s="65"/>
      <c r="I20" s="65"/>
      <c r="J20" s="69"/>
      <c r="K20" s="69"/>
      <c r="L20" s="69"/>
      <c r="M20" s="99"/>
      <c r="N20" s="99"/>
    </row>
    <row r="21" spans="1:15" ht="13.5" customHeight="1">
      <c r="A21" s="52"/>
      <c r="B21" s="152"/>
      <c r="C21" s="152"/>
      <c r="D21" s="65"/>
      <c r="E21" s="63"/>
      <c r="F21" s="65"/>
      <c r="G21" s="63"/>
      <c r="H21" s="65"/>
      <c r="I21" s="65"/>
      <c r="J21" s="69"/>
      <c r="K21" s="69"/>
      <c r="L21" s="69"/>
      <c r="M21" s="99"/>
      <c r="N21" s="99"/>
    </row>
    <row r="22" spans="1:15" ht="21.75" customHeight="1">
      <c r="A22" s="2" t="s">
        <v>146</v>
      </c>
      <c r="B22" s="48"/>
      <c r="C22" s="48"/>
      <c r="D22" s="100"/>
      <c r="E22" s="100"/>
      <c r="F22" s="94"/>
      <c r="G22" s="94"/>
      <c r="H22" s="95"/>
      <c r="I22" s="95"/>
      <c r="J22" s="96"/>
      <c r="K22" s="96"/>
      <c r="L22" s="96"/>
      <c r="M22" s="94"/>
      <c r="N22" s="96"/>
    </row>
    <row r="23" spans="1:15" ht="21.75" customHeight="1">
      <c r="A23" s="1" t="s">
        <v>59</v>
      </c>
      <c r="B23" s="152"/>
      <c r="C23" s="152"/>
      <c r="D23" s="65">
        <v>0</v>
      </c>
      <c r="E23" s="63"/>
      <c r="F23" s="65">
        <v>0</v>
      </c>
      <c r="G23" s="63"/>
      <c r="H23" s="65">
        <v>0</v>
      </c>
      <c r="I23" s="65"/>
      <c r="J23" s="34">
        <v>884637233</v>
      </c>
      <c r="K23" s="34"/>
      <c r="L23" s="34">
        <v>0</v>
      </c>
      <c r="M23" s="101"/>
      <c r="N23" s="99">
        <f>D23+F23+H23+J23+L23</f>
        <v>884637233</v>
      </c>
    </row>
    <row r="24" spans="1:15" ht="21.75" customHeight="1">
      <c r="A24" s="1" t="s">
        <v>97</v>
      </c>
      <c r="B24" s="152"/>
      <c r="C24" s="152"/>
      <c r="D24" s="66">
        <v>0</v>
      </c>
      <c r="E24" s="63"/>
      <c r="F24" s="66">
        <v>0</v>
      </c>
      <c r="G24" s="63"/>
      <c r="H24" s="66">
        <v>0</v>
      </c>
      <c r="I24" s="65"/>
      <c r="J24" s="77">
        <v>0</v>
      </c>
      <c r="K24" s="34"/>
      <c r="L24" s="77">
        <v>38337</v>
      </c>
      <c r="M24" s="101"/>
      <c r="N24" s="123">
        <f>D24+F24+H24+J24+L24</f>
        <v>38337</v>
      </c>
    </row>
    <row r="25" spans="1:15" ht="21.75" customHeight="1">
      <c r="A25" s="154" t="s">
        <v>147</v>
      </c>
      <c r="B25" s="41"/>
      <c r="C25" s="41"/>
      <c r="D25" s="103">
        <f>SUM(D23:D24)</f>
        <v>0</v>
      </c>
      <c r="E25" s="104"/>
      <c r="F25" s="103">
        <f>SUM(F23:F24)</f>
        <v>0</v>
      </c>
      <c r="G25" s="104"/>
      <c r="H25" s="103">
        <f>SUM(H23:H24)</f>
        <v>0</v>
      </c>
      <c r="I25" s="104"/>
      <c r="J25" s="103">
        <f>SUM(J23:J24)</f>
        <v>884637233</v>
      </c>
      <c r="K25" s="104"/>
      <c r="L25" s="103">
        <f>SUM(L23:L24)</f>
        <v>38337</v>
      </c>
      <c r="M25" s="104"/>
      <c r="N25" s="103">
        <f>SUM(D25:M25)</f>
        <v>884675570</v>
      </c>
    </row>
    <row r="26" spans="1:15" ht="21.75" customHeight="1">
      <c r="A26" s="2"/>
      <c r="B26" s="41"/>
      <c r="C26" s="41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</row>
    <row r="27" spans="1:15" ht="26.15" customHeight="1">
      <c r="A27" s="1" t="s">
        <v>85</v>
      </c>
      <c r="B27" s="152"/>
      <c r="C27" s="152"/>
      <c r="D27" s="66">
        <v>0</v>
      </c>
      <c r="E27" s="150"/>
      <c r="F27" s="66">
        <v>0</v>
      </c>
      <c r="G27" s="150"/>
      <c r="H27" s="66">
        <v>47552534</v>
      </c>
      <c r="I27" s="65"/>
      <c r="J27" s="102">
        <v>-47552534</v>
      </c>
      <c r="K27" s="34"/>
      <c r="L27" s="77">
        <v>0</v>
      </c>
      <c r="M27" s="101"/>
      <c r="N27" s="102">
        <f>SUM(D27:L27)</f>
        <v>0</v>
      </c>
    </row>
    <row r="28" spans="1:15" ht="22.5" customHeight="1" thickBot="1">
      <c r="A28" s="113" t="s">
        <v>297</v>
      </c>
      <c r="B28" s="152"/>
      <c r="C28" s="152"/>
      <c r="D28" s="105">
        <f>SUM(D14:D18,D25,D27)</f>
        <v>10666500000</v>
      </c>
      <c r="E28" s="106"/>
      <c r="F28" s="105">
        <f>SUM(F14:F18,F25,F27)</f>
        <v>20889295058</v>
      </c>
      <c r="G28" s="106"/>
      <c r="H28" s="105">
        <f>SUM(H14:H18,H25,H27)</f>
        <v>296323661</v>
      </c>
      <c r="I28" s="106"/>
      <c r="J28" s="105">
        <f>SUM(J14:J18,J25,J27)</f>
        <v>2860590115</v>
      </c>
      <c r="K28" s="106"/>
      <c r="L28" s="105">
        <f>SUM(L14:L18,L25,L27)</f>
        <v>82171</v>
      </c>
      <c r="M28" s="107"/>
      <c r="N28" s="105">
        <f>SUM(N14:N18,N25,N27)</f>
        <v>34712791005</v>
      </c>
      <c r="O28" s="215"/>
    </row>
    <row r="29" spans="1:15" ht="22.5" thickTop="1">
      <c r="A29" s="1"/>
      <c r="B29" s="152"/>
      <c r="C29" s="152"/>
      <c r="D29" s="51"/>
      <c r="E29" s="127"/>
      <c r="F29" s="51"/>
      <c r="G29" s="127"/>
      <c r="H29" s="51"/>
      <c r="I29" s="127"/>
      <c r="J29" s="51"/>
      <c r="K29" s="51"/>
      <c r="L29" s="51"/>
      <c r="M29" s="51"/>
      <c r="N29" s="51"/>
    </row>
    <row r="37" spans="18:18" ht="23.25" customHeight="1">
      <c r="R37" s="218"/>
    </row>
    <row r="38" spans="18:18" ht="23.25" customHeight="1">
      <c r="R38" s="218"/>
    </row>
    <row r="60" spans="1:1" ht="23.25" customHeight="1">
      <c r="A60" s="46" t="s">
        <v>314</v>
      </c>
    </row>
  </sheetData>
  <mergeCells count="8">
    <mergeCell ref="A1:G1"/>
    <mergeCell ref="A3:G3"/>
    <mergeCell ref="H6:J6"/>
    <mergeCell ref="D4:N4"/>
    <mergeCell ref="D12:N12"/>
    <mergeCell ref="H5:J5"/>
    <mergeCell ref="H9:J9"/>
    <mergeCell ref="H8:J8"/>
  </mergeCells>
  <pageMargins left="0.6" right="0.4" top="0.48" bottom="0.4" header="0.5" footer="0.4"/>
  <pageSetup paperSize="9" scale="78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S71"/>
  <sheetViews>
    <sheetView showGridLines="0" view="pageBreakPreview" topLeftCell="A32" zoomScale="70" zoomScaleNormal="100" zoomScaleSheetLayoutView="70" workbookViewId="0">
      <selection activeCell="J65" sqref="J65"/>
    </sheetView>
  </sheetViews>
  <sheetFormatPr defaultColWidth="1.09765625" defaultRowHeight="21.5"/>
  <cols>
    <col min="1" max="1" width="48.69921875" style="46" customWidth="1"/>
    <col min="2" max="2" width="9.09765625" style="46" customWidth="1"/>
    <col min="3" max="3" width="2" style="46" customWidth="1"/>
    <col min="4" max="4" width="17.69921875" style="46" customWidth="1"/>
    <col min="5" max="5" width="2" style="46" customWidth="1"/>
    <col min="6" max="6" width="17.69921875" style="46" customWidth="1"/>
    <col min="7" max="7" width="2" style="46" customWidth="1"/>
    <col min="8" max="8" width="17.69921875" style="46" customWidth="1"/>
    <col min="9" max="9" width="2" style="46" customWidth="1"/>
    <col min="10" max="10" width="17.69921875" style="46" customWidth="1"/>
    <col min="11" max="11" width="2" style="46" customWidth="1"/>
    <col min="12" max="12" width="17.69921875" style="46" customWidth="1"/>
    <col min="13" max="13" width="2" style="46" customWidth="1"/>
    <col min="14" max="14" width="22.19921875" style="46" customWidth="1"/>
    <col min="15" max="15" width="2" style="46" customWidth="1"/>
    <col min="16" max="16" width="17.69921875" style="46" customWidth="1"/>
    <col min="17" max="17" width="2" style="46" customWidth="1"/>
    <col min="18" max="18" width="18.3984375" style="46" bestFit="1" customWidth="1"/>
    <col min="19" max="19" width="15.09765625" style="214" bestFit="1" customWidth="1"/>
    <col min="20" max="249" width="9.09765625" style="214" customWidth="1"/>
    <col min="250" max="250" width="46.59765625" style="214" customWidth="1"/>
    <col min="251" max="251" width="8.8984375" style="214" customWidth="1"/>
    <col min="252" max="252" width="12.8984375" style="214" customWidth="1"/>
    <col min="253" max="16384" width="1.09765625" style="214"/>
  </cols>
  <sheetData>
    <row r="1" spans="1:18" ht="23" hidden="1">
      <c r="A1" s="287" t="str">
        <f>'SH - 11'!A1:F1</f>
        <v>บริษัท กัลฟ์ เอ็นเนอร์จี ดีเวลลอปเมนท์ จำกัด (มหาชน) และบริษัทย่อย</v>
      </c>
      <c r="B1" s="287"/>
      <c r="C1" s="287"/>
      <c r="D1" s="287"/>
      <c r="E1" s="287"/>
      <c r="F1" s="287"/>
      <c r="G1" s="287"/>
      <c r="H1" s="53"/>
      <c r="I1" s="54"/>
      <c r="J1" s="55"/>
      <c r="K1" s="55"/>
      <c r="L1" s="55"/>
      <c r="M1" s="55"/>
      <c r="N1" s="55"/>
      <c r="O1" s="55"/>
      <c r="P1" s="55"/>
      <c r="Q1" s="55"/>
      <c r="R1" s="55"/>
    </row>
    <row r="2" spans="1:18" ht="23" hidden="1">
      <c r="A2" s="147" t="s">
        <v>143</v>
      </c>
      <c r="B2" s="56"/>
      <c r="C2" s="56"/>
      <c r="D2" s="57"/>
      <c r="E2" s="58"/>
      <c r="F2" s="57"/>
      <c r="G2" s="58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22" hidden="1">
      <c r="A3" s="296"/>
      <c r="B3" s="296"/>
      <c r="C3" s="296"/>
      <c r="D3" s="296"/>
      <c r="E3" s="296"/>
      <c r="F3" s="296"/>
      <c r="G3" s="296"/>
      <c r="H3" s="52"/>
      <c r="I3" s="45"/>
      <c r="J3" s="52"/>
      <c r="K3" s="52"/>
      <c r="L3" s="52"/>
      <c r="M3" s="52"/>
      <c r="N3" s="52"/>
      <c r="O3" s="52"/>
      <c r="P3" s="52"/>
      <c r="Q3" s="52"/>
      <c r="R3" s="52"/>
    </row>
    <row r="4" spans="1:18" ht="22" hidden="1">
      <c r="A4" s="60"/>
      <c r="B4" s="61"/>
      <c r="C4" s="61"/>
      <c r="D4" s="303" t="s">
        <v>25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18" ht="22" hidden="1">
      <c r="A5" s="60"/>
      <c r="B5" s="61"/>
      <c r="C5" s="61"/>
      <c r="D5" s="52"/>
      <c r="E5" s="61"/>
      <c r="F5" s="52"/>
      <c r="G5" s="61"/>
      <c r="H5" s="301"/>
      <c r="I5" s="301"/>
      <c r="J5" s="301"/>
      <c r="K5" s="150"/>
      <c r="L5" s="150"/>
      <c r="M5" s="150"/>
      <c r="N5" s="150"/>
      <c r="O5" s="150"/>
      <c r="P5" s="150"/>
      <c r="Q5" s="150"/>
      <c r="R5" s="127"/>
    </row>
    <row r="6" spans="1:18" ht="22" hidden="1">
      <c r="A6" s="60"/>
      <c r="B6" s="60"/>
      <c r="C6" s="60"/>
      <c r="D6" s="52"/>
      <c r="E6" s="61"/>
      <c r="F6" s="52"/>
      <c r="G6" s="61"/>
      <c r="H6" s="301"/>
      <c r="I6" s="301"/>
      <c r="J6" s="301"/>
      <c r="K6" s="150"/>
      <c r="L6" s="150"/>
      <c r="M6" s="150"/>
      <c r="N6" s="150"/>
      <c r="O6" s="150"/>
      <c r="P6" s="150"/>
      <c r="Q6" s="150"/>
      <c r="R6" s="127"/>
    </row>
    <row r="7" spans="1:18" ht="22" hidden="1">
      <c r="A7" s="60"/>
      <c r="B7" s="60"/>
      <c r="C7" s="60"/>
      <c r="D7" s="52"/>
      <c r="E7" s="61"/>
      <c r="F7" s="52"/>
      <c r="G7" s="61"/>
      <c r="H7" s="150"/>
      <c r="I7" s="150"/>
      <c r="J7" s="150"/>
      <c r="K7" s="150"/>
      <c r="L7" s="150" t="s">
        <v>33</v>
      </c>
      <c r="M7" s="150"/>
      <c r="N7" s="150" t="s">
        <v>33</v>
      </c>
      <c r="O7" s="150"/>
      <c r="P7" s="150" t="s">
        <v>33</v>
      </c>
      <c r="Q7" s="150"/>
      <c r="R7" s="127"/>
    </row>
    <row r="8" spans="1:18" ht="22" hidden="1">
      <c r="A8" s="60"/>
      <c r="B8" s="60"/>
      <c r="C8" s="60"/>
      <c r="D8" s="52"/>
      <c r="E8" s="61"/>
      <c r="F8" s="52"/>
      <c r="G8" s="61"/>
      <c r="H8" s="302" t="s">
        <v>11</v>
      </c>
      <c r="I8" s="302"/>
      <c r="J8" s="302"/>
      <c r="K8" s="150"/>
      <c r="L8" s="153" t="s">
        <v>34</v>
      </c>
      <c r="M8" s="150"/>
      <c r="N8" s="153" t="s">
        <v>34</v>
      </c>
      <c r="O8" s="150"/>
      <c r="P8" s="153" t="s">
        <v>34</v>
      </c>
      <c r="Q8" s="150"/>
      <c r="R8" s="127"/>
    </row>
    <row r="9" spans="1:18" hidden="1">
      <c r="A9" s="60"/>
      <c r="B9" s="63"/>
      <c r="C9" s="63"/>
      <c r="D9" s="63" t="s">
        <v>12</v>
      </c>
      <c r="E9" s="152"/>
      <c r="F9" s="63"/>
      <c r="G9" s="152"/>
      <c r="H9" s="304"/>
      <c r="I9" s="304"/>
      <c r="J9" s="304"/>
      <c r="K9" s="62"/>
      <c r="L9" s="150"/>
      <c r="M9" s="62"/>
      <c r="N9" s="150"/>
      <c r="O9" s="62"/>
      <c r="P9" s="150"/>
      <c r="Q9" s="62"/>
      <c r="R9" s="52"/>
    </row>
    <row r="10" spans="1:18" hidden="1">
      <c r="A10" s="60"/>
      <c r="B10" s="63"/>
      <c r="C10" s="63"/>
      <c r="D10" s="63" t="s">
        <v>31</v>
      </c>
      <c r="E10" s="152"/>
      <c r="F10" s="150" t="s">
        <v>114</v>
      </c>
      <c r="G10" s="152"/>
      <c r="H10" s="150" t="s">
        <v>26</v>
      </c>
      <c r="I10" s="49"/>
      <c r="J10" s="150"/>
      <c r="L10" s="150"/>
      <c r="N10" s="150"/>
      <c r="P10" s="150"/>
      <c r="R10" s="63" t="s">
        <v>35</v>
      </c>
    </row>
    <row r="11" spans="1:18" hidden="1">
      <c r="A11" s="60"/>
      <c r="B11" s="47" t="s">
        <v>17</v>
      </c>
      <c r="C11" s="47"/>
      <c r="D11" s="63" t="s">
        <v>32</v>
      </c>
      <c r="E11" s="152"/>
      <c r="F11" s="63" t="s">
        <v>46</v>
      </c>
      <c r="G11" s="152"/>
      <c r="H11" s="63" t="s">
        <v>27</v>
      </c>
      <c r="I11" s="152"/>
      <c r="J11" s="63" t="s">
        <v>100</v>
      </c>
      <c r="K11" s="63"/>
      <c r="L11" s="150" t="s">
        <v>169</v>
      </c>
      <c r="M11" s="63"/>
      <c r="N11" s="150" t="s">
        <v>169</v>
      </c>
      <c r="O11" s="63"/>
      <c r="P11" s="150" t="s">
        <v>169</v>
      </c>
      <c r="Q11" s="63"/>
      <c r="R11" s="63" t="s">
        <v>40</v>
      </c>
    </row>
    <row r="12" spans="1:18" ht="22" hidden="1">
      <c r="A12" s="149"/>
      <c r="B12" s="152"/>
      <c r="C12" s="152"/>
      <c r="D12" s="295" t="s">
        <v>117</v>
      </c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</row>
    <row r="13" spans="1:18" ht="22" hidden="1">
      <c r="A13" s="112" t="s">
        <v>145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2" hidden="1">
      <c r="A14" s="45" t="s">
        <v>121</v>
      </c>
      <c r="B14" s="48"/>
      <c r="C14" s="48"/>
      <c r="D14" s="64" t="e">
        <f>#REF!</f>
        <v>#REF!</v>
      </c>
      <c r="E14" s="127"/>
      <c r="F14" s="64" t="e">
        <f>#REF!</f>
        <v>#REF!</v>
      </c>
      <c r="G14" s="127"/>
      <c r="H14" s="64" t="e">
        <f>#REF!</f>
        <v>#REF!</v>
      </c>
      <c r="I14" s="127"/>
      <c r="J14" s="64" t="e">
        <f>#REF!</f>
        <v>#REF!</v>
      </c>
      <c r="K14" s="68"/>
      <c r="L14" s="68" t="e">
        <f>#REF!</f>
        <v>#REF!</v>
      </c>
      <c r="M14" s="98"/>
      <c r="N14" s="68" t="e">
        <f>#REF!</f>
        <v>#REF!</v>
      </c>
      <c r="O14" s="98"/>
      <c r="P14" s="68" t="e">
        <f>#REF!</f>
        <v>#REF!</v>
      </c>
      <c r="Q14" s="98"/>
      <c r="R14" s="98" t="e">
        <f>D14+F14+H14+J14+P14</f>
        <v>#REF!</v>
      </c>
    </row>
    <row r="15" spans="1:18" ht="22" hidden="1">
      <c r="A15" s="45"/>
      <c r="B15" s="48"/>
      <c r="C15" s="48"/>
      <c r="D15" s="64"/>
      <c r="E15" s="127"/>
      <c r="F15" s="64"/>
      <c r="G15" s="127"/>
      <c r="H15" s="64"/>
      <c r="I15" s="64"/>
      <c r="J15" s="68"/>
      <c r="K15" s="68"/>
      <c r="L15" s="68"/>
      <c r="M15" s="98"/>
      <c r="N15" s="68"/>
      <c r="O15" s="98"/>
      <c r="P15" s="68"/>
      <c r="Q15" s="98"/>
      <c r="R15" s="98"/>
    </row>
    <row r="16" spans="1:18" ht="22" hidden="1">
      <c r="A16" s="45" t="s">
        <v>102</v>
      </c>
      <c r="B16" s="48"/>
      <c r="C16" s="48"/>
      <c r="D16" s="64"/>
      <c r="E16" s="127"/>
      <c r="F16" s="64"/>
      <c r="G16" s="127"/>
      <c r="H16" s="64"/>
      <c r="I16" s="64"/>
      <c r="J16" s="68"/>
      <c r="K16" s="68"/>
      <c r="L16" s="68"/>
      <c r="M16" s="98"/>
      <c r="N16" s="68"/>
      <c r="O16" s="98"/>
      <c r="P16" s="68"/>
      <c r="Q16" s="98"/>
      <c r="R16" s="98"/>
    </row>
    <row r="17" spans="1:19" ht="22" hidden="1">
      <c r="A17" s="109" t="s">
        <v>122</v>
      </c>
      <c r="B17" s="48"/>
      <c r="C17" s="48"/>
      <c r="D17" s="64"/>
      <c r="E17" s="127"/>
      <c r="F17" s="64"/>
      <c r="G17" s="127"/>
      <c r="H17" s="64"/>
      <c r="I17" s="64"/>
      <c r="J17" s="68"/>
      <c r="K17" s="68"/>
      <c r="L17" s="68"/>
      <c r="M17" s="98"/>
      <c r="N17" s="68"/>
      <c r="O17" s="98"/>
      <c r="P17" s="68"/>
      <c r="Q17" s="98"/>
      <c r="R17" s="98"/>
    </row>
    <row r="18" spans="1:19" ht="22" hidden="1">
      <c r="A18" s="52" t="s">
        <v>111</v>
      </c>
      <c r="B18" s="152"/>
      <c r="C18" s="152"/>
      <c r="D18" s="64"/>
      <c r="E18" s="127"/>
      <c r="F18" s="65"/>
      <c r="G18" s="63"/>
      <c r="H18" s="65"/>
      <c r="I18" s="65"/>
      <c r="J18" s="69"/>
      <c r="K18" s="69"/>
      <c r="L18" s="69"/>
      <c r="M18" s="98"/>
      <c r="N18" s="69"/>
      <c r="O18" s="98"/>
      <c r="P18" s="69"/>
      <c r="Q18" s="98"/>
      <c r="R18" s="99"/>
    </row>
    <row r="19" spans="1:19" hidden="1">
      <c r="A19" s="52" t="s">
        <v>109</v>
      </c>
      <c r="B19" s="152"/>
      <c r="C19" s="152"/>
      <c r="D19" s="65"/>
      <c r="E19" s="63"/>
      <c r="F19" s="65"/>
      <c r="G19" s="63"/>
      <c r="H19" s="65"/>
      <c r="I19" s="65"/>
      <c r="J19" s="69"/>
      <c r="K19" s="69"/>
      <c r="L19" s="65"/>
      <c r="M19" s="99"/>
      <c r="N19" s="65"/>
      <c r="O19" s="99"/>
      <c r="P19" s="65"/>
      <c r="Q19" s="99"/>
      <c r="R19" s="99"/>
    </row>
    <row r="20" spans="1:19" hidden="1">
      <c r="A20" s="52" t="s">
        <v>110</v>
      </c>
      <c r="B20" s="152"/>
      <c r="C20" s="152"/>
      <c r="D20" s="65"/>
      <c r="E20" s="63"/>
      <c r="F20" s="65"/>
      <c r="G20" s="63"/>
      <c r="H20" s="65"/>
      <c r="I20" s="65"/>
      <c r="J20" s="69"/>
      <c r="K20" s="69"/>
      <c r="L20" s="65"/>
      <c r="M20" s="99"/>
      <c r="N20" s="65"/>
      <c r="O20" s="99"/>
      <c r="P20" s="65"/>
      <c r="Q20" s="99"/>
      <c r="R20" s="99"/>
    </row>
    <row r="21" spans="1:19" ht="22" hidden="1">
      <c r="A21" s="71" t="s">
        <v>125</v>
      </c>
      <c r="B21" s="152"/>
      <c r="C21" s="152"/>
      <c r="D21" s="110">
        <f>SUM(D16:D20)</f>
        <v>0</v>
      </c>
      <c r="E21" s="104"/>
      <c r="F21" s="110">
        <f>SUM(F16:F20)</f>
        <v>0</v>
      </c>
      <c r="G21" s="104"/>
      <c r="H21" s="110">
        <f>SUM(H16:H20)</f>
        <v>0</v>
      </c>
      <c r="I21" s="104"/>
      <c r="J21" s="110">
        <f>SUM(J16:J20)</f>
        <v>0</v>
      </c>
      <c r="K21" s="104"/>
      <c r="L21" s="110">
        <f>SUM(L16:L20)</f>
        <v>0</v>
      </c>
      <c r="M21" s="104"/>
      <c r="N21" s="110">
        <f>SUM(N16:N20)</f>
        <v>0</v>
      </c>
      <c r="O21" s="104"/>
      <c r="P21" s="110">
        <f>SUM(P16:P20)</f>
        <v>0</v>
      </c>
      <c r="Q21" s="104"/>
      <c r="R21" s="110">
        <f>SUM(R16:R20)</f>
        <v>0</v>
      </c>
    </row>
    <row r="22" spans="1:19" hidden="1">
      <c r="A22" s="52"/>
      <c r="B22" s="152"/>
      <c r="C22" s="152"/>
      <c r="D22" s="65"/>
      <c r="E22" s="63"/>
      <c r="F22" s="65"/>
      <c r="G22" s="63"/>
      <c r="H22" s="65"/>
      <c r="I22" s="65"/>
      <c r="J22" s="69"/>
      <c r="K22" s="69"/>
      <c r="L22" s="69"/>
      <c r="M22" s="99"/>
      <c r="N22" s="69"/>
      <c r="O22" s="99"/>
      <c r="P22" s="69"/>
      <c r="Q22" s="99"/>
      <c r="R22" s="99"/>
    </row>
    <row r="23" spans="1:19" ht="22" hidden="1">
      <c r="A23" s="5" t="s">
        <v>105</v>
      </c>
      <c r="B23" s="152"/>
      <c r="C23" s="152"/>
      <c r="D23" s="103">
        <f>D21</f>
        <v>0</v>
      </c>
      <c r="E23" s="104"/>
      <c r="F23" s="103">
        <f>F21</f>
        <v>0</v>
      </c>
      <c r="G23" s="104"/>
      <c r="H23" s="103">
        <f>H21</f>
        <v>0</v>
      </c>
      <c r="I23" s="104"/>
      <c r="J23" s="103">
        <f>J21</f>
        <v>0</v>
      </c>
      <c r="K23" s="104"/>
      <c r="L23" s="103">
        <f>L21</f>
        <v>0</v>
      </c>
      <c r="M23" s="104"/>
      <c r="N23" s="103">
        <f>N21</f>
        <v>0</v>
      </c>
      <c r="O23" s="104"/>
      <c r="P23" s="103">
        <f>P21</f>
        <v>0</v>
      </c>
      <c r="Q23" s="104"/>
      <c r="R23" s="103">
        <f>R21</f>
        <v>0</v>
      </c>
    </row>
    <row r="24" spans="1:19" hidden="1">
      <c r="A24" s="52"/>
      <c r="B24" s="152"/>
      <c r="C24" s="152"/>
      <c r="D24" s="65"/>
      <c r="E24" s="63"/>
      <c r="F24" s="65"/>
      <c r="G24" s="63"/>
      <c r="H24" s="65"/>
      <c r="I24" s="65"/>
      <c r="J24" s="69"/>
      <c r="K24" s="69"/>
      <c r="L24" s="69"/>
      <c r="M24" s="99"/>
      <c r="N24" s="69"/>
      <c r="O24" s="99"/>
      <c r="P24" s="69"/>
      <c r="Q24" s="99"/>
      <c r="R24" s="99"/>
    </row>
    <row r="25" spans="1:19" ht="22" hidden="1">
      <c r="A25" s="154" t="s">
        <v>313</v>
      </c>
      <c r="B25" s="48"/>
      <c r="C25" s="48"/>
      <c r="D25" s="100"/>
      <c r="E25" s="100"/>
      <c r="F25" s="94"/>
      <c r="G25" s="94"/>
      <c r="H25" s="95"/>
      <c r="I25" s="95"/>
      <c r="J25" s="96"/>
      <c r="K25" s="96"/>
      <c r="L25" s="96"/>
      <c r="M25" s="94"/>
      <c r="N25" s="96"/>
      <c r="O25" s="94"/>
      <c r="P25" s="96"/>
      <c r="Q25" s="94"/>
      <c r="R25" s="96"/>
    </row>
    <row r="26" spans="1:19" hidden="1">
      <c r="A26" s="1" t="s">
        <v>59</v>
      </c>
      <c r="B26" s="152"/>
      <c r="C26" s="152"/>
      <c r="D26" s="65">
        <v>0</v>
      </c>
      <c r="E26" s="63"/>
      <c r="F26" s="65">
        <v>0</v>
      </c>
      <c r="G26" s="63"/>
      <c r="H26" s="65">
        <v>0</v>
      </c>
      <c r="I26" s="65"/>
      <c r="J26" s="34">
        <f>'PL 6 - 7'!J32</f>
        <v>-66413452</v>
      </c>
      <c r="K26" s="34"/>
      <c r="L26" s="34">
        <v>0</v>
      </c>
      <c r="M26" s="101"/>
      <c r="N26" s="34">
        <v>0</v>
      </c>
      <c r="O26" s="101"/>
      <c r="P26" s="34">
        <v>0</v>
      </c>
      <c r="Q26" s="101"/>
      <c r="R26" s="99">
        <f>D26+F26+H26+J26+P26</f>
        <v>-66413452</v>
      </c>
    </row>
    <row r="27" spans="1:19" hidden="1">
      <c r="A27" s="1" t="s">
        <v>97</v>
      </c>
      <c r="B27" s="152"/>
      <c r="C27" s="152"/>
      <c r="D27" s="66">
        <v>0</v>
      </c>
      <c r="E27" s="63"/>
      <c r="F27" s="66">
        <v>0</v>
      </c>
      <c r="G27" s="63"/>
      <c r="H27" s="66">
        <v>0</v>
      </c>
      <c r="I27" s="65"/>
      <c r="J27" s="77">
        <v>0</v>
      </c>
      <c r="K27" s="34"/>
      <c r="L27" s="77">
        <f>'PL 6 - 7'!H71</f>
        <v>-1397226720</v>
      </c>
      <c r="M27" s="101"/>
      <c r="N27" s="77">
        <f>'PL 6 - 7'!H71</f>
        <v>-1397226720</v>
      </c>
      <c r="O27" s="101"/>
      <c r="P27" s="77">
        <f>'PL 6 - 7'!J71</f>
        <v>14064</v>
      </c>
      <c r="Q27" s="101"/>
      <c r="R27" s="123">
        <f>D27+F27+H27+J27+P27</f>
        <v>14064</v>
      </c>
    </row>
    <row r="28" spans="1:19" ht="22" hidden="1">
      <c r="A28" s="2" t="s">
        <v>147</v>
      </c>
      <c r="B28" s="41"/>
      <c r="C28" s="41"/>
      <c r="D28" s="103">
        <f>SUM(D26:D27)</f>
        <v>0</v>
      </c>
      <c r="E28" s="104"/>
      <c r="F28" s="103">
        <f>SUM(F26:F27)</f>
        <v>0</v>
      </c>
      <c r="G28" s="104"/>
      <c r="H28" s="103">
        <f>SUM(H26:H27)</f>
        <v>0</v>
      </c>
      <c r="I28" s="104"/>
      <c r="J28" s="103">
        <f>SUM(J26:J27)</f>
        <v>-66413452</v>
      </c>
      <c r="K28" s="104"/>
      <c r="L28" s="103">
        <f>SUM(L26:L27)</f>
        <v>-1397226720</v>
      </c>
      <c r="M28" s="104"/>
      <c r="N28" s="103">
        <f>SUM(N26:N27)</f>
        <v>-1397226720</v>
      </c>
      <c r="O28" s="104"/>
      <c r="P28" s="103">
        <f>SUM(P26:P27)</f>
        <v>14064</v>
      </c>
      <c r="Q28" s="104"/>
      <c r="R28" s="103">
        <f>SUM(D28:Q28)</f>
        <v>-2860852828</v>
      </c>
    </row>
    <row r="29" spans="1:19" hidden="1">
      <c r="A29" s="1" t="s">
        <v>85</v>
      </c>
      <c r="B29" s="152">
        <v>32</v>
      </c>
      <c r="C29" s="152"/>
      <c r="D29" s="66">
        <v>0</v>
      </c>
      <c r="E29" s="63"/>
      <c r="F29" s="66">
        <v>0</v>
      </c>
      <c r="G29" s="63"/>
      <c r="H29" s="66">
        <v>0</v>
      </c>
      <c r="I29" s="65"/>
      <c r="J29" s="102">
        <v>0</v>
      </c>
      <c r="K29" s="34"/>
      <c r="L29" s="77">
        <v>0</v>
      </c>
      <c r="M29" s="101"/>
      <c r="N29" s="77">
        <v>0</v>
      </c>
      <c r="O29" s="101"/>
      <c r="P29" s="77">
        <v>0</v>
      </c>
      <c r="Q29" s="101"/>
      <c r="R29" s="102">
        <f>SUM(D29:P29)</f>
        <v>0</v>
      </c>
    </row>
    <row r="30" spans="1:19" ht="22.5" hidden="1" thickBot="1">
      <c r="A30" s="113" t="s">
        <v>148</v>
      </c>
      <c r="B30" s="152"/>
      <c r="C30" s="152"/>
      <c r="D30" s="105" t="e">
        <f>SUM(D14:D20,D28,D29)</f>
        <v>#REF!</v>
      </c>
      <c r="E30" s="106"/>
      <c r="F30" s="105" t="e">
        <f>SUM(F14:F20,F28,F29)</f>
        <v>#REF!</v>
      </c>
      <c r="G30" s="106"/>
      <c r="H30" s="105" t="e">
        <f>SUM(H14:H20,H28,H29)</f>
        <v>#REF!</v>
      </c>
      <c r="I30" s="106"/>
      <c r="J30" s="105" t="e">
        <f>SUM(J14:J20,J28,J29)</f>
        <v>#REF!</v>
      </c>
      <c r="K30" s="106"/>
      <c r="L30" s="105" t="e">
        <f>SUM(L14:L20,L28,L29)</f>
        <v>#REF!</v>
      </c>
      <c r="M30" s="107"/>
      <c r="N30" s="105" t="e">
        <f>SUM(N14:N20,N28,N29)</f>
        <v>#REF!</v>
      </c>
      <c r="O30" s="107"/>
      <c r="P30" s="105" t="e">
        <f>SUM(P14:P20,P28,P29)</f>
        <v>#REF!</v>
      </c>
      <c r="Q30" s="107"/>
      <c r="R30" s="105" t="e">
        <f>SUM(R14:R20,R28,R29)</f>
        <v>#REF!</v>
      </c>
      <c r="S30" s="215"/>
    </row>
    <row r="31" spans="1:19" ht="22.5" hidden="1" thickTop="1">
      <c r="A31" s="1"/>
      <c r="B31" s="152"/>
      <c r="C31" s="152"/>
      <c r="D31" s="51"/>
      <c r="E31" s="127"/>
      <c r="F31" s="51"/>
      <c r="G31" s="127"/>
      <c r="H31" s="51"/>
      <c r="I31" s="127"/>
      <c r="J31" s="51"/>
      <c r="K31" s="51"/>
      <c r="L31" s="51"/>
      <c r="M31" s="51"/>
      <c r="N31" s="51"/>
      <c r="O31" s="51"/>
      <c r="P31" s="51"/>
      <c r="Q31" s="51"/>
      <c r="R31" s="51"/>
    </row>
    <row r="32" spans="1:19" ht="23">
      <c r="A32" s="287" t="str">
        <f>A1</f>
        <v>บริษัท กัลฟ์ เอ็นเนอร์จี ดีเวลลอปเมนท์ จำกัด (มหาชน) และบริษัทย่อย</v>
      </c>
      <c r="B32" s="287"/>
      <c r="C32" s="287"/>
      <c r="D32" s="287"/>
      <c r="E32" s="287"/>
      <c r="F32" s="287"/>
      <c r="G32" s="287"/>
      <c r="H32" s="53"/>
      <c r="I32" s="54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23">
      <c r="A33" s="147" t="s">
        <v>143</v>
      </c>
      <c r="B33" s="56"/>
      <c r="C33" s="56"/>
      <c r="D33" s="57"/>
      <c r="E33" s="58"/>
      <c r="F33" s="57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3" customHeight="1">
      <c r="A34" s="296"/>
      <c r="B34" s="296"/>
      <c r="C34" s="296"/>
      <c r="D34" s="296"/>
      <c r="E34" s="296"/>
      <c r="F34" s="296"/>
      <c r="G34" s="296"/>
      <c r="H34" s="52"/>
      <c r="I34" s="45"/>
      <c r="J34" s="52"/>
      <c r="K34" s="52"/>
      <c r="L34" s="52"/>
      <c r="M34" s="52"/>
      <c r="N34" s="52"/>
      <c r="O34" s="52"/>
      <c r="P34" s="52"/>
      <c r="Q34" s="52"/>
      <c r="R34" s="52"/>
    </row>
    <row r="35" spans="1:18" ht="22">
      <c r="A35" s="60"/>
      <c r="B35" s="61"/>
      <c r="C35" s="61"/>
      <c r="D35" s="303" t="s">
        <v>25</v>
      </c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</row>
    <row r="36" spans="1:18" ht="22">
      <c r="A36" s="60"/>
      <c r="B36" s="60"/>
      <c r="C36" s="60"/>
      <c r="D36" s="52"/>
      <c r="E36" s="61"/>
      <c r="F36" s="52"/>
      <c r="G36" s="61"/>
      <c r="H36" s="302" t="s">
        <v>11</v>
      </c>
      <c r="I36" s="302"/>
      <c r="J36" s="302"/>
      <c r="K36" s="150"/>
      <c r="L36" s="302" t="s">
        <v>55</v>
      </c>
      <c r="M36" s="302"/>
      <c r="N36" s="302"/>
      <c r="O36" s="302"/>
      <c r="P36" s="302"/>
      <c r="Q36" s="150"/>
      <c r="R36" s="127"/>
    </row>
    <row r="37" spans="1:18" ht="22">
      <c r="A37" s="60"/>
      <c r="B37" s="60"/>
      <c r="C37" s="60"/>
      <c r="D37" s="52"/>
      <c r="E37" s="61"/>
      <c r="F37" s="52"/>
      <c r="G37" s="61"/>
      <c r="H37" s="150"/>
      <c r="I37" s="150"/>
      <c r="J37" s="150"/>
      <c r="K37" s="150"/>
      <c r="L37" s="150"/>
      <c r="M37" s="216"/>
      <c r="N37" s="150" t="s">
        <v>335</v>
      </c>
      <c r="O37" s="216"/>
      <c r="P37" s="150" t="s">
        <v>90</v>
      </c>
      <c r="Q37" s="150"/>
      <c r="R37" s="127"/>
    </row>
    <row r="38" spans="1:18">
      <c r="A38" s="60"/>
      <c r="B38" s="63"/>
      <c r="C38" s="63"/>
      <c r="D38" s="63" t="s">
        <v>12</v>
      </c>
      <c r="E38" s="152"/>
      <c r="F38" s="63"/>
      <c r="G38" s="152"/>
      <c r="H38" s="62"/>
      <c r="I38" s="152"/>
      <c r="J38" s="62"/>
      <c r="K38" s="62"/>
      <c r="L38" s="150"/>
      <c r="M38" s="62"/>
      <c r="N38" s="150" t="s">
        <v>336</v>
      </c>
      <c r="O38" s="62"/>
      <c r="P38" s="63" t="s">
        <v>144</v>
      </c>
      <c r="Q38" s="62"/>
      <c r="R38" s="52"/>
    </row>
    <row r="39" spans="1:18">
      <c r="A39" s="60"/>
      <c r="B39" s="63"/>
      <c r="C39" s="63"/>
      <c r="D39" s="63" t="s">
        <v>31</v>
      </c>
      <c r="E39" s="152"/>
      <c r="F39" s="63" t="s">
        <v>42</v>
      </c>
      <c r="G39" s="152"/>
      <c r="H39" s="63" t="s">
        <v>26</v>
      </c>
      <c r="I39" s="152"/>
      <c r="J39" s="63"/>
      <c r="L39" s="150"/>
      <c r="N39" s="150" t="s">
        <v>337</v>
      </c>
      <c r="P39" s="63" t="s">
        <v>91</v>
      </c>
      <c r="R39" s="63" t="s">
        <v>35</v>
      </c>
    </row>
    <row r="40" spans="1:18">
      <c r="A40" s="60"/>
      <c r="B40" s="47" t="s">
        <v>17</v>
      </c>
      <c r="C40" s="47"/>
      <c r="D40" s="63" t="s">
        <v>32</v>
      </c>
      <c r="E40" s="152"/>
      <c r="F40" s="63" t="s">
        <v>334</v>
      </c>
      <c r="G40" s="152"/>
      <c r="H40" s="63" t="s">
        <v>27</v>
      </c>
      <c r="I40" s="152"/>
      <c r="J40" s="63" t="s">
        <v>100</v>
      </c>
      <c r="K40" s="63"/>
      <c r="L40" s="150" t="s">
        <v>169</v>
      </c>
      <c r="M40" s="63"/>
      <c r="N40" s="63" t="s">
        <v>338</v>
      </c>
      <c r="O40" s="63"/>
      <c r="P40" s="63" t="s">
        <v>40</v>
      </c>
      <c r="Q40" s="63"/>
      <c r="R40" s="63" t="s">
        <v>40</v>
      </c>
    </row>
    <row r="41" spans="1:18" ht="22">
      <c r="A41" s="149"/>
      <c r="B41" s="152"/>
      <c r="C41" s="152"/>
      <c r="D41" s="295" t="s">
        <v>117</v>
      </c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</row>
    <row r="42" spans="1:18" ht="22">
      <c r="A42" s="112" t="s">
        <v>298</v>
      </c>
      <c r="B42" s="152"/>
      <c r="C42" s="152"/>
      <c r="D42" s="65"/>
      <c r="E42" s="127"/>
      <c r="F42" s="65"/>
      <c r="G42" s="127"/>
      <c r="H42" s="65"/>
      <c r="I42" s="127"/>
      <c r="J42" s="69"/>
      <c r="K42" s="69"/>
      <c r="L42" s="69"/>
      <c r="M42" s="69"/>
      <c r="N42" s="69"/>
      <c r="O42" s="69"/>
      <c r="P42" s="69"/>
      <c r="Q42" s="69"/>
      <c r="R42" s="50"/>
    </row>
    <row r="43" spans="1:18" ht="22">
      <c r="A43" s="157" t="s">
        <v>235</v>
      </c>
      <c r="B43" s="152"/>
      <c r="C43" s="152"/>
      <c r="D43" s="65"/>
      <c r="E43" s="127"/>
      <c r="F43" s="65"/>
      <c r="G43" s="127"/>
      <c r="H43" s="65"/>
      <c r="I43" s="127"/>
      <c r="J43" s="69"/>
      <c r="K43" s="69"/>
      <c r="L43" s="69"/>
      <c r="M43" s="69"/>
      <c r="N43" s="69"/>
      <c r="O43" s="69"/>
      <c r="P43" s="69"/>
      <c r="Q43" s="69"/>
      <c r="R43" s="50"/>
    </row>
    <row r="44" spans="1:18" ht="22">
      <c r="A44" s="157" t="s">
        <v>234</v>
      </c>
      <c r="B44" s="152"/>
      <c r="C44" s="152"/>
      <c r="D44" s="64">
        <v>10666500000</v>
      </c>
      <c r="E44" s="127"/>
      <c r="F44" s="64">
        <v>20889295058</v>
      </c>
      <c r="G44" s="127"/>
      <c r="H44" s="64">
        <v>403771172</v>
      </c>
      <c r="I44" s="127"/>
      <c r="J44" s="68">
        <v>4953453328</v>
      </c>
      <c r="K44" s="68"/>
      <c r="L44" s="68">
        <v>93017</v>
      </c>
      <c r="M44" s="68"/>
      <c r="N44" s="68">
        <v>0</v>
      </c>
      <c r="O44" s="68"/>
      <c r="P44" s="68">
        <f>L44+N44</f>
        <v>93017</v>
      </c>
      <c r="Q44" s="68"/>
      <c r="R44" s="51">
        <f>D44+F44+H44+J44+P44</f>
        <v>36913112575</v>
      </c>
    </row>
    <row r="45" spans="1:18" ht="22">
      <c r="A45" s="46" t="s">
        <v>231</v>
      </c>
      <c r="B45" s="152">
        <v>3</v>
      </c>
      <c r="C45" s="152"/>
      <c r="D45" s="65">
        <v>0</v>
      </c>
      <c r="E45" s="127"/>
      <c r="F45" s="65">
        <v>0</v>
      </c>
      <c r="G45" s="127"/>
      <c r="H45" s="65">
        <v>0</v>
      </c>
      <c r="I45" s="127"/>
      <c r="J45" s="69">
        <v>-44796211</v>
      </c>
      <c r="K45" s="69"/>
      <c r="L45" s="69">
        <v>-93017</v>
      </c>
      <c r="M45" s="69"/>
      <c r="N45" s="69">
        <v>93017</v>
      </c>
      <c r="O45" s="69"/>
      <c r="P45" s="68">
        <f>L45+N45</f>
        <v>0</v>
      </c>
      <c r="Q45" s="69"/>
      <c r="R45" s="69">
        <f>D45+F45+H45+J45+P45</f>
        <v>-44796211</v>
      </c>
    </row>
    <row r="46" spans="1:18" ht="22">
      <c r="A46" s="157" t="s">
        <v>232</v>
      </c>
      <c r="B46" s="152"/>
      <c r="C46" s="152"/>
      <c r="D46" s="124">
        <f>D44+D45</f>
        <v>10666500000</v>
      </c>
      <c r="E46" s="127"/>
      <c r="F46" s="124">
        <f>F44+F45</f>
        <v>20889295058</v>
      </c>
      <c r="G46" s="127"/>
      <c r="H46" s="124">
        <f>H44+H45</f>
        <v>403771172</v>
      </c>
      <c r="I46" s="64"/>
      <c r="J46" s="124">
        <f>J44+J45</f>
        <v>4908657117</v>
      </c>
      <c r="K46" s="68"/>
      <c r="L46" s="124">
        <f>L44+L45</f>
        <v>0</v>
      </c>
      <c r="M46" s="98"/>
      <c r="N46" s="124">
        <f>N44+N45</f>
        <v>93017</v>
      </c>
      <c r="O46" s="98"/>
      <c r="P46" s="125">
        <f>L46+N46</f>
        <v>93017</v>
      </c>
      <c r="Q46" s="68"/>
      <c r="R46" s="126">
        <f>D46+F46+H46+J46+P46</f>
        <v>36868316364</v>
      </c>
    </row>
    <row r="47" spans="1:18" ht="13.5" customHeight="1">
      <c r="A47" s="45"/>
      <c r="B47" s="152"/>
      <c r="C47" s="152"/>
      <c r="D47" s="64"/>
      <c r="E47" s="127"/>
      <c r="F47" s="64"/>
      <c r="G47" s="127"/>
      <c r="H47" s="64"/>
      <c r="I47" s="64"/>
      <c r="J47" s="68"/>
      <c r="K47" s="68"/>
      <c r="L47" s="68"/>
      <c r="M47" s="98"/>
      <c r="N47" s="68"/>
      <c r="O47" s="98"/>
      <c r="P47" s="68"/>
      <c r="Q47" s="98"/>
      <c r="R47" s="98"/>
    </row>
    <row r="48" spans="1:18" ht="22" hidden="1">
      <c r="A48" s="45" t="s">
        <v>102</v>
      </c>
      <c r="B48" s="152"/>
      <c r="C48" s="152"/>
      <c r="D48" s="64"/>
      <c r="E48" s="127"/>
      <c r="F48" s="64"/>
      <c r="G48" s="127"/>
      <c r="H48" s="64"/>
      <c r="I48" s="64"/>
      <c r="J48" s="68"/>
      <c r="K48" s="68"/>
      <c r="L48" s="68"/>
      <c r="M48" s="98"/>
      <c r="N48" s="68"/>
      <c r="O48" s="98"/>
      <c r="P48" s="68"/>
      <c r="Q48" s="98"/>
      <c r="R48" s="98"/>
    </row>
    <row r="49" spans="1:18" ht="22" hidden="1">
      <c r="A49" s="109" t="s">
        <v>124</v>
      </c>
      <c r="B49" s="152"/>
      <c r="C49" s="152"/>
      <c r="D49" s="64"/>
      <c r="E49" s="127"/>
      <c r="F49" s="64"/>
      <c r="G49" s="127"/>
      <c r="H49" s="64"/>
      <c r="I49" s="64"/>
      <c r="J49" s="68"/>
      <c r="K49" s="68"/>
      <c r="L49" s="68"/>
      <c r="M49" s="98"/>
      <c r="N49" s="68"/>
      <c r="O49" s="98"/>
      <c r="P49" s="68"/>
      <c r="Q49" s="98"/>
      <c r="R49" s="98"/>
    </row>
    <row r="50" spans="1:18" ht="22" hidden="1">
      <c r="A50" s="52" t="s">
        <v>109</v>
      </c>
      <c r="B50" s="152"/>
      <c r="C50" s="152"/>
      <c r="D50" s="65"/>
      <c r="E50" s="65"/>
      <c r="F50" s="34"/>
      <c r="G50" s="65"/>
      <c r="H50" s="65"/>
      <c r="I50" s="65"/>
      <c r="J50" s="34"/>
      <c r="K50" s="65"/>
      <c r="L50" s="65"/>
      <c r="M50" s="68"/>
      <c r="N50" s="65"/>
      <c r="O50" s="68"/>
      <c r="P50" s="65"/>
      <c r="Q50" s="68"/>
      <c r="R50" s="34"/>
    </row>
    <row r="51" spans="1:18" hidden="1">
      <c r="A51" s="52" t="s">
        <v>110</v>
      </c>
      <c r="B51" s="152"/>
      <c r="C51" s="152"/>
      <c r="D51" s="65"/>
      <c r="E51" s="63"/>
      <c r="F51" s="65"/>
      <c r="G51" s="63"/>
      <c r="H51" s="65"/>
      <c r="I51" s="63"/>
      <c r="J51" s="69"/>
      <c r="K51" s="69"/>
      <c r="L51" s="69"/>
      <c r="M51" s="69"/>
      <c r="N51" s="69"/>
      <c r="O51" s="69"/>
      <c r="P51" s="69"/>
      <c r="Q51" s="69"/>
      <c r="R51" s="34"/>
    </row>
    <row r="52" spans="1:18" ht="22" hidden="1">
      <c r="A52" s="71" t="s">
        <v>125</v>
      </c>
      <c r="B52" s="152"/>
      <c r="C52" s="152"/>
      <c r="D52" s="110">
        <f>SUM(D47:D51)</f>
        <v>0</v>
      </c>
      <c r="E52" s="104"/>
      <c r="F52" s="110">
        <f>SUM(F47:F51)</f>
        <v>0</v>
      </c>
      <c r="G52" s="104"/>
      <c r="H52" s="110">
        <f>SUM(H47:H51)</f>
        <v>0</v>
      </c>
      <c r="I52" s="104"/>
      <c r="J52" s="110">
        <f>SUM(J47:J51)</f>
        <v>0</v>
      </c>
      <c r="K52" s="104"/>
      <c r="L52" s="110">
        <f>SUM(L47:L51)</f>
        <v>0</v>
      </c>
      <c r="M52" s="104"/>
      <c r="N52" s="110">
        <f>SUM(N47:N51)</f>
        <v>0</v>
      </c>
      <c r="O52" s="104"/>
      <c r="P52" s="110">
        <f>SUM(P47:P51)</f>
        <v>0</v>
      </c>
      <c r="Q52" s="104"/>
      <c r="R52" s="110">
        <f>SUM(R47:R51)</f>
        <v>0</v>
      </c>
    </row>
    <row r="53" spans="1:18" hidden="1">
      <c r="A53" s="52"/>
      <c r="B53" s="152"/>
      <c r="C53" s="152"/>
      <c r="D53" s="65"/>
      <c r="E53" s="63"/>
      <c r="F53" s="65"/>
      <c r="G53" s="63"/>
      <c r="H53" s="65"/>
      <c r="I53" s="65"/>
      <c r="J53" s="69"/>
      <c r="K53" s="69"/>
      <c r="L53" s="69"/>
      <c r="M53" s="99"/>
      <c r="N53" s="69"/>
      <c r="O53" s="99"/>
      <c r="P53" s="69"/>
      <c r="Q53" s="99"/>
      <c r="R53" s="99"/>
    </row>
    <row r="54" spans="1:18" ht="22" hidden="1">
      <c r="A54" s="5" t="s">
        <v>105</v>
      </c>
      <c r="B54" s="152"/>
      <c r="C54" s="152"/>
      <c r="D54" s="103">
        <f>D52</f>
        <v>0</v>
      </c>
      <c r="E54" s="104"/>
      <c r="F54" s="103">
        <f>F52</f>
        <v>0</v>
      </c>
      <c r="G54" s="104"/>
      <c r="H54" s="103">
        <f>H52</f>
        <v>0</v>
      </c>
      <c r="I54" s="104"/>
      <c r="J54" s="103">
        <f>J52</f>
        <v>0</v>
      </c>
      <c r="K54" s="104"/>
      <c r="L54" s="103">
        <f>L52</f>
        <v>0</v>
      </c>
      <c r="M54" s="104"/>
      <c r="N54" s="103">
        <f>N52</f>
        <v>0</v>
      </c>
      <c r="O54" s="104"/>
      <c r="P54" s="103">
        <f>P52</f>
        <v>0</v>
      </c>
      <c r="Q54" s="104"/>
      <c r="R54" s="103">
        <f>R52</f>
        <v>0</v>
      </c>
    </row>
    <row r="55" spans="1:18" ht="22" hidden="1">
      <c r="A55" s="5"/>
      <c r="B55" s="152"/>
      <c r="C55" s="152"/>
      <c r="D55" s="65"/>
      <c r="E55" s="63"/>
      <c r="F55" s="65"/>
      <c r="G55" s="63"/>
      <c r="H55" s="65"/>
      <c r="I55" s="63"/>
      <c r="J55" s="69"/>
      <c r="K55" s="69"/>
      <c r="L55" s="69"/>
      <c r="M55" s="69"/>
      <c r="N55" s="69"/>
      <c r="O55" s="69"/>
      <c r="P55" s="69"/>
      <c r="Q55" s="69"/>
      <c r="R55" s="34"/>
    </row>
    <row r="56" spans="1:18" ht="22">
      <c r="A56" s="45" t="s">
        <v>102</v>
      </c>
      <c r="B56" s="152"/>
      <c r="C56" s="152"/>
      <c r="D56" s="65"/>
      <c r="E56" s="63"/>
      <c r="F56" s="65"/>
      <c r="G56" s="63"/>
      <c r="H56" s="65"/>
      <c r="I56" s="63"/>
      <c r="J56" s="69"/>
      <c r="K56" s="69"/>
      <c r="L56" s="69"/>
      <c r="M56" s="69"/>
      <c r="N56" s="69"/>
      <c r="O56" s="69"/>
      <c r="P56" s="69"/>
      <c r="Q56" s="69"/>
      <c r="R56" s="34"/>
    </row>
    <row r="57" spans="1:18" ht="22">
      <c r="A57" s="109" t="s">
        <v>330</v>
      </c>
      <c r="B57" s="152"/>
      <c r="C57" s="152"/>
      <c r="D57" s="65"/>
      <c r="E57" s="63"/>
      <c r="F57" s="65"/>
      <c r="G57" s="63"/>
      <c r="H57" s="65"/>
      <c r="I57" s="63"/>
      <c r="J57" s="69"/>
      <c r="K57" s="69"/>
      <c r="L57" s="69"/>
      <c r="M57" s="69"/>
      <c r="N57" s="69"/>
      <c r="O57" s="69"/>
      <c r="P57" s="69"/>
      <c r="Q57" s="69"/>
      <c r="R57" s="34"/>
    </row>
    <row r="58" spans="1:18">
      <c r="A58" s="52" t="s">
        <v>324</v>
      </c>
      <c r="B58" s="152">
        <v>10</v>
      </c>
      <c r="C58" s="152"/>
      <c r="D58" s="65">
        <v>1066649998</v>
      </c>
      <c r="E58" s="63"/>
      <c r="F58" s="65">
        <v>30932849942</v>
      </c>
      <c r="G58" s="63"/>
      <c r="H58" s="65">
        <v>0</v>
      </c>
      <c r="I58" s="63"/>
      <c r="J58" s="65">
        <v>0</v>
      </c>
      <c r="K58" s="69"/>
      <c r="L58" s="65">
        <v>0</v>
      </c>
      <c r="M58" s="69"/>
      <c r="N58" s="65">
        <v>0</v>
      </c>
      <c r="O58" s="69"/>
      <c r="P58" s="65">
        <v>0</v>
      </c>
      <c r="Q58" s="69"/>
      <c r="R58" s="69">
        <f t="shared" ref="R58:R59" si="0">D58+F58+H58+J58+P58</f>
        <v>31999499940</v>
      </c>
    </row>
    <row r="59" spans="1:18" hidden="1">
      <c r="B59" s="152"/>
      <c r="C59" s="152"/>
      <c r="D59" s="65">
        <v>0</v>
      </c>
      <c r="E59" s="63"/>
      <c r="F59" s="65">
        <v>0</v>
      </c>
      <c r="G59" s="63"/>
      <c r="H59" s="65">
        <v>0</v>
      </c>
      <c r="I59" s="63"/>
      <c r="J59" s="65">
        <v>0</v>
      </c>
      <c r="K59" s="69"/>
      <c r="L59" s="65">
        <v>0</v>
      </c>
      <c r="M59" s="69"/>
      <c r="N59" s="65">
        <v>0</v>
      </c>
      <c r="O59" s="69"/>
      <c r="P59" s="65">
        <v>0</v>
      </c>
      <c r="Q59" s="69"/>
      <c r="R59" s="69">
        <f t="shared" si="0"/>
        <v>0</v>
      </c>
    </row>
    <row r="60" spans="1:18">
      <c r="A60" s="52" t="s">
        <v>104</v>
      </c>
      <c r="B60" s="152">
        <v>12</v>
      </c>
      <c r="C60" s="152"/>
      <c r="D60" s="65">
        <v>0</v>
      </c>
      <c r="E60" s="63"/>
      <c r="F60" s="65">
        <v>0</v>
      </c>
      <c r="G60" s="63"/>
      <c r="H60" s="65">
        <v>0</v>
      </c>
      <c r="I60" s="63"/>
      <c r="J60" s="133">
        <v>-2773284293</v>
      </c>
      <c r="K60" s="69"/>
      <c r="L60" s="69">
        <v>0</v>
      </c>
      <c r="M60" s="69"/>
      <c r="N60" s="69">
        <v>0</v>
      </c>
      <c r="O60" s="69"/>
      <c r="P60" s="69">
        <v>0</v>
      </c>
      <c r="Q60" s="69"/>
      <c r="R60" s="69">
        <f>D60+F60+H60+J60+P60</f>
        <v>-2773284293</v>
      </c>
    </row>
    <row r="61" spans="1:18" ht="22">
      <c r="A61" s="71" t="s">
        <v>332</v>
      </c>
      <c r="B61" s="152"/>
      <c r="C61" s="152"/>
      <c r="D61" s="125">
        <f>SUM(D58:D60)</f>
        <v>1066649998</v>
      </c>
      <c r="E61" s="127"/>
      <c r="F61" s="125">
        <f>SUM(F58:F60)</f>
        <v>30932849942</v>
      </c>
      <c r="G61" s="127"/>
      <c r="H61" s="125">
        <f>SUM(H58:H60)</f>
        <v>0</v>
      </c>
      <c r="I61" s="67"/>
      <c r="J61" s="125">
        <f>SUM(J58:J60)</f>
        <v>-2773284293</v>
      </c>
      <c r="K61" s="68"/>
      <c r="L61" s="125">
        <f>SUM(L58:L60)</f>
        <v>0</v>
      </c>
      <c r="M61" s="68"/>
      <c r="N61" s="125">
        <f>SUM(N58:N60)</f>
        <v>0</v>
      </c>
      <c r="O61" s="68"/>
      <c r="P61" s="125">
        <f>SUM(P58:P60)</f>
        <v>0</v>
      </c>
      <c r="Q61" s="68"/>
      <c r="R61" s="125">
        <f>SUM(R58:R60)</f>
        <v>29226215647</v>
      </c>
    </row>
    <row r="62" spans="1:18" ht="13.5" customHeight="1">
      <c r="A62" s="45"/>
      <c r="B62" s="285"/>
      <c r="C62" s="285"/>
      <c r="D62" s="64"/>
      <c r="E62" s="284"/>
      <c r="F62" s="64"/>
      <c r="G62" s="284"/>
      <c r="H62" s="64"/>
      <c r="I62" s="64"/>
      <c r="J62" s="68"/>
      <c r="K62" s="68"/>
      <c r="L62" s="68"/>
      <c r="M62" s="98"/>
      <c r="N62" s="68"/>
      <c r="O62" s="98"/>
      <c r="P62" s="68"/>
      <c r="Q62" s="98"/>
      <c r="R62" s="98"/>
    </row>
    <row r="63" spans="1:18" ht="22">
      <c r="A63" s="2" t="s">
        <v>146</v>
      </c>
      <c r="B63" s="48"/>
      <c r="C63" s="48"/>
      <c r="D63" s="65"/>
      <c r="E63" s="127"/>
      <c r="F63" s="65"/>
      <c r="G63" s="127"/>
      <c r="H63" s="65"/>
      <c r="I63" s="127"/>
      <c r="J63" s="69"/>
      <c r="K63" s="69"/>
      <c r="L63" s="69"/>
      <c r="M63" s="69"/>
      <c r="N63" s="69"/>
      <c r="O63" s="69"/>
      <c r="P63" s="69"/>
      <c r="Q63" s="69"/>
      <c r="R63" s="34"/>
    </row>
    <row r="64" spans="1:18">
      <c r="A64" s="1" t="s">
        <v>59</v>
      </c>
      <c r="B64" s="152"/>
      <c r="C64" s="152"/>
      <c r="D64" s="65">
        <v>0</v>
      </c>
      <c r="E64" s="63"/>
      <c r="F64" s="65">
        <v>0</v>
      </c>
      <c r="G64" s="63"/>
      <c r="H64" s="65">
        <v>0</v>
      </c>
      <c r="I64" s="63"/>
      <c r="J64" s="34">
        <v>2801261292</v>
      </c>
      <c r="K64" s="34"/>
      <c r="L64" s="69">
        <v>0</v>
      </c>
      <c r="M64" s="69"/>
      <c r="N64" s="69">
        <v>0</v>
      </c>
      <c r="O64" s="69"/>
      <c r="P64" s="69">
        <f>L64+N64</f>
        <v>0</v>
      </c>
      <c r="Q64" s="69"/>
      <c r="R64" s="50">
        <f>D64+F64+H64+J64+P64</f>
        <v>2801261292</v>
      </c>
    </row>
    <row r="65" spans="1:19" ht="22">
      <c r="A65" s="1" t="s">
        <v>97</v>
      </c>
      <c r="B65" s="48"/>
      <c r="C65" s="48"/>
      <c r="D65" s="66">
        <v>0</v>
      </c>
      <c r="E65" s="63"/>
      <c r="F65" s="66">
        <v>0</v>
      </c>
      <c r="G65" s="63"/>
      <c r="H65" s="66">
        <v>0</v>
      </c>
      <c r="I65" s="63"/>
      <c r="J65" s="77">
        <v>32858757</v>
      </c>
      <c r="K65" s="34"/>
      <c r="L65" s="77">
        <v>0</v>
      </c>
      <c r="M65" s="65"/>
      <c r="N65" s="77">
        <v>-908828324</v>
      </c>
      <c r="O65" s="65"/>
      <c r="P65" s="136">
        <f>L65+N65</f>
        <v>-908828324</v>
      </c>
      <c r="Q65" s="65"/>
      <c r="R65" s="134">
        <f>D65+F65+H65+J65+P65</f>
        <v>-875969567</v>
      </c>
    </row>
    <row r="66" spans="1:19" ht="22">
      <c r="A66" s="2" t="s">
        <v>147</v>
      </c>
      <c r="D66" s="125">
        <f>SUM(D64:D65)</f>
        <v>0</v>
      </c>
      <c r="E66" s="127"/>
      <c r="F66" s="125">
        <f>SUM(F64:F65)</f>
        <v>0</v>
      </c>
      <c r="G66" s="127"/>
      <c r="H66" s="125">
        <f>SUM(H64:H65)</f>
        <v>0</v>
      </c>
      <c r="I66" s="67"/>
      <c r="J66" s="125">
        <f>SUM(J64:J65)</f>
        <v>2834120049</v>
      </c>
      <c r="K66" s="68"/>
      <c r="L66" s="125">
        <f>SUM(L64:L65)</f>
        <v>0</v>
      </c>
      <c r="M66" s="68"/>
      <c r="N66" s="125">
        <f>SUM(N64:N65)</f>
        <v>-908828324</v>
      </c>
      <c r="O66" s="68"/>
      <c r="P66" s="125">
        <f>SUM(P64:P65)</f>
        <v>-908828324</v>
      </c>
      <c r="Q66" s="68"/>
      <c r="R66" s="125">
        <f>SUM(R64:R65)</f>
        <v>1925291725</v>
      </c>
      <c r="S66" s="215"/>
    </row>
    <row r="67" spans="1:19" ht="22">
      <c r="A67" s="2"/>
      <c r="D67" s="68"/>
      <c r="E67" s="151"/>
      <c r="F67" s="68"/>
      <c r="G67" s="151"/>
      <c r="H67" s="68"/>
      <c r="I67" s="128"/>
      <c r="J67" s="68"/>
      <c r="K67" s="68"/>
      <c r="L67" s="68"/>
      <c r="M67" s="68"/>
      <c r="N67" s="68"/>
      <c r="O67" s="68"/>
      <c r="P67" s="68"/>
      <c r="Q67" s="68"/>
      <c r="R67" s="68"/>
      <c r="S67" s="215"/>
    </row>
    <row r="68" spans="1:19">
      <c r="A68" s="1" t="s">
        <v>85</v>
      </c>
      <c r="B68" s="152"/>
      <c r="C68" s="152"/>
      <c r="D68" s="138">
        <v>0</v>
      </c>
      <c r="E68" s="63"/>
      <c r="F68" s="138">
        <v>0</v>
      </c>
      <c r="G68" s="63"/>
      <c r="H68" s="138">
        <v>140063065</v>
      </c>
      <c r="I68" s="63"/>
      <c r="J68" s="135">
        <v>-140063065</v>
      </c>
      <c r="K68" s="34"/>
      <c r="L68" s="135">
        <v>0</v>
      </c>
      <c r="M68" s="65"/>
      <c r="N68" s="135">
        <v>0</v>
      </c>
      <c r="O68" s="65"/>
      <c r="P68" s="136">
        <f>L68+N68</f>
        <v>0</v>
      </c>
      <c r="Q68" s="65"/>
      <c r="R68" s="139">
        <f>D68+F68+H68+J68+P68</f>
        <v>0</v>
      </c>
    </row>
    <row r="69" spans="1:19" ht="22.5" thickBot="1">
      <c r="A69" s="2" t="s">
        <v>299</v>
      </c>
      <c r="D69" s="137">
        <f>SUM(D46,D61,D66,D68)</f>
        <v>11733149998</v>
      </c>
      <c r="E69" s="76"/>
      <c r="F69" s="137">
        <f>SUM(F46,F61,F66,F68)</f>
        <v>51822145000</v>
      </c>
      <c r="G69" s="76"/>
      <c r="H69" s="137">
        <f>SUM(H46,H61,H66,H68)</f>
        <v>543834237</v>
      </c>
      <c r="I69" s="76"/>
      <c r="J69" s="137">
        <f>SUM(J46,J66,J68,J61)</f>
        <v>4829429808</v>
      </c>
      <c r="K69" s="75"/>
      <c r="L69" s="137">
        <f>SUM(L46,L66,L68)</f>
        <v>0</v>
      </c>
      <c r="M69" s="75"/>
      <c r="N69" s="137">
        <f>SUM(N46,N66,N68)</f>
        <v>-908735307</v>
      </c>
      <c r="O69" s="75"/>
      <c r="P69" s="137">
        <f>SUM(L69+N69)</f>
        <v>-908735307</v>
      </c>
      <c r="Q69" s="75"/>
      <c r="R69" s="137">
        <f>D69+F69+H69+J69+P69</f>
        <v>68019823736</v>
      </c>
    </row>
    <row r="70" spans="1:19" ht="22" thickTop="1">
      <c r="A70" s="214"/>
      <c r="B70" s="214"/>
      <c r="C70" s="214"/>
      <c r="D70" s="217"/>
      <c r="F70" s="217"/>
      <c r="H70" s="217"/>
      <c r="J70" s="217"/>
      <c r="L70" s="217"/>
      <c r="N70" s="217"/>
      <c r="P70" s="217"/>
      <c r="R70" s="217"/>
    </row>
    <row r="71" spans="1:19">
      <c r="D71" s="217">
        <f>D69-'BS 3 - 5'!H96</f>
        <v>0</v>
      </c>
      <c r="F71" s="217">
        <f>F69-'BS 3 - 5'!H98</f>
        <v>0</v>
      </c>
      <c r="H71" s="217">
        <f>H69-'BS 3 - 5'!H105</f>
        <v>0</v>
      </c>
      <c r="J71" s="217">
        <f>J69-'BS 3 - 5'!H106</f>
        <v>0</v>
      </c>
      <c r="N71" s="217">
        <f>N69-'BS 3 - 5'!H107</f>
        <v>0</v>
      </c>
      <c r="R71" s="217">
        <f>R69-'BS 3 - 5'!H110</f>
        <v>0</v>
      </c>
    </row>
  </sheetData>
  <mergeCells count="14">
    <mergeCell ref="A1:G1"/>
    <mergeCell ref="A3:G3"/>
    <mergeCell ref="D4:R4"/>
    <mergeCell ref="H5:J5"/>
    <mergeCell ref="H6:J6"/>
    <mergeCell ref="H8:J8"/>
    <mergeCell ref="H36:J36"/>
    <mergeCell ref="D35:R35"/>
    <mergeCell ref="D41:R41"/>
    <mergeCell ref="H9:J9"/>
    <mergeCell ref="D12:R12"/>
    <mergeCell ref="A32:G32"/>
    <mergeCell ref="A34:G34"/>
    <mergeCell ref="L36:P36"/>
  </mergeCells>
  <pageMargins left="0.6" right="0.4" top="0.48" bottom="0.4" header="0.5" footer="0.4"/>
  <pageSetup paperSize="9" scale="7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0048-C8D1-4CBA-9073-72BF89118BEA}">
  <sheetPr>
    <tabColor rgb="FF92D050"/>
  </sheetPr>
  <dimension ref="A1:N123"/>
  <sheetViews>
    <sheetView showGridLines="0" tabSelected="1" view="pageBreakPreview" topLeftCell="A99" zoomScale="85" zoomScaleNormal="100" zoomScaleSheetLayoutView="85" workbookViewId="0">
      <selection activeCell="I109" sqref="I109"/>
    </sheetView>
  </sheetViews>
  <sheetFormatPr defaultColWidth="10.3984375" defaultRowHeight="23.25" customHeight="1"/>
  <cols>
    <col min="1" max="3" width="2.69921875" style="176" customWidth="1"/>
    <col min="4" max="4" width="53" style="176" customWidth="1"/>
    <col min="5" max="5" width="16.5" style="180" customWidth="1"/>
    <col min="6" max="6" width="1.69921875" style="210" customWidth="1"/>
    <col min="7" max="7" width="16.3984375" style="180" customWidth="1"/>
    <col min="8" max="8" width="1.8984375" style="210" customWidth="1"/>
    <col min="9" max="9" width="16.09765625" style="180" customWidth="1"/>
    <col min="10" max="10" width="1.8984375" style="210" customWidth="1"/>
    <col min="11" max="11" width="15.69921875" style="180" customWidth="1"/>
    <col min="12" max="12" width="16.8984375" style="176" customWidth="1"/>
    <col min="13" max="13" width="19.19921875" style="176" bestFit="1" customWidth="1"/>
    <col min="14" max="14" width="11.69921875" style="176" bestFit="1" customWidth="1"/>
    <col min="15" max="16" width="10.3984375" style="176"/>
    <col min="17" max="17" width="12.3984375" style="176" bestFit="1" customWidth="1"/>
    <col min="18" max="16384" width="10.3984375" style="176"/>
  </cols>
  <sheetData>
    <row r="1" spans="1:11" ht="23.25" customHeight="1">
      <c r="A1" s="287" t="str">
        <f>'[3]PL 6 - 7'!A1:G1</f>
        <v>บริษัท กัลฟ์ เอ็นเนอร์จี ดีเวลลอปเมนท์ จำกัด (มหาชน) และบริษัทย่อย</v>
      </c>
      <c r="B1" s="287"/>
      <c r="C1" s="287"/>
      <c r="D1" s="287"/>
      <c r="E1" s="287"/>
      <c r="F1" s="287"/>
      <c r="G1" s="177"/>
      <c r="H1" s="178"/>
      <c r="I1" s="178"/>
      <c r="J1" s="178"/>
      <c r="K1" s="178"/>
    </row>
    <row r="2" spans="1:11" ht="23.25" customHeight="1">
      <c r="A2" s="179" t="s">
        <v>149</v>
      </c>
      <c r="F2" s="181"/>
      <c r="H2" s="181"/>
      <c r="J2" s="181"/>
    </row>
    <row r="3" spans="1:11" ht="23" customHeight="1">
      <c r="A3" s="177"/>
      <c r="F3" s="181"/>
      <c r="H3" s="181"/>
      <c r="J3" s="181"/>
    </row>
    <row r="4" spans="1:11" s="183" customFormat="1" ht="22">
      <c r="A4" s="182"/>
      <c r="E4" s="308" t="s">
        <v>24</v>
      </c>
      <c r="F4" s="308"/>
      <c r="G4" s="308"/>
      <c r="H4" s="184"/>
      <c r="I4" s="308" t="s">
        <v>25</v>
      </c>
      <c r="J4" s="308"/>
      <c r="K4" s="308"/>
    </row>
    <row r="5" spans="1:11" ht="22.4" customHeight="1">
      <c r="A5" s="185"/>
      <c r="E5" s="305" t="s">
        <v>294</v>
      </c>
      <c r="F5" s="305"/>
      <c r="G5" s="305"/>
      <c r="H5" s="186"/>
      <c r="I5" s="305" t="s">
        <v>294</v>
      </c>
      <c r="J5" s="305"/>
      <c r="K5" s="305"/>
    </row>
    <row r="6" spans="1:11" ht="22">
      <c r="A6" s="185"/>
      <c r="E6" s="305" t="s">
        <v>295</v>
      </c>
      <c r="F6" s="305"/>
      <c r="G6" s="305"/>
      <c r="H6" s="186"/>
      <c r="I6" s="305" t="s">
        <v>295</v>
      </c>
      <c r="J6" s="305"/>
      <c r="K6" s="305"/>
    </row>
    <row r="7" spans="1:11" s="183" customFormat="1" ht="21.5">
      <c r="E7" s="37">
        <v>2563</v>
      </c>
      <c r="F7" s="37"/>
      <c r="G7" s="37">
        <v>2562</v>
      </c>
      <c r="H7" s="187"/>
      <c r="I7" s="37">
        <v>2563</v>
      </c>
      <c r="J7" s="37"/>
      <c r="K7" s="37">
        <v>2562</v>
      </c>
    </row>
    <row r="8" spans="1:11" ht="19.5" customHeight="1">
      <c r="E8" s="306" t="s">
        <v>117</v>
      </c>
      <c r="F8" s="306"/>
      <c r="G8" s="306"/>
      <c r="H8" s="306"/>
      <c r="I8" s="306"/>
      <c r="J8" s="306"/>
      <c r="K8" s="306"/>
    </row>
    <row r="9" spans="1:11" ht="19.5" customHeight="1">
      <c r="A9" s="188" t="s">
        <v>8</v>
      </c>
      <c r="E9" s="189"/>
      <c r="F9" s="190"/>
      <c r="G9" s="189"/>
      <c r="H9" s="190"/>
      <c r="I9" s="189"/>
      <c r="J9" s="190"/>
      <c r="K9" s="189"/>
    </row>
    <row r="10" spans="1:11" ht="21.5">
      <c r="A10" s="190" t="s">
        <v>253</v>
      </c>
      <c r="E10" s="143">
        <v>3408792131</v>
      </c>
      <c r="F10" s="143"/>
      <c r="G10" s="143">
        <v>5711884757</v>
      </c>
      <c r="H10" s="143"/>
      <c r="I10" s="143">
        <v>2801261292</v>
      </c>
      <c r="J10" s="143"/>
      <c r="K10" s="143">
        <v>884637233</v>
      </c>
    </row>
    <row r="11" spans="1:11" ht="21.5">
      <c r="A11" s="191" t="s">
        <v>288</v>
      </c>
      <c r="E11" s="143"/>
      <c r="F11" s="143"/>
      <c r="G11" s="143"/>
      <c r="H11" s="143"/>
      <c r="I11" s="143"/>
      <c r="J11" s="143"/>
      <c r="K11" s="143"/>
    </row>
    <row r="12" spans="1:11" ht="21.5">
      <c r="A12" s="192" t="s">
        <v>267</v>
      </c>
      <c r="E12" s="143">
        <v>-60127885</v>
      </c>
      <c r="F12" s="143"/>
      <c r="G12" s="143">
        <v>-6255795</v>
      </c>
      <c r="H12" s="143"/>
      <c r="I12" s="143">
        <v>-3949241</v>
      </c>
      <c r="J12" s="143"/>
      <c r="K12" s="143">
        <v>-7420767</v>
      </c>
    </row>
    <row r="13" spans="1:11" ht="21.5">
      <c r="A13" s="190" t="s">
        <v>23</v>
      </c>
      <c r="E13" s="143">
        <v>2624955433</v>
      </c>
      <c r="F13" s="143"/>
      <c r="G13" s="143">
        <v>2109634167</v>
      </c>
      <c r="H13" s="143"/>
      <c r="I13" s="143">
        <v>413790311</v>
      </c>
      <c r="J13" s="143"/>
      <c r="K13" s="143">
        <v>196793361</v>
      </c>
    </row>
    <row r="14" spans="1:11" ht="21.5">
      <c r="A14" s="190" t="s">
        <v>45</v>
      </c>
      <c r="E14" s="143">
        <v>2210552924</v>
      </c>
      <c r="F14" s="143"/>
      <c r="G14" s="143">
        <v>1748213167</v>
      </c>
      <c r="H14" s="143"/>
      <c r="I14" s="143">
        <v>50081109</v>
      </c>
      <c r="J14" s="143"/>
      <c r="K14" s="143">
        <v>3517946</v>
      </c>
    </row>
    <row r="15" spans="1:11" ht="21.5">
      <c r="A15" s="190" t="s">
        <v>325</v>
      </c>
      <c r="E15" s="143">
        <v>1246599</v>
      </c>
      <c r="F15" s="143"/>
      <c r="G15" s="143">
        <v>14852</v>
      </c>
      <c r="H15" s="143"/>
      <c r="I15" s="143">
        <v>-237596</v>
      </c>
      <c r="J15" s="143"/>
      <c r="K15" s="143">
        <v>14852</v>
      </c>
    </row>
    <row r="16" spans="1:11" ht="21.5">
      <c r="A16" s="190" t="s">
        <v>83</v>
      </c>
      <c r="E16" s="143">
        <v>27681394</v>
      </c>
      <c r="F16" s="143"/>
      <c r="G16" s="143">
        <v>50232072</v>
      </c>
      <c r="H16" s="143"/>
      <c r="I16" s="143">
        <v>13506901</v>
      </c>
      <c r="J16" s="143"/>
      <c r="K16" s="143">
        <v>37103835</v>
      </c>
    </row>
    <row r="17" spans="1:12" ht="21.5">
      <c r="A17" s="190" t="s">
        <v>65</v>
      </c>
      <c r="E17" s="143">
        <v>1302961950</v>
      </c>
      <c r="F17" s="143"/>
      <c r="G17" s="143">
        <v>-831587900</v>
      </c>
      <c r="H17" s="143"/>
      <c r="I17" s="144">
        <v>-303517154</v>
      </c>
      <c r="J17" s="143"/>
      <c r="K17" s="143">
        <v>68977952</v>
      </c>
    </row>
    <row r="18" spans="1:12" ht="21.5">
      <c r="A18" s="190" t="s">
        <v>257</v>
      </c>
      <c r="E18" s="143">
        <v>0</v>
      </c>
      <c r="F18" s="143"/>
      <c r="G18" s="143">
        <v>-333136</v>
      </c>
      <c r="H18" s="143"/>
      <c r="I18" s="144">
        <v>0</v>
      </c>
      <c r="J18" s="143"/>
      <c r="K18" s="143">
        <v>0</v>
      </c>
    </row>
    <row r="19" spans="1:12" ht="21.5">
      <c r="A19" s="190" t="s">
        <v>256</v>
      </c>
      <c r="E19" s="143"/>
      <c r="F19" s="143"/>
      <c r="G19" s="143"/>
      <c r="H19" s="143"/>
      <c r="I19" s="144"/>
      <c r="J19" s="143"/>
      <c r="K19" s="143"/>
    </row>
    <row r="20" spans="1:12" ht="21.5">
      <c r="A20" s="190"/>
      <c r="B20" s="176" t="s">
        <v>206</v>
      </c>
      <c r="E20" s="143">
        <v>0</v>
      </c>
      <c r="F20" s="143"/>
      <c r="G20" s="143">
        <v>27527318</v>
      </c>
      <c r="H20" s="143"/>
      <c r="I20" s="144">
        <v>0</v>
      </c>
      <c r="J20" s="143"/>
      <c r="K20" s="143">
        <v>0</v>
      </c>
    </row>
    <row r="21" spans="1:12" ht="21.5">
      <c r="A21" s="190" t="s">
        <v>316</v>
      </c>
      <c r="E21" s="143">
        <v>-15015094</v>
      </c>
      <c r="F21" s="143"/>
      <c r="G21" s="143">
        <v>0</v>
      </c>
      <c r="H21" s="143"/>
      <c r="I21" s="143">
        <v>-15015094</v>
      </c>
      <c r="J21" s="143"/>
      <c r="K21" s="143">
        <v>0</v>
      </c>
    </row>
    <row r="22" spans="1:12" ht="21.5">
      <c r="A22" s="194" t="s">
        <v>278</v>
      </c>
      <c r="E22" s="143">
        <v>-1483064030</v>
      </c>
      <c r="F22" s="143"/>
      <c r="G22" s="143">
        <v>-2588150571</v>
      </c>
      <c r="H22" s="143"/>
      <c r="I22" s="144">
        <v>0</v>
      </c>
      <c r="J22" s="143"/>
      <c r="K22" s="143">
        <v>0</v>
      </c>
    </row>
    <row r="23" spans="1:12" ht="21.5">
      <c r="A23" s="195" t="s">
        <v>66</v>
      </c>
      <c r="E23" s="143">
        <v>-440174152</v>
      </c>
      <c r="F23" s="143"/>
      <c r="G23" s="143">
        <v>-100534563</v>
      </c>
      <c r="H23" s="143"/>
      <c r="I23" s="144">
        <v>-2564890924</v>
      </c>
      <c r="J23" s="143"/>
      <c r="K23" s="143">
        <v>-1186823999</v>
      </c>
    </row>
    <row r="24" spans="1:12" ht="21.5">
      <c r="A24" s="196" t="s">
        <v>49</v>
      </c>
      <c r="E24" s="145">
        <v>-64005876</v>
      </c>
      <c r="F24" s="143"/>
      <c r="G24" s="145">
        <v>-146374277</v>
      </c>
      <c r="H24" s="143"/>
      <c r="I24" s="145">
        <v>-389727122</v>
      </c>
      <c r="J24" s="143"/>
      <c r="K24" s="145">
        <v>-168741994</v>
      </c>
    </row>
    <row r="25" spans="1:12" ht="21.5">
      <c r="E25" s="143">
        <f>SUM(E10:E24)</f>
        <v>7513803394</v>
      </c>
      <c r="F25" s="143"/>
      <c r="G25" s="143">
        <f>SUM(G10:G24)</f>
        <v>5974270091</v>
      </c>
      <c r="H25" s="143"/>
      <c r="I25" s="143">
        <f>SUM(I10:I24)</f>
        <v>1302482</v>
      </c>
      <c r="J25" s="143"/>
      <c r="K25" s="143">
        <f>SUM(K9:K24)</f>
        <v>-171941581</v>
      </c>
      <c r="L25" s="193"/>
    </row>
    <row r="26" spans="1:12" ht="21.5">
      <c r="A26" s="191" t="s">
        <v>20</v>
      </c>
      <c r="E26" s="143"/>
      <c r="F26" s="143"/>
      <c r="G26" s="143"/>
      <c r="H26" s="143"/>
      <c r="I26" s="143"/>
      <c r="J26" s="143"/>
      <c r="K26" s="143"/>
    </row>
    <row r="27" spans="1:12" ht="21.5">
      <c r="A27" s="190" t="s">
        <v>15</v>
      </c>
      <c r="E27" s="143">
        <v>84876092</v>
      </c>
      <c r="F27" s="143"/>
      <c r="G27" s="143">
        <v>-1986762977</v>
      </c>
      <c r="H27" s="143"/>
      <c r="I27" s="144">
        <v>0</v>
      </c>
      <c r="J27" s="143"/>
      <c r="K27" s="143">
        <v>0</v>
      </c>
    </row>
    <row r="28" spans="1:12" ht="21.5">
      <c r="A28" s="190" t="s">
        <v>50</v>
      </c>
      <c r="E28" s="143">
        <v>72359841</v>
      </c>
      <c r="F28" s="143"/>
      <c r="G28" s="143">
        <v>1192784545</v>
      </c>
      <c r="H28" s="143"/>
      <c r="I28" s="143">
        <v>48674575</v>
      </c>
      <c r="J28" s="143"/>
      <c r="K28" s="143">
        <v>-28159642</v>
      </c>
      <c r="L28" s="197"/>
    </row>
    <row r="29" spans="1:12" ht="21.5">
      <c r="A29" s="198" t="s">
        <v>167</v>
      </c>
      <c r="E29" s="143">
        <v>-90482699</v>
      </c>
      <c r="F29" s="143"/>
      <c r="G29" s="143">
        <v>-85194120</v>
      </c>
      <c r="H29" s="143"/>
      <c r="I29" s="143">
        <v>0</v>
      </c>
      <c r="J29" s="143"/>
      <c r="K29" s="143">
        <v>0</v>
      </c>
      <c r="L29" s="193"/>
    </row>
    <row r="30" spans="1:12" ht="21.5">
      <c r="A30" s="198" t="s">
        <v>165</v>
      </c>
      <c r="E30" s="143">
        <v>-67703559</v>
      </c>
      <c r="F30" s="143"/>
      <c r="G30" s="143">
        <v>175006960</v>
      </c>
      <c r="H30" s="143"/>
      <c r="I30" s="143">
        <v>-63449</v>
      </c>
      <c r="J30" s="143"/>
      <c r="K30" s="143">
        <v>-3891476</v>
      </c>
      <c r="L30" s="193"/>
    </row>
    <row r="31" spans="1:12" ht="21.5">
      <c r="A31" s="190" t="s">
        <v>101</v>
      </c>
      <c r="E31" s="143">
        <v>-6979305</v>
      </c>
      <c r="F31" s="143"/>
      <c r="G31" s="143">
        <v>0</v>
      </c>
      <c r="H31" s="143"/>
      <c r="I31" s="143">
        <v>-169834974</v>
      </c>
      <c r="J31" s="143"/>
      <c r="K31" s="143">
        <v>0</v>
      </c>
      <c r="L31" s="193"/>
    </row>
    <row r="32" spans="1:12" ht="21.5">
      <c r="A32" s="190" t="s">
        <v>311</v>
      </c>
      <c r="E32" s="143">
        <v>-130184030</v>
      </c>
      <c r="F32" s="143"/>
      <c r="G32" s="143">
        <v>0</v>
      </c>
      <c r="H32" s="143"/>
      <c r="I32" s="143">
        <v>0</v>
      </c>
      <c r="J32" s="143"/>
      <c r="K32" s="143">
        <v>0</v>
      </c>
      <c r="L32" s="193"/>
    </row>
    <row r="33" spans="1:13" ht="21.5">
      <c r="A33" s="199" t="s">
        <v>171</v>
      </c>
      <c r="E33" s="143">
        <v>-10576305</v>
      </c>
      <c r="F33" s="143"/>
      <c r="G33" s="143">
        <v>-3151290</v>
      </c>
      <c r="H33" s="143"/>
      <c r="I33" s="143">
        <v>-1704054</v>
      </c>
      <c r="J33" s="143"/>
      <c r="K33" s="143">
        <v>-2374429</v>
      </c>
      <c r="L33" s="193"/>
    </row>
    <row r="34" spans="1:13" ht="21.5">
      <c r="A34" s="190" t="s">
        <v>7</v>
      </c>
      <c r="E34" s="143">
        <v>-181081935</v>
      </c>
      <c r="F34" s="143"/>
      <c r="G34" s="143">
        <v>691312523</v>
      </c>
      <c r="H34" s="143"/>
      <c r="I34" s="143">
        <v>0</v>
      </c>
      <c r="J34" s="143"/>
      <c r="K34" s="197">
        <v>0</v>
      </c>
    </row>
    <row r="35" spans="1:13" ht="21.5">
      <c r="A35" s="1" t="s">
        <v>16</v>
      </c>
      <c r="E35" s="143">
        <v>-409855234</v>
      </c>
      <c r="F35" s="143"/>
      <c r="G35" s="143">
        <v>-90152041</v>
      </c>
      <c r="H35" s="143"/>
      <c r="I35" s="143">
        <v>-32979504</v>
      </c>
      <c r="J35" s="143"/>
      <c r="K35" s="143">
        <v>-6110806</v>
      </c>
    </row>
    <row r="36" spans="1:13" ht="21.5">
      <c r="A36" s="1" t="s">
        <v>173</v>
      </c>
      <c r="E36" s="143">
        <v>-124708355</v>
      </c>
      <c r="F36" s="143"/>
      <c r="G36" s="143">
        <v>-571861754</v>
      </c>
      <c r="H36" s="143"/>
      <c r="I36" s="143">
        <v>-138553149</v>
      </c>
      <c r="J36" s="143"/>
      <c r="K36" s="143">
        <v>-133001595</v>
      </c>
    </row>
    <row r="37" spans="1:13" ht="21.5">
      <c r="A37" s="190" t="s">
        <v>174</v>
      </c>
      <c r="E37" s="145">
        <v>-6117177</v>
      </c>
      <c r="F37" s="143"/>
      <c r="G37" s="145">
        <v>-25077281</v>
      </c>
      <c r="H37" s="143"/>
      <c r="I37" s="145">
        <v>87500</v>
      </c>
      <c r="J37" s="143"/>
      <c r="K37" s="145">
        <v>-8567145</v>
      </c>
    </row>
    <row r="38" spans="1:13" ht="21.5">
      <c r="A38" s="196" t="s">
        <v>92</v>
      </c>
      <c r="E38" s="143">
        <f>SUM(E25:E37)</f>
        <v>6643350728</v>
      </c>
      <c r="F38" s="143"/>
      <c r="G38" s="143">
        <f>SUM(G25:G37)</f>
        <v>5271174656</v>
      </c>
      <c r="H38" s="143"/>
      <c r="I38" s="143">
        <f>SUM(I25:I37)</f>
        <v>-293070573</v>
      </c>
      <c r="J38" s="143"/>
      <c r="K38" s="143">
        <f>SUM(K25:K37)</f>
        <v>-354046674</v>
      </c>
      <c r="L38" s="193"/>
    </row>
    <row r="39" spans="1:13" ht="21.5">
      <c r="A39" s="190" t="s">
        <v>282</v>
      </c>
      <c r="E39" s="144">
        <v>8838185</v>
      </c>
      <c r="F39" s="143"/>
      <c r="G39" s="144">
        <v>-16871466</v>
      </c>
      <c r="H39" s="143"/>
      <c r="I39" s="200">
        <v>14948682</v>
      </c>
      <c r="J39" s="143"/>
      <c r="K39" s="144">
        <v>-13167173</v>
      </c>
      <c r="L39" s="193"/>
      <c r="M39" s="193"/>
    </row>
    <row r="40" spans="1:13" ht="22">
      <c r="A40" s="201" t="s">
        <v>93</v>
      </c>
      <c r="E40" s="202">
        <f>SUM(E38:E39)</f>
        <v>6652188913</v>
      </c>
      <c r="F40" s="203"/>
      <c r="G40" s="202">
        <f>SUM(G38:G39)</f>
        <v>5254303190</v>
      </c>
      <c r="H40" s="203"/>
      <c r="I40" s="202">
        <f>SUM(I38:I39)</f>
        <v>-278121891</v>
      </c>
      <c r="J40" s="203"/>
      <c r="K40" s="202">
        <f>SUM(K38:K39)</f>
        <v>-367213847</v>
      </c>
      <c r="L40" s="193"/>
    </row>
    <row r="41" spans="1:13" ht="23.25" customHeight="1">
      <c r="A41" s="307" t="s">
        <v>164</v>
      </c>
      <c r="B41" s="307"/>
      <c r="C41" s="307"/>
      <c r="D41" s="307"/>
      <c r="E41" s="307"/>
      <c r="F41" s="307"/>
      <c r="G41" s="307"/>
      <c r="H41" s="178"/>
      <c r="I41" s="178"/>
      <c r="J41" s="178"/>
      <c r="K41" s="178"/>
    </row>
    <row r="42" spans="1:13" ht="23">
      <c r="A42" s="179" t="s">
        <v>149</v>
      </c>
      <c r="F42" s="181"/>
      <c r="H42" s="181"/>
      <c r="J42" s="181"/>
    </row>
    <row r="43" spans="1:13" ht="5" customHeight="1">
      <c r="A43" s="204"/>
      <c r="B43" s="205"/>
      <c r="C43" s="205"/>
      <c r="D43" s="205"/>
      <c r="F43" s="181"/>
      <c r="H43" s="181"/>
      <c r="J43" s="181"/>
    </row>
    <row r="44" spans="1:13" ht="22.75" customHeight="1">
      <c r="A44" s="185"/>
      <c r="E44" s="308" t="s">
        <v>24</v>
      </c>
      <c r="F44" s="308"/>
      <c r="G44" s="308"/>
      <c r="H44" s="184"/>
      <c r="I44" s="308" t="s">
        <v>25</v>
      </c>
      <c r="J44" s="308"/>
      <c r="K44" s="308"/>
    </row>
    <row r="45" spans="1:13" ht="22.75" customHeight="1">
      <c r="A45" s="185"/>
      <c r="E45" s="305" t="s">
        <v>294</v>
      </c>
      <c r="F45" s="305"/>
      <c r="G45" s="305"/>
      <c r="H45" s="186"/>
      <c r="I45" s="305" t="s">
        <v>294</v>
      </c>
      <c r="J45" s="305"/>
      <c r="K45" s="305"/>
    </row>
    <row r="46" spans="1:13" ht="22.75" customHeight="1">
      <c r="A46" s="185"/>
      <c r="E46" s="305" t="s">
        <v>295</v>
      </c>
      <c r="F46" s="305"/>
      <c r="G46" s="305"/>
      <c r="H46" s="186"/>
      <c r="I46" s="305" t="s">
        <v>295</v>
      </c>
      <c r="J46" s="305"/>
      <c r="K46" s="305"/>
    </row>
    <row r="47" spans="1:13" s="183" customFormat="1" ht="18" customHeight="1">
      <c r="E47" s="37">
        <v>2563</v>
      </c>
      <c r="F47" s="37"/>
      <c r="G47" s="37">
        <v>2562</v>
      </c>
      <c r="H47" s="187"/>
      <c r="I47" s="37">
        <v>2563</v>
      </c>
      <c r="J47" s="37"/>
      <c r="K47" s="37">
        <v>2562</v>
      </c>
    </row>
    <row r="48" spans="1:13" s="183" customFormat="1" ht="19.5" customHeight="1">
      <c r="E48" s="306" t="s">
        <v>117</v>
      </c>
      <c r="F48" s="306"/>
      <c r="G48" s="306"/>
      <c r="H48" s="306"/>
      <c r="I48" s="306"/>
      <c r="J48" s="306"/>
      <c r="K48" s="306"/>
    </row>
    <row r="49" spans="1:13" ht="22.4" customHeight="1">
      <c r="A49" s="188" t="s">
        <v>9</v>
      </c>
      <c r="E49" s="206"/>
      <c r="F49" s="206"/>
      <c r="G49" s="206"/>
      <c r="H49" s="206"/>
      <c r="I49" s="206"/>
      <c r="J49" s="206"/>
      <c r="K49" s="206"/>
    </row>
    <row r="50" spans="1:13" ht="22" customHeight="1">
      <c r="A50" s="190" t="s">
        <v>69</v>
      </c>
      <c r="E50" s="143">
        <v>-4538381049</v>
      </c>
      <c r="F50" s="206"/>
      <c r="G50" s="143">
        <v>475687964</v>
      </c>
      <c r="H50" s="206"/>
      <c r="I50" s="143">
        <v>0</v>
      </c>
      <c r="J50" s="206"/>
      <c r="K50" s="143">
        <v>0</v>
      </c>
      <c r="M50" s="193"/>
    </row>
    <row r="51" spans="1:13" ht="22.4" customHeight="1">
      <c r="A51" s="190" t="s">
        <v>248</v>
      </c>
      <c r="E51" s="143">
        <v>0</v>
      </c>
      <c r="F51" s="206"/>
      <c r="G51" s="143">
        <v>0</v>
      </c>
      <c r="H51" s="206"/>
      <c r="I51" s="143">
        <v>0</v>
      </c>
      <c r="J51" s="206"/>
      <c r="K51" s="143">
        <v>-2000000000</v>
      </c>
    </row>
    <row r="52" spans="1:13" ht="22.4" customHeight="1">
      <c r="A52" s="190" t="s">
        <v>302</v>
      </c>
      <c r="E52" s="143">
        <v>0</v>
      </c>
      <c r="F52" s="206"/>
      <c r="G52" s="143">
        <v>0</v>
      </c>
      <c r="H52" s="206"/>
      <c r="I52" s="143">
        <v>0</v>
      </c>
      <c r="J52" s="206"/>
      <c r="K52" s="143">
        <v>2000000000</v>
      </c>
    </row>
    <row r="53" spans="1:13" ht="22.4" customHeight="1">
      <c r="A53" s="196" t="s">
        <v>236</v>
      </c>
      <c r="E53" s="143">
        <v>0</v>
      </c>
      <c r="F53" s="143"/>
      <c r="G53" s="143">
        <v>0</v>
      </c>
      <c r="H53" s="143"/>
      <c r="I53" s="143">
        <v>-1861609995</v>
      </c>
      <c r="J53" s="143"/>
      <c r="K53" s="143">
        <v>-1756110120</v>
      </c>
    </row>
    <row r="54" spans="1:13" ht="22.4" customHeight="1">
      <c r="A54" s="196" t="s">
        <v>249</v>
      </c>
      <c r="E54" s="143">
        <v>-1184122265</v>
      </c>
      <c r="F54" s="143"/>
      <c r="G54" s="143">
        <v>-20775000</v>
      </c>
      <c r="H54" s="143"/>
      <c r="I54" s="143">
        <v>-1021297980</v>
      </c>
      <c r="J54" s="143"/>
      <c r="K54" s="143">
        <v>-20775000</v>
      </c>
    </row>
    <row r="55" spans="1:13" ht="22.4" customHeight="1">
      <c r="A55" s="196" t="s">
        <v>209</v>
      </c>
      <c r="E55" s="143"/>
      <c r="F55" s="143"/>
      <c r="G55" s="143"/>
      <c r="H55" s="143"/>
      <c r="I55" s="143"/>
      <c r="J55" s="143"/>
      <c r="K55" s="143"/>
    </row>
    <row r="56" spans="1:13" ht="22.4" customHeight="1">
      <c r="A56" s="196"/>
      <c r="B56" s="176" t="s">
        <v>206</v>
      </c>
      <c r="E56" s="143">
        <v>0</v>
      </c>
      <c r="F56" s="143"/>
      <c r="G56" s="143">
        <v>182078783</v>
      </c>
      <c r="H56" s="143"/>
      <c r="I56" s="143">
        <v>0</v>
      </c>
      <c r="J56" s="143"/>
      <c r="K56" s="143">
        <v>0</v>
      </c>
    </row>
    <row r="57" spans="1:13" ht="22.4" customHeight="1">
      <c r="A57" s="196" t="s">
        <v>315</v>
      </c>
      <c r="E57" s="143">
        <v>-19160271384</v>
      </c>
      <c r="F57" s="143"/>
      <c r="G57" s="143">
        <v>0</v>
      </c>
      <c r="H57" s="143"/>
      <c r="I57" s="143">
        <v>0</v>
      </c>
      <c r="J57" s="143"/>
      <c r="K57" s="143">
        <v>0</v>
      </c>
      <c r="M57" s="21"/>
    </row>
    <row r="58" spans="1:13" ht="22.4" customHeight="1">
      <c r="A58" s="196" t="s">
        <v>207</v>
      </c>
      <c r="E58" s="143">
        <v>0</v>
      </c>
      <c r="F58" s="143"/>
      <c r="G58" s="143">
        <v>0</v>
      </c>
      <c r="H58" s="143"/>
      <c r="I58" s="143">
        <v>5368182</v>
      </c>
      <c r="J58" s="143"/>
      <c r="K58" s="143">
        <v>-304131</v>
      </c>
      <c r="L58" s="197"/>
    </row>
    <row r="59" spans="1:13" ht="22.4" customHeight="1">
      <c r="A59" s="196" t="s">
        <v>208</v>
      </c>
      <c r="E59" s="143">
        <v>0</v>
      </c>
      <c r="F59" s="143"/>
      <c r="G59" s="143">
        <v>0</v>
      </c>
      <c r="H59" s="143"/>
      <c r="I59" s="143">
        <v>0</v>
      </c>
      <c r="J59" s="143"/>
      <c r="K59" s="143">
        <v>900752</v>
      </c>
      <c r="L59" s="197"/>
    </row>
    <row r="60" spans="1:13" ht="22.4" customHeight="1">
      <c r="A60" s="196" t="s">
        <v>133</v>
      </c>
      <c r="E60" s="143">
        <v>-1443249177</v>
      </c>
      <c r="F60" s="207"/>
      <c r="G60" s="143">
        <v>-1843675801</v>
      </c>
      <c r="H60" s="143"/>
      <c r="I60" s="143">
        <v>-24044102634</v>
      </c>
      <c r="J60" s="143"/>
      <c r="K60" s="143">
        <v>-4582675078</v>
      </c>
      <c r="L60" s="197"/>
    </row>
    <row r="61" spans="1:13" ht="22.4" customHeight="1">
      <c r="A61" s="196" t="s">
        <v>258</v>
      </c>
      <c r="E61" s="143">
        <v>0</v>
      </c>
      <c r="F61" s="143"/>
      <c r="G61" s="143">
        <v>0</v>
      </c>
      <c r="H61" s="143"/>
      <c r="I61" s="143">
        <v>1811946929</v>
      </c>
      <c r="J61" s="143"/>
      <c r="K61" s="143">
        <v>1332864964</v>
      </c>
      <c r="L61" s="197"/>
    </row>
    <row r="62" spans="1:13" ht="22.4" customHeight="1">
      <c r="A62" s="196" t="s">
        <v>136</v>
      </c>
      <c r="E62" s="143">
        <v>-176567240</v>
      </c>
      <c r="F62" s="143"/>
      <c r="G62" s="143">
        <v>-1002334874</v>
      </c>
      <c r="H62" s="143"/>
      <c r="I62" s="143">
        <v>-154445000</v>
      </c>
      <c r="J62" s="143"/>
      <c r="K62" s="143">
        <v>-612499995</v>
      </c>
      <c r="L62" s="197"/>
    </row>
    <row r="63" spans="1:13" ht="22.4" customHeight="1">
      <c r="A63" s="190" t="s">
        <v>73</v>
      </c>
      <c r="E63" s="144">
        <v>-9040634147</v>
      </c>
      <c r="F63" s="143"/>
      <c r="G63" s="144">
        <v>-9431424982</v>
      </c>
      <c r="H63" s="143"/>
      <c r="I63" s="144">
        <v>-23782430</v>
      </c>
      <c r="J63" s="143"/>
      <c r="K63" s="144">
        <v>-23854566</v>
      </c>
    </row>
    <row r="64" spans="1:13" ht="22.4" customHeight="1">
      <c r="A64" s="190" t="s">
        <v>211</v>
      </c>
      <c r="E64" s="144">
        <v>-702664685</v>
      </c>
      <c r="F64" s="143"/>
      <c r="G64" s="144">
        <v>-650515411</v>
      </c>
      <c r="H64" s="143"/>
      <c r="I64" s="144">
        <v>0</v>
      </c>
      <c r="J64" s="143"/>
      <c r="K64" s="144">
        <v>0</v>
      </c>
    </row>
    <row r="65" spans="1:11" ht="22.4" customHeight="1">
      <c r="A65" s="190" t="s">
        <v>74</v>
      </c>
      <c r="E65" s="144">
        <v>-6798515</v>
      </c>
      <c r="F65" s="143"/>
      <c r="G65" s="144">
        <v>-12214185</v>
      </c>
      <c r="H65" s="143"/>
      <c r="I65" s="143">
        <v>-4924839</v>
      </c>
      <c r="J65" s="143"/>
      <c r="K65" s="144">
        <v>-7977545</v>
      </c>
    </row>
    <row r="66" spans="1:11" ht="22.4" customHeight="1">
      <c r="A66" s="190" t="s">
        <v>210</v>
      </c>
      <c r="E66" s="144">
        <v>-2047716199</v>
      </c>
      <c r="F66" s="143"/>
      <c r="G66" s="144">
        <v>-212283141</v>
      </c>
      <c r="H66" s="143"/>
      <c r="I66" s="143">
        <v>0</v>
      </c>
      <c r="J66" s="143"/>
      <c r="K66" s="144">
        <v>0</v>
      </c>
    </row>
    <row r="67" spans="1:11" ht="22.4" customHeight="1">
      <c r="A67" s="190" t="s">
        <v>212</v>
      </c>
      <c r="E67" s="144">
        <v>0</v>
      </c>
      <c r="F67" s="143"/>
      <c r="G67" s="144">
        <v>-53018634</v>
      </c>
      <c r="H67" s="143"/>
      <c r="I67" s="143">
        <v>0</v>
      </c>
      <c r="J67" s="143"/>
      <c r="K67" s="144">
        <v>0</v>
      </c>
    </row>
    <row r="68" spans="1:11" ht="22.4" customHeight="1">
      <c r="A68" s="190" t="s">
        <v>290</v>
      </c>
      <c r="E68" s="143">
        <v>-18064218696</v>
      </c>
      <c r="F68" s="207"/>
      <c r="G68" s="143">
        <v>-315809845</v>
      </c>
      <c r="H68" s="207"/>
      <c r="I68" s="143">
        <v>-17762561746</v>
      </c>
      <c r="J68" s="207"/>
      <c r="K68" s="143">
        <v>0</v>
      </c>
    </row>
    <row r="69" spans="1:11" ht="22.4" customHeight="1">
      <c r="A69" s="190" t="s">
        <v>291</v>
      </c>
      <c r="E69" s="143">
        <v>701919603</v>
      </c>
      <c r="F69" s="207"/>
      <c r="G69" s="143">
        <v>22000000</v>
      </c>
      <c r="H69" s="207"/>
      <c r="I69" s="143">
        <v>701919603</v>
      </c>
      <c r="J69" s="207"/>
      <c r="K69" s="143">
        <v>0</v>
      </c>
    </row>
    <row r="70" spans="1:11" ht="22.4" customHeight="1">
      <c r="A70" s="190" t="s">
        <v>66</v>
      </c>
      <c r="E70" s="143">
        <v>2018894152</v>
      </c>
      <c r="F70" s="207"/>
      <c r="G70" s="143">
        <v>942518563</v>
      </c>
      <c r="H70" s="207"/>
      <c r="I70" s="143">
        <v>2564890924</v>
      </c>
      <c r="J70" s="207"/>
      <c r="K70" s="143">
        <v>1186823999</v>
      </c>
    </row>
    <row r="71" spans="1:11" ht="22.4" customHeight="1">
      <c r="A71" s="190" t="s">
        <v>49</v>
      </c>
      <c r="E71" s="143">
        <v>62976827</v>
      </c>
      <c r="F71" s="207"/>
      <c r="G71" s="143">
        <v>135018042</v>
      </c>
      <c r="H71" s="207"/>
      <c r="I71" s="143">
        <v>227363305</v>
      </c>
      <c r="J71" s="207"/>
      <c r="K71" s="143">
        <v>144832222</v>
      </c>
    </row>
    <row r="72" spans="1:11" ht="22.4" customHeight="1">
      <c r="A72" s="184" t="s">
        <v>251</v>
      </c>
      <c r="E72" s="202">
        <f>SUM(E50:E71)</f>
        <v>-53580832775</v>
      </c>
      <c r="F72" s="203"/>
      <c r="G72" s="202">
        <f>SUM(G50:G71)</f>
        <v>-11784748521</v>
      </c>
      <c r="H72" s="203"/>
      <c r="I72" s="202">
        <f>SUM(I50:I71)</f>
        <v>-39561235681</v>
      </c>
      <c r="J72" s="203"/>
      <c r="K72" s="202">
        <f>SUM(K50:K71)</f>
        <v>-4338774498</v>
      </c>
    </row>
    <row r="73" spans="1:11" ht="5" customHeight="1">
      <c r="A73" s="184"/>
      <c r="E73" s="143"/>
      <c r="F73" s="143"/>
      <c r="G73" s="143"/>
      <c r="H73" s="143"/>
      <c r="I73" s="143"/>
      <c r="J73" s="143"/>
      <c r="K73" s="143"/>
    </row>
    <row r="74" spans="1:11" ht="23.25" customHeight="1">
      <c r="A74" s="307" t="str">
        <f>A1</f>
        <v>บริษัท กัลฟ์ เอ็นเนอร์จี ดีเวลลอปเมนท์ จำกัด (มหาชน) และบริษัทย่อย</v>
      </c>
      <c r="B74" s="307"/>
      <c r="C74" s="307"/>
      <c r="D74" s="307"/>
      <c r="E74" s="307"/>
      <c r="F74" s="307"/>
      <c r="G74" s="307"/>
      <c r="H74" s="178"/>
      <c r="I74" s="178"/>
      <c r="J74" s="178"/>
      <c r="K74" s="178"/>
    </row>
    <row r="75" spans="1:11" ht="23.25" customHeight="1">
      <c r="A75" s="179" t="s">
        <v>149</v>
      </c>
      <c r="F75" s="181"/>
      <c r="H75" s="181"/>
      <c r="J75" s="181"/>
    </row>
    <row r="76" spans="1:11" ht="5" customHeight="1">
      <c r="A76" s="204"/>
      <c r="B76" s="205"/>
      <c r="C76" s="205"/>
      <c r="D76" s="205"/>
      <c r="F76" s="181"/>
      <c r="H76" s="181"/>
      <c r="J76" s="181"/>
    </row>
    <row r="77" spans="1:11" ht="23.25" customHeight="1">
      <c r="A77" s="185"/>
      <c r="E77" s="308" t="s">
        <v>24</v>
      </c>
      <c r="F77" s="308"/>
      <c r="G77" s="308"/>
      <c r="H77" s="184"/>
      <c r="I77" s="308" t="s">
        <v>25</v>
      </c>
      <c r="J77" s="308"/>
      <c r="K77" s="308"/>
    </row>
    <row r="78" spans="1:11" ht="23.25" customHeight="1">
      <c r="A78" s="185"/>
      <c r="E78" s="305" t="s">
        <v>294</v>
      </c>
      <c r="F78" s="305"/>
      <c r="G78" s="305"/>
      <c r="H78" s="186"/>
      <c r="I78" s="305" t="s">
        <v>294</v>
      </c>
      <c r="J78" s="305"/>
      <c r="K78" s="305"/>
    </row>
    <row r="79" spans="1:11" ht="23.25" customHeight="1">
      <c r="A79" s="185"/>
      <c r="E79" s="305" t="s">
        <v>295</v>
      </c>
      <c r="F79" s="305"/>
      <c r="G79" s="305"/>
      <c r="H79" s="186"/>
      <c r="I79" s="305" t="s">
        <v>295</v>
      </c>
      <c r="J79" s="305"/>
      <c r="K79" s="305"/>
    </row>
    <row r="80" spans="1:11" ht="23.25" customHeight="1">
      <c r="E80" s="37">
        <v>2563</v>
      </c>
      <c r="F80" s="37"/>
      <c r="G80" s="37">
        <v>2562</v>
      </c>
      <c r="H80" s="187"/>
      <c r="I80" s="37">
        <v>2563</v>
      </c>
      <c r="J80" s="37"/>
      <c r="K80" s="37">
        <v>2562</v>
      </c>
    </row>
    <row r="81" spans="1:14" ht="23.25" customHeight="1">
      <c r="E81" s="306" t="s">
        <v>117</v>
      </c>
      <c r="F81" s="306"/>
      <c r="G81" s="306"/>
      <c r="H81" s="306"/>
      <c r="I81" s="306"/>
      <c r="J81" s="306"/>
      <c r="K81" s="306"/>
    </row>
    <row r="82" spans="1:14" ht="22.4" customHeight="1">
      <c r="A82" s="188" t="s">
        <v>10</v>
      </c>
      <c r="E82" s="143"/>
      <c r="F82" s="143"/>
      <c r="G82" s="143"/>
      <c r="H82" s="143"/>
      <c r="I82" s="143"/>
      <c r="J82" s="143"/>
      <c r="K82" s="143"/>
    </row>
    <row r="83" spans="1:14" ht="20.25" customHeight="1">
      <c r="A83" s="208" t="s">
        <v>119</v>
      </c>
      <c r="E83" s="143">
        <v>66558200000</v>
      </c>
      <c r="F83" s="143"/>
      <c r="G83" s="143">
        <v>2864000000</v>
      </c>
      <c r="H83" s="143"/>
      <c r="I83" s="143">
        <v>66500000000</v>
      </c>
      <c r="J83" s="143"/>
      <c r="K83" s="143">
        <v>0</v>
      </c>
      <c r="L83" s="193"/>
      <c r="M83" s="193"/>
      <c r="N83" s="193"/>
    </row>
    <row r="84" spans="1:14" ht="22.4" customHeight="1">
      <c r="A84" s="208" t="s">
        <v>71</v>
      </c>
      <c r="E84" s="143">
        <v>-61951100000</v>
      </c>
      <c r="F84" s="143"/>
      <c r="G84" s="143">
        <v>-3524000000</v>
      </c>
      <c r="H84" s="143"/>
      <c r="I84" s="143">
        <v>-61500000000</v>
      </c>
      <c r="J84" s="143"/>
      <c r="K84" s="143">
        <v>0</v>
      </c>
      <c r="L84" s="193"/>
    </row>
    <row r="85" spans="1:14" ht="22.4" customHeight="1">
      <c r="A85" s="208" t="s">
        <v>67</v>
      </c>
      <c r="E85" s="143">
        <v>13505176068</v>
      </c>
      <c r="F85" s="143"/>
      <c r="G85" s="143">
        <v>8046721684</v>
      </c>
      <c r="H85" s="143"/>
      <c r="I85" s="143">
        <v>0</v>
      </c>
      <c r="J85" s="143"/>
      <c r="K85" s="143">
        <v>0</v>
      </c>
    </row>
    <row r="86" spans="1:14" ht="22.4" customHeight="1">
      <c r="A86" s="208" t="s">
        <v>70</v>
      </c>
      <c r="E86" s="143">
        <v>-2620573761</v>
      </c>
      <c r="F86" s="143"/>
      <c r="G86" s="143">
        <v>-2057338486</v>
      </c>
      <c r="H86" s="143"/>
      <c r="I86" s="143">
        <v>0</v>
      </c>
      <c r="J86" s="143"/>
      <c r="K86" s="143">
        <v>0</v>
      </c>
    </row>
    <row r="87" spans="1:14" ht="22.4" customHeight="1">
      <c r="A87" s="208" t="s">
        <v>243</v>
      </c>
      <c r="E87" s="143">
        <v>-66013602</v>
      </c>
      <c r="F87" s="143"/>
      <c r="G87" s="143">
        <v>0</v>
      </c>
      <c r="H87" s="143"/>
      <c r="I87" s="143">
        <v>-38067306</v>
      </c>
      <c r="J87" s="143"/>
      <c r="K87" s="143">
        <v>0</v>
      </c>
      <c r="L87" s="193"/>
    </row>
    <row r="88" spans="1:14" ht="20.25" customHeight="1">
      <c r="A88" s="208" t="s">
        <v>68</v>
      </c>
      <c r="E88" s="143">
        <v>10000000000</v>
      </c>
      <c r="F88" s="143"/>
      <c r="G88" s="143">
        <v>7500000000</v>
      </c>
      <c r="H88" s="143"/>
      <c r="I88" s="143">
        <v>10000000000</v>
      </c>
      <c r="J88" s="143"/>
      <c r="K88" s="143">
        <v>7500000000</v>
      </c>
    </row>
    <row r="89" spans="1:14" ht="20.25" customHeight="1">
      <c r="A89" s="208" t="s">
        <v>72</v>
      </c>
      <c r="E89" s="143">
        <v>0</v>
      </c>
      <c r="F89" s="143"/>
      <c r="G89" s="143">
        <v>-6000000000</v>
      </c>
      <c r="H89" s="143"/>
      <c r="I89" s="143">
        <v>0</v>
      </c>
      <c r="J89" s="207"/>
      <c r="K89" s="143">
        <v>-6000000000</v>
      </c>
    </row>
    <row r="90" spans="1:14" ht="20.25" customHeight="1">
      <c r="A90" s="208" t="s">
        <v>214</v>
      </c>
      <c r="E90" s="143">
        <v>-10000000</v>
      </c>
      <c r="F90" s="143"/>
      <c r="G90" s="143">
        <v>-7500000</v>
      </c>
      <c r="H90" s="143"/>
      <c r="I90" s="143">
        <v>-10000000</v>
      </c>
      <c r="J90" s="207"/>
      <c r="K90" s="143">
        <v>-7500000</v>
      </c>
    </row>
    <row r="91" spans="1:14" ht="22.4" customHeight="1">
      <c r="A91" s="176" t="s">
        <v>283</v>
      </c>
      <c r="E91" s="207">
        <v>280810361</v>
      </c>
      <c r="F91" s="143"/>
      <c r="G91" s="143">
        <v>827969326</v>
      </c>
      <c r="H91" s="143"/>
      <c r="I91" s="143">
        <v>0</v>
      </c>
      <c r="J91" s="207"/>
      <c r="K91" s="143">
        <v>0</v>
      </c>
    </row>
    <row r="92" spans="1:14" ht="22.4" customHeight="1">
      <c r="A92" s="176" t="s">
        <v>321</v>
      </c>
      <c r="E92" s="207">
        <v>31999499940</v>
      </c>
      <c r="F92" s="143"/>
      <c r="G92" s="143">
        <v>0</v>
      </c>
      <c r="H92" s="143"/>
      <c r="I92" s="143">
        <v>31999499940</v>
      </c>
      <c r="J92" s="207"/>
      <c r="K92" s="143">
        <v>0</v>
      </c>
    </row>
    <row r="93" spans="1:14" ht="22.4" customHeight="1">
      <c r="A93" s="190" t="s">
        <v>86</v>
      </c>
      <c r="E93" s="207">
        <v>-2773284293</v>
      </c>
      <c r="F93" s="143"/>
      <c r="G93" s="143">
        <v>-2886353416</v>
      </c>
      <c r="H93" s="143"/>
      <c r="I93" s="143">
        <v>-2773284293</v>
      </c>
      <c r="J93" s="207"/>
      <c r="K93" s="143">
        <v>-2559889644</v>
      </c>
      <c r="L93" s="193"/>
    </row>
    <row r="94" spans="1:14" ht="22.4" customHeight="1">
      <c r="A94" s="190" t="s">
        <v>94</v>
      </c>
      <c r="E94" s="207">
        <v>-588206816</v>
      </c>
      <c r="F94" s="143"/>
      <c r="G94" s="143">
        <v>0</v>
      </c>
      <c r="H94" s="143"/>
      <c r="I94" s="143">
        <v>0</v>
      </c>
      <c r="J94" s="207"/>
      <c r="K94" s="143">
        <v>0</v>
      </c>
    </row>
    <row r="95" spans="1:14" ht="22.4" customHeight="1">
      <c r="A95" s="190" t="s">
        <v>213</v>
      </c>
      <c r="E95" s="207">
        <v>-391226026</v>
      </c>
      <c r="F95" s="143"/>
      <c r="G95" s="143">
        <v>-12289488</v>
      </c>
      <c r="H95" s="143"/>
      <c r="I95" s="143">
        <v>0</v>
      </c>
      <c r="J95" s="207"/>
      <c r="K95" s="143">
        <v>0</v>
      </c>
    </row>
    <row r="96" spans="1:14" ht="22.4" customHeight="1">
      <c r="A96" s="190" t="s">
        <v>333</v>
      </c>
      <c r="E96" s="207">
        <v>-2554950272</v>
      </c>
      <c r="F96" s="143"/>
      <c r="G96" s="143">
        <v>-2058953636</v>
      </c>
      <c r="H96" s="143"/>
      <c r="I96" s="143">
        <v>-437382867</v>
      </c>
      <c r="J96" s="207"/>
      <c r="K96" s="143">
        <v>-185507671</v>
      </c>
    </row>
    <row r="97" spans="1:13" ht="22.4" customHeight="1">
      <c r="A97" s="201" t="s">
        <v>284</v>
      </c>
      <c r="E97" s="202">
        <f>SUM(E83:E96)</f>
        <v>51388331599</v>
      </c>
      <c r="F97" s="203"/>
      <c r="G97" s="202">
        <f>SUM(G83:G96)</f>
        <v>2692255984</v>
      </c>
      <c r="H97" s="203"/>
      <c r="I97" s="202">
        <f>SUM(I83:I96)</f>
        <v>43740765474</v>
      </c>
      <c r="J97" s="203"/>
      <c r="K97" s="202">
        <f>SUM(K83:K96)</f>
        <v>-1252897315</v>
      </c>
    </row>
    <row r="98" spans="1:13" ht="10" customHeight="1">
      <c r="A98" s="184"/>
      <c r="E98" s="143"/>
      <c r="F98" s="203"/>
      <c r="G98" s="143"/>
      <c r="H98" s="143"/>
      <c r="I98" s="143"/>
      <c r="J98" s="203"/>
      <c r="K98" s="143"/>
      <c r="L98" s="193"/>
    </row>
    <row r="99" spans="1:13" ht="22.4" customHeight="1">
      <c r="A99" s="184" t="s">
        <v>120</v>
      </c>
      <c r="E99" s="203">
        <f>+E40+E72+E97</f>
        <v>4459687737</v>
      </c>
      <c r="F99" s="203"/>
      <c r="G99" s="203">
        <f>+G40+G72+G97</f>
        <v>-3838189347</v>
      </c>
      <c r="H99" s="203"/>
      <c r="I99" s="203">
        <f>+I40+I72+I97</f>
        <v>3901407902</v>
      </c>
      <c r="J99" s="203"/>
      <c r="K99" s="203">
        <f>+K40+K72+K97</f>
        <v>-5958885660</v>
      </c>
      <c r="L99" s="193"/>
    </row>
    <row r="100" spans="1:13" ht="22.4" customHeight="1">
      <c r="A100" s="195" t="s">
        <v>135</v>
      </c>
      <c r="E100" s="203"/>
      <c r="F100" s="203"/>
      <c r="G100" s="203"/>
      <c r="H100" s="203"/>
      <c r="I100" s="203"/>
      <c r="J100" s="203"/>
      <c r="K100" s="203"/>
    </row>
    <row r="101" spans="1:13" ht="22.4" customHeight="1">
      <c r="A101" s="195" t="s">
        <v>134</v>
      </c>
      <c r="E101" s="143">
        <v>1400636</v>
      </c>
      <c r="F101" s="203"/>
      <c r="G101" s="143">
        <v>-4177638</v>
      </c>
      <c r="H101" s="143"/>
      <c r="I101" s="143">
        <v>0</v>
      </c>
      <c r="J101" s="203"/>
      <c r="K101" s="143">
        <v>0</v>
      </c>
    </row>
    <row r="102" spans="1:13" ht="22.4" customHeight="1">
      <c r="A102" s="190" t="s">
        <v>118</v>
      </c>
      <c r="E102" s="143">
        <v>14389795259</v>
      </c>
      <c r="F102" s="203"/>
      <c r="G102" s="143">
        <v>16698463911</v>
      </c>
      <c r="H102" s="143"/>
      <c r="I102" s="143">
        <v>4549824347</v>
      </c>
      <c r="J102" s="203"/>
      <c r="K102" s="143">
        <v>9275392742</v>
      </c>
    </row>
    <row r="103" spans="1:13" ht="22.4" customHeight="1" thickBot="1">
      <c r="A103" s="184" t="s">
        <v>300</v>
      </c>
      <c r="E103" s="209">
        <f>SUM(E99:E102)</f>
        <v>18850883632</v>
      </c>
      <c r="F103" s="203"/>
      <c r="G103" s="209">
        <f>SUM(G99:G102)</f>
        <v>12856096926</v>
      </c>
      <c r="H103" s="203"/>
      <c r="I103" s="209">
        <f>SUM(I99:I102)</f>
        <v>8451232249</v>
      </c>
      <c r="J103" s="203"/>
      <c r="K103" s="209">
        <f>SUM(K99:K102)</f>
        <v>3316507082</v>
      </c>
      <c r="L103" s="193"/>
      <c r="M103" s="193">
        <f>E103-'[4]BS 3 - 5'!D10</f>
        <v>0</v>
      </c>
    </row>
    <row r="104" spans="1:13" ht="10" customHeight="1" thickTop="1">
      <c r="A104" s="184"/>
      <c r="E104" s="143"/>
      <c r="F104" s="203"/>
      <c r="G104" s="143"/>
      <c r="H104" s="143"/>
      <c r="I104" s="143"/>
      <c r="J104" s="203"/>
      <c r="K104" s="143"/>
      <c r="L104" s="193"/>
    </row>
    <row r="105" spans="1:13" ht="23.25" customHeight="1">
      <c r="A105" s="188" t="s">
        <v>36</v>
      </c>
    </row>
    <row r="106" spans="1:13" ht="23.25" customHeight="1">
      <c r="A106" s="190" t="s">
        <v>215</v>
      </c>
      <c r="B106" s="190"/>
      <c r="G106" s="211"/>
      <c r="H106" s="211"/>
      <c r="I106" s="211"/>
      <c r="J106" s="211"/>
      <c r="K106" s="211"/>
    </row>
    <row r="107" spans="1:13" ht="23.25" customHeight="1">
      <c r="A107" s="190"/>
      <c r="B107" s="176" t="s">
        <v>216</v>
      </c>
      <c r="E107" s="21">
        <v>1318970716</v>
      </c>
      <c r="G107" s="143">
        <v>1342370195</v>
      </c>
      <c r="I107" s="143">
        <v>0</v>
      </c>
      <c r="K107" s="143">
        <v>0</v>
      </c>
      <c r="M107" s="197"/>
    </row>
    <row r="108" spans="1:13" ht="23.25" customHeight="1">
      <c r="A108" s="190" t="s">
        <v>178</v>
      </c>
      <c r="E108" s="21">
        <v>2097088978</v>
      </c>
      <c r="F108" s="21"/>
      <c r="G108" s="143">
        <v>2168171617</v>
      </c>
      <c r="H108" s="21"/>
      <c r="I108" s="143">
        <v>0</v>
      </c>
      <c r="J108" s="21"/>
      <c r="K108" s="143">
        <v>0</v>
      </c>
      <c r="L108" s="212"/>
      <c r="M108" s="197"/>
    </row>
    <row r="109" spans="1:13" ht="23.25" customHeight="1">
      <c r="A109" s="190" t="s">
        <v>217</v>
      </c>
      <c r="E109" s="21">
        <v>23999819.770000003</v>
      </c>
      <c r="F109" s="21"/>
      <c r="G109" s="143">
        <v>4428612</v>
      </c>
      <c r="H109" s="21"/>
      <c r="I109" s="143">
        <v>4283461</v>
      </c>
      <c r="J109" s="21"/>
      <c r="K109" s="143">
        <v>6327773</v>
      </c>
      <c r="L109" s="212"/>
      <c r="M109" s="197"/>
    </row>
    <row r="110" spans="1:13" ht="23.25" hidden="1" customHeight="1">
      <c r="A110" s="190" t="s">
        <v>312</v>
      </c>
      <c r="E110" s="21"/>
      <c r="F110" s="21"/>
      <c r="G110" s="143"/>
      <c r="H110" s="21"/>
      <c r="I110" s="143">
        <v>211528433</v>
      </c>
      <c r="J110" s="21"/>
      <c r="K110" s="143"/>
      <c r="L110" s="212"/>
      <c r="M110" s="197"/>
    </row>
    <row r="111" spans="1:13" ht="23.25" customHeight="1">
      <c r="A111" s="190" t="s">
        <v>218</v>
      </c>
      <c r="E111" s="21">
        <v>189150</v>
      </c>
      <c r="F111" s="21"/>
      <c r="G111" s="143">
        <v>347840</v>
      </c>
      <c r="H111" s="21"/>
      <c r="I111" s="143">
        <v>0</v>
      </c>
      <c r="J111" s="21"/>
      <c r="K111" s="143">
        <v>0</v>
      </c>
      <c r="L111" s="212"/>
      <c r="M111" s="197"/>
    </row>
    <row r="112" spans="1:13" ht="21.5" hidden="1">
      <c r="A112" s="190" t="s">
        <v>95</v>
      </c>
      <c r="E112" s="143"/>
      <c r="F112" s="21"/>
      <c r="G112" s="143"/>
      <c r="H112" s="21"/>
      <c r="I112" s="21"/>
      <c r="J112" s="21"/>
      <c r="K112" s="143"/>
      <c r="M112" s="197"/>
    </row>
    <row r="113" spans="1:13" ht="21.5">
      <c r="A113" s="190" t="s">
        <v>292</v>
      </c>
      <c r="E113" s="143">
        <v>48858341</v>
      </c>
      <c r="F113" s="21"/>
      <c r="G113" s="143">
        <v>201748674</v>
      </c>
      <c r="H113" s="21"/>
      <c r="I113" s="143">
        <v>0</v>
      </c>
      <c r="J113" s="21"/>
      <c r="K113" s="143">
        <v>0</v>
      </c>
      <c r="M113" s="197"/>
    </row>
    <row r="114" spans="1:13" ht="21.5">
      <c r="A114" s="190" t="s">
        <v>219</v>
      </c>
      <c r="E114" s="143"/>
      <c r="F114" s="21"/>
      <c r="G114" s="143"/>
      <c r="H114" s="21"/>
      <c r="I114" s="21"/>
      <c r="J114" s="21"/>
      <c r="K114" s="143"/>
      <c r="M114" s="197"/>
    </row>
    <row r="115" spans="1:13" ht="21.5">
      <c r="A115" s="190"/>
      <c r="B115" s="176" t="s">
        <v>170</v>
      </c>
      <c r="E115" s="21">
        <v>156215636</v>
      </c>
      <c r="F115" s="21"/>
      <c r="G115" s="143">
        <v>12306776</v>
      </c>
      <c r="H115" s="21"/>
      <c r="I115" s="143">
        <v>0</v>
      </c>
      <c r="J115" s="21"/>
      <c r="K115" s="143">
        <v>0</v>
      </c>
      <c r="M115" s="197"/>
    </row>
    <row r="116" spans="1:13" ht="21.5" hidden="1">
      <c r="A116" s="190" t="s">
        <v>285</v>
      </c>
      <c r="E116" s="21">
        <v>0</v>
      </c>
      <c r="F116" s="21"/>
      <c r="G116" s="143">
        <v>0</v>
      </c>
      <c r="H116" s="21"/>
      <c r="I116" s="143">
        <v>0</v>
      </c>
      <c r="J116" s="21"/>
      <c r="K116" s="143">
        <v>0</v>
      </c>
      <c r="M116" s="197"/>
    </row>
    <row r="117" spans="1:13" ht="21.5">
      <c r="A117" s="190" t="s">
        <v>220</v>
      </c>
      <c r="E117" s="21"/>
      <c r="F117" s="21"/>
      <c r="G117" s="143"/>
      <c r="H117" s="21"/>
      <c r="I117" s="21"/>
      <c r="J117" s="21"/>
      <c r="K117" s="143"/>
      <c r="M117" s="197"/>
    </row>
    <row r="118" spans="1:13" ht="21.5">
      <c r="A118" s="190"/>
      <c r="B118" s="176" t="s">
        <v>221</v>
      </c>
      <c r="E118" s="21">
        <v>0</v>
      </c>
      <c r="F118" s="21"/>
      <c r="G118" s="143">
        <v>178691076</v>
      </c>
      <c r="H118" s="21"/>
      <c r="I118" s="143">
        <v>0</v>
      </c>
      <c r="J118" s="21"/>
      <c r="K118" s="143">
        <v>0</v>
      </c>
      <c r="M118" s="197"/>
    </row>
    <row r="119" spans="1:13" ht="21.5" hidden="1">
      <c r="A119" s="190" t="s">
        <v>222</v>
      </c>
      <c r="E119" s="21">
        <v>0</v>
      </c>
      <c r="F119" s="21"/>
      <c r="G119" s="143">
        <v>0</v>
      </c>
      <c r="H119" s="21"/>
      <c r="I119" s="143">
        <v>0</v>
      </c>
      <c r="J119" s="21"/>
      <c r="K119" s="143">
        <v>0</v>
      </c>
      <c r="M119" s="197"/>
    </row>
    <row r="120" spans="1:13" ht="21.5">
      <c r="A120" s="190" t="s">
        <v>303</v>
      </c>
      <c r="E120" s="21"/>
      <c r="F120" s="21"/>
      <c r="G120" s="143"/>
      <c r="H120" s="21"/>
      <c r="I120" s="21"/>
      <c r="J120" s="21"/>
      <c r="K120" s="143"/>
      <c r="M120" s="197"/>
    </row>
    <row r="121" spans="1:13" ht="21.5">
      <c r="A121" s="190"/>
      <c r="B121" s="176" t="s">
        <v>304</v>
      </c>
      <c r="E121" s="21">
        <v>0</v>
      </c>
      <c r="F121" s="21"/>
      <c r="G121" s="143">
        <v>45021027</v>
      </c>
      <c r="H121" s="21"/>
      <c r="I121" s="143">
        <v>0</v>
      </c>
      <c r="J121" s="21"/>
      <c r="K121" s="143">
        <v>0</v>
      </c>
      <c r="M121" s="197"/>
    </row>
    <row r="122" spans="1:13" ht="23.25" customHeight="1">
      <c r="A122" s="176" t="s">
        <v>322</v>
      </c>
      <c r="E122" s="21">
        <v>33835496505</v>
      </c>
      <c r="G122" s="211">
        <v>947949929</v>
      </c>
      <c r="I122" s="143">
        <v>0</v>
      </c>
      <c r="K122" s="143">
        <v>0</v>
      </c>
    </row>
    <row r="123" spans="1:13" ht="23.25" customHeight="1">
      <c r="D123" s="213"/>
      <c r="E123" s="21"/>
      <c r="G123" s="211"/>
      <c r="I123" s="143"/>
      <c r="K123" s="143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1:G41"/>
    <mergeCell ref="E44:G44"/>
    <mergeCell ref="I44:K44"/>
    <mergeCell ref="E45:G45"/>
    <mergeCell ref="I45:K45"/>
    <mergeCell ref="E46:G46"/>
    <mergeCell ref="I46:K46"/>
    <mergeCell ref="E48:K48"/>
    <mergeCell ref="A74:G74"/>
    <mergeCell ref="E77:G77"/>
    <mergeCell ref="I77:K77"/>
    <mergeCell ref="E78:G78"/>
    <mergeCell ref="I78:K78"/>
    <mergeCell ref="E79:G79"/>
    <mergeCell ref="I79:K79"/>
    <mergeCell ref="E81:K81"/>
  </mergeCells>
  <pageMargins left="0.8" right="0.48" top="0.4" bottom="0.4" header="0.2" footer="0.2"/>
  <pageSetup paperSize="9" scale="75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88F71-04D3-4519-97E6-BECD728D53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34BE15-10E1-4A5B-A1A1-08837392013C}">
  <ds:schemaRefs>
    <ds:schemaRef ds:uri="2f25f87e-f69f-4830-aaef-a1fb259280bf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9e726cc6-28e6-415e-818e-b097165fafb5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B5C3AA-C884-430B-A726-085E6410F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3 - 5</vt:lpstr>
      <vt:lpstr>PL 6 - 7</vt:lpstr>
      <vt:lpstr>PL 8 - 9</vt:lpstr>
      <vt:lpstr>SH - 10</vt:lpstr>
      <vt:lpstr>SH - 11</vt:lpstr>
      <vt:lpstr>SH - 12</vt:lpstr>
      <vt:lpstr>SH - 13</vt:lpstr>
      <vt:lpstr>CF 14 - 16</vt:lpstr>
      <vt:lpstr>'BS 3 - 5'!Print_Area</vt:lpstr>
      <vt:lpstr>'CF 14 - 16'!Print_Area</vt:lpstr>
      <vt:lpstr>'PL 8 - 9'!Print_Area</vt:lpstr>
      <vt:lpstr>'SH - 10'!Print_Area</vt:lpstr>
      <vt:lpstr>'SH - 11'!Print_Area</vt:lpstr>
      <vt:lpstr>'SH - 12'!Print_Area</vt:lpstr>
      <vt:lpstr>'SH - 13'!Print_Area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Laoboonsangiem, Tanida</cp:lastModifiedBy>
  <cp:lastPrinted>2020-11-13T08:10:48Z</cp:lastPrinted>
  <dcterms:created xsi:type="dcterms:W3CDTF">1999-03-03T01:16:58Z</dcterms:created>
  <dcterms:modified xsi:type="dcterms:W3CDTF">2020-11-13T09:25:57Z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