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udit\20.3 Gulf Q3\1 GED\GED FS Q320\FS 11 Nov 20\final\SET File\"/>
    </mc:Choice>
  </mc:AlternateContent>
  <xr:revisionPtr revIDLastSave="0" documentId="13_ncr:1_{BE5658EE-72EC-43B1-8A78-144D3397FB69}" xr6:coauthVersionLast="45" xr6:coauthVersionMax="45" xr10:uidLastSave="{00000000-0000-0000-0000-000000000000}"/>
  <bookViews>
    <workbookView xWindow="-110" yWindow="-110" windowWidth="19420" windowHeight="10420" tabRatio="797" activeTab="7" xr2:uid="{00000000-000D-0000-FFFF-FFFF00000000}"/>
  </bookViews>
  <sheets>
    <sheet name="BS-3-5" sheetId="1" r:id="rId1"/>
    <sheet name="PL-6-7" sheetId="2" r:id="rId2"/>
    <sheet name="PL-8-9" sheetId="16" r:id="rId3"/>
    <sheet name="SH- 10" sheetId="10" r:id="rId4"/>
    <sheet name="SH- 11" sheetId="12" r:id="rId5"/>
    <sheet name="SH- 12" sheetId="13" r:id="rId6"/>
    <sheet name="SH- 13" sheetId="15" r:id="rId7"/>
    <sheet name="CF-14-16" sheetId="3" r:id="rId8"/>
  </sheets>
  <externalReferences>
    <externalReference r:id="rId9"/>
    <externalReference r:id="rId10"/>
    <externalReference r:id="rId11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 localSheetId="6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 localSheetId="6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_xlnm.Print_Area" localSheetId="0">'BS-3-5'!$A$1:$K$123</definedName>
    <definedName name="_xlnm.Print_Area" localSheetId="7">'CF-14-16'!$A$1:$H$133</definedName>
    <definedName name="_xlnm.Print_Area" localSheetId="1">'PL-6-7'!$A$1:$K$94</definedName>
    <definedName name="_xlnm.Print_Area" localSheetId="2">'PL-8-9'!$A$1:$K$99</definedName>
    <definedName name="_xlnm.Print_Area" localSheetId="3">'SH- 10'!$A$1:$AC$85</definedName>
    <definedName name="_xlnm.Print_Area" localSheetId="4">'SH- 11'!$A$1:$AF$39</definedName>
    <definedName name="_xlnm.Print_Area" localSheetId="5">'SH- 12'!$A$1:$N$25</definedName>
    <definedName name="_xlnm.Print_Area" localSheetId="6">'SH- 13'!$A$1:$R$32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 localSheetId="6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21" i="12" l="1"/>
  <c r="D106" i="3" l="1"/>
  <c r="B66" i="3" l="1"/>
  <c r="H106" i="3"/>
  <c r="AB20" i="12" l="1"/>
  <c r="AF20" i="12" s="1"/>
  <c r="B108" i="3" l="1"/>
  <c r="K82" i="16"/>
  <c r="I82" i="16"/>
  <c r="G82" i="16"/>
  <c r="E69" i="1" l="1"/>
  <c r="I42" i="1"/>
  <c r="E22" i="1"/>
  <c r="R19" i="15" l="1"/>
  <c r="R20" i="15"/>
  <c r="P22" i="15"/>
  <c r="N22" i="15"/>
  <c r="L22" i="15"/>
  <c r="J22" i="15"/>
  <c r="H22" i="15"/>
  <c r="F22" i="15"/>
  <c r="D22" i="15"/>
  <c r="W27" i="10"/>
  <c r="Y27" i="10"/>
  <c r="I22" i="1" l="1"/>
  <c r="K42" i="1"/>
  <c r="E42" i="1"/>
  <c r="E82" i="16" l="1"/>
  <c r="K78" i="2"/>
  <c r="I78" i="2"/>
  <c r="G78" i="2"/>
  <c r="E78" i="2"/>
  <c r="B27" i="3" l="1"/>
  <c r="G119" i="1"/>
  <c r="G69" i="1" l="1"/>
  <c r="H108" i="3" l="1"/>
  <c r="J36" i="12" l="1"/>
  <c r="H36" i="12"/>
  <c r="F36" i="12"/>
  <c r="D36" i="12"/>
  <c r="X32" i="12"/>
  <c r="V32" i="12"/>
  <c r="T32" i="12"/>
  <c r="R32" i="12"/>
  <c r="R33" i="12"/>
  <c r="L33" i="12"/>
  <c r="L32" i="12"/>
  <c r="J33" i="12"/>
  <c r="J32" i="12"/>
  <c r="H33" i="12"/>
  <c r="H32" i="12"/>
  <c r="F33" i="12"/>
  <c r="F32" i="12"/>
  <c r="D33" i="12"/>
  <c r="D32" i="12"/>
  <c r="AD27" i="12"/>
  <c r="X26" i="12"/>
  <c r="X27" i="12" s="1"/>
  <c r="V26" i="12"/>
  <c r="T26" i="12"/>
  <c r="T27" i="12" s="1"/>
  <c r="R26" i="12"/>
  <c r="R27" i="12" s="1"/>
  <c r="P26" i="12"/>
  <c r="P27" i="12" s="1"/>
  <c r="N26" i="12"/>
  <c r="N27" i="12" s="1"/>
  <c r="L26" i="12"/>
  <c r="L27" i="12" s="1"/>
  <c r="J26" i="12"/>
  <c r="J27" i="12" s="1"/>
  <c r="H26" i="12"/>
  <c r="H27" i="12" s="1"/>
  <c r="F27" i="12"/>
  <c r="F22" i="12"/>
  <c r="F23" i="12" s="1"/>
  <c r="D27" i="12"/>
  <c r="AD23" i="12"/>
  <c r="AD29" i="12" s="1"/>
  <c r="X22" i="12"/>
  <c r="X23" i="12" s="1"/>
  <c r="V22" i="12"/>
  <c r="V23" i="12" s="1"/>
  <c r="T22" i="12"/>
  <c r="T23" i="12" s="1"/>
  <c r="R22" i="12"/>
  <c r="R23" i="12" s="1"/>
  <c r="P22" i="12"/>
  <c r="P23" i="12" s="1"/>
  <c r="N23" i="12"/>
  <c r="L22" i="12"/>
  <c r="L23" i="12" s="1"/>
  <c r="J22" i="12"/>
  <c r="J23" i="12" s="1"/>
  <c r="H22" i="12"/>
  <c r="H23" i="12" s="1"/>
  <c r="D22" i="12"/>
  <c r="D23" i="12" s="1"/>
  <c r="P29" i="12" l="1"/>
  <c r="Z36" i="12"/>
  <c r="T29" i="12"/>
  <c r="R29" i="12"/>
  <c r="D29" i="12"/>
  <c r="H29" i="12"/>
  <c r="X29" i="12"/>
  <c r="J29" i="12"/>
  <c r="L29" i="12"/>
  <c r="F29" i="12"/>
  <c r="N29" i="12"/>
  <c r="Z26" i="12"/>
  <c r="Z27" i="12" s="1"/>
  <c r="V27" i="12"/>
  <c r="V29" i="12" s="1"/>
  <c r="Z22" i="12"/>
  <c r="Z23" i="12" s="1"/>
  <c r="AB22" i="12"/>
  <c r="AB23" i="12" s="1"/>
  <c r="J29" i="15"/>
  <c r="R21" i="15"/>
  <c r="R22" i="15" s="1"/>
  <c r="Z29" i="12" l="1"/>
  <c r="AB26" i="12"/>
  <c r="AF26" i="12" s="1"/>
  <c r="AF27" i="12" s="1"/>
  <c r="AF22" i="12"/>
  <c r="AF23" i="12" s="1"/>
  <c r="K80" i="1"/>
  <c r="G80" i="1"/>
  <c r="AB27" i="12" l="1"/>
  <c r="AB29" i="12" s="1"/>
  <c r="AF29" i="12"/>
  <c r="I80" i="1"/>
  <c r="E80" i="1"/>
  <c r="N23" i="13" l="1"/>
  <c r="E16" i="13"/>
  <c r="F16" i="13"/>
  <c r="G16" i="13"/>
  <c r="H16" i="13"/>
  <c r="I16" i="13"/>
  <c r="J16" i="13"/>
  <c r="K16" i="13"/>
  <c r="L16" i="13"/>
  <c r="M16" i="13"/>
  <c r="D16" i="13"/>
  <c r="N15" i="13"/>
  <c r="N16" i="13" s="1"/>
  <c r="W32" i="10"/>
  <c r="D18" i="10" l="1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Z18" i="10"/>
  <c r="AA18" i="10"/>
  <c r="AB18" i="10"/>
  <c r="C18" i="10"/>
  <c r="Y17" i="10"/>
  <c r="AC17" i="10" s="1"/>
  <c r="AC18" i="10" s="1"/>
  <c r="Y18" i="10" l="1"/>
  <c r="K95" i="16"/>
  <c r="I95" i="16"/>
  <c r="G95" i="16"/>
  <c r="E95" i="16"/>
  <c r="K90" i="16"/>
  <c r="I90" i="16"/>
  <c r="G90" i="16"/>
  <c r="E90" i="16"/>
  <c r="K74" i="16"/>
  <c r="I74" i="16"/>
  <c r="I84" i="16" s="1"/>
  <c r="G74" i="16"/>
  <c r="E74" i="16"/>
  <c r="K14" i="16"/>
  <c r="K18" i="16" s="1"/>
  <c r="K27" i="16" s="1"/>
  <c r="K31" i="16" s="1"/>
  <c r="K33" i="16" s="1"/>
  <c r="I14" i="16"/>
  <c r="I18" i="16" s="1"/>
  <c r="I27" i="16" s="1"/>
  <c r="I31" i="16" s="1"/>
  <c r="I33" i="16" s="1"/>
  <c r="G14" i="16"/>
  <c r="G18" i="16" s="1"/>
  <c r="E14" i="16"/>
  <c r="E18" i="16" s="1"/>
  <c r="E27" i="16" s="1"/>
  <c r="E31" i="16" s="1"/>
  <c r="E33" i="16" s="1"/>
  <c r="B40" i="3"/>
  <c r="B42" i="3" s="1"/>
  <c r="D27" i="3"/>
  <c r="D40" i="3" s="1"/>
  <c r="D42" i="3" s="1"/>
  <c r="F27" i="3"/>
  <c r="F40" i="3" s="1"/>
  <c r="F42" i="3" s="1"/>
  <c r="H27" i="3"/>
  <c r="H40" i="3" s="1"/>
  <c r="H42" i="3" s="1"/>
  <c r="B79" i="3"/>
  <c r="D79" i="3"/>
  <c r="F79" i="3"/>
  <c r="H79" i="3"/>
  <c r="D108" i="3"/>
  <c r="F108" i="3"/>
  <c r="P13" i="15"/>
  <c r="R13" i="15" s="1"/>
  <c r="J14" i="15"/>
  <c r="J15" i="15" s="1"/>
  <c r="P14" i="15"/>
  <c r="R14" i="15" s="1"/>
  <c r="D15" i="15"/>
  <c r="D30" i="15" s="1"/>
  <c r="F15" i="15"/>
  <c r="H15" i="15"/>
  <c r="L15" i="15"/>
  <c r="N15" i="15"/>
  <c r="P25" i="15"/>
  <c r="R25" i="15" s="1"/>
  <c r="P26" i="15"/>
  <c r="D27" i="15"/>
  <c r="F27" i="15"/>
  <c r="H27" i="15"/>
  <c r="J27" i="15"/>
  <c r="L27" i="15"/>
  <c r="N27" i="15"/>
  <c r="N30" i="15" s="1"/>
  <c r="P29" i="15"/>
  <c r="R29" i="15" s="1"/>
  <c r="N11" i="13"/>
  <c r="N20" i="13"/>
  <c r="D21" i="13"/>
  <c r="D24" i="13" s="1"/>
  <c r="F21" i="13"/>
  <c r="F24" i="13" s="1"/>
  <c r="H21" i="13"/>
  <c r="H24" i="13" s="1"/>
  <c r="L21" i="13"/>
  <c r="L24" i="13" s="1"/>
  <c r="Z14" i="12"/>
  <c r="AB14" i="12" s="1"/>
  <c r="Z15" i="12"/>
  <c r="AB15" i="12" s="1"/>
  <c r="AF15" i="12" s="1"/>
  <c r="D16" i="12"/>
  <c r="D37" i="12" s="1"/>
  <c r="F16" i="12"/>
  <c r="H16" i="12"/>
  <c r="H37" i="12" s="1"/>
  <c r="J16" i="12"/>
  <c r="L16" i="12"/>
  <c r="N16" i="12"/>
  <c r="P16" i="12"/>
  <c r="R16" i="12"/>
  <c r="T16" i="12"/>
  <c r="V16" i="12"/>
  <c r="X16" i="12"/>
  <c r="AD16" i="12"/>
  <c r="AD37" i="12" s="1"/>
  <c r="Z32" i="12"/>
  <c r="AB32" i="12" s="1"/>
  <c r="Z33" i="12"/>
  <c r="AB33" i="12" s="1"/>
  <c r="AF33" i="12" s="1"/>
  <c r="D34" i="12"/>
  <c r="F34" i="12"/>
  <c r="H34" i="12"/>
  <c r="J34" i="12"/>
  <c r="L34" i="12"/>
  <c r="L37" i="12" s="1"/>
  <c r="N34" i="12"/>
  <c r="P34" i="12"/>
  <c r="R34" i="12"/>
  <c r="T34" i="12"/>
  <c r="V34" i="12"/>
  <c r="X34" i="12"/>
  <c r="AD34" i="12"/>
  <c r="AB36" i="12"/>
  <c r="AF36" i="12" s="1"/>
  <c r="W13" i="10"/>
  <c r="Y13" i="10" s="1"/>
  <c r="W22" i="10"/>
  <c r="Y22" i="10" s="1"/>
  <c r="W23" i="10"/>
  <c r="Y23" i="10" s="1"/>
  <c r="AC23" i="10" s="1"/>
  <c r="C24" i="10"/>
  <c r="E24" i="10"/>
  <c r="G24" i="10"/>
  <c r="I24" i="10"/>
  <c r="K24" i="10"/>
  <c r="M24" i="10"/>
  <c r="O24" i="10"/>
  <c r="Q24" i="10"/>
  <c r="S24" i="10"/>
  <c r="U24" i="10"/>
  <c r="AA24" i="10"/>
  <c r="W28" i="10"/>
  <c r="Y28" i="10" s="1"/>
  <c r="C29" i="10"/>
  <c r="E29" i="10"/>
  <c r="G29" i="10"/>
  <c r="I29" i="10"/>
  <c r="K29" i="10"/>
  <c r="M29" i="10"/>
  <c r="O29" i="10"/>
  <c r="Q29" i="10"/>
  <c r="S29" i="10"/>
  <c r="U29" i="10"/>
  <c r="AA29" i="10"/>
  <c r="W47" i="10"/>
  <c r="AC47" i="10" s="1"/>
  <c r="AA47" i="10"/>
  <c r="W51" i="10"/>
  <c r="AA51" i="10" s="1"/>
  <c r="W52" i="10"/>
  <c r="AA52" i="10" s="1"/>
  <c r="C53" i="10"/>
  <c r="C60" i="10" s="1"/>
  <c r="C67" i="10" s="1"/>
  <c r="E53" i="10"/>
  <c r="G53" i="10"/>
  <c r="I53" i="10"/>
  <c r="K53" i="10"/>
  <c r="M53" i="10"/>
  <c r="O53" i="10"/>
  <c r="Q53" i="10"/>
  <c r="S53" i="10"/>
  <c r="U53" i="10"/>
  <c r="Y53" i="10"/>
  <c r="U57" i="10"/>
  <c r="W57" i="10" s="1"/>
  <c r="AC57" i="10"/>
  <c r="AC58" i="10" s="1"/>
  <c r="E58" i="10"/>
  <c r="G58" i="10"/>
  <c r="I58" i="10"/>
  <c r="K58" i="10"/>
  <c r="M58" i="10"/>
  <c r="O58" i="10"/>
  <c r="O60" i="10" s="1"/>
  <c r="Q58" i="10"/>
  <c r="Q60" i="10" s="1"/>
  <c r="S58" i="10"/>
  <c r="Y58" i="10"/>
  <c r="M63" i="10"/>
  <c r="W63" i="10" s="1"/>
  <c r="U63" i="10"/>
  <c r="Y63" i="10"/>
  <c r="Y65" i="10" s="1"/>
  <c r="U64" i="10"/>
  <c r="W64" i="10" s="1"/>
  <c r="AC64" i="10" s="1"/>
  <c r="C65" i="10"/>
  <c r="E65" i="10"/>
  <c r="G65" i="10"/>
  <c r="I65" i="10"/>
  <c r="K65" i="10"/>
  <c r="O65" i="10"/>
  <c r="Q65" i="10"/>
  <c r="S65" i="10"/>
  <c r="E14" i="2"/>
  <c r="E18" i="2" s="1"/>
  <c r="E25" i="2" s="1"/>
  <c r="G14" i="2"/>
  <c r="G18" i="2" s="1"/>
  <c r="I14" i="2"/>
  <c r="I18" i="2" s="1"/>
  <c r="I25" i="2" s="1"/>
  <c r="K14" i="2"/>
  <c r="K18" i="2" s="1"/>
  <c r="K25" i="2" s="1"/>
  <c r="E70" i="2"/>
  <c r="G70" i="2"/>
  <c r="I70" i="2"/>
  <c r="I80" i="2" s="1"/>
  <c r="K70" i="2"/>
  <c r="K80" i="2" s="1"/>
  <c r="E86" i="2"/>
  <c r="G86" i="2"/>
  <c r="I86" i="2"/>
  <c r="K86" i="2"/>
  <c r="E91" i="2"/>
  <c r="G91" i="2"/>
  <c r="I91" i="2"/>
  <c r="K91" i="2"/>
  <c r="G22" i="1"/>
  <c r="K22" i="1"/>
  <c r="G42" i="1"/>
  <c r="I69" i="1"/>
  <c r="I82" i="1" s="1"/>
  <c r="K69" i="1"/>
  <c r="K82" i="1" s="1"/>
  <c r="G82" i="1"/>
  <c r="E119" i="1"/>
  <c r="E121" i="1" s="1"/>
  <c r="G121" i="1"/>
  <c r="I119" i="1"/>
  <c r="I121" i="1" s="1"/>
  <c r="K119" i="1"/>
  <c r="K121" i="1" s="1"/>
  <c r="E29" i="2" l="1"/>
  <c r="E31" i="2" s="1"/>
  <c r="K29" i="2"/>
  <c r="K31" i="2" s="1"/>
  <c r="K81" i="2" s="1"/>
  <c r="I29" i="2"/>
  <c r="I31" i="2" s="1"/>
  <c r="I81" i="2" s="1"/>
  <c r="F30" i="15"/>
  <c r="G27" i="16"/>
  <c r="G31" i="16" s="1"/>
  <c r="G33" i="16" s="1"/>
  <c r="G33" i="10"/>
  <c r="F37" i="12"/>
  <c r="E60" i="10"/>
  <c r="M60" i="10"/>
  <c r="S60" i="10"/>
  <c r="I60" i="10"/>
  <c r="I67" i="10" s="1"/>
  <c r="R37" i="12"/>
  <c r="L30" i="15"/>
  <c r="Y60" i="10"/>
  <c r="J30" i="15"/>
  <c r="H30" i="15"/>
  <c r="B110" i="3"/>
  <c r="B113" i="3" s="1"/>
  <c r="O67" i="10"/>
  <c r="U65" i="10"/>
  <c r="W53" i="10"/>
  <c r="T37" i="12"/>
  <c r="K33" i="10"/>
  <c r="AA64" i="10"/>
  <c r="S67" i="10"/>
  <c r="AB34" i="12"/>
  <c r="P27" i="15"/>
  <c r="P30" i="15" s="1"/>
  <c r="K123" i="1"/>
  <c r="P15" i="15"/>
  <c r="N37" i="12"/>
  <c r="G60" i="10"/>
  <c r="G67" i="10" s="1"/>
  <c r="AA33" i="10"/>
  <c r="J37" i="12"/>
  <c r="P37" i="12"/>
  <c r="W24" i="10"/>
  <c r="G44" i="1"/>
  <c r="Q67" i="10"/>
  <c r="K60" i="10"/>
  <c r="K67" i="10" s="1"/>
  <c r="Q33" i="10"/>
  <c r="W29" i="10"/>
  <c r="W33" i="10" s="1"/>
  <c r="U58" i="10"/>
  <c r="U60" i="10" s="1"/>
  <c r="U67" i="10" s="1"/>
  <c r="E67" i="10"/>
  <c r="M33" i="10"/>
  <c r="V37" i="12"/>
  <c r="X37" i="12"/>
  <c r="R15" i="15"/>
  <c r="R26" i="15"/>
  <c r="R27" i="15" s="1"/>
  <c r="R30" i="15" s="1"/>
  <c r="G84" i="16"/>
  <c r="K84" i="16"/>
  <c r="K85" i="16" s="1"/>
  <c r="E84" i="16"/>
  <c r="E85" i="16" s="1"/>
  <c r="I85" i="16"/>
  <c r="K44" i="1"/>
  <c r="I123" i="1"/>
  <c r="G123" i="1"/>
  <c r="G127" i="1" s="1"/>
  <c r="I44" i="1"/>
  <c r="E82" i="1"/>
  <c r="E123" i="1" s="1"/>
  <c r="E44" i="1"/>
  <c r="Y24" i="10"/>
  <c r="AC22" i="10"/>
  <c r="AC24" i="10" s="1"/>
  <c r="AA53" i="10"/>
  <c r="AA57" i="10"/>
  <c r="AA58" i="10" s="1"/>
  <c r="W58" i="10"/>
  <c r="W60" i="10" s="1"/>
  <c r="AC13" i="10"/>
  <c r="AF14" i="12"/>
  <c r="AB16" i="12"/>
  <c r="J19" i="13"/>
  <c r="AC51" i="10"/>
  <c r="U33" i="10"/>
  <c r="E33" i="10"/>
  <c r="AC28" i="10"/>
  <c r="S33" i="10"/>
  <c r="C33" i="10"/>
  <c r="Z16" i="12"/>
  <c r="O33" i="10"/>
  <c r="G25" i="2"/>
  <c r="Y67" i="10"/>
  <c r="AC52" i="10"/>
  <c r="E80" i="2"/>
  <c r="I33" i="10"/>
  <c r="D110" i="3"/>
  <c r="D113" i="3" s="1"/>
  <c r="H110" i="3"/>
  <c r="H113" i="3" s="1"/>
  <c r="F110" i="3"/>
  <c r="F113" i="3" s="1"/>
  <c r="AF32" i="12"/>
  <c r="AF34" i="12" s="1"/>
  <c r="Z34" i="12"/>
  <c r="AC27" i="10"/>
  <c r="AA63" i="10"/>
  <c r="AA65" i="10" s="1"/>
  <c r="W65" i="10"/>
  <c r="W67" i="10" s="1"/>
  <c r="AC63" i="10"/>
  <c r="AC65" i="10" s="1"/>
  <c r="M65" i="10"/>
  <c r="G80" i="2"/>
  <c r="E81" i="2" l="1"/>
  <c r="G29" i="2"/>
  <c r="G31" i="2" s="1"/>
  <c r="G81" i="2" s="1"/>
  <c r="Z37" i="12"/>
  <c r="G85" i="16"/>
  <c r="M67" i="10"/>
  <c r="AF16" i="12"/>
  <c r="AB37" i="12"/>
  <c r="K127" i="1"/>
  <c r="I127" i="1"/>
  <c r="E127" i="1"/>
  <c r="AF37" i="12"/>
  <c r="O123" i="1"/>
  <c r="N123" i="1"/>
  <c r="AC29" i="10"/>
  <c r="AC33" i="10" s="1"/>
  <c r="J21" i="13"/>
  <c r="N19" i="13"/>
  <c r="Y29" i="10"/>
  <c r="Y33" i="10" s="1"/>
  <c r="AC53" i="10"/>
  <c r="AC60" i="10" s="1"/>
  <c r="AC67" i="10" s="1"/>
  <c r="AA60" i="10"/>
  <c r="AA67" i="10" s="1"/>
  <c r="N21" i="13" l="1"/>
  <c r="N24" i="13" s="1"/>
  <c r="J24" i="13"/>
</calcChain>
</file>

<file path=xl/sharedStrings.xml><?xml version="1.0" encoding="utf-8"?>
<sst xmlns="http://schemas.openxmlformats.org/spreadsheetml/2006/main" count="681" uniqueCount="349">
  <si>
    <t>Assets</t>
  </si>
  <si>
    <t>Note</t>
  </si>
  <si>
    <t>(Baht)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</si>
  <si>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</si>
  <si>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</si>
  <si>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</si>
  <si>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</si>
  <si>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</si>
  <si>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</si>
  <si>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</si>
  <si>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</si>
  <si>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</si>
  <si>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</si>
  <si>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</si>
  <si>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</si>
  <si>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</si>
  <si>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</si>
  <si>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</si>
  <si>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</si>
  <si>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</si>
  <si>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</si>
  <si>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</si>
  <si>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</si>
  <si>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</si>
  <si>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</si>
  <si>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</si>
  <si>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</si>
  <si>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</si>
  <si>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</si>
  <si>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</si>
  <si>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</si>
  <si>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</si>
  <si>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</si>
  <si>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</si>
  <si>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</si>
  <si>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</si>
  <si>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</si>
  <si>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</si>
  <si>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</si>
  <si>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</si>
  <si>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</si>
  <si>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</si>
  <si>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</si>
  <si>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Chairman</t>
  </si>
  <si>
    <t>Non-controlling interests</t>
  </si>
  <si>
    <t>Non-</t>
  </si>
  <si>
    <t xml:space="preserve">controlling </t>
  </si>
  <si>
    <t>interests</t>
  </si>
  <si>
    <t>to owners</t>
  </si>
  <si>
    <t>Total</t>
  </si>
  <si>
    <t>31 December</t>
  </si>
  <si>
    <t>statements</t>
  </si>
  <si>
    <t>Other receivables</t>
  </si>
  <si>
    <t>Other payables</t>
  </si>
  <si>
    <t>Debentures</t>
  </si>
  <si>
    <t xml:space="preserve">    Profit or loss</t>
  </si>
  <si>
    <t>Statement of financial position</t>
  </si>
  <si>
    <t>Deferred tax liabilities</t>
  </si>
  <si>
    <t xml:space="preserve">    Other comprehensive income (loss)</t>
  </si>
  <si>
    <t xml:space="preserve">    Share-based payment transactions</t>
  </si>
  <si>
    <t>Long-term loans to related parties</t>
  </si>
  <si>
    <t>Other components of equity</t>
  </si>
  <si>
    <t>Share premium on ordinary shares</t>
  </si>
  <si>
    <t>Chief Executive Officer and President</t>
  </si>
  <si>
    <t>to profit or loss</t>
  </si>
  <si>
    <t>Warrants</t>
  </si>
  <si>
    <t>Total items that will be reclassified subsequently</t>
  </si>
  <si>
    <t xml:space="preserve"> to profit or loss</t>
  </si>
  <si>
    <t>Share of other</t>
  </si>
  <si>
    <t>of the parent</t>
  </si>
  <si>
    <t xml:space="preserve">    Share options excercised</t>
  </si>
  <si>
    <t>Acquisition of intangible assets</t>
  </si>
  <si>
    <t>Surplus from business combination</t>
  </si>
  <si>
    <t>of associates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</si>
  <si>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</si>
  <si>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</si>
  <si>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</si>
  <si>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</si>
  <si>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</si>
  <si>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</si>
  <si>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</si>
  <si>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Total comprehensive income (loss) for the period</t>
  </si>
  <si>
    <t>Statement of changes in equity (Unaudited)</t>
  </si>
  <si>
    <t>Other components</t>
  </si>
  <si>
    <t>of shareholders' equity</t>
  </si>
  <si>
    <t>Translation</t>
  </si>
  <si>
    <t>Total other</t>
  </si>
  <si>
    <t>Equity attributable</t>
  </si>
  <si>
    <t>Issued and paid</t>
  </si>
  <si>
    <t>Surplus from</t>
  </si>
  <si>
    <t>financial</t>
  </si>
  <si>
    <t>Available-for-sale</t>
  </si>
  <si>
    <t>comprehensive expense</t>
  </si>
  <si>
    <t xml:space="preserve">components of </t>
  </si>
  <si>
    <t>on ordinary shares</t>
  </si>
  <si>
    <t>business combination</t>
  </si>
  <si>
    <t>investment</t>
  </si>
  <si>
    <t xml:space="preserve"> shareholders' equity</t>
  </si>
  <si>
    <t>Transactions  with owners, recorded directly in equity</t>
  </si>
  <si>
    <t xml:space="preserve">   Distribution to owners of the Company</t>
  </si>
  <si>
    <t xml:space="preserve">    Total distribution to owners of the Company</t>
  </si>
  <si>
    <t xml:space="preserve">    Changes in ownership interests in subsidiaries</t>
  </si>
  <si>
    <t xml:space="preserve">     Changes in an ownership interests in subsidiaries</t>
  </si>
  <si>
    <t xml:space="preserve">        without a change in control</t>
  </si>
  <si>
    <r>
      <t xml:space="preserve">    Total changes in ownership interests in subsidiaries</t>
    </r>
    <r>
      <rPr>
        <b/>
        <i/>
        <sz val="11"/>
        <color indexed="8"/>
        <rFont val="Segoe UI"/>
        <family val="2"/>
      </rPr>
      <t xml:space="preserve"> </t>
    </r>
  </si>
  <si>
    <t>Total transactions with owners, recorded directly in equity</t>
  </si>
  <si>
    <t>Comprehensive income (loss) for the period</t>
  </si>
  <si>
    <t>Three-month period ended 31 March 2019</t>
  </si>
  <si>
    <t>Balance at 1 January 2019</t>
  </si>
  <si>
    <t>Balance at 31 March 2019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</si>
  <si>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</si>
  <si>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</si>
  <si>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</si>
  <si>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</si>
  <si>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</si>
  <si>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</si>
  <si>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</si>
  <si>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Other current assets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</si>
  <si>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</si>
  <si>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</si>
  <si>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</si>
  <si>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</si>
  <si>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</si>
  <si>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Accrued expenses</t>
  </si>
  <si>
    <t>Provisions for employee benefits</t>
  </si>
  <si>
    <t>Provision for decommissioning costs</t>
  </si>
  <si>
    <t>Changes in proportion</t>
  </si>
  <si>
    <t>of investment/interests in subsidiaries</t>
  </si>
  <si>
    <t>(___________________________)</t>
  </si>
  <si>
    <t>(_____________________________)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</si>
  <si>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</si>
  <si>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</si>
  <si>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</si>
  <si>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</si>
  <si>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</si>
  <si>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</si>
  <si>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</si>
  <si>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</si>
  <si>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</si>
  <si>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</si>
  <si>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</si>
  <si>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</si>
  <si>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</si>
  <si>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</si>
  <si>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 xml:space="preserve"> cash flow hedges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</si>
  <si>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</si>
  <si>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</si>
  <si>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</si>
  <si>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</si>
  <si>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</si>
  <si>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</si>
  <si>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</si>
  <si>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</si>
  <si>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  Increase from a business</t>
  </si>
  <si>
    <t xml:space="preserve">         combination achieved in stage</t>
  </si>
  <si>
    <t xml:space="preserve">    Profit </t>
  </si>
  <si>
    <t>Balance at 31 December 2019 - as reported</t>
  </si>
  <si>
    <t>Impact of changes in accounting policies</t>
  </si>
  <si>
    <t>Balance at 1 January 2020 - restated</t>
  </si>
  <si>
    <t>Transfer to legal reserve</t>
  </si>
  <si>
    <t>Depreciation and amortisation</t>
  </si>
  <si>
    <t>Payments for investment in joint ventures</t>
  </si>
  <si>
    <t>Payments for advance payments to subsidiaries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</si>
  <si>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</si>
  <si>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</si>
  <si>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</si>
  <si>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</si>
  <si>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</si>
  <si>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</si>
  <si>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</si>
  <si>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Payments for deferred financing fees</t>
  </si>
  <si>
    <t>Payments for finance costs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</si>
  <si>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</si>
  <si>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</si>
  <si>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</si>
  <si>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</si>
  <si>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Retention</t>
  </si>
  <si>
    <t>Asset by finance lease</t>
  </si>
  <si>
    <t>Business combinations achieved in stage from</t>
  </si>
  <si>
    <t xml:space="preserve">    advance payment for share subscription</t>
  </si>
  <si>
    <t xml:space="preserve">    advance payment for power plant construction</t>
  </si>
  <si>
    <t>Gain (loss) on</t>
  </si>
  <si>
    <t>income</t>
  </si>
  <si>
    <t>value through other</t>
  </si>
  <si>
    <t xml:space="preserve">designated at fair 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</si>
  <si>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</si>
  <si>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</si>
  <si>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</si>
  <si>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</si>
  <si>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</si>
  <si>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</si>
  <si>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</si>
  <si>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</si>
  <si>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</si>
  <si>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</si>
  <si>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Change in fair value of available-for-sale investments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</si>
  <si>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</si>
  <si>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</si>
  <si>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</si>
  <si>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</si>
  <si>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</si>
  <si>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</si>
  <si>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</si>
  <si>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</si>
  <si>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</si>
  <si>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</si>
  <si>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</si>
  <si>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Loss on cash flow hedges</t>
  </si>
  <si>
    <t>associates and joint ventures</t>
  </si>
  <si>
    <t>under</t>
  </si>
  <si>
    <t>joint ventures</t>
  </si>
  <si>
    <t>investments</t>
  </si>
  <si>
    <t>Unrealised (gain) loss on exchange rate</t>
  </si>
  <si>
    <t xml:space="preserve">Separate </t>
  </si>
  <si>
    <t>Other non-current receivables</t>
  </si>
  <si>
    <t>Current portion of long-term loans</t>
  </si>
  <si>
    <t>to related parties</t>
  </si>
  <si>
    <t>of equity</t>
  </si>
  <si>
    <t>Statement of comprehensive income (Unaudited)</t>
  </si>
  <si>
    <t xml:space="preserve">      Call for additional paid-up capital</t>
  </si>
  <si>
    <t xml:space="preserve">   capitalised in property, plant and equipment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</si>
  <si>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</si>
  <si>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</si>
  <si>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</si>
  <si>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</si>
  <si>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</si>
  <si>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Payments for deferred financing fee for debentures</t>
  </si>
  <si>
    <t>Long-term loans from financial institutions</t>
  </si>
  <si>
    <t>on translating</t>
  </si>
  <si>
    <t>proportion</t>
  </si>
  <si>
    <t>Change in</t>
  </si>
  <si>
    <t xml:space="preserve"> combination</t>
  </si>
  <si>
    <t>business</t>
  </si>
  <si>
    <t xml:space="preserve"> differences</t>
  </si>
  <si>
    <t>Exchange</t>
  </si>
  <si>
    <t xml:space="preserve"> statements</t>
  </si>
  <si>
    <t xml:space="preserve"> paid-up</t>
  </si>
  <si>
    <t>Issued and</t>
  </si>
  <si>
    <t>investments designated</t>
  </si>
  <si>
    <t>at fair value through</t>
  </si>
  <si>
    <t xml:space="preserve"> income</t>
  </si>
  <si>
    <t xml:space="preserve"> other comprehensive</t>
  </si>
  <si>
    <t>Current income tax payable</t>
  </si>
  <si>
    <t>Exchange differences on translating financial statements</t>
  </si>
  <si>
    <t>Payments for investment</t>
  </si>
  <si>
    <t>Proceeds from business combinations achieved in stage</t>
  </si>
  <si>
    <t>Payments for debentures</t>
  </si>
  <si>
    <t>Accounts payable for property, plant and equipment</t>
  </si>
  <si>
    <t>Payments for advance payments for land</t>
  </si>
  <si>
    <t>of investment/</t>
  </si>
  <si>
    <t xml:space="preserve">    Dividends</t>
  </si>
  <si>
    <t>Accounting loss on business combination achieved in stage</t>
  </si>
  <si>
    <t>Gain on sales of avialable-for-sale investments</t>
  </si>
  <si>
    <t>Dividend income</t>
  </si>
  <si>
    <t>Payment for retention</t>
  </si>
  <si>
    <t>Dividend received</t>
  </si>
  <si>
    <t>Dividend paid</t>
  </si>
  <si>
    <t xml:space="preserve">   at Baht 1 per share)</t>
  </si>
  <si>
    <t>Profit from operating activities</t>
  </si>
  <si>
    <t>Profit for the period</t>
  </si>
  <si>
    <t>Tax income</t>
  </si>
  <si>
    <t>Basic earnings per share</t>
  </si>
  <si>
    <t>Profit attributable to:</t>
  </si>
  <si>
    <t xml:space="preserve">    Profit</t>
  </si>
  <si>
    <t>Share of profit of associates and joint ventures</t>
  </si>
  <si>
    <t xml:space="preserve">Profit before income tax expense  </t>
  </si>
  <si>
    <t>Advance payment for share subsription</t>
  </si>
  <si>
    <t>Other non-current payables</t>
  </si>
  <si>
    <t xml:space="preserve"> (2,133.30 million ordinary shares, par value </t>
  </si>
  <si>
    <t xml:space="preserve">   at Baht 5 per share)</t>
  </si>
  <si>
    <t>the period, net of tax</t>
  </si>
  <si>
    <t>income (expense)</t>
  </si>
  <si>
    <t xml:space="preserve">    Distributions to owners of the parent</t>
  </si>
  <si>
    <t xml:space="preserve">    Total distributions to owners of the parent</t>
  </si>
  <si>
    <t xml:space="preserve">     Dividends</t>
  </si>
  <si>
    <t xml:space="preserve">     Total changes in ownership interests in subsidiaries</t>
  </si>
  <si>
    <t xml:space="preserve">   Distributions to owners </t>
  </si>
  <si>
    <t>Taxes received (paid)</t>
  </si>
  <si>
    <t xml:space="preserve">Net cash from (used in) financing activities  </t>
  </si>
  <si>
    <r>
      <t>Proceeds from loans to</t>
    </r>
    <r>
      <rPr>
        <sz val="11"/>
        <rFont val="Times New Roman"/>
        <family val="1"/>
      </rPr>
      <t xml:space="preserve"> related parties</t>
    </r>
  </si>
  <si>
    <r>
      <t>Payments for loans to</t>
    </r>
    <r>
      <rPr>
        <sz val="11"/>
        <rFont val="Times New Roman"/>
        <family val="1"/>
      </rPr>
      <t xml:space="preserve"> related parties</t>
    </r>
  </si>
  <si>
    <t>Increase in construction in progress from amortisation of</t>
  </si>
  <si>
    <t xml:space="preserve">    deferred financing fee</t>
  </si>
  <si>
    <t>Investment in subsidiaries by payable</t>
  </si>
  <si>
    <t>Gain (loss) on cash flow hedges</t>
  </si>
  <si>
    <t>at fair value through other comprehensive income (expense)</t>
  </si>
  <si>
    <t xml:space="preserve">   and power plant construction</t>
  </si>
  <si>
    <t xml:space="preserve">   Dividends</t>
  </si>
  <si>
    <t xml:space="preserve">   Total distributions to owners </t>
  </si>
  <si>
    <t>Adjustments to reconcile profit to cash receipts (payments)</t>
  </si>
  <si>
    <t xml:space="preserve">Cash from (used in) operating activities </t>
  </si>
  <si>
    <t>Gain on sales of investment in equity instruments designated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</si>
  <si>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</si>
  <si>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</si>
  <si>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</si>
  <si>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</si>
  <si>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Proceeds from sale of other non-current financial assets</t>
  </si>
  <si>
    <t>Payments for other financial assets</t>
  </si>
  <si>
    <t>30 September</t>
  </si>
  <si>
    <t>ต้นทุนค่าก่อสร้างตามสัญญาสัมปทาน</t>
  </si>
  <si>
    <t xml:space="preserve">Nine-month period ended </t>
  </si>
  <si>
    <t>Nine-month period ended 30 September 2019</t>
  </si>
  <si>
    <t>Balance at 30 September 2019</t>
  </si>
  <si>
    <t>Nine-month period ended 30 September 2020</t>
  </si>
  <si>
    <t>Nine-month period ended</t>
  </si>
  <si>
    <t>Proceeds from investment</t>
  </si>
  <si>
    <t xml:space="preserve"> (11,733.15 million ordinary shares, par value </t>
  </si>
  <si>
    <t>Reclassification adjustments to property, plant</t>
  </si>
  <si>
    <t xml:space="preserve">   and equipment and advance payments under</t>
  </si>
  <si>
    <t xml:space="preserve">   service agreements of cash flow hedges</t>
  </si>
  <si>
    <t>Reclassification adjustments to gain (loss)</t>
  </si>
  <si>
    <t xml:space="preserve">   of available-for-sale investments</t>
  </si>
  <si>
    <t>Balance at 30 September 2020</t>
  </si>
  <si>
    <t>Cash and cash equivalents at 30 September</t>
  </si>
  <si>
    <t>Dividend paid to non-controlling interests</t>
  </si>
  <si>
    <t xml:space="preserve">   from financial institutions</t>
  </si>
  <si>
    <t>Intangible assets and goodwill</t>
  </si>
  <si>
    <t>Revenue from service concession arrangement</t>
  </si>
  <si>
    <t>Cost from service concession arrangement</t>
  </si>
  <si>
    <t>Basic earnings (loss) per share</t>
  </si>
  <si>
    <t xml:space="preserve">    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</si>
  <si>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</si>
  <si>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</si>
  <si>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Reversal of impairment loss of investment properties</t>
  </si>
  <si>
    <t>Receivable from service concession arrangement</t>
  </si>
  <si>
    <t>Net increase (decrease) in cash and cash equivalents</t>
  </si>
  <si>
    <t xml:space="preserve">Cost from service concession agreement </t>
  </si>
  <si>
    <t>Current portion of debentures</t>
  </si>
  <si>
    <t xml:space="preserve">     Issuance of ordinary shares</t>
  </si>
  <si>
    <t xml:space="preserve">Profit (loss) before income tax expense  </t>
  </si>
  <si>
    <t>Profit (loss) for the period</t>
  </si>
  <si>
    <t>Profit (loss) attributable to:</t>
  </si>
  <si>
    <t>Loss on investments in equity instruments designated</t>
  </si>
  <si>
    <t xml:space="preserve">   a decrease in consideration paid before</t>
  </si>
  <si>
    <t xml:space="preserve">   business combination achieved in stage</t>
  </si>
  <si>
    <t>Proceeds from loans to related parties</t>
  </si>
  <si>
    <t>Decrease in share subscription payable from</t>
  </si>
  <si>
    <t>Increase in assets from other payable</t>
  </si>
  <si>
    <t>Proceeds from issuance of debentures</t>
  </si>
  <si>
    <t>Proceeds from issuance of shares</t>
  </si>
  <si>
    <t>Payments for acquisition of subsidiary</t>
  </si>
  <si>
    <t>Equity attributable to owners of the parent</t>
  </si>
  <si>
    <t>(Gain) loss from disposal and write-off assets</t>
  </si>
  <si>
    <t>Proceed from call for additional paid-up capital of subsidiary</t>
  </si>
  <si>
    <t xml:space="preserve">Short-term deposits at financial institutions </t>
  </si>
  <si>
    <t>Increase in plant and equipment from business combination</t>
  </si>
  <si>
    <t>Increase from provision for</t>
  </si>
  <si>
    <t xml:space="preserve">   decommissioning costs capitalised in assets</t>
  </si>
  <si>
    <t>Loss from business combination achieved in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</si>
</sst>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-* #,##0.0_-;\-* #,##0.0_-;_-* &quot;-&quot;??_-;_-@_-"/>
  </numFmts>
  <fonts count="19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i/>
      <sz val="11"/>
      <color indexed="8"/>
      <name val="Segoe U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</cellStyleXfs>
  <cellXfs count="368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5" fontId="5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165" fontId="5" fillId="0" borderId="0" xfId="6" applyFont="1" applyFill="1" applyBorder="1"/>
    <xf numFmtId="0" fontId="5" fillId="0" borderId="0" xfId="9" applyFont="1" applyFill="1" applyAlignment="1">
      <alignment horizontal="left"/>
    </xf>
    <xf numFmtId="168" fontId="4" fillId="0" borderId="0" xfId="13" applyNumberFormat="1" applyFont="1" applyFill="1" applyBorder="1"/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168" fontId="4" fillId="0" borderId="0" xfId="6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0" fontId="5" fillId="0" borderId="0" xfId="9" applyFont="1" applyFill="1" applyBorder="1" applyAlignment="1">
      <alignment horizontal="left"/>
    </xf>
    <xf numFmtId="0" fontId="6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37" fontId="5" fillId="0" borderId="0" xfId="13" applyNumberFormat="1" applyFont="1" applyFill="1" applyBorder="1"/>
    <xf numFmtId="169" fontId="4" fillId="0" borderId="0" xfId="13" applyNumberFormat="1" applyFont="1" applyFill="1" applyBorder="1"/>
    <xf numFmtId="0" fontId="7" fillId="0" borderId="0" xfId="13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165" fontId="5" fillId="0" borderId="1" xfId="3" applyFont="1" applyFill="1" applyBorder="1"/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0" fontId="7" fillId="0" borderId="0" xfId="9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3" applyNumberFormat="1" applyFont="1" applyFill="1" applyBorder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0" fontId="7" fillId="0" borderId="0" xfId="9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71" fontId="5" fillId="0" borderId="0" xfId="1" applyNumberFormat="1" applyFont="1" applyFill="1"/>
    <xf numFmtId="165" fontId="5" fillId="0" borderId="3" xfId="1" applyFont="1" applyFill="1" applyBorder="1"/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37" fontId="4" fillId="0" borderId="1" xfId="0" applyNumberFormat="1" applyFont="1" applyFill="1" applyBorder="1"/>
    <xf numFmtId="0" fontId="7" fillId="0" borderId="0" xfId="9" applyFont="1" applyFill="1" applyAlignment="1"/>
    <xf numFmtId="165" fontId="5" fillId="0" borderId="1" xfId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top" wrapText="1"/>
    </xf>
    <xf numFmtId="167" fontId="0" fillId="0" borderId="0" xfId="0" applyNumberFormat="1" applyFont="1" applyFill="1" applyAlignment="1">
      <alignment vertical="top" wrapText="1"/>
    </xf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6" fontId="4" fillId="0" borderId="0" xfId="14" applyNumberFormat="1" applyFont="1" applyFill="1" applyBorder="1" applyAlignment="1"/>
    <xf numFmtId="166" fontId="5" fillId="0" borderId="1" xfId="14" applyNumberFormat="1" applyFont="1" applyFill="1" applyBorder="1" applyAlignment="1">
      <alignment horizontal="center"/>
    </xf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7" fontId="6" fillId="0" borderId="0" xfId="14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1" xfId="1" applyNumberFormat="1" applyFont="1" applyFill="1" applyBorder="1"/>
    <xf numFmtId="168" fontId="15" fillId="0" borderId="0" xfId="1" applyNumberFormat="1" applyFont="1" applyFill="1"/>
    <xf numFmtId="167" fontId="4" fillId="0" borderId="0" xfId="11" applyNumberFormat="1" applyFont="1" applyFill="1"/>
    <xf numFmtId="166" fontId="5" fillId="0" borderId="0" xfId="14" applyNumberFormat="1" applyFont="1" applyFill="1" applyAlignment="1">
      <alignment horizontal="center" vertical="center"/>
    </xf>
    <xf numFmtId="166" fontId="5" fillId="0" borderId="1" xfId="14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/>
    </xf>
    <xf numFmtId="168" fontId="4" fillId="0" borderId="0" xfId="3" applyNumberFormat="1" applyFont="1" applyFill="1" applyBorder="1"/>
    <xf numFmtId="168" fontId="4" fillId="0" borderId="0" xfId="11" applyNumberFormat="1" applyFont="1" applyFill="1" applyBorder="1"/>
    <xf numFmtId="170" fontId="4" fillId="0" borderId="0" xfId="3" applyNumberFormat="1" applyFont="1" applyFill="1"/>
    <xf numFmtId="167" fontId="5" fillId="0" borderId="0" xfId="11" applyNumberFormat="1" applyFont="1" applyFill="1" applyBorder="1"/>
    <xf numFmtId="37" fontId="5" fillId="0" borderId="1" xfId="6" applyNumberFormat="1" applyFont="1" applyFill="1" applyBorder="1"/>
    <xf numFmtId="167" fontId="5" fillId="0" borderId="1" xfId="11" applyNumberFormat="1" applyFont="1" applyFill="1" applyBorder="1"/>
    <xf numFmtId="165" fontId="4" fillId="0" borderId="1" xfId="3" applyFont="1" applyFill="1" applyBorder="1"/>
    <xf numFmtId="168" fontId="4" fillId="0" borderId="1" xfId="3" applyNumberFormat="1" applyFont="1" applyFill="1" applyBorder="1"/>
    <xf numFmtId="37" fontId="4" fillId="0" borderId="1" xfId="6" applyNumberFormat="1" applyFont="1" applyFill="1" applyBorder="1"/>
    <xf numFmtId="0" fontId="7" fillId="0" borderId="0" xfId="0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11" applyNumberFormat="1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0" fontId="5" fillId="0" borderId="0" xfId="9" applyFont="1" applyFill="1" applyBorder="1" applyAlignment="1">
      <alignment horizontal="left" indent="1"/>
    </xf>
    <xf numFmtId="165" fontId="5" fillId="0" borderId="0" xfId="3" applyFont="1" applyFill="1" applyAlignment="1">
      <alignment vertical="center"/>
    </xf>
    <xf numFmtId="165" fontId="5" fillId="0" borderId="0" xfId="3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Font="1" applyFill="1" applyAlignment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37" fontId="5" fillId="0" borderId="0" xfId="11" applyNumberFormat="1" applyFont="1" applyFill="1" applyBorder="1" applyAlignment="1"/>
    <xf numFmtId="37" fontId="5" fillId="0" borderId="1" xfId="3" applyNumberFormat="1" applyFont="1" applyFill="1" applyBorder="1" applyAlignment="1"/>
    <xf numFmtId="168" fontId="5" fillId="0" borderId="1" xfId="3" applyNumberFormat="1" applyFont="1" applyFill="1" applyBorder="1" applyAlignment="1"/>
    <xf numFmtId="165" fontId="4" fillId="0" borderId="2" xfId="3" applyFont="1" applyFill="1" applyBorder="1" applyAlignment="1">
      <alignment vertical="center"/>
    </xf>
    <xf numFmtId="165" fontId="4" fillId="0" borderId="2" xfId="1" applyFont="1" applyFill="1" applyBorder="1" applyAlignment="1">
      <alignment vertical="center"/>
    </xf>
    <xf numFmtId="169" fontId="4" fillId="0" borderId="1" xfId="3" applyNumberFormat="1" applyFont="1" applyFill="1" applyBorder="1" applyAlignment="1"/>
    <xf numFmtId="169" fontId="4" fillId="0" borderId="0" xfId="3" applyNumberFormat="1" applyFont="1" applyFill="1" applyBorder="1" applyAlignment="1"/>
    <xf numFmtId="165" fontId="5" fillId="0" borderId="0" xfId="3" applyFont="1" applyFill="1"/>
    <xf numFmtId="167" fontId="5" fillId="0" borderId="0" xfId="14" applyNumberFormat="1" applyFont="1" applyFill="1" applyBorder="1"/>
    <xf numFmtId="167" fontId="5" fillId="0" borderId="0" xfId="14" applyNumberFormat="1" applyFont="1" applyFill="1"/>
    <xf numFmtId="167" fontId="4" fillId="0" borderId="0" xfId="3" applyNumberFormat="1" applyFont="1" applyFill="1"/>
    <xf numFmtId="166" fontId="5" fillId="0" borderId="0" xfId="11" applyNumberFormat="1" applyFont="1" applyFill="1" applyBorder="1"/>
    <xf numFmtId="168" fontId="5" fillId="0" borderId="0" xfId="3" applyNumberFormat="1" applyFont="1" applyFill="1"/>
    <xf numFmtId="165" fontId="4" fillId="0" borderId="2" xfId="3" applyFont="1" applyFill="1" applyBorder="1"/>
    <xf numFmtId="166" fontId="4" fillId="0" borderId="0" xfId="11" applyNumberFormat="1" applyFont="1" applyFill="1" applyBorder="1"/>
    <xf numFmtId="167" fontId="4" fillId="0" borderId="1" xfId="11" applyNumberFormat="1" applyFont="1" applyFill="1" applyBorder="1"/>
    <xf numFmtId="168" fontId="4" fillId="0" borderId="2" xfId="3" applyNumberFormat="1" applyFont="1" applyFill="1" applyBorder="1"/>
    <xf numFmtId="167" fontId="4" fillId="0" borderId="3" xfId="11" applyNumberFormat="1" applyFont="1" applyFill="1" applyBorder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167" fontId="4" fillId="0" borderId="0" xfId="6" applyNumberFormat="1" applyFont="1" applyFill="1" applyBorder="1"/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166" fontId="5" fillId="0" borderId="0" xfId="13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Continuous"/>
    </xf>
    <xf numFmtId="167" fontId="5" fillId="0" borderId="0" xfId="13" applyNumberFormat="1" applyFont="1" applyFill="1" applyAlignment="1">
      <alignment horizontal="centerContinuous"/>
    </xf>
    <xf numFmtId="166" fontId="5" fillId="0" borderId="0" xfId="13" applyNumberFormat="1" applyFont="1" applyFill="1" applyAlignment="1">
      <alignment horizontal="centerContinuous"/>
    </xf>
    <xf numFmtId="167" fontId="5" fillId="0" borderId="0" xfId="13" applyNumberFormat="1" applyFont="1" applyFill="1" applyBorder="1" applyAlignment="1">
      <alignment horizontal="centerContinuous"/>
    </xf>
    <xf numFmtId="167" fontId="5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5" fontId="4" fillId="0" borderId="0" xfId="3" applyFont="1" applyFill="1" applyBorder="1" applyAlignment="1"/>
    <xf numFmtId="168" fontId="4" fillId="0" borderId="1" xfId="1" applyNumberFormat="1" applyFont="1" applyFill="1" applyBorder="1" applyAlignment="1"/>
    <xf numFmtId="37" fontId="4" fillId="0" borderId="1" xfId="6" applyNumberFormat="1" applyFont="1" applyFill="1" applyBorder="1" applyAlignment="1"/>
    <xf numFmtId="165" fontId="4" fillId="0" borderId="1" xfId="1" applyFont="1" applyFill="1" applyBorder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168" fontId="0" fillId="0" borderId="0" xfId="1" applyNumberFormat="1" applyFont="1" applyFill="1" applyBorder="1" applyAlignment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5" fontId="4" fillId="0" borderId="3" xfId="1" applyFont="1" applyFill="1" applyBorder="1"/>
    <xf numFmtId="39" fontId="4" fillId="0" borderId="3" xfId="13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165" fontId="5" fillId="0" borderId="0" xfId="1" applyFont="1" applyFill="1" applyAlignment="1">
      <alignment horizontal="right"/>
    </xf>
    <xf numFmtId="166" fontId="18" fillId="0" borderId="0" xfId="13" applyNumberFormat="1" applyFont="1" applyFill="1"/>
    <xf numFmtId="37" fontId="5" fillId="0" borderId="0" xfId="11" applyNumberFormat="1" applyFont="1" applyFill="1"/>
    <xf numFmtId="167" fontId="6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167" fontId="6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4" fillId="0" borderId="0" xfId="1" applyNumberFormat="1" applyFont="1" applyFill="1"/>
    <xf numFmtId="169" fontId="4" fillId="0" borderId="4" xfId="1" applyNumberFormat="1" applyFont="1" applyFill="1" applyBorder="1"/>
    <xf numFmtId="169" fontId="0" fillId="0" borderId="5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9" fontId="5" fillId="0" borderId="0" xfId="1" applyNumberFormat="1" applyFont="1" applyFill="1"/>
    <xf numFmtId="169" fontId="5" fillId="0" borderId="0" xfId="1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169" fontId="4" fillId="0" borderId="3" xfId="1" applyNumberFormat="1" applyFont="1" applyFill="1" applyBorder="1"/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169" fontId="4" fillId="0" borderId="1" xfId="1" applyNumberFormat="1" applyFont="1" applyFill="1" applyBorder="1" applyAlignment="1"/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5" xfId="1" applyNumberFormat="1" applyFont="1" applyFill="1" applyBorder="1"/>
    <xf numFmtId="16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6" fontId="6" fillId="0" borderId="0" xfId="14" applyNumberFormat="1" applyFont="1" applyFill="1" applyBorder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41920</xdr:colOff>
      <xdr:row>28</xdr:row>
      <xdr:rowOff>147684</xdr:rowOff>
    </xdr:from>
    <xdr:to>
      <xdr:col>3</xdr:col>
      <xdr:colOff>42280</xdr:colOff>
      <xdr:row>28</xdr:row>
      <xdr:rowOff>148044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AC48A791-F7BE-4230-AFB0-22B095543F01}"/>
                </a:ext>
              </a:extLst>
            </xdr14:cNvPr>
            <xdr14:cNvContentPartPr/>
          </xdr14:nvContentPartPr>
          <xdr14:nvPr macro=""/>
          <xdr14:xfrm>
            <a:off x="3724920" y="7365517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AC48A791-F7BE-4230-AFB0-22B095543F0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07280" y="7257517"/>
              <a:ext cx="3600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507643</xdr:colOff>
      <xdr:row>23</xdr:row>
      <xdr:rowOff>94863</xdr:rowOff>
    </xdr:from>
    <xdr:to>
      <xdr:col>4</xdr:col>
      <xdr:colOff>508003</xdr:colOff>
      <xdr:row>23</xdr:row>
      <xdr:rowOff>95223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2DD4F828-569B-430A-825D-A10280694854}"/>
                </a:ext>
              </a:extLst>
            </xdr14:cNvPr>
            <xdr14:cNvContentPartPr/>
          </xdr14:nvContentPartPr>
          <xdr14:nvPr macro=""/>
          <xdr14:xfrm>
            <a:off x="4624560" y="5989780"/>
            <a:ext cx="360" cy="36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2DD4F828-569B-430A-825D-A10280694854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606560" y="5882140"/>
              <a:ext cx="36000" cy="216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General-Admin/Typist/In%20Process%202018-2019/b/BAN029%20(new%20Bangchak%20Corporation)/2018/M-03/Rev%201/ban029a181b-03e-1%20Rev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sites/acc/PrivateDocuments/04_Consolidation/Consolidation_GED/Audited/2Q20/FS_2Q20/GED%20roll%20FS%20TH%20Q2%202022%20to%20client%20V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9"/>
      <sheetName val="PL-10"/>
      <sheetName val="SH11"/>
      <sheetName val="SH12"/>
      <sheetName val="SH13"/>
      <sheetName val="SH14"/>
      <sheetName val="CF15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3 - 5"/>
      <sheetName val="BS PY"/>
      <sheetName val="PL 6 - 7"/>
      <sheetName val="PL 8 - 9"/>
      <sheetName val="CBS_FS"/>
      <sheetName val="CPL_FS"/>
      <sheetName val="PY PL (3m)"/>
      <sheetName val="PY PL"/>
      <sheetName val="PY PL (6m)"/>
      <sheetName val="SH - 10"/>
      <sheetName val="SH - 11"/>
      <sheetName val="CSOE_FS"/>
      <sheetName val="TH 10-11-consol"/>
      <sheetName val="TH 8-9-consol"/>
      <sheetName val="SH - 12"/>
      <sheetName val="SH - 13"/>
      <sheetName val="TH 12-company"/>
      <sheetName val="TH 10-company"/>
      <sheetName val="CF 14 - 16"/>
      <sheetName val="TH 11-13"/>
      <sheetName val="TH 13-15"/>
      <sheetName val="Sheet6"/>
    </sheetNames>
    <sheetDataSet>
      <sheetData sheetId="0"/>
      <sheetData sheetId="1">
        <row r="10">
          <cell r="D10">
            <v>14965416653</v>
          </cell>
        </row>
      </sheetData>
      <sheetData sheetId="2"/>
      <sheetData sheetId="3">
        <row r="10">
          <cell r="C10">
            <v>7682689425</v>
          </cell>
        </row>
      </sheetData>
      <sheetData sheetId="4">
        <row r="10">
          <cell r="C10">
            <v>15464543670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24">
          <cell r="C24">
            <v>0</v>
          </cell>
          <cell r="E24">
            <v>0</v>
          </cell>
          <cell r="G24">
            <v>0</v>
          </cell>
          <cell r="I24">
            <v>0</v>
          </cell>
          <cell r="K24">
            <v>0</v>
          </cell>
          <cell r="O24">
            <v>0</v>
          </cell>
          <cell r="Q24">
            <v>0</v>
          </cell>
          <cell r="S24">
            <v>0</v>
          </cell>
          <cell r="U24">
            <v>0</v>
          </cell>
          <cell r="W24">
            <v>0</v>
          </cell>
        </row>
        <row r="28">
          <cell r="G28">
            <v>0</v>
          </cell>
          <cell r="I28">
            <v>0</v>
          </cell>
          <cell r="K28">
            <v>0</v>
          </cell>
          <cell r="M28">
            <v>0</v>
          </cell>
          <cell r="O28">
            <v>0</v>
          </cell>
          <cell r="Q28">
            <v>0</v>
          </cell>
          <cell r="S28">
            <v>0</v>
          </cell>
          <cell r="U28">
            <v>0</v>
          </cell>
          <cell r="W28">
            <v>0</v>
          </cell>
        </row>
        <row r="35">
          <cell r="C35">
            <v>0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  <cell r="Q35">
            <v>0</v>
          </cell>
          <cell r="S35">
            <v>0</v>
          </cell>
          <cell r="U35">
            <v>0</v>
          </cell>
          <cell r="W35">
            <v>0</v>
          </cell>
        </row>
        <row r="36">
          <cell r="C36">
            <v>0</v>
          </cell>
          <cell r="E36">
            <v>0</v>
          </cell>
          <cell r="G36">
            <v>0</v>
          </cell>
          <cell r="I36">
            <v>0</v>
          </cell>
          <cell r="K36">
            <v>0</v>
          </cell>
          <cell r="Q36">
            <v>0</v>
          </cell>
        </row>
        <row r="39">
          <cell r="C39">
            <v>0</v>
          </cell>
          <cell r="E39">
            <v>0</v>
          </cell>
          <cell r="G39">
            <v>0</v>
          </cell>
          <cell r="I39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11-06T07:32:38.378"/>
    </inkml:context>
    <inkml:brush xml:id="br0">
      <inkml:brushProperty name="width" value="0.1" units="cm"/>
      <inkml:brushProperty name="height" value="0.6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11-06T07:32:48.213"/>
    </inkml:context>
    <inkml:brush xml:id="br0">
      <inkml:brushProperty name="width" value="0.1" units="cm"/>
      <inkml:brushProperty name="height" value="0.6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1,'0'0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92D050"/>
    <pageSetUpPr fitToPage="1"/>
  </sheetPr>
  <dimension ref="A1:O137"/>
  <sheetViews>
    <sheetView showGridLines="0" view="pageBreakPreview" topLeftCell="A107" zoomScale="60" zoomScaleNormal="85" workbookViewId="0">
      <selection activeCell="E129" sqref="E129"/>
    </sheetView>
  </sheetViews>
  <sheetFormatPr defaultColWidth="26.54296875" defaultRowHeight="20.25" customHeight="1"/>
  <cols>
    <col min="1" max="1" width="2" style="21" customWidth="1"/>
    <col min="2" max="2" width="42.7265625" style="21" customWidth="1"/>
    <col min="3" max="3" width="5.26953125" style="160" customWidth="1"/>
    <col min="4" max="4" width="1.453125" style="160" customWidth="1"/>
    <col min="5" max="5" width="18.6328125" style="21" bestFit="1" customWidth="1"/>
    <col min="6" max="6" width="1.453125" style="21" customWidth="1"/>
    <col min="7" max="7" width="18.1796875" style="21" customWidth="1"/>
    <col min="8" max="8" width="1.453125" style="21" customWidth="1"/>
    <col min="9" max="9" width="17.81640625" style="21" bestFit="1" customWidth="1"/>
    <col min="10" max="10" width="1.453125" style="21" customWidth="1"/>
    <col min="11" max="11" width="16.90625" style="21" bestFit="1" customWidth="1"/>
    <col min="12" max="16384" width="26.54296875" style="21"/>
  </cols>
  <sheetData>
    <row r="1" spans="1:11" s="12" customFormat="1" ht="20.25" customHeight="1">
      <c r="A1" s="11" t="s">
        <v>113</v>
      </c>
      <c r="C1" s="18"/>
      <c r="D1" s="18"/>
    </row>
    <row r="2" spans="1:11" s="12" customFormat="1" ht="20.25" customHeight="1">
      <c r="A2" s="13" t="s">
        <v>56</v>
      </c>
      <c r="C2" s="18"/>
      <c r="D2" s="18"/>
    </row>
    <row r="3" spans="1:11" s="12" customFormat="1" ht="20.25" customHeight="1">
      <c r="A3" s="13"/>
      <c r="C3" s="19"/>
      <c r="D3" s="19"/>
      <c r="E3" s="20"/>
      <c r="F3" s="20"/>
      <c r="G3" s="20"/>
      <c r="H3" s="20"/>
      <c r="I3" s="20"/>
      <c r="J3" s="20"/>
      <c r="K3" s="20"/>
    </row>
    <row r="4" spans="1:11" ht="20.25" customHeight="1">
      <c r="E4" s="354" t="s">
        <v>74</v>
      </c>
      <c r="F4" s="354"/>
      <c r="G4" s="354"/>
      <c r="H4" s="22"/>
      <c r="I4" s="354" t="s">
        <v>213</v>
      </c>
      <c r="J4" s="354"/>
      <c r="K4" s="354"/>
    </row>
    <row r="5" spans="1:11" ht="20.25" customHeight="1">
      <c r="E5" s="354" t="s">
        <v>76</v>
      </c>
      <c r="F5" s="354"/>
      <c r="G5" s="354"/>
      <c r="H5" s="22"/>
      <c r="I5" s="354" t="s">
        <v>76</v>
      </c>
      <c r="J5" s="354"/>
      <c r="K5" s="354"/>
    </row>
    <row r="6" spans="1:11" ht="20.25" customHeight="1">
      <c r="E6" s="56" t="s">
        <v>298</v>
      </c>
      <c r="F6" s="23"/>
      <c r="G6" s="56" t="s">
        <v>50</v>
      </c>
      <c r="H6" s="161"/>
      <c r="I6" s="56" t="s">
        <v>298</v>
      </c>
      <c r="J6" s="23"/>
      <c r="K6" s="56" t="s">
        <v>50</v>
      </c>
    </row>
    <row r="7" spans="1:11" s="25" customFormat="1" ht="20.25" customHeight="1">
      <c r="A7" s="24" t="s">
        <v>0</v>
      </c>
      <c r="C7" s="26" t="s">
        <v>1</v>
      </c>
      <c r="D7" s="26"/>
      <c r="E7" s="25">
        <v>2020</v>
      </c>
      <c r="G7" s="25">
        <v>2019</v>
      </c>
      <c r="I7" s="25">
        <v>2020</v>
      </c>
      <c r="K7" s="25">
        <v>2019</v>
      </c>
    </row>
    <row r="8" spans="1:11" s="25" customFormat="1" ht="20.25" customHeight="1">
      <c r="A8" s="24"/>
      <c r="C8" s="26"/>
      <c r="D8" s="26"/>
      <c r="E8" s="25" t="s">
        <v>112</v>
      </c>
      <c r="G8" s="27"/>
      <c r="I8" s="25" t="s">
        <v>112</v>
      </c>
    </row>
    <row r="9" spans="1:11" ht="20.25" customHeight="1">
      <c r="A9" s="352"/>
      <c r="B9" s="352"/>
      <c r="E9" s="353" t="s">
        <v>199</v>
      </c>
      <c r="F9" s="353"/>
      <c r="G9" s="353"/>
      <c r="H9" s="353"/>
      <c r="I9" s="353"/>
      <c r="J9" s="353"/>
      <c r="K9" s="353"/>
    </row>
    <row r="10" spans="1:11" ht="20.25" customHeight="1">
      <c r="A10" s="3" t="s">
        <v>3</v>
      </c>
    </row>
    <row r="11" spans="1:11" ht="20.25" customHeight="1">
      <c r="A11" s="21" t="s">
        <v>114</v>
      </c>
      <c r="E11" s="5">
        <v>18850883632</v>
      </c>
      <c r="F11" s="5"/>
      <c r="G11" s="5">
        <v>14389795259</v>
      </c>
      <c r="H11" s="28"/>
      <c r="I11" s="5">
        <v>8451232249</v>
      </c>
      <c r="J11" s="5"/>
      <c r="K11" s="5">
        <v>4549824347</v>
      </c>
    </row>
    <row r="12" spans="1:11" ht="20.25" customHeight="1">
      <c r="A12" s="2" t="s">
        <v>344</v>
      </c>
      <c r="E12" s="5"/>
      <c r="F12" s="5"/>
      <c r="G12" s="5"/>
      <c r="H12" s="28"/>
      <c r="I12" s="5"/>
      <c r="J12" s="5"/>
      <c r="K12" s="5"/>
    </row>
    <row r="13" spans="1:11" ht="20.25" customHeight="1">
      <c r="B13" s="21" t="s">
        <v>118</v>
      </c>
      <c r="E13" s="5">
        <v>4293939062</v>
      </c>
      <c r="F13" s="5"/>
      <c r="G13" s="5">
        <v>420301086</v>
      </c>
      <c r="H13" s="28"/>
      <c r="I13" s="55">
        <v>0</v>
      </c>
      <c r="J13" s="55"/>
      <c r="K13" s="55">
        <v>0</v>
      </c>
    </row>
    <row r="14" spans="1:11" ht="20.25" customHeight="1">
      <c r="A14" s="2" t="s">
        <v>36</v>
      </c>
      <c r="C14" s="160">
        <v>14</v>
      </c>
      <c r="E14" s="5">
        <v>6045779981</v>
      </c>
      <c r="F14" s="5"/>
      <c r="G14" s="5">
        <v>5199007555</v>
      </c>
      <c r="H14" s="28"/>
      <c r="I14" s="55">
        <v>0</v>
      </c>
      <c r="J14" s="55"/>
      <c r="K14" s="55">
        <v>0</v>
      </c>
    </row>
    <row r="15" spans="1:11" ht="20.25" customHeight="1">
      <c r="A15" s="4" t="s">
        <v>52</v>
      </c>
      <c r="C15" s="160">
        <v>5</v>
      </c>
      <c r="E15" s="5">
        <v>575903092</v>
      </c>
      <c r="F15" s="5"/>
      <c r="G15" s="5">
        <v>593519237</v>
      </c>
      <c r="H15" s="28"/>
      <c r="I15" s="5">
        <v>46051176</v>
      </c>
      <c r="J15" s="5"/>
      <c r="K15" s="5">
        <v>118288656</v>
      </c>
    </row>
    <row r="16" spans="1:11" ht="20.25" customHeight="1">
      <c r="A16" s="21" t="s">
        <v>116</v>
      </c>
      <c r="C16" s="160">
        <v>5</v>
      </c>
      <c r="E16" s="55">
        <v>0</v>
      </c>
      <c r="F16" s="55"/>
      <c r="G16" s="55">
        <v>0</v>
      </c>
      <c r="H16" s="28"/>
      <c r="I16" s="5">
        <v>1369776913</v>
      </c>
      <c r="J16" s="5"/>
      <c r="K16" s="5">
        <v>968578888</v>
      </c>
    </row>
    <row r="17" spans="1:11" ht="20.25" customHeight="1">
      <c r="A17" s="4" t="s">
        <v>215</v>
      </c>
      <c r="E17" s="55"/>
      <c r="F17" s="55"/>
      <c r="G17" s="55"/>
      <c r="H17" s="28"/>
      <c r="I17" s="5"/>
      <c r="J17" s="5"/>
      <c r="K17" s="5"/>
    </row>
    <row r="18" spans="1:11" ht="20.25" customHeight="1">
      <c r="A18" s="2"/>
      <c r="B18" s="21" t="s">
        <v>216</v>
      </c>
      <c r="C18" s="160">
        <v>5</v>
      </c>
      <c r="E18" s="55">
        <v>0</v>
      </c>
      <c r="F18" s="55"/>
      <c r="G18" s="55">
        <v>0</v>
      </c>
      <c r="H18" s="28"/>
      <c r="I18" s="55">
        <v>0</v>
      </c>
      <c r="J18" s="5"/>
      <c r="K18" s="5">
        <v>758100000</v>
      </c>
    </row>
    <row r="19" spans="1:11" ht="20.25" customHeight="1">
      <c r="A19" s="21" t="s">
        <v>201</v>
      </c>
      <c r="C19" s="160">
        <v>14</v>
      </c>
      <c r="E19" s="5">
        <v>46072536</v>
      </c>
      <c r="F19" s="5"/>
      <c r="G19" s="5">
        <v>15143127</v>
      </c>
      <c r="H19" s="28"/>
      <c r="I19" s="5">
        <v>4804588</v>
      </c>
      <c r="J19" s="5"/>
      <c r="K19" s="5">
        <v>4787077</v>
      </c>
    </row>
    <row r="20" spans="1:11" ht="20.25" customHeight="1">
      <c r="A20" s="4" t="s">
        <v>200</v>
      </c>
      <c r="E20" s="5">
        <v>247364702</v>
      </c>
      <c r="F20" s="5"/>
      <c r="G20" s="5">
        <v>156882003</v>
      </c>
      <c r="H20" s="28"/>
      <c r="I20" s="55">
        <v>0</v>
      </c>
      <c r="J20" s="55"/>
      <c r="K20" s="55">
        <v>0</v>
      </c>
    </row>
    <row r="21" spans="1:11" ht="20.25" customHeight="1">
      <c r="A21" s="4" t="s">
        <v>117</v>
      </c>
      <c r="E21" s="5">
        <v>542479319</v>
      </c>
      <c r="F21" s="5"/>
      <c r="G21" s="5">
        <v>756049843</v>
      </c>
      <c r="H21" s="28"/>
      <c r="I21" s="5">
        <v>80912581</v>
      </c>
      <c r="J21" s="5"/>
      <c r="K21" s="5">
        <v>93876016</v>
      </c>
    </row>
    <row r="22" spans="1:11" s="6" customFormat="1" ht="20.25" customHeight="1">
      <c r="A22" s="6" t="s">
        <v>8</v>
      </c>
      <c r="C22" s="29"/>
      <c r="D22" s="29"/>
      <c r="E22" s="30">
        <f>SUM(E11:E21)</f>
        <v>30602422324</v>
      </c>
      <c r="F22" s="31"/>
      <c r="G22" s="30">
        <f>SUM(G11:G21)</f>
        <v>21530698110</v>
      </c>
      <c r="H22" s="32"/>
      <c r="I22" s="30">
        <f>SUM(I11:I21)</f>
        <v>9952777507</v>
      </c>
      <c r="J22" s="31"/>
      <c r="K22" s="30">
        <f>SUM(K11:K21)</f>
        <v>6493454984</v>
      </c>
    </row>
    <row r="23" spans="1:11" ht="20.25" customHeight="1">
      <c r="A23" s="6"/>
      <c r="E23" s="9"/>
      <c r="F23" s="5"/>
      <c r="G23" s="9"/>
      <c r="H23" s="28"/>
      <c r="I23" s="9"/>
      <c r="J23" s="5"/>
      <c r="K23" s="9"/>
    </row>
    <row r="24" spans="1:11" ht="20.25" customHeight="1">
      <c r="A24" s="3" t="s">
        <v>4</v>
      </c>
      <c r="E24" s="33"/>
      <c r="F24" s="33"/>
      <c r="G24" s="33"/>
      <c r="H24" s="34"/>
      <c r="I24" s="33"/>
      <c r="J24" s="33"/>
      <c r="K24" s="33"/>
    </row>
    <row r="25" spans="1:11" ht="20.25" hidden="1" customHeight="1">
      <c r="B25" s="2"/>
      <c r="C25" s="321"/>
      <c r="D25" s="321"/>
      <c r="E25" s="33"/>
      <c r="F25" s="33"/>
      <c r="G25" s="33"/>
      <c r="H25" s="34"/>
      <c r="I25" s="33"/>
      <c r="J25" s="33"/>
      <c r="K25" s="33"/>
    </row>
    <row r="26" spans="1:11" ht="20.25" customHeight="1">
      <c r="A26" s="2" t="s">
        <v>115</v>
      </c>
      <c r="B26" s="2"/>
      <c r="C26" s="320"/>
      <c r="D26" s="320"/>
      <c r="E26" s="33">
        <v>1295981886</v>
      </c>
      <c r="F26" s="33"/>
      <c r="G26" s="55">
        <v>0</v>
      </c>
      <c r="H26" s="34"/>
      <c r="I26" s="55">
        <v>0</v>
      </c>
      <c r="J26" s="33"/>
      <c r="K26" s="55">
        <v>0</v>
      </c>
    </row>
    <row r="27" spans="1:11" ht="20.25" customHeight="1">
      <c r="A27" s="21" t="s">
        <v>185</v>
      </c>
      <c r="C27" s="162">
        <v>14</v>
      </c>
      <c r="D27" s="162"/>
      <c r="E27" s="7">
        <v>19055901802</v>
      </c>
      <c r="F27" s="7"/>
      <c r="G27" s="7">
        <v>2104114852</v>
      </c>
      <c r="H27" s="316"/>
      <c r="I27" s="7">
        <v>16396187000</v>
      </c>
      <c r="J27" s="7"/>
      <c r="K27" s="7">
        <v>0</v>
      </c>
    </row>
    <row r="28" spans="1:11" ht="20.25" customHeight="1">
      <c r="A28" s="21" t="s">
        <v>39</v>
      </c>
      <c r="C28" s="160">
        <v>6</v>
      </c>
      <c r="E28" s="55">
        <v>0</v>
      </c>
      <c r="F28" s="55"/>
      <c r="G28" s="55">
        <v>0</v>
      </c>
      <c r="H28" s="28"/>
      <c r="I28" s="7">
        <v>18087134078</v>
      </c>
      <c r="J28" s="5"/>
      <c r="K28" s="5">
        <v>16225524083</v>
      </c>
    </row>
    <row r="29" spans="1:11" ht="20.25" customHeight="1">
      <c r="A29" s="2" t="s">
        <v>292</v>
      </c>
      <c r="C29" s="160">
        <v>7</v>
      </c>
      <c r="E29" s="5">
        <v>17530013103</v>
      </c>
      <c r="F29" s="5"/>
      <c r="G29" s="5">
        <v>20865499301</v>
      </c>
      <c r="H29" s="28"/>
      <c r="I29" s="5">
        <v>17687559481</v>
      </c>
      <c r="J29" s="5"/>
      <c r="K29" s="5">
        <v>17687559481</v>
      </c>
    </row>
    <row r="30" spans="1:11" ht="20.25" customHeight="1">
      <c r="A30" s="4" t="s">
        <v>119</v>
      </c>
      <c r="C30" s="160">
        <v>7</v>
      </c>
      <c r="E30" s="5">
        <v>1550907782</v>
      </c>
      <c r="F30" s="5"/>
      <c r="G30" s="5">
        <v>381682513</v>
      </c>
      <c r="H30" s="28"/>
      <c r="I30" s="5">
        <v>1181197960</v>
      </c>
      <c r="J30" s="5"/>
      <c r="K30" s="5">
        <v>159899980</v>
      </c>
    </row>
    <row r="31" spans="1:11" ht="20.25" customHeight="1">
      <c r="A31" s="4" t="s">
        <v>214</v>
      </c>
      <c r="C31" s="160">
        <v>5</v>
      </c>
      <c r="E31" s="5">
        <v>526738091</v>
      </c>
      <c r="F31" s="28"/>
      <c r="G31" s="5">
        <v>544587072</v>
      </c>
      <c r="H31" s="28"/>
      <c r="I31" s="5">
        <v>833494942</v>
      </c>
      <c r="J31" s="5"/>
      <c r="K31" s="5">
        <v>331517628</v>
      </c>
    </row>
    <row r="32" spans="1:11" ht="20.25" customHeight="1">
      <c r="A32" s="2" t="s">
        <v>324</v>
      </c>
      <c r="B32" s="322"/>
      <c r="C32" s="320"/>
      <c r="D32" s="320"/>
      <c r="E32" s="5">
        <v>130184030</v>
      </c>
      <c r="F32" s="28"/>
      <c r="G32" s="55">
        <v>0</v>
      </c>
      <c r="H32" s="28"/>
      <c r="I32" s="55">
        <v>0</v>
      </c>
      <c r="J32" s="5"/>
      <c r="K32" s="55">
        <v>0</v>
      </c>
    </row>
    <row r="33" spans="1:11" ht="20.25" customHeight="1">
      <c r="A33" s="21" t="s">
        <v>60</v>
      </c>
      <c r="C33" s="160">
        <v>5</v>
      </c>
      <c r="E33" s="5">
        <v>3861094627</v>
      </c>
      <c r="F33" s="5"/>
      <c r="G33" s="5">
        <v>2324077623</v>
      </c>
      <c r="H33" s="28"/>
      <c r="I33" s="5">
        <v>27540016516</v>
      </c>
      <c r="J33" s="5"/>
      <c r="K33" s="9">
        <v>4041490498</v>
      </c>
    </row>
    <row r="34" spans="1:11" ht="20.25" customHeight="1">
      <c r="A34" s="21" t="s">
        <v>120</v>
      </c>
      <c r="E34" s="5">
        <v>112610681</v>
      </c>
      <c r="F34" s="5"/>
      <c r="G34" s="5">
        <v>97595587</v>
      </c>
      <c r="H34" s="28"/>
      <c r="I34" s="5">
        <v>44719594</v>
      </c>
      <c r="J34" s="5"/>
      <c r="K34" s="5">
        <v>29704500</v>
      </c>
    </row>
    <row r="35" spans="1:11" ht="20.25" customHeight="1">
      <c r="A35" s="4" t="s">
        <v>189</v>
      </c>
      <c r="E35" s="5">
        <v>3949800656</v>
      </c>
      <c r="F35" s="5"/>
      <c r="G35" s="5">
        <v>3069903118</v>
      </c>
      <c r="H35" s="28"/>
      <c r="I35" s="55">
        <v>0</v>
      </c>
      <c r="J35" s="5"/>
      <c r="K35" s="55">
        <v>0</v>
      </c>
    </row>
    <row r="36" spans="1:11" ht="20.25" customHeight="1">
      <c r="A36" s="4" t="s">
        <v>121</v>
      </c>
      <c r="C36" s="160">
        <v>8</v>
      </c>
      <c r="E36" s="5">
        <v>123730567320</v>
      </c>
      <c r="F36" s="5"/>
      <c r="G36" s="5">
        <v>80960733233</v>
      </c>
      <c r="H36" s="28"/>
      <c r="I36" s="5">
        <v>61942168</v>
      </c>
      <c r="J36" s="5"/>
      <c r="K36" s="5">
        <v>50218534</v>
      </c>
    </row>
    <row r="37" spans="1:11" ht="20.25" customHeight="1">
      <c r="A37" s="4" t="s">
        <v>190</v>
      </c>
      <c r="E37" s="5">
        <v>752166164</v>
      </c>
      <c r="F37" s="5"/>
      <c r="G37" s="55">
        <v>0</v>
      </c>
      <c r="H37" s="28"/>
      <c r="I37" s="5">
        <v>58653128</v>
      </c>
      <c r="J37" s="5"/>
      <c r="K37" s="55">
        <v>0</v>
      </c>
    </row>
    <row r="38" spans="1:11" ht="20.25" customHeight="1">
      <c r="A38" s="4" t="s">
        <v>316</v>
      </c>
      <c r="C38" s="348">
        <v>4</v>
      </c>
      <c r="E38" s="5">
        <v>14099465904</v>
      </c>
      <c r="F38" s="5"/>
      <c r="G38" s="5">
        <v>1112504517</v>
      </c>
      <c r="H38" s="28"/>
      <c r="I38" s="5">
        <v>18009695</v>
      </c>
      <c r="J38" s="5"/>
      <c r="K38" s="5">
        <v>18389559</v>
      </c>
    </row>
    <row r="39" spans="1:11" ht="20.25" hidden="1" customHeight="1">
      <c r="A39" s="4"/>
      <c r="E39" s="5"/>
      <c r="F39" s="5"/>
      <c r="G39" s="5"/>
      <c r="H39" s="28"/>
      <c r="I39" s="55">
        <v>0</v>
      </c>
      <c r="J39" s="55"/>
      <c r="K39" s="55">
        <v>0</v>
      </c>
    </row>
    <row r="40" spans="1:11" ht="20.25" customHeight="1">
      <c r="A40" s="4" t="s">
        <v>40</v>
      </c>
      <c r="E40" s="5">
        <v>3594147721</v>
      </c>
      <c r="F40" s="5"/>
      <c r="G40" s="5">
        <v>374272520</v>
      </c>
      <c r="H40" s="28"/>
      <c r="I40" s="5">
        <v>42717973</v>
      </c>
      <c r="J40" s="5"/>
      <c r="K40" s="5">
        <v>38772234</v>
      </c>
    </row>
    <row r="41" spans="1:11" ht="20.25" customHeight="1">
      <c r="A41" s="4" t="s">
        <v>5</v>
      </c>
      <c r="E41" s="5">
        <v>1189772410</v>
      </c>
      <c r="F41" s="5"/>
      <c r="G41" s="5">
        <v>911874982</v>
      </c>
      <c r="H41" s="28"/>
      <c r="I41" s="5">
        <v>16106313</v>
      </c>
      <c r="J41" s="5"/>
      <c r="K41" s="5">
        <v>14412760</v>
      </c>
    </row>
    <row r="42" spans="1:11" ht="20.25" customHeight="1">
      <c r="A42" s="6" t="s">
        <v>7</v>
      </c>
      <c r="B42" s="6"/>
      <c r="C42" s="29"/>
      <c r="D42" s="29"/>
      <c r="E42" s="30">
        <f>SUM(E26:E41)</f>
        <v>191379352177</v>
      </c>
      <c r="F42" s="31"/>
      <c r="G42" s="30">
        <f>SUM(G26:G41)</f>
        <v>112746845318</v>
      </c>
      <c r="H42" s="32"/>
      <c r="I42" s="30">
        <f>SUM(I26:I41)</f>
        <v>81967738848</v>
      </c>
      <c r="J42" s="31"/>
      <c r="K42" s="30">
        <f>SUM(K26:K41)</f>
        <v>38597489257</v>
      </c>
    </row>
    <row r="43" spans="1:11" s="37" customFormat="1" ht="20.25" customHeight="1">
      <c r="A43" s="35"/>
      <c r="B43" s="35"/>
      <c r="C43" s="36"/>
      <c r="D43" s="36"/>
      <c r="E43" s="10"/>
      <c r="F43" s="10"/>
      <c r="G43" s="10"/>
      <c r="H43" s="17"/>
      <c r="I43" s="10"/>
      <c r="J43" s="10"/>
      <c r="K43" s="10"/>
    </row>
    <row r="44" spans="1:11" ht="20.25" customHeight="1" thickBot="1">
      <c r="A44" s="6" t="s">
        <v>6</v>
      </c>
      <c r="B44" s="6"/>
      <c r="C44" s="29"/>
      <c r="D44" s="29"/>
      <c r="E44" s="38">
        <f>E22+E42</f>
        <v>221981774501</v>
      </c>
      <c r="F44" s="31"/>
      <c r="G44" s="38">
        <f>G22+G42</f>
        <v>134277543428</v>
      </c>
      <c r="H44" s="32"/>
      <c r="I44" s="38">
        <f>I22+I42</f>
        <v>91920516355</v>
      </c>
      <c r="J44" s="31"/>
      <c r="K44" s="38">
        <f>K22+K42</f>
        <v>45090944241</v>
      </c>
    </row>
    <row r="45" spans="1:11" ht="20.25" customHeight="1" thickTop="1">
      <c r="A45" s="6"/>
      <c r="B45" s="6"/>
      <c r="C45" s="29"/>
      <c r="D45" s="29"/>
      <c r="E45" s="10"/>
      <c r="F45" s="31"/>
      <c r="G45" s="10"/>
      <c r="H45" s="32"/>
      <c r="I45" s="10"/>
      <c r="J45" s="31"/>
      <c r="K45" s="10"/>
    </row>
    <row r="46" spans="1:11" s="12" customFormat="1" ht="20.25" customHeight="1">
      <c r="A46" s="11" t="s">
        <v>113</v>
      </c>
      <c r="C46" s="18"/>
      <c r="D46" s="18"/>
      <c r="E46" s="41"/>
      <c r="F46" s="41"/>
      <c r="G46" s="41"/>
      <c r="H46" s="42"/>
      <c r="I46" s="41"/>
      <c r="J46" s="41"/>
      <c r="K46" s="41"/>
    </row>
    <row r="47" spans="1:11" s="12" customFormat="1" ht="20.25" customHeight="1">
      <c r="A47" s="13" t="s">
        <v>56</v>
      </c>
      <c r="C47" s="18"/>
      <c r="D47" s="18"/>
      <c r="E47" s="41"/>
      <c r="F47" s="41"/>
      <c r="G47" s="41"/>
      <c r="H47" s="42"/>
      <c r="I47" s="41"/>
      <c r="J47" s="41"/>
      <c r="K47" s="41"/>
    </row>
    <row r="48" spans="1:11" s="12" customFormat="1" ht="20.25" customHeight="1">
      <c r="A48" s="13"/>
      <c r="C48" s="19"/>
      <c r="D48" s="19"/>
      <c r="E48" s="43"/>
      <c r="F48" s="43"/>
      <c r="G48" s="43"/>
      <c r="H48" s="43"/>
      <c r="I48" s="43"/>
      <c r="J48" s="43"/>
      <c r="K48" s="43"/>
    </row>
    <row r="49" spans="1:11" ht="20.25" customHeight="1">
      <c r="E49" s="354" t="s">
        <v>74</v>
      </c>
      <c r="F49" s="354"/>
      <c r="G49" s="354"/>
      <c r="H49" s="350"/>
      <c r="I49" s="354" t="s">
        <v>213</v>
      </c>
      <c r="J49" s="354"/>
      <c r="K49" s="354"/>
    </row>
    <row r="50" spans="1:11" ht="20.25" customHeight="1">
      <c r="E50" s="354" t="s">
        <v>76</v>
      </c>
      <c r="F50" s="354"/>
      <c r="G50" s="354"/>
      <c r="H50" s="22"/>
      <c r="I50" s="354" t="s">
        <v>76</v>
      </c>
      <c r="J50" s="354"/>
      <c r="K50" s="354"/>
    </row>
    <row r="51" spans="1:11" ht="20.25" customHeight="1">
      <c r="E51" s="56" t="s">
        <v>298</v>
      </c>
      <c r="F51" s="23"/>
      <c r="G51" s="56" t="s">
        <v>50</v>
      </c>
      <c r="H51" s="161"/>
      <c r="I51" s="56" t="s">
        <v>298</v>
      </c>
      <c r="J51" s="23"/>
      <c r="K51" s="56" t="s">
        <v>50</v>
      </c>
    </row>
    <row r="52" spans="1:11" s="25" customFormat="1" ht="20.25" customHeight="1">
      <c r="A52" s="13" t="s">
        <v>9</v>
      </c>
      <c r="B52" s="21"/>
      <c r="C52" s="26" t="s">
        <v>1</v>
      </c>
      <c r="D52" s="26"/>
      <c r="E52" s="25">
        <v>2020</v>
      </c>
      <c r="G52" s="25">
        <v>2019</v>
      </c>
      <c r="I52" s="25">
        <v>2020</v>
      </c>
      <c r="K52" s="25">
        <v>2019</v>
      </c>
    </row>
    <row r="53" spans="1:11" s="25" customFormat="1" ht="20.25" customHeight="1">
      <c r="A53" s="24"/>
      <c r="C53" s="26"/>
      <c r="D53" s="26"/>
      <c r="E53" s="25" t="s">
        <v>112</v>
      </c>
      <c r="G53" s="27"/>
      <c r="I53" s="25" t="s">
        <v>112</v>
      </c>
    </row>
    <row r="54" spans="1:11" ht="20.25" customHeight="1">
      <c r="E54" s="353" t="s">
        <v>199</v>
      </c>
      <c r="F54" s="353"/>
      <c r="G54" s="353"/>
      <c r="H54" s="353"/>
      <c r="I54" s="353"/>
      <c r="J54" s="353"/>
      <c r="K54" s="353"/>
    </row>
    <row r="55" spans="1:11" ht="20.25" customHeight="1">
      <c r="A55" s="3" t="s">
        <v>10</v>
      </c>
      <c r="E55" s="39"/>
      <c r="F55" s="39"/>
      <c r="G55" s="39"/>
      <c r="H55" s="40"/>
      <c r="I55" s="39"/>
      <c r="J55" s="39"/>
      <c r="K55" s="39"/>
    </row>
    <row r="56" spans="1:11" ht="20.25" customHeight="1">
      <c r="A56" s="2" t="s">
        <v>191</v>
      </c>
      <c r="C56" s="160">
        <v>9</v>
      </c>
      <c r="E56" s="5">
        <v>5000000000</v>
      </c>
      <c r="F56" s="33"/>
      <c r="G56" s="5">
        <v>68000000</v>
      </c>
      <c r="H56" s="28"/>
      <c r="I56" s="5">
        <v>5000000000</v>
      </c>
      <c r="J56" s="5"/>
      <c r="K56" s="55">
        <v>0</v>
      </c>
    </row>
    <row r="57" spans="1:11" ht="20.25" customHeight="1">
      <c r="A57" s="2" t="s">
        <v>192</v>
      </c>
      <c r="C57" s="160">
        <v>5</v>
      </c>
      <c r="E57" s="55">
        <v>0</v>
      </c>
      <c r="F57" s="44"/>
      <c r="G57" s="5">
        <v>324900000</v>
      </c>
      <c r="H57" s="28"/>
      <c r="I57" s="55">
        <v>0</v>
      </c>
      <c r="J57" s="5"/>
      <c r="K57" s="55">
        <v>0</v>
      </c>
    </row>
    <row r="58" spans="1:11" ht="20.25" customHeight="1">
      <c r="A58" s="4" t="s">
        <v>122</v>
      </c>
      <c r="E58" s="5">
        <v>1508007312</v>
      </c>
      <c r="F58" s="44"/>
      <c r="G58" s="5">
        <v>1689089247</v>
      </c>
      <c r="H58" s="28"/>
      <c r="I58" s="55">
        <v>0</v>
      </c>
      <c r="J58" s="5"/>
      <c r="K58" s="55">
        <v>0</v>
      </c>
    </row>
    <row r="59" spans="1:11" ht="20.25" customHeight="1">
      <c r="A59" s="21" t="s">
        <v>53</v>
      </c>
      <c r="C59" s="160">
        <v>5</v>
      </c>
      <c r="E59" s="5">
        <v>764204294</v>
      </c>
      <c r="F59" s="44"/>
      <c r="G59" s="5">
        <v>635120694</v>
      </c>
      <c r="H59" s="28"/>
      <c r="I59" s="5">
        <v>30513616</v>
      </c>
      <c r="J59" s="5"/>
      <c r="K59" s="5">
        <v>66835756</v>
      </c>
    </row>
    <row r="60" spans="1:11" ht="20.25" customHeight="1">
      <c r="A60" s="2" t="s">
        <v>123</v>
      </c>
      <c r="E60" s="5">
        <v>983686554</v>
      </c>
      <c r="F60" s="44"/>
      <c r="G60" s="5">
        <v>1083441090</v>
      </c>
      <c r="H60" s="28"/>
      <c r="I60" s="5">
        <v>487229854</v>
      </c>
      <c r="J60" s="5"/>
      <c r="K60" s="5">
        <v>441148132</v>
      </c>
    </row>
    <row r="61" spans="1:11" ht="20.25" customHeight="1">
      <c r="A61" s="2" t="s">
        <v>186</v>
      </c>
      <c r="E61" s="5">
        <v>2097278128</v>
      </c>
      <c r="F61" s="44"/>
      <c r="G61" s="5">
        <v>2772900458</v>
      </c>
      <c r="H61" s="28"/>
      <c r="I61" s="55">
        <v>0</v>
      </c>
      <c r="J61" s="5"/>
      <c r="K61" s="55">
        <v>0</v>
      </c>
    </row>
    <row r="62" spans="1:11" ht="20.25" customHeight="1">
      <c r="A62" s="21" t="s">
        <v>215</v>
      </c>
      <c r="C62" s="328"/>
      <c r="D62" s="328"/>
      <c r="E62" s="5"/>
      <c r="F62" s="44"/>
      <c r="G62" s="5"/>
      <c r="H62" s="28"/>
      <c r="I62" s="55"/>
      <c r="J62" s="5"/>
      <c r="K62" s="55"/>
    </row>
    <row r="63" spans="1:11" ht="20.25" customHeight="1">
      <c r="A63" s="21" t="s">
        <v>315</v>
      </c>
      <c r="C63" s="160">
        <v>9</v>
      </c>
      <c r="E63" s="5">
        <v>2755134342</v>
      </c>
      <c r="F63" s="5"/>
      <c r="G63" s="5">
        <v>2821239128</v>
      </c>
      <c r="H63" s="5"/>
      <c r="I63" s="55">
        <v>0</v>
      </c>
      <c r="J63" s="5"/>
      <c r="K63" s="55">
        <v>0</v>
      </c>
    </row>
    <row r="64" spans="1:11" ht="20.25" customHeight="1">
      <c r="A64" s="4" t="s">
        <v>187</v>
      </c>
      <c r="E64" s="5">
        <v>80115466</v>
      </c>
      <c r="F64" s="44"/>
      <c r="G64" s="55">
        <v>0</v>
      </c>
      <c r="H64" s="5"/>
      <c r="I64" s="5">
        <v>37428913</v>
      </c>
      <c r="J64" s="5"/>
      <c r="K64" s="55">
        <v>0</v>
      </c>
    </row>
    <row r="65" spans="1:11" ht="20.25" customHeight="1">
      <c r="A65" s="2" t="s">
        <v>327</v>
      </c>
      <c r="C65" s="160">
        <v>9</v>
      </c>
      <c r="D65" s="320"/>
      <c r="E65" s="5">
        <v>3007815861</v>
      </c>
      <c r="F65" s="44"/>
      <c r="G65" s="55">
        <v>0</v>
      </c>
      <c r="H65" s="5"/>
      <c r="I65" s="55">
        <v>0</v>
      </c>
      <c r="J65" s="5"/>
      <c r="K65" s="55">
        <v>0</v>
      </c>
    </row>
    <row r="66" spans="1:11" ht="20.25" customHeight="1">
      <c r="A66" s="2" t="s">
        <v>242</v>
      </c>
      <c r="E66" s="5">
        <v>2802155</v>
      </c>
      <c r="F66" s="5"/>
      <c r="G66" s="5">
        <v>9358778</v>
      </c>
      <c r="H66" s="5"/>
      <c r="I66" s="55">
        <v>0</v>
      </c>
      <c r="J66" s="5"/>
      <c r="K66" s="55">
        <v>0</v>
      </c>
    </row>
    <row r="67" spans="1:11" ht="20.25" customHeight="1">
      <c r="A67" s="21" t="s">
        <v>188</v>
      </c>
      <c r="C67" s="160">
        <v>14</v>
      </c>
      <c r="E67" s="5">
        <v>37229374</v>
      </c>
      <c r="F67" s="5"/>
      <c r="G67" s="5">
        <v>67282686</v>
      </c>
      <c r="H67" s="5"/>
      <c r="I67" s="55">
        <v>0</v>
      </c>
      <c r="J67" s="5"/>
      <c r="K67" s="55">
        <v>0</v>
      </c>
    </row>
    <row r="68" spans="1:11" ht="20.25" customHeight="1">
      <c r="A68" s="21" t="s">
        <v>19</v>
      </c>
      <c r="E68" s="5">
        <v>331497954</v>
      </c>
      <c r="F68" s="5"/>
      <c r="G68" s="5">
        <v>337615131</v>
      </c>
      <c r="H68" s="5"/>
      <c r="I68" s="7">
        <v>87500</v>
      </c>
      <c r="J68" s="5"/>
      <c r="K68" s="55">
        <v>0</v>
      </c>
    </row>
    <row r="69" spans="1:11" ht="20.25" customHeight="1">
      <c r="A69" s="6" t="s">
        <v>11</v>
      </c>
      <c r="B69" s="6"/>
      <c r="C69" s="29"/>
      <c r="D69" s="29"/>
      <c r="E69" s="30">
        <f>SUM(E56:E68)</f>
        <v>16567771440</v>
      </c>
      <c r="F69" s="31"/>
      <c r="G69" s="30">
        <f>SUM(G56:G68)</f>
        <v>9808947212</v>
      </c>
      <c r="H69" s="32"/>
      <c r="I69" s="30">
        <f>SUM(I56:I68)</f>
        <v>5555259883</v>
      </c>
      <c r="J69" s="31"/>
      <c r="K69" s="30">
        <f>SUM(K56:K68)</f>
        <v>507983888</v>
      </c>
    </row>
    <row r="70" spans="1:11" ht="20.25" customHeight="1">
      <c r="A70" s="6"/>
      <c r="E70" s="45"/>
      <c r="F70" s="44"/>
      <c r="G70" s="45"/>
      <c r="H70" s="44"/>
      <c r="I70" s="45"/>
      <c r="J70" s="44"/>
      <c r="K70" s="45"/>
    </row>
    <row r="71" spans="1:11" s="3" customFormat="1" ht="20.25" customHeight="1">
      <c r="A71" s="3" t="s">
        <v>12</v>
      </c>
      <c r="E71" s="46"/>
      <c r="F71" s="46"/>
      <c r="G71" s="46"/>
      <c r="H71" s="46"/>
      <c r="I71" s="46"/>
      <c r="J71" s="46"/>
      <c r="K71" s="46"/>
    </row>
    <row r="72" spans="1:11" s="3" customFormat="1" ht="20.25" customHeight="1">
      <c r="A72" s="2" t="s">
        <v>267</v>
      </c>
      <c r="C72" s="162"/>
      <c r="D72" s="57"/>
      <c r="E72" s="5">
        <v>365862270</v>
      </c>
      <c r="F72" s="5"/>
      <c r="G72" s="55">
        <v>0</v>
      </c>
      <c r="H72" s="5"/>
      <c r="I72" s="7">
        <v>0</v>
      </c>
      <c r="J72" s="5"/>
      <c r="K72" s="55">
        <v>0</v>
      </c>
    </row>
    <row r="73" spans="1:11" s="3" customFormat="1" ht="20.25" customHeight="1">
      <c r="A73" s="2" t="s">
        <v>193</v>
      </c>
      <c r="C73" s="160">
        <v>14</v>
      </c>
      <c r="D73" s="57"/>
      <c r="E73" s="5">
        <v>16581375711</v>
      </c>
      <c r="F73" s="5"/>
      <c r="G73" s="5">
        <v>409490533</v>
      </c>
      <c r="H73" s="5"/>
      <c r="I73" s="7">
        <v>648110034</v>
      </c>
      <c r="J73" s="5"/>
      <c r="K73" s="55">
        <v>0</v>
      </c>
    </row>
    <row r="74" spans="1:11" ht="20.25" customHeight="1">
      <c r="A74" s="2" t="s">
        <v>227</v>
      </c>
      <c r="B74" s="2"/>
      <c r="C74" s="160">
        <v>9</v>
      </c>
      <c r="E74" s="5">
        <v>77779181137</v>
      </c>
      <c r="F74" s="5"/>
      <c r="G74" s="5">
        <v>66452688878</v>
      </c>
      <c r="H74" s="5"/>
      <c r="I74" s="7">
        <v>0</v>
      </c>
      <c r="J74" s="5"/>
      <c r="K74" s="55">
        <v>0</v>
      </c>
    </row>
    <row r="75" spans="1:11" ht="20.25" customHeight="1">
      <c r="A75" s="4" t="s">
        <v>194</v>
      </c>
      <c r="E75" s="5">
        <v>726373463</v>
      </c>
      <c r="F75" s="44"/>
      <c r="G75" s="55">
        <v>0</v>
      </c>
      <c r="H75" s="28"/>
      <c r="I75" s="7">
        <v>22523537</v>
      </c>
      <c r="J75" s="5"/>
      <c r="K75" s="55">
        <v>0</v>
      </c>
    </row>
    <row r="76" spans="1:11" ht="20.25" customHeight="1">
      <c r="A76" s="2" t="s">
        <v>54</v>
      </c>
      <c r="C76" s="160">
        <v>9</v>
      </c>
      <c r="E76" s="5">
        <v>40615441217</v>
      </c>
      <c r="F76" s="44"/>
      <c r="G76" s="5">
        <v>7493948245</v>
      </c>
      <c r="H76" s="28"/>
      <c r="I76" s="7">
        <v>17485392731</v>
      </c>
      <c r="J76" s="5"/>
      <c r="K76" s="5">
        <v>7493948245</v>
      </c>
    </row>
    <row r="77" spans="1:11" ht="20.25" customHeight="1">
      <c r="A77" s="21" t="s">
        <v>57</v>
      </c>
      <c r="E77" s="5">
        <v>1014278385</v>
      </c>
      <c r="F77" s="44"/>
      <c r="G77" s="5">
        <v>191639209</v>
      </c>
      <c r="H77" s="28"/>
      <c r="I77" s="7">
        <v>0</v>
      </c>
      <c r="J77" s="5"/>
      <c r="K77" s="55">
        <v>0</v>
      </c>
    </row>
    <row r="78" spans="1:11" ht="20.25" customHeight="1">
      <c r="A78" s="2" t="s">
        <v>124</v>
      </c>
      <c r="E78" s="5">
        <v>231165429</v>
      </c>
      <c r="F78" s="44"/>
      <c r="G78" s="5">
        <v>207247273</v>
      </c>
      <c r="H78" s="28"/>
      <c r="I78" s="7">
        <v>189406434</v>
      </c>
      <c r="J78" s="5"/>
      <c r="K78" s="5">
        <v>175899533</v>
      </c>
    </row>
    <row r="79" spans="1:11" ht="20.25" customHeight="1">
      <c r="A79" s="21" t="s">
        <v>125</v>
      </c>
      <c r="B79" s="4"/>
      <c r="E79" s="5">
        <v>2395101948</v>
      </c>
      <c r="F79" s="44"/>
      <c r="G79" s="5">
        <v>673637271</v>
      </c>
      <c r="H79" s="28"/>
      <c r="I79" s="7">
        <v>0</v>
      </c>
      <c r="J79" s="5"/>
      <c r="K79" s="55">
        <v>0</v>
      </c>
    </row>
    <row r="80" spans="1:11" ht="20.25" customHeight="1">
      <c r="A80" s="6" t="s">
        <v>13</v>
      </c>
      <c r="B80" s="6"/>
      <c r="C80" s="29"/>
      <c r="D80" s="29"/>
      <c r="E80" s="30">
        <f>SUM(E72:F79)</f>
        <v>139708779560</v>
      </c>
      <c r="F80" s="31"/>
      <c r="G80" s="30">
        <f>SUM(G72:H79)</f>
        <v>75428651409</v>
      </c>
      <c r="H80" s="32"/>
      <c r="I80" s="30">
        <f>SUM(I72:J79)</f>
        <v>18345432736</v>
      </c>
      <c r="J80" s="31"/>
      <c r="K80" s="30">
        <f>SUM(K72:L79)</f>
        <v>7669847778</v>
      </c>
    </row>
    <row r="81" spans="1:11" s="37" customFormat="1" ht="20.25" customHeight="1">
      <c r="A81" s="35"/>
      <c r="B81" s="35"/>
      <c r="C81" s="36"/>
      <c r="D81" s="36"/>
      <c r="E81" s="10"/>
      <c r="F81" s="10"/>
      <c r="G81" s="10"/>
      <c r="H81" s="17"/>
      <c r="I81" s="10"/>
      <c r="J81" s="10"/>
      <c r="K81" s="10"/>
    </row>
    <row r="82" spans="1:11" ht="20.25" customHeight="1">
      <c r="A82" s="6" t="s">
        <v>14</v>
      </c>
      <c r="B82" s="6"/>
      <c r="C82" s="29"/>
      <c r="D82" s="29"/>
      <c r="E82" s="8">
        <f>E80+E69</f>
        <v>156276551000</v>
      </c>
      <c r="F82" s="31"/>
      <c r="G82" s="8">
        <f>G80+G69</f>
        <v>85237598621</v>
      </c>
      <c r="H82" s="32"/>
      <c r="I82" s="8">
        <f>SUM(I69+I80)</f>
        <v>23900692619</v>
      </c>
      <c r="J82" s="31"/>
      <c r="K82" s="8">
        <f>SUM(K69+K80)</f>
        <v>8177831666</v>
      </c>
    </row>
    <row r="83" spans="1:11" ht="20.25" customHeight="1">
      <c r="A83" s="6"/>
      <c r="B83" s="6"/>
      <c r="C83" s="29"/>
      <c r="D83" s="29"/>
      <c r="E83" s="10"/>
      <c r="F83" s="31"/>
      <c r="G83" s="10"/>
      <c r="H83" s="32"/>
      <c r="I83" s="10"/>
      <c r="J83" s="31"/>
      <c r="K83" s="10"/>
    </row>
    <row r="84" spans="1:11" ht="20.25" customHeight="1">
      <c r="A84" s="6"/>
      <c r="B84" s="353"/>
      <c r="C84" s="353"/>
      <c r="D84" s="353"/>
      <c r="E84" s="353"/>
      <c r="F84" s="31"/>
      <c r="G84" s="355"/>
      <c r="H84" s="355"/>
      <c r="I84" s="355"/>
      <c r="J84" s="355"/>
      <c r="K84" s="355"/>
    </row>
    <row r="85" spans="1:11" ht="20.25" customHeight="1">
      <c r="A85" s="6"/>
      <c r="B85" s="353"/>
      <c r="C85" s="353"/>
      <c r="D85" s="353"/>
      <c r="E85" s="353"/>
      <c r="F85" s="31"/>
      <c r="G85" s="355"/>
      <c r="H85" s="355"/>
      <c r="I85" s="355"/>
      <c r="J85" s="355"/>
      <c r="K85" s="355"/>
    </row>
    <row r="86" spans="1:11" ht="20.25" customHeight="1">
      <c r="A86" s="11" t="s">
        <v>113</v>
      </c>
      <c r="E86" s="39"/>
      <c r="F86" s="39"/>
      <c r="G86" s="39"/>
      <c r="H86" s="40"/>
      <c r="I86" s="39"/>
      <c r="J86" s="39"/>
      <c r="K86" s="39"/>
    </row>
    <row r="87" spans="1:11" ht="20.25" customHeight="1">
      <c r="A87" s="13" t="s">
        <v>56</v>
      </c>
      <c r="E87" s="39"/>
      <c r="F87" s="39"/>
      <c r="G87" s="39"/>
      <c r="H87" s="40"/>
      <c r="I87" s="39"/>
      <c r="J87" s="39"/>
      <c r="K87" s="39"/>
    </row>
    <row r="88" spans="1:11" ht="20.25" customHeight="1">
      <c r="A88" s="1"/>
      <c r="C88" s="47"/>
      <c r="D88" s="47"/>
      <c r="E88" s="48"/>
      <c r="F88" s="48"/>
      <c r="G88" s="48"/>
      <c r="H88" s="40"/>
      <c r="I88" s="39"/>
      <c r="J88" s="39"/>
      <c r="K88" s="39"/>
    </row>
    <row r="89" spans="1:11" ht="20.25" customHeight="1">
      <c r="E89" s="354" t="s">
        <v>74</v>
      </c>
      <c r="F89" s="354"/>
      <c r="G89" s="354"/>
      <c r="H89" s="350"/>
      <c r="I89" s="354" t="s">
        <v>213</v>
      </c>
      <c r="J89" s="354"/>
      <c r="K89" s="354"/>
    </row>
    <row r="90" spans="1:11" ht="20.25" customHeight="1">
      <c r="E90" s="354" t="s">
        <v>76</v>
      </c>
      <c r="F90" s="354"/>
      <c r="G90" s="354"/>
      <c r="H90" s="22"/>
      <c r="I90" s="354" t="s">
        <v>76</v>
      </c>
      <c r="J90" s="354"/>
      <c r="K90" s="354"/>
    </row>
    <row r="91" spans="1:11" ht="20.25" customHeight="1">
      <c r="E91" s="56" t="s">
        <v>298</v>
      </c>
      <c r="F91" s="23"/>
      <c r="G91" s="56" t="s">
        <v>50</v>
      </c>
      <c r="H91" s="161"/>
      <c r="I91" s="56" t="s">
        <v>298</v>
      </c>
      <c r="J91" s="23"/>
      <c r="K91" s="56" t="s">
        <v>50</v>
      </c>
    </row>
    <row r="92" spans="1:11" s="25" customFormat="1" ht="20.25" customHeight="1">
      <c r="A92" s="13" t="s">
        <v>9</v>
      </c>
      <c r="B92" s="21"/>
      <c r="C92" s="26" t="s">
        <v>1</v>
      </c>
      <c r="D92" s="26"/>
      <c r="E92" s="25">
        <v>2020</v>
      </c>
      <c r="G92" s="25">
        <v>2019</v>
      </c>
      <c r="I92" s="25">
        <v>2020</v>
      </c>
      <c r="K92" s="25">
        <v>2019</v>
      </c>
    </row>
    <row r="93" spans="1:11" s="25" customFormat="1" ht="20.25" customHeight="1">
      <c r="A93" s="24"/>
      <c r="C93" s="26"/>
      <c r="D93" s="26"/>
      <c r="E93" s="25" t="s">
        <v>112</v>
      </c>
      <c r="G93" s="27"/>
      <c r="I93" s="25" t="s">
        <v>112</v>
      </c>
    </row>
    <row r="94" spans="1:11" ht="20.25" customHeight="1">
      <c r="E94" s="353" t="s">
        <v>199</v>
      </c>
      <c r="F94" s="353"/>
      <c r="G94" s="353"/>
      <c r="H94" s="353"/>
      <c r="I94" s="353"/>
      <c r="J94" s="353"/>
      <c r="K94" s="353"/>
    </row>
    <row r="95" spans="1:11" ht="20.25" customHeight="1">
      <c r="A95" s="3" t="s">
        <v>15</v>
      </c>
      <c r="E95" s="39"/>
      <c r="F95" s="39"/>
      <c r="G95" s="39"/>
      <c r="H95" s="40"/>
      <c r="I95" s="39"/>
      <c r="J95" s="39"/>
      <c r="K95" s="39"/>
    </row>
    <row r="96" spans="1:11" ht="20.25" customHeight="1">
      <c r="A96" s="21" t="s">
        <v>20</v>
      </c>
      <c r="C96" s="317">
        <v>10</v>
      </c>
      <c r="E96" s="39"/>
      <c r="F96" s="39"/>
      <c r="G96" s="39"/>
      <c r="H96" s="40"/>
      <c r="I96" s="39"/>
      <c r="J96" s="39"/>
      <c r="K96" s="39"/>
    </row>
    <row r="97" spans="1:11" ht="20.25" customHeight="1">
      <c r="B97" s="21" t="s">
        <v>21</v>
      </c>
    </row>
    <row r="98" spans="1:11" ht="20.25" customHeight="1">
      <c r="B98" s="128" t="s">
        <v>268</v>
      </c>
    </row>
    <row r="99" spans="1:11" ht="20.25" customHeight="1">
      <c r="B99" s="128" t="s">
        <v>269</v>
      </c>
      <c r="E99" s="163">
        <v>0</v>
      </c>
      <c r="G99" s="21">
        <v>10666500000</v>
      </c>
      <c r="I99" s="55">
        <v>0</v>
      </c>
      <c r="K99" s="21">
        <v>10666500000</v>
      </c>
    </row>
    <row r="100" spans="1:11" ht="20.25" customHeight="1">
      <c r="B100" s="128" t="s">
        <v>306</v>
      </c>
    </row>
    <row r="101" spans="1:11" ht="20.25" customHeight="1" thickBot="1">
      <c r="B101" s="128" t="s">
        <v>257</v>
      </c>
      <c r="E101" s="49">
        <v>11733150000</v>
      </c>
      <c r="F101" s="5"/>
      <c r="G101" s="164">
        <v>0</v>
      </c>
      <c r="H101" s="28"/>
      <c r="I101" s="49">
        <v>11733150000</v>
      </c>
      <c r="J101" s="5"/>
      <c r="K101" s="165">
        <v>0</v>
      </c>
    </row>
    <row r="102" spans="1:11" ht="20.25" customHeight="1" thickTop="1">
      <c r="B102" s="21" t="s">
        <v>22</v>
      </c>
    </row>
    <row r="103" spans="1:11" ht="20.25" customHeight="1">
      <c r="B103" s="128" t="s">
        <v>268</v>
      </c>
      <c r="E103" s="5"/>
      <c r="F103" s="5"/>
      <c r="G103" s="5"/>
      <c r="H103" s="28"/>
      <c r="I103" s="5"/>
      <c r="J103" s="5"/>
      <c r="K103" s="5"/>
    </row>
    <row r="104" spans="1:11" ht="20.25" customHeight="1">
      <c r="B104" s="128" t="s">
        <v>269</v>
      </c>
      <c r="E104" s="55">
        <v>0</v>
      </c>
      <c r="F104" s="5"/>
      <c r="G104" s="5">
        <v>10666500000</v>
      </c>
      <c r="H104" s="28"/>
      <c r="I104" s="55">
        <v>0</v>
      </c>
      <c r="J104" s="5"/>
      <c r="K104" s="5">
        <v>10666500000</v>
      </c>
    </row>
    <row r="105" spans="1:11" ht="20.25" customHeight="1">
      <c r="B105" s="128" t="s">
        <v>306</v>
      </c>
      <c r="E105" s="5"/>
      <c r="F105" s="5"/>
      <c r="G105" s="5"/>
      <c r="H105" s="28"/>
      <c r="I105" s="5"/>
      <c r="J105" s="5"/>
      <c r="K105" s="5"/>
    </row>
    <row r="106" spans="1:11" ht="20.25" customHeight="1">
      <c r="B106" s="128" t="s">
        <v>257</v>
      </c>
      <c r="E106" s="5">
        <v>11733149998</v>
      </c>
      <c r="F106" s="5"/>
      <c r="G106" s="55">
        <v>0</v>
      </c>
      <c r="H106" s="28"/>
      <c r="I106" s="5">
        <v>11733149998</v>
      </c>
      <c r="J106" s="5"/>
      <c r="K106" s="55">
        <v>0</v>
      </c>
    </row>
    <row r="107" spans="1:11" ht="20.25" customHeight="1">
      <c r="A107" s="2" t="s">
        <v>32</v>
      </c>
      <c r="C107" s="326">
        <v>10</v>
      </c>
      <c r="D107" s="326"/>
      <c r="E107" s="5">
        <v>51822145000</v>
      </c>
      <c r="F107" s="5"/>
      <c r="G107" s="5">
        <v>20889295058</v>
      </c>
      <c r="H107" s="28"/>
      <c r="I107" s="5">
        <v>51822145000</v>
      </c>
      <c r="J107" s="5"/>
      <c r="K107" s="5">
        <v>20889295058</v>
      </c>
    </row>
    <row r="108" spans="1:11" ht="20.25" hidden="1" customHeight="1">
      <c r="B108" s="2" t="s">
        <v>62</v>
      </c>
      <c r="E108" s="5"/>
      <c r="F108" s="5"/>
      <c r="G108" s="5"/>
      <c r="H108" s="28"/>
      <c r="I108" s="5"/>
      <c r="J108" s="5"/>
      <c r="K108" s="5"/>
    </row>
    <row r="109" spans="1:11" ht="20.25" customHeight="1">
      <c r="A109" s="2" t="s">
        <v>72</v>
      </c>
      <c r="B109" s="2"/>
    </row>
    <row r="110" spans="1:11" ht="20.25" customHeight="1">
      <c r="A110" s="2"/>
      <c r="B110" s="2" t="s">
        <v>202</v>
      </c>
      <c r="E110" s="5">
        <v>-316239277</v>
      </c>
      <c r="F110" s="5"/>
      <c r="G110" s="5">
        <v>-316239277</v>
      </c>
      <c r="H110" s="5"/>
      <c r="I110" s="55">
        <v>0</v>
      </c>
      <c r="J110" s="5"/>
      <c r="K110" s="55">
        <v>0</v>
      </c>
    </row>
    <row r="111" spans="1:11" ht="20.25" customHeight="1">
      <c r="A111" s="2" t="s">
        <v>126</v>
      </c>
      <c r="B111" s="2"/>
      <c r="E111" s="5"/>
      <c r="F111" s="5"/>
      <c r="G111" s="5"/>
      <c r="H111" s="5"/>
      <c r="I111" s="5"/>
      <c r="J111" s="5"/>
      <c r="K111" s="5"/>
    </row>
    <row r="112" spans="1:11" ht="20.25" customHeight="1">
      <c r="A112" s="2"/>
      <c r="B112" s="2" t="s">
        <v>127</v>
      </c>
      <c r="E112" s="5">
        <v>1489752705</v>
      </c>
      <c r="F112" s="5"/>
      <c r="G112" s="5">
        <v>1489752705</v>
      </c>
      <c r="H112" s="5"/>
      <c r="I112" s="55">
        <v>0</v>
      </c>
      <c r="J112" s="5"/>
      <c r="K112" s="55">
        <v>0</v>
      </c>
    </row>
    <row r="113" spans="1:15" ht="20.25" customHeight="1">
      <c r="A113" s="21" t="s">
        <v>41</v>
      </c>
      <c r="E113" s="5"/>
      <c r="F113" s="5"/>
      <c r="G113" s="5"/>
      <c r="H113" s="28"/>
      <c r="I113" s="5"/>
      <c r="J113" s="5"/>
      <c r="K113" s="5"/>
    </row>
    <row r="114" spans="1:15" ht="20.25" customHeight="1">
      <c r="B114" s="2" t="s">
        <v>24</v>
      </c>
      <c r="E114" s="5"/>
      <c r="F114" s="5"/>
      <c r="G114" s="5"/>
      <c r="H114" s="28"/>
      <c r="I114" s="5"/>
      <c r="J114" s="5"/>
      <c r="K114" s="5"/>
    </row>
    <row r="115" spans="1:15" ht="20.25" customHeight="1">
      <c r="B115" s="21" t="s">
        <v>26</v>
      </c>
      <c r="E115" s="5">
        <v>543834237</v>
      </c>
      <c r="F115" s="5"/>
      <c r="G115" s="5">
        <v>403771172</v>
      </c>
      <c r="H115" s="28"/>
      <c r="I115" s="5">
        <v>543834237</v>
      </c>
      <c r="J115" s="5"/>
      <c r="K115" s="5">
        <v>403771172</v>
      </c>
    </row>
    <row r="116" spans="1:15" ht="20.25" customHeight="1">
      <c r="B116" s="21" t="s">
        <v>23</v>
      </c>
      <c r="E116" s="9">
        <v>5580617915</v>
      </c>
      <c r="F116" s="5"/>
      <c r="G116" s="9">
        <v>6084317329</v>
      </c>
      <c r="H116" s="28"/>
      <c r="I116" s="9">
        <v>4829429808</v>
      </c>
      <c r="J116" s="5"/>
      <c r="K116" s="9">
        <v>4953453328</v>
      </c>
    </row>
    <row r="117" spans="1:15" ht="20.25" customHeight="1">
      <c r="A117" s="4" t="s">
        <v>61</v>
      </c>
      <c r="E117" s="14">
        <v>-12409278272</v>
      </c>
      <c r="F117" s="9"/>
      <c r="G117" s="14">
        <v>-790291559</v>
      </c>
      <c r="H117" s="28"/>
      <c r="I117" s="14">
        <v>-908735307</v>
      </c>
      <c r="J117" s="9"/>
      <c r="K117" s="14">
        <v>93017</v>
      </c>
    </row>
    <row r="118" spans="1:15" s="6" customFormat="1" ht="20.25" hidden="1" customHeight="1">
      <c r="C118" s="29"/>
      <c r="D118" s="29"/>
      <c r="E118" s="10"/>
      <c r="F118" s="10"/>
      <c r="G118" s="10"/>
      <c r="H118" s="10"/>
      <c r="I118" s="10"/>
      <c r="J118" s="10"/>
      <c r="K118" s="10"/>
    </row>
    <row r="119" spans="1:15" s="6" customFormat="1" ht="20.25" customHeight="1">
      <c r="A119" s="6" t="s">
        <v>341</v>
      </c>
      <c r="C119" s="29"/>
      <c r="D119" s="29"/>
      <c r="E119" s="351">
        <f>SUM(E103:E117)</f>
        <v>58443982306</v>
      </c>
      <c r="F119" s="10"/>
      <c r="G119" s="10">
        <f>SUM(G103:G117)</f>
        <v>38427105428</v>
      </c>
      <c r="H119" s="10"/>
      <c r="I119" s="351">
        <f>SUM(I103:I117)</f>
        <v>68019823736</v>
      </c>
      <c r="J119" s="10"/>
      <c r="K119" s="10">
        <f>SUM(K103:K117)</f>
        <v>36913112575</v>
      </c>
    </row>
    <row r="120" spans="1:15" ht="20.25" customHeight="1">
      <c r="A120" s="21" t="s">
        <v>44</v>
      </c>
      <c r="E120" s="14">
        <v>7261241195</v>
      </c>
      <c r="F120" s="5"/>
      <c r="G120" s="14">
        <v>10612839379</v>
      </c>
      <c r="H120" s="16"/>
      <c r="I120" s="323">
        <v>0</v>
      </c>
      <c r="J120" s="5"/>
      <c r="K120" s="55">
        <v>0</v>
      </c>
    </row>
    <row r="121" spans="1:15" s="6" customFormat="1" ht="20.25" customHeight="1">
      <c r="A121" s="6" t="s">
        <v>17</v>
      </c>
      <c r="C121" s="29"/>
      <c r="D121" s="29"/>
      <c r="E121" s="30">
        <f>SUM(E119:E120)</f>
        <v>65705223501</v>
      </c>
      <c r="F121" s="31"/>
      <c r="G121" s="30">
        <f>SUM(G119:G120)</f>
        <v>49039944807</v>
      </c>
      <c r="H121" s="31"/>
      <c r="I121" s="30">
        <f>SUM(I119:I120)</f>
        <v>68019823736</v>
      </c>
      <c r="J121" s="31"/>
      <c r="K121" s="30">
        <f>SUM(K119:K120)</f>
        <v>36913112575</v>
      </c>
    </row>
    <row r="122" spans="1:15" s="35" customFormat="1" ht="20.25" customHeight="1">
      <c r="C122" s="36"/>
      <c r="D122" s="36"/>
      <c r="E122" s="10"/>
      <c r="F122" s="10"/>
      <c r="G122" s="10"/>
      <c r="H122" s="10"/>
      <c r="I122" s="10"/>
      <c r="J122" s="10"/>
      <c r="K122" s="10"/>
    </row>
    <row r="123" spans="1:15" s="6" customFormat="1" ht="20.25" customHeight="1" thickBot="1">
      <c r="A123" s="6" t="s">
        <v>16</v>
      </c>
      <c r="C123" s="29"/>
      <c r="D123" s="29"/>
      <c r="E123" s="38">
        <f>E82+E121</f>
        <v>221981774501</v>
      </c>
      <c r="F123" s="31"/>
      <c r="G123" s="38">
        <f>G82+G121</f>
        <v>134277543428</v>
      </c>
      <c r="H123" s="31"/>
      <c r="I123" s="38">
        <f>I82+I121</f>
        <v>91920516355</v>
      </c>
      <c r="J123" s="31"/>
      <c r="K123" s="38">
        <f>K82+K121</f>
        <v>45090944241</v>
      </c>
      <c r="N123" s="6">
        <f>I123-I44</f>
        <v>0</v>
      </c>
      <c r="O123" s="6">
        <f>K123-K44</f>
        <v>0</v>
      </c>
    </row>
    <row r="124" spans="1:15" ht="20.25" customHeight="1" thickTop="1"/>
    <row r="125" spans="1:15" ht="20.25" customHeight="1">
      <c r="E125" s="7"/>
      <c r="F125" s="7"/>
      <c r="G125" s="7"/>
      <c r="H125" s="7"/>
      <c r="I125" s="7"/>
      <c r="J125" s="7"/>
      <c r="K125" s="7"/>
    </row>
    <row r="126" spans="1:15" ht="20.25" customHeight="1">
      <c r="E126" s="7"/>
      <c r="F126" s="7"/>
      <c r="G126" s="7"/>
      <c r="H126" s="7"/>
      <c r="I126" s="7"/>
      <c r="J126" s="7"/>
      <c r="K126" s="7"/>
    </row>
    <row r="127" spans="1:15" ht="20.25" customHeight="1">
      <c r="E127" s="327">
        <f>SUM(E44,-E123)</f>
        <v>0</v>
      </c>
      <c r="F127" s="327"/>
      <c r="G127" s="327">
        <f>SUM(G44,-G123)</f>
        <v>0</v>
      </c>
      <c r="H127" s="327"/>
      <c r="I127" s="327">
        <f>SUM(I44,-I123)</f>
        <v>0</v>
      </c>
      <c r="J127" s="327"/>
      <c r="K127" s="327">
        <f>SUM(K44,-K123)</f>
        <v>0</v>
      </c>
    </row>
    <row r="128" spans="1:15" ht="20.25" customHeight="1">
      <c r="E128" s="7"/>
      <c r="F128" s="7"/>
      <c r="G128" s="7"/>
      <c r="H128" s="7"/>
      <c r="I128" s="7"/>
      <c r="J128" s="7"/>
      <c r="K128" s="7"/>
    </row>
    <row r="129" spans="1:15" ht="20.25" customHeight="1">
      <c r="E129" s="7"/>
      <c r="F129" s="7"/>
      <c r="G129" s="7"/>
      <c r="H129" s="7"/>
      <c r="I129" s="7"/>
      <c r="J129" s="7"/>
      <c r="K129" s="7"/>
    </row>
    <row r="130" spans="1:15" ht="20.25" customHeight="1">
      <c r="E130" s="7"/>
      <c r="F130" s="7"/>
      <c r="G130" s="7"/>
      <c r="H130" s="7"/>
      <c r="I130" s="7"/>
      <c r="J130" s="7"/>
      <c r="K130" s="7"/>
    </row>
    <row r="131" spans="1:15" ht="20.25" customHeight="1">
      <c r="E131" s="7"/>
      <c r="F131" s="7"/>
      <c r="G131" s="7"/>
      <c r="H131" s="7"/>
      <c r="I131" s="7"/>
      <c r="J131" s="7"/>
      <c r="K131" s="7"/>
    </row>
    <row r="132" spans="1:15" ht="20.25" customHeight="1">
      <c r="E132" s="7"/>
      <c r="F132" s="7"/>
      <c r="G132" s="7"/>
      <c r="H132" s="7"/>
      <c r="I132" s="7"/>
      <c r="J132" s="7"/>
      <c r="K132" s="7"/>
    </row>
    <row r="134" spans="1:15" ht="20.25" customHeight="1">
      <c r="A134" s="15"/>
      <c r="B134" s="353"/>
      <c r="C134" s="353"/>
      <c r="D134" s="353"/>
      <c r="E134" s="353"/>
      <c r="F134" s="50"/>
      <c r="G134" s="353"/>
      <c r="H134" s="353"/>
      <c r="I134" s="353"/>
      <c r="J134" s="353"/>
      <c r="K134" s="353"/>
      <c r="L134" s="50"/>
      <c r="M134" s="50"/>
      <c r="N134" s="50"/>
      <c r="O134" s="50"/>
    </row>
    <row r="135" spans="1:15" ht="20.25" customHeight="1">
      <c r="A135" s="23"/>
      <c r="B135" s="353"/>
      <c r="C135" s="353"/>
      <c r="D135" s="353"/>
      <c r="E135" s="353"/>
      <c r="F135" s="52"/>
      <c r="G135" s="353"/>
      <c r="H135" s="353"/>
      <c r="I135" s="353"/>
      <c r="J135" s="353"/>
      <c r="K135" s="353"/>
      <c r="L135" s="50"/>
      <c r="M135" s="50"/>
      <c r="N135" s="50"/>
      <c r="O135" s="50"/>
    </row>
    <row r="136" spans="1:15" s="51" customFormat="1" ht="20.25" customHeight="1"/>
    <row r="137" spans="1:15" s="53" customFormat="1" ht="20.25" customHeight="1">
      <c r="C137" s="54"/>
      <c r="D137" s="54"/>
      <c r="E137" s="55"/>
      <c r="F137" s="55"/>
      <c r="G137" s="55"/>
      <c r="H137" s="55"/>
      <c r="I137" s="55"/>
      <c r="J137" s="55"/>
      <c r="K137" s="55"/>
    </row>
  </sheetData>
  <mergeCells count="24">
    <mergeCell ref="B135:E135"/>
    <mergeCell ref="G134:K134"/>
    <mergeCell ref="G135:K135"/>
    <mergeCell ref="E94:K94"/>
    <mergeCell ref="I89:K89"/>
    <mergeCell ref="E90:G90"/>
    <mergeCell ref="I90:K90"/>
    <mergeCell ref="B134:E134"/>
    <mergeCell ref="E89:G89"/>
    <mergeCell ref="I4:K4"/>
    <mergeCell ref="I5:K5"/>
    <mergeCell ref="E5:G5"/>
    <mergeCell ref="E9:K9"/>
    <mergeCell ref="I49:K49"/>
    <mergeCell ref="E4:G4"/>
    <mergeCell ref="E49:G49"/>
    <mergeCell ref="A9:B9"/>
    <mergeCell ref="E54:K54"/>
    <mergeCell ref="E50:G50"/>
    <mergeCell ref="B84:E84"/>
    <mergeCell ref="B85:E85"/>
    <mergeCell ref="I50:K50"/>
    <mergeCell ref="G84:K84"/>
    <mergeCell ref="G85:K85"/>
  </mergeCells>
  <phoneticPr fontId="3" type="noConversion"/>
  <pageMargins left="0.7" right="0.45" top="0.48" bottom="0.5" header="0.5" footer="0.5"/>
  <pageSetup paperSize="9" scale="72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5" max="10" man="1"/>
    <brk id="85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rgb="FF92D050"/>
    <pageSetUpPr fitToPage="1"/>
  </sheetPr>
  <dimension ref="A1:R94"/>
  <sheetViews>
    <sheetView showGridLines="0" view="pageBreakPreview" topLeftCell="A81" zoomScale="60" zoomScaleNormal="80" workbookViewId="0">
      <selection activeCell="I98" sqref="I98"/>
    </sheetView>
  </sheetViews>
  <sheetFormatPr defaultColWidth="26.54296875" defaultRowHeight="19.5" customHeight="1"/>
  <cols>
    <col min="1" max="1" width="2.54296875" style="58" customWidth="1"/>
    <col min="2" max="2" width="2.7265625" style="58" customWidth="1"/>
    <col min="3" max="3" width="47.453125" style="58" customWidth="1"/>
    <col min="4" max="4" width="6.1796875" style="263" customWidth="1"/>
    <col min="5" max="5" width="16.7265625" style="58" customWidth="1"/>
    <col min="6" max="6" width="1.1796875" style="58" customWidth="1"/>
    <col min="7" max="7" width="20.26953125" style="58" bestFit="1" customWidth="1"/>
    <col min="8" max="8" width="1.1796875" style="58" customWidth="1"/>
    <col min="9" max="9" width="16.7265625" style="58" customWidth="1"/>
    <col min="10" max="10" width="1.1796875" style="80" customWidth="1"/>
    <col min="11" max="11" width="19.54296875" style="58" bestFit="1" customWidth="1"/>
    <col min="12" max="12" width="15.54296875" style="58" customWidth="1"/>
    <col min="13" max="16384" width="26.54296875" style="58"/>
  </cols>
  <sheetData>
    <row r="1" spans="1:12" s="170" customFormat="1" ht="19.5" customHeight="1">
      <c r="A1" s="11" t="s">
        <v>113</v>
      </c>
      <c r="B1" s="12"/>
      <c r="D1" s="257"/>
      <c r="J1" s="258"/>
      <c r="L1" s="259"/>
    </row>
    <row r="2" spans="1:12" s="170" customFormat="1" ht="19.5" customHeight="1">
      <c r="A2" s="13" t="s">
        <v>218</v>
      </c>
      <c r="B2" s="260"/>
      <c r="C2" s="260"/>
      <c r="D2" s="261"/>
      <c r="E2" s="262"/>
      <c r="F2" s="262"/>
      <c r="G2" s="262"/>
      <c r="J2" s="258"/>
      <c r="L2" s="259"/>
    </row>
    <row r="3" spans="1:12" ht="9.65" customHeight="1"/>
    <row r="4" spans="1:12" ht="21" customHeight="1">
      <c r="E4" s="358" t="s">
        <v>74</v>
      </c>
      <c r="F4" s="358"/>
      <c r="G4" s="358"/>
      <c r="H4" s="174"/>
      <c r="I4" s="358" t="s">
        <v>75</v>
      </c>
      <c r="J4" s="358"/>
      <c r="K4" s="358"/>
      <c r="L4" s="264"/>
    </row>
    <row r="5" spans="1:12" ht="21" customHeight="1">
      <c r="E5" s="358" t="s">
        <v>76</v>
      </c>
      <c r="F5" s="358"/>
      <c r="G5" s="358"/>
      <c r="H5" s="174"/>
      <c r="I5" s="358" t="s">
        <v>76</v>
      </c>
      <c r="J5" s="358"/>
      <c r="K5" s="358"/>
      <c r="L5" s="264"/>
    </row>
    <row r="6" spans="1:12" ht="21" customHeight="1">
      <c r="E6" s="360" t="s">
        <v>77</v>
      </c>
      <c r="F6" s="362"/>
      <c r="G6" s="362"/>
      <c r="H6" s="174"/>
      <c r="I6" s="360" t="s">
        <v>77</v>
      </c>
      <c r="J6" s="362"/>
      <c r="K6" s="362"/>
      <c r="L6" s="264"/>
    </row>
    <row r="7" spans="1:12" ht="21" customHeight="1">
      <c r="E7" s="359" t="s">
        <v>298</v>
      </c>
      <c r="F7" s="360"/>
      <c r="G7" s="360"/>
      <c r="H7" s="174"/>
      <c r="I7" s="359" t="s">
        <v>298</v>
      </c>
      <c r="J7" s="360"/>
      <c r="K7" s="360"/>
      <c r="L7" s="264"/>
    </row>
    <row r="8" spans="1:12" ht="21" customHeight="1">
      <c r="D8" s="263" t="s">
        <v>1</v>
      </c>
      <c r="E8" s="265">
        <v>2020</v>
      </c>
      <c r="F8" s="265"/>
      <c r="G8" s="265">
        <v>2019</v>
      </c>
      <c r="H8" s="265"/>
      <c r="I8" s="265">
        <v>2020</v>
      </c>
      <c r="J8" s="265"/>
      <c r="K8" s="265">
        <v>2019</v>
      </c>
      <c r="L8" s="266"/>
    </row>
    <row r="9" spans="1:12" ht="21" customHeight="1">
      <c r="A9" s="129"/>
      <c r="E9" s="361" t="s">
        <v>199</v>
      </c>
      <c r="F9" s="361"/>
      <c r="G9" s="361"/>
      <c r="H9" s="361"/>
      <c r="I9" s="361"/>
      <c r="J9" s="361"/>
      <c r="K9" s="361"/>
      <c r="L9" s="266"/>
    </row>
    <row r="10" spans="1:12" ht="21" customHeight="1">
      <c r="A10" s="129" t="s">
        <v>223</v>
      </c>
      <c r="E10" s="267"/>
      <c r="F10" s="267"/>
      <c r="G10" s="267"/>
      <c r="H10" s="267"/>
      <c r="I10" s="267"/>
      <c r="J10" s="267"/>
      <c r="K10" s="267"/>
      <c r="L10" s="266"/>
    </row>
    <row r="11" spans="1:12" ht="21" customHeight="1">
      <c r="A11" s="58" t="s">
        <v>130</v>
      </c>
      <c r="D11" s="96"/>
      <c r="E11" s="133">
        <v>7649337500</v>
      </c>
      <c r="F11" s="268"/>
      <c r="G11" s="133">
        <v>8258139157</v>
      </c>
      <c r="H11" s="71"/>
      <c r="I11" s="200">
        <v>0</v>
      </c>
      <c r="J11" s="71"/>
      <c r="K11" s="200">
        <v>0</v>
      </c>
      <c r="L11" s="71"/>
    </row>
    <row r="12" spans="1:12" ht="21" customHeight="1">
      <c r="A12" s="58" t="s">
        <v>317</v>
      </c>
      <c r="D12" s="96"/>
      <c r="E12" s="133">
        <v>130184030</v>
      </c>
      <c r="F12" s="268"/>
      <c r="G12" s="133">
        <v>0</v>
      </c>
      <c r="H12" s="71"/>
      <c r="I12" s="200">
        <v>0</v>
      </c>
      <c r="J12" s="71"/>
      <c r="K12" s="200">
        <v>0</v>
      </c>
      <c r="L12" s="71"/>
    </row>
    <row r="13" spans="1:12" ht="21" customHeight="1">
      <c r="A13" s="58" t="s">
        <v>131</v>
      </c>
      <c r="D13" s="96">
        <v>5</v>
      </c>
      <c r="E13" s="135">
        <v>96926723</v>
      </c>
      <c r="F13" s="269"/>
      <c r="G13" s="135">
        <v>79528333</v>
      </c>
      <c r="H13" s="270"/>
      <c r="I13" s="135">
        <v>305607705</v>
      </c>
      <c r="J13" s="133"/>
      <c r="K13" s="135">
        <v>264040676</v>
      </c>
      <c r="L13" s="67"/>
    </row>
    <row r="14" spans="1:12" ht="21" customHeight="1">
      <c r="D14" s="96"/>
      <c r="E14" s="141">
        <f>SUM(E11:E13)</f>
        <v>7876448253</v>
      </c>
      <c r="F14" s="140"/>
      <c r="G14" s="141">
        <f>SUM(G11:G13)</f>
        <v>8337667490</v>
      </c>
      <c r="H14" s="271"/>
      <c r="I14" s="141">
        <f>SUM(I11:I13)</f>
        <v>305607705</v>
      </c>
      <c r="J14" s="141"/>
      <c r="K14" s="141">
        <f>SUM(K11:K13)</f>
        <v>264040676</v>
      </c>
      <c r="L14" s="67"/>
    </row>
    <row r="15" spans="1:12" ht="21" customHeight="1">
      <c r="A15" s="58" t="s">
        <v>132</v>
      </c>
      <c r="D15" s="96"/>
      <c r="E15" s="268">
        <v>-5671555963</v>
      </c>
      <c r="F15" s="269"/>
      <c r="G15" s="268">
        <v>-6271106465</v>
      </c>
      <c r="H15" s="270"/>
      <c r="I15" s="200">
        <v>0</v>
      </c>
      <c r="J15" s="71"/>
      <c r="K15" s="138">
        <v>0</v>
      </c>
      <c r="L15" s="67"/>
    </row>
    <row r="16" spans="1:12" ht="21" customHeight="1">
      <c r="A16" s="58" t="s">
        <v>318</v>
      </c>
      <c r="D16" s="96"/>
      <c r="E16" s="268">
        <v>-120540768</v>
      </c>
      <c r="F16" s="269"/>
      <c r="G16" s="200">
        <v>0</v>
      </c>
      <c r="H16" s="270"/>
      <c r="I16" s="200">
        <v>0</v>
      </c>
      <c r="J16" s="71"/>
      <c r="K16" s="138">
        <v>0</v>
      </c>
      <c r="L16" s="67"/>
    </row>
    <row r="17" spans="1:12" ht="21" customHeight="1">
      <c r="A17" s="58" t="s">
        <v>133</v>
      </c>
      <c r="D17" s="96"/>
      <c r="E17" s="272">
        <v>-47004181</v>
      </c>
      <c r="F17" s="269"/>
      <c r="G17" s="272">
        <v>-37478473</v>
      </c>
      <c r="H17" s="270"/>
      <c r="I17" s="272">
        <v>-115313381</v>
      </c>
      <c r="J17" s="71"/>
      <c r="K17" s="272">
        <v>-101943022</v>
      </c>
      <c r="L17" s="67"/>
    </row>
    <row r="18" spans="1:12" s="60" customFormat="1" ht="21" customHeight="1">
      <c r="A18" s="59" t="s">
        <v>78</v>
      </c>
      <c r="C18" s="61"/>
      <c r="D18" s="273"/>
      <c r="E18" s="63">
        <f>SUM(E14:E17)</f>
        <v>2037347341</v>
      </c>
      <c r="F18" s="274"/>
      <c r="G18" s="63">
        <f>SUM(G14:G17)</f>
        <v>2029082552</v>
      </c>
      <c r="H18" s="275"/>
      <c r="I18" s="63">
        <f>SUM(I14:I17)</f>
        <v>190294324</v>
      </c>
      <c r="J18" s="276"/>
      <c r="K18" s="63">
        <f>SUM(K14:K17)</f>
        <v>162097654</v>
      </c>
      <c r="L18" s="277"/>
    </row>
    <row r="19" spans="1:12" s="60" customFormat="1" ht="21" customHeight="1">
      <c r="A19" s="59"/>
      <c r="C19" s="61"/>
      <c r="D19" s="273"/>
      <c r="E19" s="63"/>
      <c r="F19" s="274"/>
      <c r="G19" s="63"/>
      <c r="H19" s="275"/>
      <c r="I19" s="63"/>
      <c r="J19" s="276"/>
      <c r="K19" s="63"/>
      <c r="L19" s="277"/>
    </row>
    <row r="20" spans="1:12" s="60" customFormat="1" ht="21" customHeight="1">
      <c r="A20" s="58" t="s">
        <v>134</v>
      </c>
      <c r="B20" s="59"/>
      <c r="C20" s="61"/>
      <c r="D20" s="96">
        <v>5</v>
      </c>
      <c r="E20" s="133">
        <v>10759995</v>
      </c>
      <c r="F20" s="140"/>
      <c r="G20" s="133">
        <v>39308454</v>
      </c>
      <c r="H20" s="271"/>
      <c r="I20" s="133">
        <v>254500491</v>
      </c>
      <c r="J20" s="276"/>
      <c r="K20" s="71">
        <v>55844950</v>
      </c>
      <c r="L20" s="71"/>
    </row>
    <row r="21" spans="1:12" s="60" customFormat="1" ht="21" customHeight="1">
      <c r="A21" s="58" t="s">
        <v>28</v>
      </c>
      <c r="B21" s="59"/>
      <c r="C21" s="61"/>
      <c r="D21" s="96">
        <v>5</v>
      </c>
      <c r="E21" s="133">
        <v>3364235</v>
      </c>
      <c r="F21" s="140"/>
      <c r="G21" s="133">
        <v>420970</v>
      </c>
      <c r="H21" s="271"/>
      <c r="I21" s="133">
        <v>1380981</v>
      </c>
      <c r="J21" s="141"/>
      <c r="K21" s="133">
        <v>3478527</v>
      </c>
      <c r="L21" s="277"/>
    </row>
    <row r="22" spans="1:12" s="60" customFormat="1" ht="21" customHeight="1">
      <c r="A22" s="130" t="s">
        <v>253</v>
      </c>
      <c r="B22" s="59"/>
      <c r="C22" s="61"/>
      <c r="D22" s="96">
        <v>5</v>
      </c>
      <c r="E22" s="133">
        <v>359561910</v>
      </c>
      <c r="F22" s="140"/>
      <c r="G22" s="133">
        <v>42970626</v>
      </c>
      <c r="H22" s="271"/>
      <c r="I22" s="133">
        <v>834126510</v>
      </c>
      <c r="J22" s="141"/>
      <c r="K22" s="133">
        <v>0</v>
      </c>
      <c r="L22" s="277"/>
    </row>
    <row r="23" spans="1:12" s="60" customFormat="1" ht="21" customHeight="1">
      <c r="A23" s="58" t="s">
        <v>29</v>
      </c>
      <c r="B23" s="59"/>
      <c r="C23" s="61"/>
      <c r="D23" s="96">
        <v>5</v>
      </c>
      <c r="E23" s="268">
        <v>-427889625</v>
      </c>
      <c r="F23" s="278"/>
      <c r="G23" s="268">
        <v>-407385371</v>
      </c>
      <c r="H23" s="279"/>
      <c r="I23" s="268">
        <v>-202173262</v>
      </c>
      <c r="J23" s="276"/>
      <c r="K23" s="268">
        <v>-210903418</v>
      </c>
      <c r="L23" s="277"/>
    </row>
    <row r="24" spans="1:12" s="60" customFormat="1" ht="21" customHeight="1">
      <c r="A24" s="58" t="s">
        <v>204</v>
      </c>
      <c r="B24" s="59"/>
      <c r="C24" s="61"/>
      <c r="D24" s="96"/>
      <c r="E24" s="272">
        <v>-278152623</v>
      </c>
      <c r="F24" s="268"/>
      <c r="G24" s="272">
        <v>70040873</v>
      </c>
      <c r="H24" s="268"/>
      <c r="I24" s="272">
        <v>300689767</v>
      </c>
      <c r="J24" s="268"/>
      <c r="K24" s="272">
        <v>-13998991</v>
      </c>
      <c r="L24" s="277"/>
    </row>
    <row r="25" spans="1:12" ht="21" customHeight="1">
      <c r="A25" s="60" t="s">
        <v>258</v>
      </c>
      <c r="B25" s="60"/>
      <c r="C25" s="60"/>
      <c r="D25" s="62"/>
      <c r="E25" s="63">
        <f>SUM(E18:E24)</f>
        <v>1704991233</v>
      </c>
      <c r="F25" s="64"/>
      <c r="G25" s="63">
        <f>SUM(G18:G24)</f>
        <v>1774438104</v>
      </c>
      <c r="H25" s="65"/>
      <c r="I25" s="63">
        <f>SUM(I18:I24)</f>
        <v>1378818811</v>
      </c>
      <c r="J25" s="66"/>
      <c r="K25" s="280">
        <f>SUM(K18:K24)</f>
        <v>-3481278</v>
      </c>
      <c r="L25" s="67"/>
    </row>
    <row r="26" spans="1:12" s="60" customFormat="1" ht="21" customHeight="1">
      <c r="A26" s="59"/>
      <c r="C26" s="61"/>
      <c r="D26" s="273"/>
      <c r="E26" s="63"/>
      <c r="F26" s="274"/>
      <c r="G26" s="63"/>
      <c r="H26" s="275"/>
      <c r="I26" s="63"/>
      <c r="J26" s="276"/>
      <c r="K26" s="63"/>
      <c r="L26" s="277"/>
    </row>
    <row r="27" spans="1:12" ht="21" customHeight="1">
      <c r="A27" s="130" t="s">
        <v>264</v>
      </c>
      <c r="B27" s="60"/>
      <c r="C27" s="60"/>
      <c r="D27" s="62"/>
      <c r="E27" s="71">
        <v>495435339</v>
      </c>
      <c r="F27" s="71"/>
      <c r="G27" s="71">
        <v>630897493</v>
      </c>
      <c r="H27" s="71"/>
      <c r="I27" s="200">
        <v>0</v>
      </c>
      <c r="J27" s="71"/>
      <c r="K27" s="200">
        <v>0</v>
      </c>
      <c r="L27" s="67"/>
    </row>
    <row r="28" spans="1:12" ht="21" customHeight="1">
      <c r="A28" s="58" t="s">
        <v>27</v>
      </c>
      <c r="D28" s="62"/>
      <c r="E28" s="272">
        <v>-965890439</v>
      </c>
      <c r="F28" s="272"/>
      <c r="G28" s="272">
        <v>-778498601</v>
      </c>
      <c r="H28" s="71"/>
      <c r="I28" s="272">
        <v>-249685409</v>
      </c>
      <c r="J28" s="71"/>
      <c r="K28" s="272">
        <v>-63953714</v>
      </c>
      <c r="L28" s="67"/>
    </row>
    <row r="29" spans="1:12" ht="21" customHeight="1">
      <c r="A29" s="60" t="s">
        <v>329</v>
      </c>
      <c r="D29" s="96"/>
      <c r="E29" s="281">
        <f>SUM(E25:E28)</f>
        <v>1234536133</v>
      </c>
      <c r="F29" s="269"/>
      <c r="G29" s="281">
        <f>SUM(G25:G28)</f>
        <v>1626836996</v>
      </c>
      <c r="H29" s="270"/>
      <c r="I29" s="281">
        <f>SUM(I25:I28)</f>
        <v>1129133402</v>
      </c>
      <c r="J29" s="71"/>
      <c r="K29" s="281">
        <f>SUM(K25:K28)</f>
        <v>-67434992</v>
      </c>
      <c r="L29" s="67"/>
    </row>
    <row r="30" spans="1:12" ht="21" customHeight="1">
      <c r="A30" s="130" t="s">
        <v>260</v>
      </c>
      <c r="D30" s="62"/>
      <c r="E30" s="217">
        <v>20851846</v>
      </c>
      <c r="F30" s="282"/>
      <c r="G30" s="217">
        <v>8338370</v>
      </c>
      <c r="H30" s="283"/>
      <c r="I30" s="217">
        <v>2148321</v>
      </c>
      <c r="J30" s="86"/>
      <c r="K30" s="217">
        <v>1021540</v>
      </c>
      <c r="L30" s="67"/>
    </row>
    <row r="31" spans="1:12" s="60" customFormat="1" ht="21" customHeight="1" thickBot="1">
      <c r="A31" s="60" t="s">
        <v>330</v>
      </c>
      <c r="D31" s="284"/>
      <c r="E31" s="285">
        <f>SUM(E29:E30)</f>
        <v>1255387979</v>
      </c>
      <c r="F31" s="76"/>
      <c r="G31" s="285">
        <f>SUM(G29:G30)</f>
        <v>1635175366</v>
      </c>
      <c r="H31" s="76"/>
      <c r="I31" s="285">
        <f>SUM(I29:I30)</f>
        <v>1131281723</v>
      </c>
      <c r="J31" s="276"/>
      <c r="K31" s="285">
        <f>SUM(K29:K30)</f>
        <v>-66413452</v>
      </c>
      <c r="L31" s="77"/>
    </row>
    <row r="32" spans="1:12" ht="21" customHeight="1" thickTop="1">
      <c r="E32" s="70"/>
      <c r="F32" s="269"/>
      <c r="G32" s="70"/>
      <c r="H32" s="269"/>
      <c r="I32" s="69"/>
      <c r="J32" s="71"/>
      <c r="K32" s="69"/>
      <c r="L32" s="72"/>
    </row>
    <row r="33" spans="1:12" s="80" customFormat="1" ht="21" customHeight="1">
      <c r="A33" s="84"/>
      <c r="B33" s="83"/>
      <c r="C33" s="83"/>
      <c r="D33" s="82"/>
      <c r="E33" s="70"/>
      <c r="F33" s="71"/>
      <c r="G33" s="70"/>
      <c r="H33" s="71"/>
      <c r="I33" s="69"/>
      <c r="J33" s="71"/>
      <c r="K33" s="69"/>
      <c r="L33" s="72"/>
    </row>
    <row r="34" spans="1:12" s="80" customFormat="1" ht="21" hidden="1" customHeight="1">
      <c r="A34" s="85"/>
      <c r="D34" s="82"/>
      <c r="E34" s="71"/>
      <c r="F34" s="71"/>
      <c r="G34" s="71"/>
      <c r="H34" s="71"/>
      <c r="I34" s="71"/>
      <c r="J34" s="71"/>
      <c r="K34" s="71"/>
      <c r="L34" s="73"/>
    </row>
    <row r="35" spans="1:12" s="80" customFormat="1" ht="21" hidden="1" customHeight="1">
      <c r="A35" s="81"/>
      <c r="D35" s="82"/>
      <c r="E35" s="86"/>
      <c r="F35" s="86"/>
      <c r="G35" s="86"/>
      <c r="H35" s="86"/>
      <c r="I35" s="68"/>
      <c r="J35" s="71"/>
      <c r="K35" s="68"/>
      <c r="L35" s="72"/>
    </row>
    <row r="36" spans="1:12" s="83" customFormat="1" ht="21" hidden="1" customHeight="1">
      <c r="B36" s="80"/>
      <c r="C36" s="80"/>
      <c r="D36" s="82"/>
      <c r="E36" s="87"/>
      <c r="F36" s="75"/>
      <c r="G36" s="87"/>
      <c r="H36" s="75"/>
      <c r="I36" s="87"/>
      <c r="J36" s="76"/>
      <c r="K36" s="87"/>
      <c r="L36" s="77"/>
    </row>
    <row r="37" spans="1:12" s="80" customFormat="1" ht="9" hidden="1" customHeight="1">
      <c r="A37" s="83"/>
      <c r="B37" s="83"/>
      <c r="C37" s="83"/>
      <c r="D37" s="88"/>
      <c r="E37" s="78"/>
      <c r="F37" s="78"/>
      <c r="G37" s="78"/>
      <c r="H37" s="78"/>
      <c r="I37" s="78"/>
      <c r="J37" s="78"/>
      <c r="K37" s="78"/>
    </row>
    <row r="38" spans="1:12" ht="21" hidden="1" customHeight="1">
      <c r="A38" s="286"/>
      <c r="B38" s="286"/>
      <c r="C38" s="286"/>
    </row>
    <row r="39" spans="1:12" ht="24" hidden="1" customHeight="1">
      <c r="A39" s="286"/>
      <c r="B39" s="286"/>
      <c r="C39" s="286"/>
    </row>
    <row r="40" spans="1:12" ht="25.15" hidden="1" customHeight="1">
      <c r="A40" s="286"/>
      <c r="B40" s="286"/>
      <c r="C40" s="286"/>
    </row>
    <row r="41" spans="1:12" ht="21" hidden="1" customHeight="1">
      <c r="A41" s="1"/>
      <c r="B41" s="265"/>
      <c r="C41" s="287"/>
      <c r="D41" s="15"/>
      <c r="E41" s="288"/>
      <c r="F41" s="98"/>
      <c r="G41" s="288"/>
      <c r="H41" s="289"/>
      <c r="I41" s="290"/>
      <c r="J41" s="291"/>
      <c r="K41" s="290"/>
    </row>
    <row r="42" spans="1:12" ht="21" hidden="1" customHeight="1">
      <c r="A42" s="1"/>
      <c r="B42" s="265"/>
      <c r="C42" s="357" t="s">
        <v>128</v>
      </c>
      <c r="D42" s="357"/>
      <c r="E42" s="357"/>
      <c r="F42" s="357"/>
      <c r="G42" s="50"/>
      <c r="H42" s="357" t="s">
        <v>129</v>
      </c>
      <c r="I42" s="357"/>
      <c r="J42" s="357"/>
      <c r="K42" s="357"/>
      <c r="L42" s="50"/>
    </row>
    <row r="43" spans="1:12" ht="21" hidden="1" customHeight="1">
      <c r="A43" s="98"/>
      <c r="B43" s="98"/>
      <c r="C43" s="356" t="s">
        <v>43</v>
      </c>
      <c r="D43" s="356"/>
      <c r="E43" s="356"/>
      <c r="F43" s="356"/>
      <c r="G43" s="52"/>
      <c r="H43" s="357" t="s">
        <v>63</v>
      </c>
      <c r="I43" s="357"/>
      <c r="J43" s="357"/>
      <c r="K43" s="357"/>
      <c r="L43" s="50"/>
    </row>
    <row r="44" spans="1:12" s="286" customFormat="1" ht="19.5" hidden="1" customHeight="1">
      <c r="A44" s="58"/>
      <c r="B44" s="58"/>
      <c r="D44" s="263"/>
      <c r="E44" s="58"/>
      <c r="F44" s="58"/>
      <c r="G44" s="58"/>
      <c r="H44" s="58"/>
      <c r="I44" s="58"/>
      <c r="J44" s="80"/>
      <c r="K44" s="58"/>
    </row>
    <row r="45" spans="1:12" s="286" customFormat="1" ht="19.5" customHeight="1">
      <c r="A45" s="1"/>
      <c r="B45" s="21"/>
      <c r="C45" s="292"/>
      <c r="D45" s="293"/>
      <c r="E45" s="21"/>
      <c r="F45" s="58"/>
      <c r="G45" s="21"/>
      <c r="I45" s="266"/>
      <c r="J45" s="72"/>
      <c r="K45" s="266"/>
    </row>
    <row r="46" spans="1:12" ht="19.5" customHeight="1">
      <c r="A46" s="1"/>
      <c r="B46" s="265"/>
      <c r="C46" s="293"/>
      <c r="D46" s="293"/>
      <c r="E46" s="293"/>
      <c r="F46" s="174"/>
      <c r="G46" s="293"/>
      <c r="H46" s="286"/>
      <c r="I46" s="266"/>
      <c r="J46" s="72"/>
      <c r="K46" s="266"/>
    </row>
    <row r="47" spans="1:12" ht="19.5" customHeight="1">
      <c r="A47" s="98"/>
      <c r="B47" s="98"/>
      <c r="C47" s="293"/>
      <c r="D47" s="293"/>
      <c r="E47" s="293"/>
      <c r="F47" s="98"/>
      <c r="G47" s="293"/>
      <c r="H47" s="286"/>
      <c r="I47" s="266"/>
      <c r="J47" s="72"/>
      <c r="K47" s="266"/>
    </row>
    <row r="48" spans="1:12" ht="19.5" customHeight="1">
      <c r="A48" s="11" t="s">
        <v>113</v>
      </c>
      <c r="B48" s="12"/>
      <c r="C48" s="170"/>
      <c r="D48" s="257"/>
      <c r="E48" s="170"/>
      <c r="F48" s="170"/>
      <c r="G48" s="170"/>
      <c r="H48" s="170"/>
      <c r="I48" s="170"/>
      <c r="J48" s="258"/>
      <c r="K48" s="170"/>
    </row>
    <row r="49" spans="1:18" ht="19.5" customHeight="1">
      <c r="A49" s="13" t="s">
        <v>218</v>
      </c>
      <c r="B49" s="260"/>
      <c r="C49" s="260"/>
      <c r="D49" s="261"/>
      <c r="E49" s="262"/>
      <c r="F49" s="262"/>
      <c r="G49" s="262"/>
      <c r="H49" s="170"/>
      <c r="I49" s="170"/>
      <c r="J49" s="258"/>
      <c r="K49" s="170"/>
    </row>
    <row r="51" spans="1:18" ht="19.5" customHeight="1">
      <c r="E51" s="354" t="s">
        <v>74</v>
      </c>
      <c r="F51" s="354"/>
      <c r="G51" s="354"/>
      <c r="H51" s="350"/>
      <c r="I51" s="354" t="s">
        <v>75</v>
      </c>
      <c r="J51" s="354"/>
      <c r="K51" s="354"/>
    </row>
    <row r="52" spans="1:18" ht="19.5" customHeight="1">
      <c r="E52" s="354" t="s">
        <v>76</v>
      </c>
      <c r="F52" s="354"/>
      <c r="G52" s="354"/>
      <c r="H52" s="22"/>
      <c r="I52" s="354" t="s">
        <v>76</v>
      </c>
      <c r="J52" s="354"/>
      <c r="K52" s="354"/>
    </row>
    <row r="53" spans="1:18" ht="19.5" customHeight="1">
      <c r="E53" s="360" t="s">
        <v>77</v>
      </c>
      <c r="F53" s="362"/>
      <c r="G53" s="362"/>
      <c r="H53" s="174"/>
      <c r="I53" s="360" t="s">
        <v>77</v>
      </c>
      <c r="J53" s="362"/>
      <c r="K53" s="362"/>
    </row>
    <row r="54" spans="1:18" ht="19.5" customHeight="1">
      <c r="E54" s="359" t="s">
        <v>298</v>
      </c>
      <c r="F54" s="360"/>
      <c r="G54" s="360"/>
      <c r="H54" s="174"/>
      <c r="I54" s="359" t="s">
        <v>298</v>
      </c>
      <c r="J54" s="360"/>
      <c r="K54" s="360"/>
    </row>
    <row r="55" spans="1:18" ht="19.5" customHeight="1">
      <c r="D55" s="263" t="s">
        <v>1</v>
      </c>
      <c r="E55" s="265">
        <v>2020</v>
      </c>
      <c r="F55" s="265"/>
      <c r="G55" s="265">
        <v>2019</v>
      </c>
      <c r="H55" s="265"/>
      <c r="I55" s="265">
        <v>2020</v>
      </c>
      <c r="J55" s="265"/>
      <c r="K55" s="265">
        <v>2019</v>
      </c>
      <c r="R55" s="58" t="s">
        <v>79</v>
      </c>
    </row>
    <row r="56" spans="1:18" ht="19.5" customHeight="1">
      <c r="E56" s="361" t="s">
        <v>199</v>
      </c>
      <c r="F56" s="361"/>
      <c r="G56" s="361"/>
      <c r="H56" s="361"/>
      <c r="I56" s="361"/>
      <c r="J56" s="361"/>
      <c r="K56" s="361"/>
    </row>
    <row r="57" spans="1:18" ht="19.5" customHeight="1">
      <c r="A57" s="60" t="s">
        <v>205</v>
      </c>
      <c r="B57" s="60"/>
      <c r="C57" s="59"/>
      <c r="E57" s="294"/>
      <c r="F57" s="278"/>
      <c r="G57" s="294"/>
      <c r="H57" s="278"/>
      <c r="I57" s="294"/>
      <c r="J57" s="278"/>
      <c r="K57" s="294"/>
    </row>
    <row r="58" spans="1:18" ht="19.5" customHeight="1">
      <c r="A58" s="126" t="s">
        <v>80</v>
      </c>
      <c r="B58" s="60"/>
      <c r="C58" s="80"/>
      <c r="D58" s="62"/>
      <c r="E58" s="295"/>
      <c r="F58" s="295"/>
      <c r="G58" s="295"/>
      <c r="H58" s="296"/>
      <c r="I58" s="295"/>
      <c r="J58" s="295"/>
      <c r="K58" s="295"/>
    </row>
    <row r="59" spans="1:18" ht="19.5" customHeight="1">
      <c r="A59" s="93" t="s">
        <v>243</v>
      </c>
      <c r="B59" s="60"/>
      <c r="C59" s="80"/>
      <c r="D59" s="62"/>
      <c r="E59" s="86">
        <v>497015996</v>
      </c>
      <c r="F59" s="71"/>
      <c r="G59" s="86">
        <v>-312023</v>
      </c>
      <c r="H59" s="283"/>
      <c r="I59" s="200">
        <v>0</v>
      </c>
      <c r="J59" s="297"/>
      <c r="K59" s="200">
        <v>0</v>
      </c>
    </row>
    <row r="60" spans="1:18" ht="19.5" customHeight="1">
      <c r="A60" s="92" t="s">
        <v>195</v>
      </c>
      <c r="B60" s="91"/>
      <c r="C60" s="90"/>
      <c r="D60" s="62"/>
      <c r="E60" s="200">
        <v>0</v>
      </c>
      <c r="F60" s="298"/>
      <c r="G60" s="310">
        <v>112103247</v>
      </c>
      <c r="H60" s="299"/>
      <c r="I60" s="200">
        <v>0</v>
      </c>
      <c r="J60" s="238"/>
      <c r="K60" s="314">
        <v>14064</v>
      </c>
    </row>
    <row r="61" spans="1:18" ht="19.5" customHeight="1">
      <c r="A61" s="90" t="s">
        <v>307</v>
      </c>
      <c r="B61" s="91"/>
      <c r="C61" s="90"/>
      <c r="D61" s="62"/>
      <c r="E61" s="200"/>
      <c r="F61" s="298"/>
      <c r="G61" s="286"/>
      <c r="H61" s="299"/>
      <c r="I61" s="200"/>
      <c r="J61" s="238"/>
      <c r="K61" s="314"/>
    </row>
    <row r="62" spans="1:18" ht="19.5" customHeight="1">
      <c r="A62" s="90" t="s">
        <v>308</v>
      </c>
      <c r="B62" s="91"/>
      <c r="C62" s="90"/>
      <c r="D62" s="62"/>
      <c r="E62" s="200"/>
      <c r="F62" s="298"/>
      <c r="G62" s="286"/>
      <c r="H62" s="299"/>
      <c r="I62" s="200"/>
      <c r="J62" s="238"/>
      <c r="K62" s="314"/>
    </row>
    <row r="63" spans="1:18" ht="19.5" customHeight="1">
      <c r="A63" s="90" t="s">
        <v>309</v>
      </c>
      <c r="B63" s="91"/>
      <c r="C63" s="90"/>
      <c r="D63" s="62"/>
      <c r="E63" s="200">
        <v>0</v>
      </c>
      <c r="F63" s="298"/>
      <c r="G63" s="310">
        <v>3314142</v>
      </c>
      <c r="H63" s="299"/>
      <c r="I63" s="200">
        <v>0</v>
      </c>
      <c r="J63" s="238"/>
      <c r="K63" s="314">
        <v>0</v>
      </c>
    </row>
    <row r="64" spans="1:18" ht="19.5" customHeight="1">
      <c r="A64" s="92" t="s">
        <v>284</v>
      </c>
      <c r="B64" s="91"/>
      <c r="C64" s="90"/>
      <c r="D64" s="62"/>
      <c r="E64" s="301">
        <v>1477802396</v>
      </c>
      <c r="F64" s="301"/>
      <c r="G64" s="301">
        <v>-217785452</v>
      </c>
      <c r="H64" s="301"/>
      <c r="I64" s="237">
        <v>0</v>
      </c>
      <c r="J64" s="301"/>
      <c r="K64" s="237">
        <v>0</v>
      </c>
    </row>
    <row r="65" spans="1:11" ht="19.5" customHeight="1">
      <c r="A65" s="95" t="s">
        <v>206</v>
      </c>
      <c r="B65" s="60"/>
      <c r="C65" s="80"/>
      <c r="D65" s="62"/>
      <c r="E65" s="200"/>
      <c r="F65" s="298"/>
      <c r="G65" s="86"/>
      <c r="H65" s="299"/>
      <c r="I65" s="200"/>
      <c r="J65" s="238"/>
      <c r="K65" s="238"/>
    </row>
    <row r="66" spans="1:11" ht="19.5" customHeight="1">
      <c r="A66" s="95"/>
      <c r="B66" s="95" t="s">
        <v>285</v>
      </c>
      <c r="C66" s="80"/>
      <c r="D66" s="62"/>
      <c r="E66" s="9">
        <v>3944</v>
      </c>
      <c r="F66" s="298"/>
      <c r="G66" s="200">
        <v>0</v>
      </c>
      <c r="H66" s="299"/>
      <c r="I66" s="133">
        <v>1526</v>
      </c>
      <c r="J66" s="238"/>
      <c r="K66" s="200">
        <v>0</v>
      </c>
    </row>
    <row r="67" spans="1:11" ht="19.5" customHeight="1">
      <c r="A67" s="90" t="s">
        <v>135</v>
      </c>
      <c r="B67" s="91"/>
      <c r="C67" s="90"/>
      <c r="D67" s="300"/>
      <c r="E67" s="301"/>
      <c r="F67" s="301"/>
      <c r="G67" s="301"/>
      <c r="H67" s="301"/>
      <c r="I67" s="301"/>
      <c r="J67" s="301"/>
      <c r="K67" s="301"/>
    </row>
    <row r="68" spans="1:11" ht="19.5" customHeight="1">
      <c r="A68" s="90"/>
      <c r="B68" s="92" t="s">
        <v>208</v>
      </c>
      <c r="C68" s="90"/>
      <c r="D68" s="300"/>
      <c r="E68" s="315">
        <v>212208919</v>
      </c>
      <c r="F68" s="301"/>
      <c r="G68" s="315">
        <v>-31998984</v>
      </c>
      <c r="H68" s="301"/>
      <c r="I68" s="97">
        <v>0</v>
      </c>
      <c r="J68" s="301"/>
      <c r="K68" s="97">
        <v>0</v>
      </c>
    </row>
    <row r="69" spans="1:11" ht="19.5" customHeight="1">
      <c r="A69" s="1" t="s">
        <v>66</v>
      </c>
      <c r="B69" s="91"/>
      <c r="C69" s="90"/>
      <c r="D69" s="62"/>
      <c r="E69" s="298"/>
      <c r="F69" s="235"/>
      <c r="G69" s="298"/>
      <c r="H69" s="68"/>
      <c r="I69" s="235"/>
      <c r="J69" s="235"/>
      <c r="K69" s="235"/>
    </row>
    <row r="70" spans="1:11" ht="19.5" customHeight="1">
      <c r="A70" s="1"/>
      <c r="B70" s="94" t="s">
        <v>64</v>
      </c>
      <c r="C70" s="90"/>
      <c r="D70" s="62"/>
      <c r="E70" s="304">
        <f>SUM(E58:E68)</f>
        <v>2187031255</v>
      </c>
      <c r="F70" s="302"/>
      <c r="G70" s="304">
        <f>SUM(G58:G68)</f>
        <v>-134679070</v>
      </c>
      <c r="H70" s="65"/>
      <c r="I70" s="303">
        <f>SUM(I58:I68)</f>
        <v>1526</v>
      </c>
      <c r="J70" s="235"/>
      <c r="K70" s="304">
        <f>SUM(K58:K68)</f>
        <v>14064</v>
      </c>
    </row>
    <row r="71" spans="1:11" ht="19.5" customHeight="1">
      <c r="A71" s="80"/>
      <c r="B71" s="60"/>
      <c r="C71" s="80"/>
      <c r="D71" s="62"/>
      <c r="E71" s="80"/>
      <c r="F71" s="71"/>
      <c r="G71" s="80"/>
      <c r="H71" s="283"/>
      <c r="I71" s="71"/>
      <c r="J71" s="71"/>
      <c r="K71" s="71"/>
    </row>
    <row r="72" spans="1:11" ht="19.5" customHeight="1">
      <c r="A72" s="89" t="s">
        <v>293</v>
      </c>
      <c r="B72" s="60"/>
      <c r="C72" s="80"/>
      <c r="D72" s="62"/>
      <c r="E72" s="80"/>
      <c r="F72" s="71"/>
      <c r="G72" s="80"/>
      <c r="H72" s="283"/>
      <c r="I72" s="71"/>
      <c r="J72" s="71"/>
      <c r="K72" s="71"/>
    </row>
    <row r="73" spans="1:11" ht="19.5" hidden="1" customHeight="1">
      <c r="A73" s="93" t="s">
        <v>291</v>
      </c>
      <c r="B73" s="60"/>
      <c r="C73" s="80"/>
      <c r="D73" s="62"/>
      <c r="E73" s="80"/>
      <c r="F73" s="71"/>
      <c r="G73" s="80"/>
      <c r="H73" s="283"/>
      <c r="I73" s="71"/>
      <c r="J73" s="71"/>
      <c r="K73" s="71"/>
    </row>
    <row r="74" spans="1:11" ht="19.5" hidden="1" customHeight="1">
      <c r="A74" s="93"/>
      <c r="B74" s="130" t="s">
        <v>285</v>
      </c>
      <c r="C74" s="80"/>
      <c r="D74" s="62"/>
      <c r="E74" s="133">
        <v>0</v>
      </c>
      <c r="F74" s="71"/>
      <c r="G74" s="200">
        <v>0</v>
      </c>
      <c r="H74" s="283"/>
      <c r="I74" s="133">
        <v>0</v>
      </c>
      <c r="J74" s="71"/>
      <c r="K74" s="200">
        <v>0</v>
      </c>
    </row>
    <row r="75" spans="1:11" ht="19.5" customHeight="1">
      <c r="A75" s="95" t="s">
        <v>332</v>
      </c>
      <c r="B75" s="60"/>
      <c r="C75" s="80"/>
      <c r="D75" s="96"/>
      <c r="E75" s="69"/>
      <c r="F75" s="71"/>
      <c r="G75" s="69"/>
      <c r="H75" s="68"/>
      <c r="I75" s="69"/>
      <c r="J75" s="69"/>
      <c r="K75" s="69"/>
    </row>
    <row r="76" spans="1:11" ht="19.5" customHeight="1">
      <c r="A76" s="95"/>
      <c r="B76" s="95" t="s">
        <v>285</v>
      </c>
      <c r="C76" s="80"/>
      <c r="D76" s="96"/>
      <c r="E76" s="217">
        <v>-1025180719</v>
      </c>
      <c r="F76" s="71"/>
      <c r="G76" s="97">
        <v>0</v>
      </c>
      <c r="H76" s="68"/>
      <c r="I76" s="217">
        <v>-1397228246</v>
      </c>
      <c r="J76" s="69"/>
      <c r="K76" s="97">
        <v>0</v>
      </c>
    </row>
    <row r="77" spans="1:11" ht="19.5" customHeight="1">
      <c r="A77" s="98" t="s">
        <v>294</v>
      </c>
      <c r="B77" s="60"/>
      <c r="C77" s="80"/>
      <c r="D77" s="96"/>
      <c r="E77" s="72"/>
      <c r="F77" s="71"/>
      <c r="G77" s="72"/>
      <c r="H77" s="68"/>
      <c r="I77" s="70"/>
      <c r="J77" s="69"/>
      <c r="K77" s="69"/>
    </row>
    <row r="78" spans="1:11" ht="19.5" customHeight="1">
      <c r="A78" s="80"/>
      <c r="B78" s="1" t="s">
        <v>67</v>
      </c>
      <c r="C78" s="80"/>
      <c r="D78" s="62"/>
      <c r="E78" s="221">
        <f>E76+E74</f>
        <v>-1025180719</v>
      </c>
      <c r="F78" s="203"/>
      <c r="G78" s="305">
        <f>G76+G74</f>
        <v>0</v>
      </c>
      <c r="H78" s="306"/>
      <c r="I78" s="221">
        <f>I76+I74</f>
        <v>-1397228246</v>
      </c>
      <c r="J78" s="203"/>
      <c r="K78" s="305">
        <f>K76+K74</f>
        <v>0</v>
      </c>
    </row>
    <row r="79" spans="1:11" ht="19.5" customHeight="1">
      <c r="A79" s="99" t="s">
        <v>136</v>
      </c>
      <c r="B79" s="100"/>
      <c r="C79" s="80"/>
      <c r="D79" s="62"/>
      <c r="E79" s="80"/>
      <c r="F79" s="71"/>
      <c r="G79" s="80"/>
      <c r="H79" s="283"/>
      <c r="I79" s="71"/>
      <c r="J79" s="71"/>
      <c r="K79" s="71"/>
    </row>
    <row r="80" spans="1:11" ht="19.5" customHeight="1">
      <c r="A80" s="80"/>
      <c r="B80" s="99" t="s">
        <v>270</v>
      </c>
      <c r="C80" s="80"/>
      <c r="D80" s="62"/>
      <c r="E80" s="221">
        <f>SUM(E78,E70)</f>
        <v>1161850536</v>
      </c>
      <c r="F80" s="66"/>
      <c r="G80" s="221">
        <f>SUM(G78,G70)</f>
        <v>-134679070</v>
      </c>
      <c r="H80" s="65"/>
      <c r="I80" s="221">
        <f>SUM(I78,I70)</f>
        <v>-1397226720</v>
      </c>
      <c r="J80" s="66"/>
      <c r="K80" s="221">
        <f>SUM(K78,K70)</f>
        <v>14064</v>
      </c>
    </row>
    <row r="81" spans="1:11" ht="19.5" customHeight="1" thickBot="1">
      <c r="A81" s="79" t="s">
        <v>137</v>
      </c>
      <c r="B81" s="60"/>
      <c r="C81" s="101"/>
      <c r="D81" s="307"/>
      <c r="E81" s="308">
        <f>E31+E80</f>
        <v>2417238515</v>
      </c>
      <c r="F81" s="66"/>
      <c r="G81" s="308">
        <f>G31+G80</f>
        <v>1500496296</v>
      </c>
      <c r="H81" s="66"/>
      <c r="I81" s="308">
        <f>I31+I80</f>
        <v>-265944997</v>
      </c>
      <c r="J81" s="66"/>
      <c r="K81" s="308">
        <f>K31+K80</f>
        <v>-66399388</v>
      </c>
    </row>
    <row r="82" spans="1:11" ht="19.5" customHeight="1" thickTop="1">
      <c r="A82" s="79"/>
      <c r="B82" s="60"/>
      <c r="C82" s="80"/>
      <c r="D82" s="62"/>
      <c r="E82" s="69"/>
      <c r="F82" s="69"/>
      <c r="G82" s="69"/>
      <c r="H82" s="69"/>
      <c r="I82" s="309"/>
      <c r="J82" s="69"/>
      <c r="K82" s="309"/>
    </row>
    <row r="83" spans="1:11" ht="19.5" customHeight="1">
      <c r="A83" s="60" t="s">
        <v>331</v>
      </c>
      <c r="E83" s="267"/>
      <c r="F83" s="267"/>
      <c r="G83" s="267"/>
      <c r="H83" s="267"/>
      <c r="I83" s="267"/>
      <c r="J83" s="267"/>
      <c r="K83" s="267"/>
    </row>
    <row r="84" spans="1:11" ht="19.5" customHeight="1">
      <c r="A84" s="58" t="s">
        <v>138</v>
      </c>
      <c r="E84" s="310">
        <v>970357900</v>
      </c>
      <c r="F84" s="310"/>
      <c r="G84" s="310">
        <v>1085732492</v>
      </c>
      <c r="H84" s="310"/>
      <c r="I84" s="310">
        <v>1131281723</v>
      </c>
      <c r="J84" s="86"/>
      <c r="K84" s="310">
        <v>-66413452</v>
      </c>
    </row>
    <row r="85" spans="1:11" ht="19.5" customHeight="1">
      <c r="A85" s="58" t="s">
        <v>139</v>
      </c>
      <c r="E85" s="311">
        <v>285030079</v>
      </c>
      <c r="F85" s="310"/>
      <c r="G85" s="311">
        <v>549442874</v>
      </c>
      <c r="H85" s="310"/>
      <c r="I85" s="169">
        <v>0</v>
      </c>
      <c r="J85" s="86"/>
      <c r="K85" s="169">
        <v>0</v>
      </c>
    </row>
    <row r="86" spans="1:11" ht="19.5" customHeight="1" thickBot="1">
      <c r="A86" s="60" t="s">
        <v>330</v>
      </c>
      <c r="E86" s="312">
        <f>SUM(E84:E85)</f>
        <v>1255387979</v>
      </c>
      <c r="F86" s="313"/>
      <c r="G86" s="312">
        <f>SUM(G84:G85)</f>
        <v>1635175366</v>
      </c>
      <c r="H86" s="313"/>
      <c r="I86" s="312">
        <f>SUM(I84:I85)</f>
        <v>1131281723</v>
      </c>
      <c r="J86" s="76"/>
      <c r="K86" s="312">
        <f>SUM(K84:K85)</f>
        <v>-66413452</v>
      </c>
    </row>
    <row r="87" spans="1:11" ht="19.5" customHeight="1" thickTop="1">
      <c r="E87" s="310"/>
      <c r="F87" s="310"/>
      <c r="G87" s="310"/>
      <c r="H87" s="310"/>
      <c r="I87" s="310"/>
      <c r="J87" s="86"/>
      <c r="K87" s="310"/>
    </row>
    <row r="88" spans="1:11" ht="19.5" customHeight="1">
      <c r="A88" s="60" t="s">
        <v>140</v>
      </c>
      <c r="B88" s="324"/>
      <c r="C88" s="324"/>
      <c r="E88" s="310"/>
      <c r="F88" s="310"/>
      <c r="G88" s="310"/>
      <c r="H88" s="310"/>
      <c r="I88" s="310"/>
      <c r="J88" s="86"/>
      <c r="K88" s="310"/>
    </row>
    <row r="89" spans="1:11" ht="19.5" customHeight="1">
      <c r="A89" s="58" t="s">
        <v>141</v>
      </c>
      <c r="E89" s="310">
        <v>1681787716</v>
      </c>
      <c r="F89" s="310"/>
      <c r="G89" s="310">
        <v>1021520483</v>
      </c>
      <c r="H89" s="310"/>
      <c r="I89" s="310">
        <v>-265944997</v>
      </c>
      <c r="J89" s="86"/>
      <c r="K89" s="310">
        <v>-66399388</v>
      </c>
    </row>
    <row r="90" spans="1:11" ht="19.5" customHeight="1">
      <c r="A90" s="58" t="s">
        <v>142</v>
      </c>
      <c r="E90" s="310">
        <v>735450799</v>
      </c>
      <c r="F90" s="310"/>
      <c r="G90" s="310">
        <v>478975813</v>
      </c>
      <c r="H90" s="310"/>
      <c r="I90" s="55">
        <v>0</v>
      </c>
      <c r="J90" s="86"/>
      <c r="K90" s="55">
        <v>0</v>
      </c>
    </row>
    <row r="91" spans="1:11" ht="19.5" customHeight="1" thickBot="1">
      <c r="A91" s="60" t="s">
        <v>137</v>
      </c>
      <c r="E91" s="312">
        <f>SUM(E89:E90)</f>
        <v>2417238515</v>
      </c>
      <c r="F91" s="313"/>
      <c r="G91" s="312">
        <f>SUM(G89:G90)</f>
        <v>1500496296</v>
      </c>
      <c r="H91" s="313"/>
      <c r="I91" s="312">
        <f>SUM(I89:I90)</f>
        <v>-265944997</v>
      </c>
      <c r="J91" s="76"/>
      <c r="K91" s="312">
        <f>SUM(K89:K90)</f>
        <v>-66399388</v>
      </c>
    </row>
    <row r="92" spans="1:11" ht="19" customHeight="1" thickTop="1"/>
    <row r="93" spans="1:11" ht="19.5" customHeight="1" thickBot="1">
      <c r="A93" s="60" t="s">
        <v>319</v>
      </c>
      <c r="B93" s="324"/>
      <c r="C93" s="324"/>
      <c r="D93" s="263">
        <v>13</v>
      </c>
      <c r="E93" s="319">
        <v>0.09</v>
      </c>
      <c r="F93" s="60"/>
      <c r="G93" s="319">
        <v>0.1</v>
      </c>
      <c r="H93" s="196"/>
      <c r="I93" s="319">
        <v>0.11</v>
      </c>
      <c r="J93" s="203"/>
      <c r="K93" s="319">
        <v>-0.01</v>
      </c>
    </row>
    <row r="94" spans="1:11" ht="19.5" customHeight="1" thickTop="1"/>
  </sheetData>
  <mergeCells count="22">
    <mergeCell ref="E56:K56"/>
    <mergeCell ref="I51:K51"/>
    <mergeCell ref="E52:G52"/>
    <mergeCell ref="I52:K52"/>
    <mergeCell ref="E53:G53"/>
    <mergeCell ref="I53:K53"/>
    <mergeCell ref="E54:G54"/>
    <mergeCell ref="I54:K54"/>
    <mergeCell ref="E51:G51"/>
    <mergeCell ref="C43:F43"/>
    <mergeCell ref="H43:K43"/>
    <mergeCell ref="E4:G4"/>
    <mergeCell ref="I4:K4"/>
    <mergeCell ref="E5:G5"/>
    <mergeCell ref="I5:K5"/>
    <mergeCell ref="E7:G7"/>
    <mergeCell ref="I7:K7"/>
    <mergeCell ref="E9:K9"/>
    <mergeCell ref="E6:G6"/>
    <mergeCell ref="I6:K6"/>
    <mergeCell ref="C42:F42"/>
    <mergeCell ref="H42:K42"/>
  </mergeCells>
  <phoneticPr fontId="3" type="noConversion"/>
  <conditionalFormatting sqref="H79:J79 H71:J73 F59:F66 E82:F82 H80:H81 J80:J81 H82:J82 E69:K69 F71:F81 E57:K58 E25:G25 L25 H28 J28 E29:G33 H74:H78 J74:J78 E9:L23 L27:L36 E27:K27">
    <cfRule type="expression" priority="67" stopIfTrue="1">
      <formula>"if(E11&gt;0,#,##0;(#,##0),"-")"</formula>
    </cfRule>
  </conditionalFormatting>
  <conditionalFormatting sqref="H59:H66 J59:J66">
    <cfRule type="expression" priority="64" stopIfTrue="1">
      <formula>"if(E11&gt;0,#,##0;(#,##0),"-")"</formula>
    </cfRule>
  </conditionalFormatting>
  <conditionalFormatting sqref="F70 H70">
    <cfRule type="expression" priority="61" stopIfTrue="1">
      <formula>"if(E11&gt;0,#,##0;(#,##0),"-")"</formula>
    </cfRule>
  </conditionalFormatting>
  <conditionalFormatting sqref="E70">
    <cfRule type="expression" priority="60" stopIfTrue="1">
      <formula>"if(E11&gt;0,#,##0;(#,##0),"-")"</formula>
    </cfRule>
  </conditionalFormatting>
  <conditionalFormatting sqref="E80">
    <cfRule type="expression" priority="59" stopIfTrue="1">
      <formula>"if(E11&gt;0,#,##0;(#,##0),"-")"</formula>
    </cfRule>
  </conditionalFormatting>
  <conditionalFormatting sqref="J70">
    <cfRule type="expression" priority="55" stopIfTrue="1">
      <formula>"if(E11&gt;0,#,##0;(#,##0),"-")"</formula>
    </cfRule>
  </conditionalFormatting>
  <conditionalFormatting sqref="E81">
    <cfRule type="expression" priority="46" stopIfTrue="1">
      <formula>"if(E11&gt;0,#,##0;(#,##0),"-")"</formula>
    </cfRule>
  </conditionalFormatting>
  <conditionalFormatting sqref="G82">
    <cfRule type="expression" priority="38" stopIfTrue="1">
      <formula>"if(E11&gt;0,#,##0;(#,##0),"-")"</formula>
    </cfRule>
  </conditionalFormatting>
  <conditionalFormatting sqref="K79 K82 K71:K73">
    <cfRule type="expression" priority="32" stopIfTrue="1">
      <formula>"if(E11&gt;0,#,##0;(#,##0),"-")"</formula>
    </cfRule>
  </conditionalFormatting>
  <conditionalFormatting sqref="K60:K65">
    <cfRule type="expression" priority="31" stopIfTrue="1">
      <formula>"if(E11&gt;0,#,##0;(#,##0),"-")"</formula>
    </cfRule>
  </conditionalFormatting>
  <conditionalFormatting sqref="H29:J37 E36:F37 F34:F35 H25:K25 H27:K27">
    <cfRule type="expression" priority="96" stopIfTrue="1">
      <formula>"if(E11&gt;0,#,##0;(#,##0),"-")"</formula>
    </cfRule>
  </conditionalFormatting>
  <conditionalFormatting sqref="L24">
    <cfRule type="expression" priority="93" stopIfTrue="1">
      <formula>"if(E11&gt;0,#,##0;(#,##0),"-")"</formula>
    </cfRule>
  </conditionalFormatting>
  <conditionalFormatting sqref="E34:E35">
    <cfRule type="expression" priority="80" stopIfTrue="1">
      <formula>"if(E11&gt;0,#,##0;(#,##0),"-")"</formula>
    </cfRule>
  </conditionalFormatting>
  <conditionalFormatting sqref="G36:G37">
    <cfRule type="expression" priority="79" stopIfTrue="1">
      <formula>"if(E11&gt;0,#,##0;(#,##0),"-")"</formula>
    </cfRule>
  </conditionalFormatting>
  <conditionalFormatting sqref="G34:G35">
    <cfRule type="expression" priority="74" stopIfTrue="1">
      <formula>"if(E11&gt;0,#,##0;(#,##0),"-")"</formula>
    </cfRule>
  </conditionalFormatting>
  <conditionalFormatting sqref="K29:K37">
    <cfRule type="expression" priority="73" stopIfTrue="1">
      <formula>"if(E11&gt;0,#,##0;(#,##0),"-")"</formula>
    </cfRule>
  </conditionalFormatting>
  <conditionalFormatting sqref="G70">
    <cfRule type="expression" priority="23" stopIfTrue="1">
      <formula>"if(E11&gt;0,#,##0;(#,##0),"-")"</formula>
    </cfRule>
  </conditionalFormatting>
  <conditionalFormatting sqref="E24:K24">
    <cfRule type="expression" priority="24" stopIfTrue="1">
      <formula>"if(E11&gt;0,#,##0;(#,##0),"-")"</formula>
    </cfRule>
  </conditionalFormatting>
  <conditionalFormatting sqref="I70">
    <cfRule type="expression" priority="22" stopIfTrue="1">
      <formula>"if(E11&gt;0,#,##0;(#,##0),"-")"</formula>
    </cfRule>
  </conditionalFormatting>
  <conditionalFormatting sqref="K70">
    <cfRule type="expression" priority="21" stopIfTrue="1">
      <formula>"if(E11&gt;0,#,##0;(#,##0),"-")"</formula>
    </cfRule>
  </conditionalFormatting>
  <conditionalFormatting sqref="G80">
    <cfRule type="expression" priority="20" stopIfTrue="1">
      <formula>"if(E11&gt;0,#,##0;(#,##0),"-")"</formula>
    </cfRule>
  </conditionalFormatting>
  <conditionalFormatting sqref="I80">
    <cfRule type="expression" priority="19" stopIfTrue="1">
      <formula>"if(E11&gt;0,#,##0;(#,##0),"-")"</formula>
    </cfRule>
  </conditionalFormatting>
  <conditionalFormatting sqref="K80">
    <cfRule type="expression" priority="18" stopIfTrue="1">
      <formula>"if(E11&gt;0,#,##0;(#,##0),"-")"</formula>
    </cfRule>
  </conditionalFormatting>
  <conditionalFormatting sqref="G81">
    <cfRule type="expression" priority="17" stopIfTrue="1">
      <formula>"if(E11&gt;0,#,##0;(#,##0),"-")"</formula>
    </cfRule>
  </conditionalFormatting>
  <conditionalFormatting sqref="I81">
    <cfRule type="expression" priority="16" stopIfTrue="1">
      <formula>"if(E11&gt;0,#,##0;(#,##0),"-")"</formula>
    </cfRule>
  </conditionalFormatting>
  <conditionalFormatting sqref="K81">
    <cfRule type="expression" priority="15" stopIfTrue="1">
      <formula>"if(E11&gt;0,#,##0;(#,##0),"-")"</formula>
    </cfRule>
  </conditionalFormatting>
  <conditionalFormatting sqref="E76">
    <cfRule type="expression" priority="14" stopIfTrue="1">
      <formula>"if(E11&gt;0,#,##0;(#,##0),"-")"</formula>
    </cfRule>
  </conditionalFormatting>
  <conditionalFormatting sqref="E78">
    <cfRule type="expression" priority="13" stopIfTrue="1">
      <formula>"if(E11&gt;0,#,##0;(#,##0),"-")"</formula>
    </cfRule>
  </conditionalFormatting>
  <conditionalFormatting sqref="I28">
    <cfRule type="expression" priority="9" stopIfTrue="1">
      <formula>"if(E11&gt;0,#,##0;(#,##0),"-")"</formula>
    </cfRule>
  </conditionalFormatting>
  <conditionalFormatting sqref="K28">
    <cfRule type="expression" priority="8" stopIfTrue="1">
      <formula>"if(E11&gt;0,#,##0;(#,##0),"-")"</formula>
    </cfRule>
  </conditionalFormatting>
  <conditionalFormatting sqref="E28:G28">
    <cfRule type="expression" priority="7" stopIfTrue="1">
      <formula>"if(E11&gt;0,#,##0;(#,##0),"-")"</formula>
    </cfRule>
  </conditionalFormatting>
  <conditionalFormatting sqref="I76">
    <cfRule type="expression" priority="6" stopIfTrue="1">
      <formula>"if(E11&gt;0,#,##0;(#,##0),"-")"</formula>
    </cfRule>
  </conditionalFormatting>
  <conditionalFormatting sqref="I78">
    <cfRule type="expression" priority="5" stopIfTrue="1">
      <formula>"if(E11&gt;0,#,##0;(#,##0),"-")"</formula>
    </cfRule>
  </conditionalFormatting>
  <conditionalFormatting sqref="E26:L26">
    <cfRule type="expression" priority="4" stopIfTrue="1">
      <formula>"if(E11&gt;0,#,##0;(#,##0),"-")"</formula>
    </cfRule>
  </conditionalFormatting>
  <pageMargins left="0.7" right="0.45" top="0.48" bottom="0.5" header="0.5" footer="0.5"/>
  <pageSetup paperSize="9" scale="6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10" man="1"/>
    <brk id="9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98"/>
  <sheetViews>
    <sheetView showGridLines="0" view="pageBreakPreview" topLeftCell="A86" zoomScale="60" zoomScaleNormal="80" workbookViewId="0">
      <selection activeCell="I102" sqref="I102"/>
    </sheetView>
  </sheetViews>
  <sheetFormatPr defaultColWidth="26.54296875" defaultRowHeight="19.5" customHeight="1"/>
  <cols>
    <col min="1" max="1" width="2.54296875" style="58" customWidth="1"/>
    <col min="2" max="2" width="2.7265625" style="58" customWidth="1"/>
    <col min="3" max="3" width="47.453125" style="58" customWidth="1"/>
    <col min="4" max="4" width="6.1796875" style="263" customWidth="1"/>
    <col min="5" max="5" width="16.7265625" style="58" customWidth="1"/>
    <col min="6" max="6" width="1.1796875" style="58" customWidth="1"/>
    <col min="7" max="7" width="16.7265625" style="58" customWidth="1"/>
    <col min="8" max="8" width="1.1796875" style="58" customWidth="1"/>
    <col min="9" max="9" width="16.7265625" style="58" customWidth="1"/>
    <col min="10" max="10" width="1.1796875" style="80" customWidth="1"/>
    <col min="11" max="11" width="16.7265625" style="58" customWidth="1"/>
    <col min="12" max="12" width="15.54296875" style="58" customWidth="1"/>
    <col min="13" max="16384" width="26.54296875" style="58"/>
  </cols>
  <sheetData>
    <row r="1" spans="1:12" s="170" customFormat="1" ht="19.5" customHeight="1">
      <c r="A1" s="11" t="s">
        <v>113</v>
      </c>
      <c r="B1" s="12"/>
      <c r="D1" s="257"/>
      <c r="J1" s="258"/>
      <c r="L1" s="259"/>
    </row>
    <row r="2" spans="1:12" s="170" customFormat="1" ht="19.5" customHeight="1">
      <c r="A2" s="13" t="s">
        <v>218</v>
      </c>
      <c r="B2" s="260"/>
      <c r="C2" s="260"/>
      <c r="D2" s="261"/>
      <c r="E2" s="262"/>
      <c r="F2" s="262"/>
      <c r="G2" s="262"/>
      <c r="J2" s="258"/>
      <c r="L2" s="259"/>
    </row>
    <row r="3" spans="1:12" ht="9.65" customHeight="1"/>
    <row r="4" spans="1:12" ht="21" customHeight="1">
      <c r="E4" s="358" t="s">
        <v>74</v>
      </c>
      <c r="F4" s="358"/>
      <c r="G4" s="358"/>
      <c r="H4" s="174"/>
      <c r="I4" s="358" t="s">
        <v>75</v>
      </c>
      <c r="J4" s="358"/>
      <c r="K4" s="358"/>
      <c r="L4" s="264"/>
    </row>
    <row r="5" spans="1:12" ht="21" customHeight="1">
      <c r="E5" s="358" t="s">
        <v>76</v>
      </c>
      <c r="F5" s="358"/>
      <c r="G5" s="358"/>
      <c r="H5" s="174"/>
      <c r="I5" s="358" t="s">
        <v>76</v>
      </c>
      <c r="J5" s="358"/>
      <c r="K5" s="358"/>
      <c r="L5" s="264"/>
    </row>
    <row r="6" spans="1:12" ht="21" customHeight="1">
      <c r="E6" s="360" t="s">
        <v>300</v>
      </c>
      <c r="F6" s="362"/>
      <c r="G6" s="362"/>
      <c r="H6" s="174"/>
      <c r="I6" s="360" t="s">
        <v>300</v>
      </c>
      <c r="J6" s="362"/>
      <c r="K6" s="362"/>
      <c r="L6" s="264"/>
    </row>
    <row r="7" spans="1:12" ht="21" customHeight="1">
      <c r="E7" s="359" t="s">
        <v>298</v>
      </c>
      <c r="F7" s="360"/>
      <c r="G7" s="360"/>
      <c r="H7" s="174"/>
      <c r="I7" s="359" t="s">
        <v>298</v>
      </c>
      <c r="J7" s="360"/>
      <c r="K7" s="360"/>
      <c r="L7" s="264"/>
    </row>
    <row r="8" spans="1:12" ht="21" customHeight="1">
      <c r="D8" s="263" t="s">
        <v>1</v>
      </c>
      <c r="E8" s="265">
        <v>2020</v>
      </c>
      <c r="F8" s="265"/>
      <c r="G8" s="265">
        <v>2019</v>
      </c>
      <c r="H8" s="265"/>
      <c r="I8" s="265">
        <v>2020</v>
      </c>
      <c r="J8" s="265"/>
      <c r="K8" s="265">
        <v>2019</v>
      </c>
      <c r="L8" s="266"/>
    </row>
    <row r="9" spans="1:12" ht="21" customHeight="1">
      <c r="A9" s="129"/>
      <c r="E9" s="361" t="s">
        <v>199</v>
      </c>
      <c r="F9" s="361"/>
      <c r="G9" s="361"/>
      <c r="H9" s="361"/>
      <c r="I9" s="361"/>
      <c r="J9" s="361"/>
      <c r="K9" s="361"/>
      <c r="L9" s="266"/>
    </row>
    <row r="10" spans="1:12" ht="21" customHeight="1">
      <c r="A10" s="129" t="s">
        <v>223</v>
      </c>
      <c r="E10" s="267"/>
      <c r="F10" s="267"/>
      <c r="G10" s="267"/>
      <c r="H10" s="267"/>
      <c r="I10" s="267"/>
      <c r="J10" s="267"/>
      <c r="K10" s="267"/>
      <c r="L10" s="266"/>
    </row>
    <row r="11" spans="1:12" ht="21" customHeight="1">
      <c r="A11" s="58" t="s">
        <v>130</v>
      </c>
      <c r="D11" s="96"/>
      <c r="E11" s="336">
        <v>23113881170</v>
      </c>
      <c r="F11" s="336"/>
      <c r="G11" s="336">
        <v>21801337384</v>
      </c>
      <c r="H11" s="336"/>
      <c r="I11" s="336">
        <v>0</v>
      </c>
      <c r="J11" s="336"/>
      <c r="K11" s="336">
        <v>0</v>
      </c>
      <c r="L11" s="71"/>
    </row>
    <row r="12" spans="1:12" ht="21" customHeight="1">
      <c r="A12" s="58" t="s">
        <v>317</v>
      </c>
      <c r="D12" s="96"/>
      <c r="E12" s="336">
        <v>130184030</v>
      </c>
      <c r="F12" s="336"/>
      <c r="G12" s="336">
        <v>0</v>
      </c>
      <c r="H12" s="336"/>
      <c r="I12" s="336">
        <v>0</v>
      </c>
      <c r="J12" s="336"/>
      <c r="K12" s="336">
        <v>0</v>
      </c>
      <c r="L12" s="71"/>
    </row>
    <row r="13" spans="1:12" ht="21" customHeight="1">
      <c r="A13" s="58" t="s">
        <v>131</v>
      </c>
      <c r="D13" s="96">
        <v>5</v>
      </c>
      <c r="E13" s="337">
        <v>273619129</v>
      </c>
      <c r="F13" s="338"/>
      <c r="G13" s="337">
        <v>234478333</v>
      </c>
      <c r="H13" s="339"/>
      <c r="I13" s="337">
        <v>872550983</v>
      </c>
      <c r="J13" s="336"/>
      <c r="K13" s="337">
        <v>679920420</v>
      </c>
      <c r="L13" s="67"/>
    </row>
    <row r="14" spans="1:12" ht="21" customHeight="1">
      <c r="D14" s="96"/>
      <c r="E14" s="206">
        <f>SUM(E11:E13)</f>
        <v>23517684329</v>
      </c>
      <c r="F14" s="333"/>
      <c r="G14" s="206">
        <f>SUM(G11:G13)</f>
        <v>22035815717</v>
      </c>
      <c r="H14" s="340"/>
      <c r="I14" s="206">
        <f>SUM(I11:I13)</f>
        <v>872550983</v>
      </c>
      <c r="J14" s="206"/>
      <c r="K14" s="206">
        <f>SUM(K11:K13)</f>
        <v>679920420</v>
      </c>
      <c r="L14" s="67"/>
    </row>
    <row r="15" spans="1:12" ht="21" customHeight="1">
      <c r="A15" s="58" t="s">
        <v>132</v>
      </c>
      <c r="D15" s="96"/>
      <c r="E15" s="336">
        <v>-17499095951</v>
      </c>
      <c r="F15" s="338"/>
      <c r="G15" s="336">
        <v>-16595091811</v>
      </c>
      <c r="H15" s="339"/>
      <c r="I15" s="336">
        <v>0</v>
      </c>
      <c r="J15" s="336"/>
      <c r="K15" s="336">
        <v>0</v>
      </c>
      <c r="L15" s="67"/>
    </row>
    <row r="16" spans="1:12" ht="21" customHeight="1">
      <c r="A16" s="58" t="s">
        <v>318</v>
      </c>
      <c r="D16" s="96"/>
      <c r="E16" s="336">
        <v>-120540768</v>
      </c>
      <c r="F16" s="338"/>
      <c r="G16" s="336">
        <v>0</v>
      </c>
      <c r="H16" s="339"/>
      <c r="I16" s="336">
        <v>0</v>
      </c>
      <c r="J16" s="336"/>
      <c r="K16" s="336">
        <v>0</v>
      </c>
      <c r="L16" s="67"/>
    </row>
    <row r="17" spans="1:12" ht="21" customHeight="1">
      <c r="A17" s="58" t="s">
        <v>133</v>
      </c>
      <c r="D17" s="96"/>
      <c r="E17" s="337">
        <v>-139725837</v>
      </c>
      <c r="F17" s="338"/>
      <c r="G17" s="337">
        <v>-117696967</v>
      </c>
      <c r="H17" s="339"/>
      <c r="I17" s="337">
        <v>-346738913</v>
      </c>
      <c r="J17" s="336"/>
      <c r="K17" s="337">
        <v>-326689720</v>
      </c>
      <c r="L17" s="67"/>
    </row>
    <row r="18" spans="1:12" s="60" customFormat="1" ht="21" customHeight="1">
      <c r="A18" s="59" t="s">
        <v>78</v>
      </c>
      <c r="C18" s="61"/>
      <c r="D18" s="273"/>
      <c r="E18" s="333">
        <f>SUM(E14:E17)</f>
        <v>5758321773</v>
      </c>
      <c r="F18" s="333"/>
      <c r="G18" s="333">
        <f>SUM(G14:G17)</f>
        <v>5323026939</v>
      </c>
      <c r="H18" s="340"/>
      <c r="I18" s="333">
        <f>SUM(I14:I17)</f>
        <v>525812070</v>
      </c>
      <c r="J18" s="206"/>
      <c r="K18" s="333">
        <f>SUM(K14:K17)</f>
        <v>353230700</v>
      </c>
      <c r="L18" s="277"/>
    </row>
    <row r="19" spans="1:12" s="60" customFormat="1" ht="21" customHeight="1">
      <c r="A19" s="59"/>
      <c r="C19" s="61"/>
      <c r="D19" s="273"/>
      <c r="E19" s="333"/>
      <c r="F19" s="333"/>
      <c r="G19" s="333"/>
      <c r="H19" s="340"/>
      <c r="I19" s="333"/>
      <c r="J19" s="206"/>
      <c r="K19" s="333"/>
      <c r="L19" s="277"/>
    </row>
    <row r="20" spans="1:12" s="60" customFormat="1" ht="21" customHeight="1">
      <c r="A20" s="58" t="s">
        <v>134</v>
      </c>
      <c r="B20" s="59"/>
      <c r="C20" s="61"/>
      <c r="D20" s="96">
        <v>5</v>
      </c>
      <c r="E20" s="336">
        <v>64005876</v>
      </c>
      <c r="F20" s="333"/>
      <c r="G20" s="336">
        <v>146374277</v>
      </c>
      <c r="H20" s="340"/>
      <c r="I20" s="336">
        <v>389727122</v>
      </c>
      <c r="J20" s="206"/>
      <c r="K20" s="336">
        <v>168741994</v>
      </c>
      <c r="L20" s="71"/>
    </row>
    <row r="21" spans="1:12" s="60" customFormat="1" ht="21" customHeight="1">
      <c r="A21" s="58" t="s">
        <v>28</v>
      </c>
      <c r="B21" s="59"/>
      <c r="C21" s="61"/>
      <c r="D21" s="96">
        <v>5</v>
      </c>
      <c r="E21" s="336">
        <v>18308796</v>
      </c>
      <c r="F21" s="333"/>
      <c r="G21" s="336">
        <v>8059344</v>
      </c>
      <c r="H21" s="340"/>
      <c r="I21" s="336">
        <v>15585615</v>
      </c>
      <c r="J21" s="206"/>
      <c r="K21" s="336">
        <v>15528485</v>
      </c>
      <c r="L21" s="277"/>
    </row>
    <row r="22" spans="1:12" s="60" customFormat="1" ht="21" customHeight="1">
      <c r="A22" s="130" t="s">
        <v>253</v>
      </c>
      <c r="B22" s="59"/>
      <c r="C22" s="61"/>
      <c r="D22" s="96">
        <v>5</v>
      </c>
      <c r="E22" s="336">
        <v>440174152</v>
      </c>
      <c r="F22" s="333"/>
      <c r="G22" s="336">
        <v>100534563</v>
      </c>
      <c r="H22" s="340"/>
      <c r="I22" s="336">
        <v>2564890924</v>
      </c>
      <c r="J22" s="206"/>
      <c r="K22" s="336">
        <v>1186823999</v>
      </c>
      <c r="L22" s="277"/>
    </row>
    <row r="23" spans="1:12" s="60" customFormat="1" ht="21" customHeight="1">
      <c r="A23" s="58" t="s">
        <v>29</v>
      </c>
      <c r="B23" s="59"/>
      <c r="C23" s="61"/>
      <c r="D23" s="96">
        <v>5</v>
      </c>
      <c r="E23" s="336">
        <v>-1201564172</v>
      </c>
      <c r="F23" s="333"/>
      <c r="G23" s="336">
        <v>-1156955772</v>
      </c>
      <c r="H23" s="340"/>
      <c r="I23" s="336">
        <v>-588158066</v>
      </c>
      <c r="J23" s="206"/>
      <c r="K23" s="336">
        <v>-580757386</v>
      </c>
      <c r="L23" s="277"/>
    </row>
    <row r="24" spans="1:12" s="60" customFormat="1" ht="21" customHeight="1">
      <c r="A24" s="58" t="s">
        <v>204</v>
      </c>
      <c r="B24" s="59"/>
      <c r="C24" s="61"/>
      <c r="D24" s="96"/>
      <c r="E24" s="336">
        <v>-588690776</v>
      </c>
      <c r="F24" s="336"/>
      <c r="G24" s="336">
        <v>833600525</v>
      </c>
      <c r="H24" s="336"/>
      <c r="I24" s="336">
        <v>303244697</v>
      </c>
      <c r="J24" s="336"/>
      <c r="K24" s="336">
        <v>-69557965</v>
      </c>
      <c r="L24" s="277"/>
    </row>
    <row r="25" spans="1:12" s="60" customFormat="1" ht="21" hidden="1" customHeight="1">
      <c r="B25" s="59"/>
      <c r="C25" s="61"/>
      <c r="D25" s="96"/>
      <c r="E25" s="336"/>
      <c r="F25" s="336"/>
      <c r="G25" s="336"/>
      <c r="H25" s="336"/>
      <c r="I25" s="336"/>
      <c r="J25" s="336"/>
      <c r="K25" s="336"/>
      <c r="L25" s="277"/>
    </row>
    <row r="26" spans="1:12" s="60" customFormat="1" ht="21" customHeight="1">
      <c r="A26" s="58" t="s">
        <v>348</v>
      </c>
      <c r="B26" s="59"/>
      <c r="C26" s="61"/>
      <c r="D26" s="96"/>
      <c r="E26" s="337">
        <v>0</v>
      </c>
      <c r="F26" s="336"/>
      <c r="G26" s="337">
        <v>-27527318</v>
      </c>
      <c r="H26" s="336"/>
      <c r="I26" s="337">
        <v>0</v>
      </c>
      <c r="J26" s="336"/>
      <c r="K26" s="337">
        <v>0</v>
      </c>
      <c r="L26" s="277"/>
    </row>
    <row r="27" spans="1:12" ht="21" customHeight="1">
      <c r="A27" s="60" t="s">
        <v>258</v>
      </c>
      <c r="B27" s="60"/>
      <c r="C27" s="60"/>
      <c r="D27" s="62"/>
      <c r="E27" s="333">
        <f>SUM(E18:E24)</f>
        <v>4490555649</v>
      </c>
      <c r="F27" s="206"/>
      <c r="G27" s="333">
        <f>SUM(G18:G26)</f>
        <v>5227112558</v>
      </c>
      <c r="H27" s="341"/>
      <c r="I27" s="333">
        <f>SUM(I18:I24)</f>
        <v>3211102362</v>
      </c>
      <c r="J27" s="206"/>
      <c r="K27" s="206">
        <f>SUM(K18:K24)</f>
        <v>1074009827</v>
      </c>
      <c r="L27" s="67"/>
    </row>
    <row r="28" spans="1:12" ht="21" customHeight="1">
      <c r="A28" s="60"/>
      <c r="B28" s="60"/>
      <c r="C28" s="60"/>
      <c r="D28" s="62"/>
      <c r="E28" s="333"/>
      <c r="F28" s="206"/>
      <c r="G28" s="333"/>
      <c r="H28" s="341"/>
      <c r="I28" s="333"/>
      <c r="J28" s="206"/>
      <c r="K28" s="333"/>
      <c r="L28" s="67"/>
    </row>
    <row r="29" spans="1:12" ht="21" customHeight="1">
      <c r="A29" s="130" t="s">
        <v>264</v>
      </c>
      <c r="B29" s="60"/>
      <c r="C29" s="60"/>
      <c r="D29" s="62">
        <v>7</v>
      </c>
      <c r="E29" s="336">
        <v>1483064030</v>
      </c>
      <c r="F29" s="336"/>
      <c r="G29" s="336">
        <v>2588150571</v>
      </c>
      <c r="H29" s="336"/>
      <c r="I29" s="336">
        <v>0</v>
      </c>
      <c r="J29" s="336"/>
      <c r="K29" s="336">
        <v>0</v>
      </c>
      <c r="L29" s="67"/>
    </row>
    <row r="30" spans="1:12" ht="21" customHeight="1">
      <c r="A30" s="58" t="s">
        <v>27</v>
      </c>
      <c r="D30" s="62"/>
      <c r="E30" s="337">
        <v>-2624955433</v>
      </c>
      <c r="F30" s="336"/>
      <c r="G30" s="337">
        <v>-2109634167</v>
      </c>
      <c r="H30" s="336"/>
      <c r="I30" s="337">
        <v>-413790311</v>
      </c>
      <c r="J30" s="336"/>
      <c r="K30" s="337">
        <v>-196793361</v>
      </c>
      <c r="L30" s="67"/>
    </row>
    <row r="31" spans="1:12" ht="21" customHeight="1">
      <c r="A31" s="60" t="s">
        <v>265</v>
      </c>
      <c r="D31" s="96"/>
      <c r="E31" s="333">
        <f>SUM(E27:E30)</f>
        <v>3348664246</v>
      </c>
      <c r="F31" s="338"/>
      <c r="G31" s="333">
        <f>SUM(G27:G30)</f>
        <v>5705628962</v>
      </c>
      <c r="H31" s="339"/>
      <c r="I31" s="333">
        <f>SUM(I27:I30)</f>
        <v>2797312051</v>
      </c>
      <c r="J31" s="336"/>
      <c r="K31" s="333">
        <f>SUM(K27:K30)</f>
        <v>877216466</v>
      </c>
      <c r="L31" s="67"/>
    </row>
    <row r="32" spans="1:12" ht="21" customHeight="1">
      <c r="A32" s="58" t="s">
        <v>260</v>
      </c>
      <c r="D32" s="62"/>
      <c r="E32" s="337">
        <v>60127885</v>
      </c>
      <c r="F32" s="336"/>
      <c r="G32" s="337">
        <v>6255795</v>
      </c>
      <c r="H32" s="342"/>
      <c r="I32" s="337">
        <v>3949241</v>
      </c>
      <c r="J32" s="336"/>
      <c r="K32" s="337">
        <v>7420767</v>
      </c>
      <c r="L32" s="67"/>
    </row>
    <row r="33" spans="1:12" s="60" customFormat="1" ht="21" customHeight="1" thickBot="1">
      <c r="A33" s="60" t="s">
        <v>259</v>
      </c>
      <c r="D33" s="284"/>
      <c r="E33" s="343">
        <f>SUM(E31:E32)</f>
        <v>3408792131</v>
      </c>
      <c r="F33" s="206"/>
      <c r="G33" s="343">
        <f>SUM(G31:G32)</f>
        <v>5711884757</v>
      </c>
      <c r="H33" s="206"/>
      <c r="I33" s="343">
        <f>SUM(I31:I32)</f>
        <v>2801261292</v>
      </c>
      <c r="J33" s="206"/>
      <c r="K33" s="343">
        <f>SUM(K31:K32)</f>
        <v>884637233</v>
      </c>
      <c r="L33" s="77"/>
    </row>
    <row r="34" spans="1:12" ht="21" customHeight="1" thickTop="1">
      <c r="E34" s="70"/>
      <c r="F34" s="269"/>
      <c r="G34" s="70"/>
      <c r="H34" s="269"/>
      <c r="I34" s="69"/>
      <c r="J34" s="71"/>
      <c r="K34" s="69"/>
      <c r="L34" s="72"/>
    </row>
    <row r="35" spans="1:12" s="80" customFormat="1" ht="21" customHeight="1">
      <c r="A35" s="84"/>
      <c r="B35" s="83"/>
      <c r="C35" s="83"/>
      <c r="D35" s="82"/>
      <c r="E35" s="70"/>
      <c r="F35" s="71"/>
      <c r="G35" s="70"/>
      <c r="H35" s="71"/>
      <c r="I35" s="69"/>
      <c r="J35" s="71"/>
      <c r="K35" s="69"/>
      <c r="L35" s="72"/>
    </row>
    <row r="36" spans="1:12" s="80" customFormat="1" ht="21" hidden="1" customHeight="1">
      <c r="A36" s="85"/>
      <c r="D36" s="82"/>
      <c r="E36" s="71"/>
      <c r="F36" s="71"/>
      <c r="G36" s="71"/>
      <c r="H36" s="71"/>
      <c r="I36" s="71"/>
      <c r="J36" s="71"/>
      <c r="K36" s="71"/>
      <c r="L36" s="73"/>
    </row>
    <row r="37" spans="1:12" s="80" customFormat="1" ht="21" hidden="1" customHeight="1">
      <c r="A37" s="81"/>
      <c r="D37" s="82"/>
      <c r="E37" s="86"/>
      <c r="F37" s="86"/>
      <c r="G37" s="86"/>
      <c r="H37" s="86"/>
      <c r="I37" s="68"/>
      <c r="J37" s="71"/>
      <c r="K37" s="68"/>
      <c r="L37" s="72"/>
    </row>
    <row r="38" spans="1:12" s="83" customFormat="1" ht="21" hidden="1" customHeight="1">
      <c r="B38" s="80"/>
      <c r="C38" s="80"/>
      <c r="D38" s="82"/>
      <c r="E38" s="87"/>
      <c r="F38" s="75"/>
      <c r="G38" s="87"/>
      <c r="H38" s="75"/>
      <c r="I38" s="87"/>
      <c r="J38" s="76"/>
      <c r="K38" s="87"/>
      <c r="L38" s="77"/>
    </row>
    <row r="39" spans="1:12" s="80" customFormat="1" ht="9" hidden="1" customHeight="1">
      <c r="A39" s="83"/>
      <c r="B39" s="83"/>
      <c r="C39" s="83"/>
      <c r="D39" s="88"/>
      <c r="E39" s="78"/>
      <c r="F39" s="78"/>
      <c r="G39" s="78"/>
      <c r="H39" s="78"/>
      <c r="I39" s="78"/>
      <c r="J39" s="78"/>
      <c r="K39" s="78"/>
    </row>
    <row r="40" spans="1:12" ht="21" hidden="1" customHeight="1">
      <c r="A40" s="286"/>
      <c r="B40" s="286"/>
      <c r="C40" s="286"/>
    </row>
    <row r="41" spans="1:12" ht="24" hidden="1" customHeight="1">
      <c r="A41" s="286"/>
      <c r="B41" s="286"/>
      <c r="C41" s="286"/>
    </row>
    <row r="42" spans="1:12" ht="25.15" hidden="1" customHeight="1">
      <c r="A42" s="286"/>
      <c r="B42" s="286"/>
      <c r="C42" s="286"/>
    </row>
    <row r="43" spans="1:12" ht="21" hidden="1" customHeight="1">
      <c r="A43" s="1"/>
      <c r="B43" s="265"/>
      <c r="C43" s="287"/>
      <c r="D43" s="15"/>
      <c r="E43" s="288"/>
      <c r="F43" s="98"/>
      <c r="G43" s="288"/>
      <c r="H43" s="289"/>
      <c r="I43" s="290"/>
      <c r="J43" s="291"/>
      <c r="K43" s="290"/>
    </row>
    <row r="44" spans="1:12" ht="21" hidden="1" customHeight="1">
      <c r="A44" s="1"/>
      <c r="B44" s="265"/>
      <c r="C44" s="357" t="s">
        <v>128</v>
      </c>
      <c r="D44" s="357"/>
      <c r="E44" s="357"/>
      <c r="F44" s="357"/>
      <c r="G44" s="50"/>
      <c r="H44" s="357" t="s">
        <v>129</v>
      </c>
      <c r="I44" s="357"/>
      <c r="J44" s="357"/>
      <c r="K44" s="357"/>
      <c r="L44" s="50"/>
    </row>
    <row r="45" spans="1:12" ht="21" hidden="1" customHeight="1">
      <c r="A45" s="98"/>
      <c r="B45" s="98"/>
      <c r="C45" s="356" t="s">
        <v>43</v>
      </c>
      <c r="D45" s="356"/>
      <c r="E45" s="356"/>
      <c r="F45" s="356"/>
      <c r="G45" s="52"/>
      <c r="H45" s="357" t="s">
        <v>63</v>
      </c>
      <c r="I45" s="357"/>
      <c r="J45" s="357"/>
      <c r="K45" s="357"/>
      <c r="L45" s="50"/>
    </row>
    <row r="46" spans="1:12" s="286" customFormat="1" ht="19.5" hidden="1" customHeight="1">
      <c r="A46" s="58"/>
      <c r="B46" s="58"/>
      <c r="D46" s="263"/>
      <c r="E46" s="58"/>
      <c r="F46" s="58"/>
      <c r="G46" s="58"/>
      <c r="H46" s="58"/>
      <c r="I46" s="58"/>
      <c r="J46" s="80"/>
      <c r="K46" s="58"/>
    </row>
    <row r="47" spans="1:12" s="286" customFormat="1" ht="19.5" customHeight="1">
      <c r="A47" s="1"/>
      <c r="B47" s="21"/>
      <c r="C47" s="292"/>
      <c r="D47" s="293"/>
      <c r="E47" s="21"/>
      <c r="F47" s="58"/>
      <c r="G47" s="21"/>
      <c r="I47" s="266"/>
      <c r="J47" s="72"/>
      <c r="K47" s="266"/>
    </row>
    <row r="48" spans="1:12" ht="19.5" customHeight="1">
      <c r="A48" s="1"/>
      <c r="B48" s="265"/>
      <c r="C48" s="293"/>
      <c r="D48" s="293"/>
      <c r="E48" s="293"/>
      <c r="F48" s="174"/>
      <c r="G48" s="293"/>
      <c r="H48" s="286"/>
      <c r="I48" s="266"/>
      <c r="J48" s="72"/>
      <c r="K48" s="266"/>
    </row>
    <row r="49" spans="1:18" ht="19.5" customHeight="1">
      <c r="A49" s="98"/>
      <c r="B49" s="98"/>
      <c r="C49" s="293"/>
      <c r="D49" s="293"/>
      <c r="E49" s="293"/>
      <c r="F49" s="98"/>
      <c r="G49" s="293"/>
      <c r="H49" s="286"/>
      <c r="I49" s="266"/>
      <c r="J49" s="72"/>
      <c r="K49" s="266"/>
    </row>
    <row r="50" spans="1:18" ht="19.5" customHeight="1">
      <c r="A50" s="11" t="s">
        <v>113</v>
      </c>
      <c r="B50" s="12"/>
      <c r="C50" s="170"/>
      <c r="D50" s="257"/>
      <c r="E50" s="170"/>
      <c r="F50" s="170"/>
      <c r="G50" s="170"/>
      <c r="H50" s="170"/>
      <c r="I50" s="170"/>
      <c r="J50" s="258"/>
      <c r="K50" s="170"/>
    </row>
    <row r="51" spans="1:18" ht="19.5" customHeight="1">
      <c r="A51" s="13" t="s">
        <v>218</v>
      </c>
      <c r="B51" s="260"/>
      <c r="C51" s="260"/>
      <c r="D51" s="261"/>
      <c r="E51" s="262"/>
      <c r="F51" s="262"/>
      <c r="G51" s="262"/>
      <c r="H51" s="170"/>
      <c r="I51" s="170"/>
      <c r="J51" s="258"/>
      <c r="K51" s="170"/>
    </row>
    <row r="53" spans="1:18" ht="19.5" customHeight="1">
      <c r="E53" s="354" t="s">
        <v>74</v>
      </c>
      <c r="F53" s="354"/>
      <c r="G53" s="354"/>
      <c r="H53" s="350"/>
      <c r="I53" s="354" t="s">
        <v>75</v>
      </c>
      <c r="J53" s="354"/>
      <c r="K53" s="354"/>
    </row>
    <row r="54" spans="1:18" ht="19.5" customHeight="1">
      <c r="E54" s="354" t="s">
        <v>76</v>
      </c>
      <c r="F54" s="354"/>
      <c r="G54" s="354"/>
      <c r="H54" s="22"/>
      <c r="I54" s="354" t="s">
        <v>76</v>
      </c>
      <c r="J54" s="354"/>
      <c r="K54" s="354"/>
    </row>
    <row r="55" spans="1:18" ht="19.5" customHeight="1">
      <c r="E55" s="360" t="s">
        <v>300</v>
      </c>
      <c r="F55" s="362"/>
      <c r="G55" s="362"/>
      <c r="H55" s="174"/>
      <c r="I55" s="360" t="s">
        <v>300</v>
      </c>
      <c r="J55" s="362"/>
      <c r="K55" s="362"/>
    </row>
    <row r="56" spans="1:18" ht="19.5" customHeight="1">
      <c r="E56" s="359" t="s">
        <v>298</v>
      </c>
      <c r="F56" s="360"/>
      <c r="G56" s="360"/>
      <c r="H56" s="174"/>
      <c r="I56" s="359" t="s">
        <v>298</v>
      </c>
      <c r="J56" s="360"/>
      <c r="K56" s="360"/>
    </row>
    <row r="57" spans="1:18" ht="19.5" customHeight="1">
      <c r="D57" s="263" t="s">
        <v>1</v>
      </c>
      <c r="E57" s="265">
        <v>2020</v>
      </c>
      <c r="F57" s="265"/>
      <c r="G57" s="265">
        <v>2019</v>
      </c>
      <c r="H57" s="265"/>
      <c r="I57" s="265">
        <v>2020</v>
      </c>
      <c r="J57" s="265"/>
      <c r="K57" s="265">
        <v>2019</v>
      </c>
      <c r="R57" s="58" t="s">
        <v>79</v>
      </c>
    </row>
    <row r="58" spans="1:18" ht="19.5" customHeight="1">
      <c r="E58" s="361" t="s">
        <v>199</v>
      </c>
      <c r="F58" s="361"/>
      <c r="G58" s="361"/>
      <c r="H58" s="361"/>
      <c r="I58" s="361"/>
      <c r="J58" s="361"/>
      <c r="K58" s="361"/>
    </row>
    <row r="59" spans="1:18" ht="19.5" customHeight="1">
      <c r="A59" s="60" t="s">
        <v>205</v>
      </c>
      <c r="B59" s="60"/>
      <c r="C59" s="59"/>
      <c r="E59" s="294"/>
      <c r="F59" s="278"/>
      <c r="G59" s="294"/>
      <c r="H59" s="278"/>
      <c r="I59" s="294"/>
      <c r="J59" s="278"/>
      <c r="K59" s="294"/>
    </row>
    <row r="60" spans="1:18" ht="19.5" customHeight="1">
      <c r="A60" s="126" t="s">
        <v>80</v>
      </c>
      <c r="B60" s="60"/>
      <c r="C60" s="80"/>
      <c r="D60" s="62"/>
      <c r="E60" s="295"/>
      <c r="F60" s="295"/>
      <c r="G60" s="295"/>
      <c r="H60" s="296"/>
      <c r="I60" s="295"/>
      <c r="J60" s="295"/>
      <c r="K60" s="295"/>
    </row>
    <row r="61" spans="1:18" ht="19.5" customHeight="1">
      <c r="A61" s="93" t="s">
        <v>243</v>
      </c>
      <c r="B61" s="60"/>
      <c r="C61" s="80"/>
      <c r="D61" s="62"/>
      <c r="E61" s="336">
        <v>594241583</v>
      </c>
      <c r="F61" s="336"/>
      <c r="G61" s="336">
        <v>-57162427</v>
      </c>
      <c r="H61" s="342"/>
      <c r="I61" s="336">
        <v>0</v>
      </c>
      <c r="J61" s="336"/>
      <c r="K61" s="336">
        <v>0</v>
      </c>
    </row>
    <row r="62" spans="1:18" ht="19.5" customHeight="1">
      <c r="A62" s="92" t="s">
        <v>195</v>
      </c>
      <c r="B62" s="91"/>
      <c r="C62" s="90"/>
      <c r="D62" s="62"/>
      <c r="E62" s="336">
        <v>0</v>
      </c>
      <c r="F62" s="344"/>
      <c r="G62" s="336">
        <v>207567955</v>
      </c>
      <c r="H62" s="342"/>
      <c r="I62" s="336">
        <v>0</v>
      </c>
      <c r="J62" s="344"/>
      <c r="K62" s="344">
        <v>38337</v>
      </c>
    </row>
    <row r="63" spans="1:18" ht="19.5" customHeight="1">
      <c r="A63" s="90" t="s">
        <v>310</v>
      </c>
      <c r="B63" s="91"/>
      <c r="C63" s="90"/>
      <c r="D63" s="62"/>
      <c r="E63" s="336"/>
      <c r="F63" s="344"/>
      <c r="G63" s="336"/>
      <c r="H63" s="342"/>
      <c r="I63" s="336"/>
      <c r="J63" s="344"/>
      <c r="K63" s="344"/>
    </row>
    <row r="64" spans="1:18" ht="19.5" customHeight="1">
      <c r="A64" s="90" t="s">
        <v>311</v>
      </c>
      <c r="B64" s="91"/>
      <c r="C64" s="90"/>
      <c r="D64" s="62"/>
      <c r="E64" s="336">
        <v>0</v>
      </c>
      <c r="F64" s="344"/>
      <c r="G64" s="336">
        <v>-266509</v>
      </c>
      <c r="H64" s="342"/>
      <c r="I64" s="336">
        <v>0</v>
      </c>
      <c r="J64" s="344"/>
      <c r="K64" s="344">
        <v>0</v>
      </c>
    </row>
    <row r="65" spans="1:11" ht="19.5" customHeight="1">
      <c r="A65" s="90" t="s">
        <v>307</v>
      </c>
      <c r="B65" s="91"/>
      <c r="C65" s="90"/>
      <c r="D65" s="62"/>
      <c r="E65" s="336"/>
      <c r="F65" s="344"/>
      <c r="G65" s="336"/>
      <c r="H65" s="342"/>
      <c r="I65" s="336"/>
      <c r="J65" s="344"/>
      <c r="K65" s="344"/>
    </row>
    <row r="66" spans="1:11" ht="19.5" customHeight="1">
      <c r="A66" s="90" t="s">
        <v>308</v>
      </c>
      <c r="B66" s="91"/>
      <c r="C66" s="90"/>
      <c r="D66" s="62"/>
      <c r="E66" s="336"/>
      <c r="F66" s="344"/>
      <c r="G66" s="336"/>
      <c r="H66" s="342"/>
      <c r="I66" s="336"/>
      <c r="J66" s="344"/>
      <c r="K66" s="344"/>
    </row>
    <row r="67" spans="1:11" ht="19.5" customHeight="1">
      <c r="A67" s="90" t="s">
        <v>309</v>
      </c>
      <c r="B67" s="91"/>
      <c r="C67" s="90"/>
      <c r="D67" s="62"/>
      <c r="E67" s="336">
        <v>0</v>
      </c>
      <c r="F67" s="344"/>
      <c r="G67" s="336">
        <v>17866859</v>
      </c>
      <c r="H67" s="342"/>
      <c r="I67" s="336">
        <v>0</v>
      </c>
      <c r="J67" s="344"/>
      <c r="K67" s="344">
        <v>0</v>
      </c>
    </row>
    <row r="68" spans="1:11" ht="19.5" customHeight="1">
      <c r="A68" s="90" t="s">
        <v>207</v>
      </c>
      <c r="B68" s="91"/>
      <c r="C68" s="90"/>
      <c r="D68" s="62"/>
      <c r="E68" s="336">
        <v>-4376475320</v>
      </c>
      <c r="F68" s="336"/>
      <c r="G68" s="336">
        <v>-415093915</v>
      </c>
      <c r="H68" s="344"/>
      <c r="I68" s="344">
        <v>0</v>
      </c>
      <c r="J68" s="344"/>
      <c r="K68" s="344">
        <v>0</v>
      </c>
    </row>
    <row r="69" spans="1:11" ht="19.5" customHeight="1">
      <c r="A69" s="95" t="s">
        <v>206</v>
      </c>
      <c r="B69" s="60"/>
      <c r="C69" s="80"/>
      <c r="D69" s="62"/>
      <c r="E69" s="336"/>
      <c r="F69" s="344"/>
      <c r="G69" s="336"/>
      <c r="H69" s="342"/>
      <c r="I69" s="336"/>
      <c r="J69" s="344"/>
      <c r="K69" s="344"/>
    </row>
    <row r="70" spans="1:11" ht="19.5" customHeight="1">
      <c r="A70" s="95"/>
      <c r="B70" s="95" t="s">
        <v>285</v>
      </c>
      <c r="C70" s="80"/>
      <c r="D70" s="62"/>
      <c r="E70" s="336">
        <v>36212</v>
      </c>
      <c r="F70" s="344"/>
      <c r="G70" s="336">
        <v>0</v>
      </c>
      <c r="H70" s="342"/>
      <c r="I70" s="336">
        <v>14009</v>
      </c>
      <c r="J70" s="344"/>
      <c r="K70" s="336">
        <v>0</v>
      </c>
    </row>
    <row r="71" spans="1:11" ht="19.5" customHeight="1">
      <c r="A71" s="92" t="s">
        <v>135</v>
      </c>
      <c r="B71" s="91"/>
      <c r="C71" s="90"/>
      <c r="D71" s="62"/>
      <c r="E71" s="344"/>
      <c r="F71" s="344"/>
      <c r="G71" s="344"/>
      <c r="H71" s="344"/>
      <c r="I71" s="344"/>
      <c r="J71" s="344"/>
      <c r="K71" s="344"/>
    </row>
    <row r="72" spans="1:11" ht="19.5" customHeight="1">
      <c r="A72" s="90"/>
      <c r="B72" s="92" t="s">
        <v>208</v>
      </c>
      <c r="C72" s="90"/>
      <c r="D72" s="300"/>
      <c r="E72" s="337">
        <v>-906338217</v>
      </c>
      <c r="F72" s="344"/>
      <c r="G72" s="337">
        <v>-58927291</v>
      </c>
      <c r="H72" s="344"/>
      <c r="I72" s="345">
        <v>0</v>
      </c>
      <c r="J72" s="344"/>
      <c r="K72" s="345">
        <v>0</v>
      </c>
    </row>
    <row r="73" spans="1:11" ht="19.5" customHeight="1">
      <c r="A73" s="1" t="s">
        <v>66</v>
      </c>
      <c r="B73" s="91"/>
      <c r="C73" s="90"/>
      <c r="D73" s="62"/>
      <c r="E73" s="344"/>
      <c r="F73" s="344"/>
      <c r="G73" s="344"/>
      <c r="H73" s="342"/>
      <c r="I73" s="344"/>
      <c r="J73" s="344"/>
      <c r="K73" s="344"/>
    </row>
    <row r="74" spans="1:11" ht="19.5" customHeight="1">
      <c r="A74" s="1"/>
      <c r="B74" s="94" t="s">
        <v>64</v>
      </c>
      <c r="C74" s="90"/>
      <c r="D74" s="62"/>
      <c r="E74" s="207">
        <f>SUM(E60:E72)</f>
        <v>-4688535742</v>
      </c>
      <c r="F74" s="346"/>
      <c r="G74" s="207">
        <f>SUM(G60:G72)</f>
        <v>-306015328</v>
      </c>
      <c r="H74" s="341"/>
      <c r="I74" s="347">
        <f>SUM(I60:I72)</f>
        <v>14009</v>
      </c>
      <c r="J74" s="344"/>
      <c r="K74" s="347">
        <f>SUM(K60:K72)</f>
        <v>38337</v>
      </c>
    </row>
    <row r="75" spans="1:11" ht="19.5" customHeight="1">
      <c r="A75" s="80"/>
      <c r="B75" s="60"/>
      <c r="C75" s="80"/>
      <c r="D75" s="62"/>
      <c r="E75" s="336"/>
      <c r="F75" s="336"/>
      <c r="G75" s="336"/>
      <c r="H75" s="342"/>
      <c r="I75" s="336"/>
      <c r="J75" s="336"/>
      <c r="K75" s="336"/>
    </row>
    <row r="76" spans="1:11" ht="19.5" customHeight="1">
      <c r="A76" s="89" t="s">
        <v>293</v>
      </c>
      <c r="B76" s="60"/>
      <c r="C76" s="80"/>
      <c r="D76" s="62"/>
      <c r="E76" s="336"/>
      <c r="F76" s="336"/>
      <c r="G76" s="336"/>
      <c r="H76" s="342"/>
      <c r="I76" s="336"/>
      <c r="J76" s="336"/>
      <c r="K76" s="336"/>
    </row>
    <row r="77" spans="1:11" ht="19.5" customHeight="1">
      <c r="A77" s="93" t="s">
        <v>291</v>
      </c>
      <c r="B77" s="60"/>
      <c r="C77" s="80"/>
      <c r="D77" s="62"/>
      <c r="E77" s="336"/>
      <c r="F77" s="336"/>
      <c r="G77" s="336"/>
      <c r="H77" s="342"/>
      <c r="I77" s="336"/>
      <c r="J77" s="336"/>
      <c r="K77" s="336"/>
    </row>
    <row r="78" spans="1:11" ht="19.5" customHeight="1">
      <c r="A78" s="93"/>
      <c r="B78" s="130" t="s">
        <v>285</v>
      </c>
      <c r="C78" s="80"/>
      <c r="D78" s="62"/>
      <c r="E78" s="336">
        <v>32858757</v>
      </c>
      <c r="F78" s="336"/>
      <c r="G78" s="336">
        <v>0</v>
      </c>
      <c r="H78" s="342"/>
      <c r="I78" s="336">
        <v>32858757</v>
      </c>
      <c r="J78" s="336"/>
      <c r="K78" s="336">
        <v>0</v>
      </c>
    </row>
    <row r="79" spans="1:11" ht="19.5" customHeight="1">
      <c r="A79" s="95" t="s">
        <v>332</v>
      </c>
      <c r="B79" s="60"/>
      <c r="C79" s="80"/>
      <c r="D79" s="96"/>
      <c r="E79" s="336"/>
      <c r="F79" s="336"/>
      <c r="G79" s="336"/>
      <c r="H79" s="342"/>
      <c r="I79" s="336"/>
      <c r="J79" s="336"/>
      <c r="K79" s="336"/>
    </row>
    <row r="80" spans="1:11" ht="19.5" customHeight="1">
      <c r="A80" s="95"/>
      <c r="B80" s="95" t="s">
        <v>285</v>
      </c>
      <c r="C80" s="80"/>
      <c r="D80" s="96"/>
      <c r="E80" s="337">
        <v>-927490681</v>
      </c>
      <c r="F80" s="336"/>
      <c r="G80" s="337">
        <v>0</v>
      </c>
      <c r="H80" s="342"/>
      <c r="I80" s="337">
        <v>-908842333</v>
      </c>
      <c r="J80" s="336"/>
      <c r="K80" s="337">
        <v>0</v>
      </c>
    </row>
    <row r="81" spans="1:11" ht="19.5" customHeight="1">
      <c r="A81" s="98" t="s">
        <v>294</v>
      </c>
      <c r="B81" s="60"/>
      <c r="C81" s="80"/>
      <c r="D81" s="96"/>
      <c r="E81" s="336"/>
      <c r="F81" s="336"/>
      <c r="G81" s="336"/>
      <c r="H81" s="342"/>
      <c r="I81" s="336"/>
      <c r="J81" s="336"/>
      <c r="K81" s="336"/>
    </row>
    <row r="82" spans="1:11" ht="19.5" customHeight="1">
      <c r="A82" s="80"/>
      <c r="B82" s="1" t="s">
        <v>67</v>
      </c>
      <c r="C82" s="80"/>
      <c r="D82" s="62"/>
      <c r="E82" s="207">
        <f>E80+E78</f>
        <v>-894631924</v>
      </c>
      <c r="F82" s="206"/>
      <c r="G82" s="207">
        <f>G80+G78</f>
        <v>0</v>
      </c>
      <c r="H82" s="341"/>
      <c r="I82" s="207">
        <f>I80+I78</f>
        <v>-875983576</v>
      </c>
      <c r="J82" s="206"/>
      <c r="K82" s="207">
        <f>K80+K78</f>
        <v>0</v>
      </c>
    </row>
    <row r="83" spans="1:11" ht="19.5" customHeight="1">
      <c r="A83" s="99" t="s">
        <v>136</v>
      </c>
      <c r="B83" s="100"/>
      <c r="C83" s="80"/>
      <c r="D83" s="62"/>
      <c r="E83" s="336"/>
      <c r="F83" s="336"/>
      <c r="G83" s="336"/>
      <c r="H83" s="342"/>
      <c r="I83" s="336"/>
      <c r="J83" s="336"/>
      <c r="K83" s="336"/>
    </row>
    <row r="84" spans="1:11" ht="19.5" customHeight="1">
      <c r="A84" s="80"/>
      <c r="B84" s="99" t="s">
        <v>270</v>
      </c>
      <c r="C84" s="80"/>
      <c r="D84" s="62"/>
      <c r="E84" s="207">
        <f>SUM(E82,E74)</f>
        <v>-5583167666</v>
      </c>
      <c r="F84" s="206"/>
      <c r="G84" s="207">
        <f>SUM(G82,G74)</f>
        <v>-306015328</v>
      </c>
      <c r="H84" s="341"/>
      <c r="I84" s="207">
        <f>SUM(I82,I74)</f>
        <v>-875969567</v>
      </c>
      <c r="J84" s="206"/>
      <c r="K84" s="207">
        <f>SUM(K82,K74)</f>
        <v>38337</v>
      </c>
    </row>
    <row r="85" spans="1:11" ht="19.5" customHeight="1" thickBot="1">
      <c r="A85" s="79" t="s">
        <v>137</v>
      </c>
      <c r="B85" s="60"/>
      <c r="C85" s="101"/>
      <c r="D85" s="307"/>
      <c r="E85" s="334">
        <f>E33+E84</f>
        <v>-2174375535</v>
      </c>
      <c r="F85" s="206"/>
      <c r="G85" s="334">
        <f>G33+G84</f>
        <v>5405869429</v>
      </c>
      <c r="H85" s="206"/>
      <c r="I85" s="334">
        <f>I33+I84</f>
        <v>1925291725</v>
      </c>
      <c r="J85" s="206"/>
      <c r="K85" s="334">
        <f>K33+K84</f>
        <v>884675570</v>
      </c>
    </row>
    <row r="86" spans="1:11" ht="19.5" customHeight="1" thickTop="1">
      <c r="A86" s="79"/>
      <c r="B86" s="60"/>
      <c r="C86" s="80"/>
      <c r="D86" s="62"/>
      <c r="E86" s="69"/>
      <c r="F86" s="69"/>
      <c r="G86" s="69"/>
      <c r="H86" s="69"/>
      <c r="I86" s="309"/>
      <c r="J86" s="69"/>
      <c r="K86" s="309"/>
    </row>
    <row r="87" spans="1:11" ht="19.5" customHeight="1">
      <c r="A87" s="60" t="s">
        <v>262</v>
      </c>
      <c r="E87" s="267"/>
      <c r="F87" s="267"/>
      <c r="G87" s="267"/>
      <c r="H87" s="267"/>
      <c r="I87" s="267"/>
      <c r="J87" s="267"/>
      <c r="K87" s="267"/>
    </row>
    <row r="88" spans="1:11" ht="19.5" customHeight="1">
      <c r="A88" s="58" t="s">
        <v>138</v>
      </c>
      <c r="E88" s="338">
        <v>2437941418</v>
      </c>
      <c r="F88" s="338"/>
      <c r="G88" s="338">
        <v>3981755953</v>
      </c>
      <c r="H88" s="338"/>
      <c r="I88" s="338">
        <v>2801261292</v>
      </c>
      <c r="J88" s="336"/>
      <c r="K88" s="338">
        <v>884637233</v>
      </c>
    </row>
    <row r="89" spans="1:11" ht="19.5" customHeight="1">
      <c r="A89" s="58" t="s">
        <v>139</v>
      </c>
      <c r="E89" s="337">
        <v>970850713</v>
      </c>
      <c r="F89" s="338"/>
      <c r="G89" s="337">
        <v>1730128804</v>
      </c>
      <c r="H89" s="338"/>
      <c r="I89" s="337">
        <v>0</v>
      </c>
      <c r="J89" s="336"/>
      <c r="K89" s="337">
        <v>0</v>
      </c>
    </row>
    <row r="90" spans="1:11" ht="19.5" customHeight="1" thickBot="1">
      <c r="A90" s="60" t="s">
        <v>259</v>
      </c>
      <c r="E90" s="334">
        <f>SUM(E88:E89)</f>
        <v>3408792131</v>
      </c>
      <c r="F90" s="333"/>
      <c r="G90" s="334">
        <f>SUM(G88:G89)</f>
        <v>5711884757</v>
      </c>
      <c r="H90" s="333"/>
      <c r="I90" s="334">
        <f>SUM(I88:I89)</f>
        <v>2801261292</v>
      </c>
      <c r="J90" s="206"/>
      <c r="K90" s="334">
        <f>SUM(K88:K89)</f>
        <v>884637233</v>
      </c>
    </row>
    <row r="91" spans="1:11" ht="19.5" customHeight="1" thickTop="1">
      <c r="E91" s="338"/>
      <c r="F91" s="338"/>
      <c r="G91" s="338"/>
      <c r="H91" s="338"/>
      <c r="I91" s="338"/>
      <c r="J91" s="336"/>
      <c r="K91" s="338"/>
    </row>
    <row r="92" spans="1:11" ht="19.5" customHeight="1">
      <c r="A92" s="60" t="s">
        <v>140</v>
      </c>
      <c r="E92" s="338"/>
      <c r="F92" s="338"/>
      <c r="G92" s="338"/>
      <c r="H92" s="338"/>
      <c r="I92" s="338"/>
      <c r="J92" s="336"/>
      <c r="K92" s="338"/>
    </row>
    <row r="93" spans="1:11" ht="19.5" customHeight="1">
      <c r="A93" s="58" t="s">
        <v>141</v>
      </c>
      <c r="E93" s="336">
        <v>-1884588654</v>
      </c>
      <c r="F93" s="338"/>
      <c r="G93" s="338">
        <v>3812536007</v>
      </c>
      <c r="H93" s="338"/>
      <c r="I93" s="338">
        <v>1925291725</v>
      </c>
      <c r="J93" s="336"/>
      <c r="K93" s="338">
        <v>884675570</v>
      </c>
    </row>
    <row r="94" spans="1:11" ht="19.5" customHeight="1">
      <c r="A94" s="58" t="s">
        <v>142</v>
      </c>
      <c r="E94" s="337">
        <v>-289786881</v>
      </c>
      <c r="F94" s="338"/>
      <c r="G94" s="338">
        <v>1593333422</v>
      </c>
      <c r="H94" s="338"/>
      <c r="I94" s="338">
        <v>0</v>
      </c>
      <c r="J94" s="336"/>
      <c r="K94" s="338">
        <v>0</v>
      </c>
    </row>
    <row r="95" spans="1:11" ht="19.5" customHeight="1" thickBot="1">
      <c r="A95" s="60" t="s">
        <v>137</v>
      </c>
      <c r="E95" s="334">
        <f>SUM(E93:E94)</f>
        <v>-2174375535</v>
      </c>
      <c r="F95" s="333"/>
      <c r="G95" s="334">
        <f>SUM(G93:G94)</f>
        <v>5405869429</v>
      </c>
      <c r="H95" s="333"/>
      <c r="I95" s="334">
        <f>SUM(I93:I94)</f>
        <v>1925291725</v>
      </c>
      <c r="J95" s="206"/>
      <c r="K95" s="334">
        <f>SUM(K93:K94)</f>
        <v>884675570</v>
      </c>
    </row>
    <row r="96" spans="1:11" ht="19" customHeight="1" thickTop="1">
      <c r="E96" s="338"/>
      <c r="F96" s="338"/>
      <c r="G96" s="338"/>
      <c r="H96" s="338"/>
      <c r="I96" s="338"/>
      <c r="J96" s="336"/>
      <c r="K96" s="338"/>
    </row>
    <row r="97" spans="1:11" ht="19.5" customHeight="1" thickBot="1">
      <c r="A97" s="60" t="s">
        <v>261</v>
      </c>
      <c r="D97" s="263">
        <v>13</v>
      </c>
      <c r="E97" s="318">
        <v>0.23</v>
      </c>
      <c r="F97" s="196"/>
      <c r="G97" s="318">
        <v>0.37</v>
      </c>
      <c r="H97" s="196"/>
      <c r="I97" s="318">
        <v>0.26</v>
      </c>
      <c r="J97" s="203"/>
      <c r="K97" s="318">
        <v>0.08</v>
      </c>
    </row>
    <row r="98" spans="1:11" ht="19.5" customHeight="1" thickTop="1"/>
  </sheetData>
  <mergeCells count="22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C44:F44"/>
    <mergeCell ref="H44:K44"/>
    <mergeCell ref="C45:F45"/>
    <mergeCell ref="H45:K45"/>
    <mergeCell ref="E56:G56"/>
    <mergeCell ref="I56:K56"/>
    <mergeCell ref="E58:K58"/>
    <mergeCell ref="I53:K53"/>
    <mergeCell ref="E54:G54"/>
    <mergeCell ref="I54:K54"/>
    <mergeCell ref="E55:G55"/>
    <mergeCell ref="I55:K55"/>
    <mergeCell ref="E53:G53"/>
  </mergeCells>
  <conditionalFormatting sqref="H83:J83 H75:J78 F61:F70 E86:F86 H84:H85 J84:J85 H86:J86 E73:K73 H79:H82 J79:J82 F75:F85 E59:K60 L27:L38 E28:K29 E31:G31 E33:G35 E32:F32 E27:J27">
    <cfRule type="expression" priority="49" stopIfTrue="1">
      <formula>"if(E11&gt;0,#,##0;(#,##0),"-")"</formula>
    </cfRule>
  </conditionalFormatting>
  <conditionalFormatting sqref="H61:H70 J61:J70">
    <cfRule type="expression" priority="48" stopIfTrue="1">
      <formula>"if(E11&gt;0,#,##0;(#,##0),"-")"</formula>
    </cfRule>
  </conditionalFormatting>
  <conditionalFormatting sqref="F74 H74">
    <cfRule type="expression" priority="47" stopIfTrue="1">
      <formula>"if(E11&gt;0,#,##0;(#,##0),"-")"</formula>
    </cfRule>
  </conditionalFormatting>
  <conditionalFormatting sqref="I74">
    <cfRule type="expression" priority="37" stopIfTrue="1">
      <formula>"if(E11&gt;0,#,##0;(#,##0),"-")"</formula>
    </cfRule>
  </conditionalFormatting>
  <conditionalFormatting sqref="J74">
    <cfRule type="expression" priority="44" stopIfTrue="1">
      <formula>"if(E11&gt;0,#,##0;(#,##0),"-")"</formula>
    </cfRule>
  </conditionalFormatting>
  <conditionalFormatting sqref="G86">
    <cfRule type="expression" priority="42" stopIfTrue="1">
      <formula>"if(E11&gt;0,#,##0;(#,##0),"-")"</formula>
    </cfRule>
  </conditionalFormatting>
  <conditionalFormatting sqref="K83 K75:K77 K86">
    <cfRule type="expression" priority="41" stopIfTrue="1">
      <formula>"if(E11&gt;0,#,##0;(#,##0),"-")"</formula>
    </cfRule>
  </conditionalFormatting>
  <conditionalFormatting sqref="K62:K69">
    <cfRule type="expression" priority="40" stopIfTrue="1">
      <formula>"if(E11&gt;0,#,##0;(#,##0),"-")"</formula>
    </cfRule>
  </conditionalFormatting>
  <conditionalFormatting sqref="H31:J39 E38:F39 F36:F37 E9:L23">
    <cfRule type="expression" priority="57" stopIfTrue="1">
      <formula>"if(E11&gt;0,#,##0;(#,##0),"-")"</formula>
    </cfRule>
  </conditionalFormatting>
  <conditionalFormatting sqref="L24:L26">
    <cfRule type="expression" priority="55" stopIfTrue="1">
      <formula>"if(E11&gt;0,#,##0;(#,##0),"-")"</formula>
    </cfRule>
  </conditionalFormatting>
  <conditionalFormatting sqref="E36:E37">
    <cfRule type="expression" priority="54" stopIfTrue="1">
      <formula>"if(E11&gt;0,#,##0;(#,##0),"-")"</formula>
    </cfRule>
  </conditionalFormatting>
  <conditionalFormatting sqref="G38:G39">
    <cfRule type="expression" priority="53" stopIfTrue="1">
      <formula>"if(E11&gt;0,#,##0;(#,##0),"-")"</formula>
    </cfRule>
  </conditionalFormatting>
  <conditionalFormatting sqref="G36:G37">
    <cfRule type="expression" priority="52" stopIfTrue="1">
      <formula>"if(E11&gt;0,#,##0;(#,##0),"-")"</formula>
    </cfRule>
  </conditionalFormatting>
  <conditionalFormatting sqref="K31:K39">
    <cfRule type="expression" priority="51" stopIfTrue="1">
      <formula>"if(E11&gt;0,#,##0;(#,##0),"-")"</formula>
    </cfRule>
  </conditionalFormatting>
  <conditionalFormatting sqref="K85">
    <cfRule type="expression" priority="30" stopIfTrue="1">
      <formula>"if(E11&gt;0,#,##0;(#,##0),"-")"</formula>
    </cfRule>
  </conditionalFormatting>
  <conditionalFormatting sqref="E24:F25 H24:H25 J24:K25">
    <cfRule type="expression" priority="39" stopIfTrue="1">
      <formula>"if(E11&gt;0,#,##0;(#,##0),"-")"</formula>
    </cfRule>
  </conditionalFormatting>
  <conditionalFormatting sqref="K74">
    <cfRule type="expression" priority="36" stopIfTrue="1">
      <formula>"if(E11&gt;0,#,##0;(#,##0),"-")"</formula>
    </cfRule>
  </conditionalFormatting>
  <conditionalFormatting sqref="I84">
    <cfRule type="expression" priority="34" stopIfTrue="1">
      <formula>"if(E11&gt;0,#,##0;(#,##0),"-")"</formula>
    </cfRule>
  </conditionalFormatting>
  <conditionalFormatting sqref="K84">
    <cfRule type="expression" priority="33" stopIfTrue="1">
      <formula>"if(E11&gt;0,#,##0;(#,##0),"-")"</formula>
    </cfRule>
  </conditionalFormatting>
  <conditionalFormatting sqref="E30:K30">
    <cfRule type="expression" priority="27" stopIfTrue="1">
      <formula>"if(E11&gt;0,#,##0;(#,##0),"-")"</formula>
    </cfRule>
  </conditionalFormatting>
  <conditionalFormatting sqref="I85">
    <cfRule type="expression" priority="31" stopIfTrue="1">
      <formula>"if(E11&gt;0,#,##0;(#,##0),"-")"</formula>
    </cfRule>
  </conditionalFormatting>
  <conditionalFormatting sqref="E80">
    <cfRule type="expression" priority="29" stopIfTrue="1">
      <formula>"if(E11&gt;0,#,##0;(#,##0),"-")"</formula>
    </cfRule>
  </conditionalFormatting>
  <conditionalFormatting sqref="E82">
    <cfRule type="expression" priority="28" stopIfTrue="1">
      <formula>"if(E11&gt;0,#,##0;(#,##0),"-")"</formula>
    </cfRule>
  </conditionalFormatting>
  <conditionalFormatting sqref="G32">
    <cfRule type="expression" priority="26" stopIfTrue="1">
      <formula>"if(E11&gt;0,#,##0;(#,##0),"-")"</formula>
    </cfRule>
  </conditionalFormatting>
  <conditionalFormatting sqref="E95">
    <cfRule type="expression" priority="13" stopIfTrue="1">
      <formula>"if(E11&gt;0,#,##0;(#,##0),"-")"</formula>
    </cfRule>
  </conditionalFormatting>
  <conditionalFormatting sqref="G61">
    <cfRule type="expression" priority="25" stopIfTrue="1">
      <formula>"if(E11&gt;0,#,##0;(#,##0),"-")"</formula>
    </cfRule>
  </conditionalFormatting>
  <conditionalFormatting sqref="E68:G68">
    <cfRule type="expression" priority="24" stopIfTrue="1">
      <formula>"if(E11&gt;0,#,##0;(#,##0),"-")"</formula>
    </cfRule>
  </conditionalFormatting>
  <conditionalFormatting sqref="E72">
    <cfRule type="expression" priority="23" stopIfTrue="1">
      <formula>"if(E11&gt;0,#,##0;(#,##0),"-")"</formula>
    </cfRule>
  </conditionalFormatting>
  <conditionalFormatting sqref="G72">
    <cfRule type="expression" priority="22" stopIfTrue="1">
      <formula>"if(E11&gt;0,#,##0;(#,##0),"-")"</formula>
    </cfRule>
  </conditionalFormatting>
  <conditionalFormatting sqref="E74">
    <cfRule type="expression" priority="21" stopIfTrue="1">
      <formula>"if(E11&gt;0,#,##0;(#,##0),"-")"</formula>
    </cfRule>
  </conditionalFormatting>
  <conditionalFormatting sqref="G74">
    <cfRule type="expression" priority="20" stopIfTrue="1">
      <formula>"if(E11&gt;0,#,##0;(#,##0),"-")"</formula>
    </cfRule>
  </conditionalFormatting>
  <conditionalFormatting sqref="E84">
    <cfRule type="expression" priority="19" stopIfTrue="1">
      <formula>"if(E11&gt;0,#,##0;(#,##0),"-")"</formula>
    </cfRule>
  </conditionalFormatting>
  <conditionalFormatting sqref="E85">
    <cfRule type="expression" priority="18" stopIfTrue="1">
      <formula>"if(E11&gt;0,#,##0;(#,##0),"-")"</formula>
    </cfRule>
  </conditionalFormatting>
  <conditionalFormatting sqref="G84">
    <cfRule type="expression" priority="17" stopIfTrue="1">
      <formula>"if(E11&gt;0,#,##0;(#,##0),"-")"</formula>
    </cfRule>
  </conditionalFormatting>
  <conditionalFormatting sqref="G85">
    <cfRule type="expression" priority="16" stopIfTrue="1">
      <formula>"if(E11&gt;0,#,##0;(#,##0),"-")"</formula>
    </cfRule>
  </conditionalFormatting>
  <conditionalFormatting sqref="E93">
    <cfRule type="expression" priority="15" stopIfTrue="1">
      <formula>"if(E11&gt;0,#,##0;(#,##0),"-")"</formula>
    </cfRule>
  </conditionalFormatting>
  <conditionalFormatting sqref="E94">
    <cfRule type="expression" priority="14" stopIfTrue="1">
      <formula>"if(E11&gt;0,#,##0;(#,##0),"-")"</formula>
    </cfRule>
  </conditionalFormatting>
  <conditionalFormatting sqref="G24:G25">
    <cfRule type="expression" priority="12" stopIfTrue="1">
      <formula>"if(E11&gt;0,#,##0;(#,##0),"-")"</formula>
    </cfRule>
  </conditionalFormatting>
  <conditionalFormatting sqref="I24:I25">
    <cfRule type="expression" priority="11" stopIfTrue="1">
      <formula>"if(E11&gt;0,#,##0;(#,##0),"-")"</formula>
    </cfRule>
  </conditionalFormatting>
  <conditionalFormatting sqref="K27">
    <cfRule type="expression" priority="10" stopIfTrue="1">
      <formula>"if(E11&gt;0,#,##0;(#,##0),"-")"</formula>
    </cfRule>
  </conditionalFormatting>
  <conditionalFormatting sqref="F26 H26 J26">
    <cfRule type="expression" priority="9" stopIfTrue="1">
      <formula>"if(E11&gt;0,#,##0;(#,##0),"-")"</formula>
    </cfRule>
  </conditionalFormatting>
  <conditionalFormatting sqref="G26">
    <cfRule type="expression" priority="8" stopIfTrue="1">
      <formula>"if(E11&gt;0,#,##0;(#,##0),"-")"</formula>
    </cfRule>
  </conditionalFormatting>
  <conditionalFormatting sqref="E26">
    <cfRule type="expression" priority="6" stopIfTrue="1">
      <formula>"if(E11&gt;0,#,##0;(#,##0),"-")"</formula>
    </cfRule>
  </conditionalFormatting>
  <conditionalFormatting sqref="K26">
    <cfRule type="expression" priority="5" stopIfTrue="1">
      <formula>"if(E11&gt;0,#,##0;(#,##0),"-")"</formula>
    </cfRule>
  </conditionalFormatting>
  <conditionalFormatting sqref="I26">
    <cfRule type="expression" priority="4" stopIfTrue="1">
      <formula>"if(E11&gt;0,#,##0;(#,##0),"-")"</formula>
    </cfRule>
  </conditionalFormatting>
  <conditionalFormatting sqref="G82">
    <cfRule type="expression" priority="3" stopIfTrue="1">
      <formula>"if(E11&gt;0,#,##0;(#,##0),"-")"</formula>
    </cfRule>
  </conditionalFormatting>
  <conditionalFormatting sqref="I82">
    <cfRule type="expression" priority="2" stopIfTrue="1">
      <formula>"if(E11&gt;0,#,##0;(#,##0),"-")"</formula>
    </cfRule>
  </conditionalFormatting>
  <conditionalFormatting sqref="K82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1" firstPageNumber="8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9" min="1" max="10" man="1"/>
    <brk id="99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91"/>
  <sheetViews>
    <sheetView showGridLines="0" view="pageBreakPreview" topLeftCell="A16" zoomScale="60" zoomScaleNormal="60" zoomScalePageLayoutView="70" workbookViewId="0">
      <selection activeCell="K32" sqref="K32"/>
    </sheetView>
  </sheetViews>
  <sheetFormatPr defaultColWidth="26.54296875" defaultRowHeight="13"/>
  <cols>
    <col min="1" max="1" width="45.54296875" style="119" customWidth="1"/>
    <col min="2" max="2" width="6.26953125" style="119" customWidth="1"/>
    <col min="3" max="3" width="15" style="119" bestFit="1" customWidth="1"/>
    <col min="4" max="4" width="0.81640625" style="157" customWidth="1"/>
    <col min="5" max="5" width="16" style="119" bestFit="1" customWidth="1"/>
    <col min="6" max="6" width="0.81640625" style="157" customWidth="1"/>
    <col min="7" max="7" width="18.453125" style="119" customWidth="1"/>
    <col min="8" max="8" width="0.81640625" style="157" customWidth="1"/>
    <col min="9" max="9" width="14" style="119" customWidth="1"/>
    <col min="10" max="10" width="0.81640625" style="157" customWidth="1"/>
    <col min="11" max="11" width="12.36328125" style="119" bestFit="1" customWidth="1"/>
    <col min="12" max="12" width="0.81640625" style="157" customWidth="1"/>
    <col min="13" max="13" width="14.1796875" style="119" bestFit="1" customWidth="1"/>
    <col min="14" max="14" width="0.81640625" style="157" customWidth="1"/>
    <col min="15" max="15" width="11.81640625" style="119" bestFit="1" customWidth="1"/>
    <col min="16" max="16" width="0.81640625" style="157" customWidth="1"/>
    <col min="17" max="17" width="14" style="119" customWidth="1"/>
    <col min="18" max="18" width="0.81640625" style="157" customWidth="1"/>
    <col min="19" max="19" width="14.1796875" style="119" customWidth="1"/>
    <col min="20" max="20" width="0.81640625" style="157" customWidth="1"/>
    <col min="21" max="21" width="15.81640625" style="119" customWidth="1"/>
    <col min="22" max="22" width="0.81640625" style="157" customWidth="1"/>
    <col min="23" max="23" width="14.08984375" style="119" customWidth="1"/>
    <col min="24" max="24" width="0.81640625" style="157" customWidth="1"/>
    <col min="25" max="25" width="14.90625" style="119" customWidth="1"/>
    <col min="26" max="26" width="0.81640625" style="157" customWidth="1"/>
    <col min="27" max="27" width="14.6328125" style="119" customWidth="1"/>
    <col min="28" max="28" width="0.81640625" style="157" customWidth="1"/>
    <col min="29" max="29" width="15.1796875" style="119" customWidth="1"/>
    <col min="30" max="16384" width="26.54296875" style="119"/>
  </cols>
  <sheetData>
    <row r="1" spans="1:29" s="132" customFormat="1" ht="25" customHeight="1">
      <c r="A1" s="111" t="s">
        <v>113</v>
      </c>
      <c r="B1" s="182"/>
      <c r="D1" s="118"/>
      <c r="F1" s="118"/>
      <c r="H1" s="118"/>
      <c r="J1" s="118"/>
      <c r="L1" s="118"/>
      <c r="N1" s="118"/>
      <c r="P1" s="118"/>
      <c r="R1" s="118"/>
      <c r="T1" s="118"/>
      <c r="V1" s="118"/>
      <c r="X1" s="118"/>
      <c r="Z1" s="118"/>
      <c r="AA1" s="183"/>
      <c r="AB1" s="118"/>
      <c r="AC1" s="183"/>
    </row>
    <row r="2" spans="1:29" s="132" customFormat="1" ht="25" customHeight="1">
      <c r="A2" s="112" t="s">
        <v>82</v>
      </c>
      <c r="B2" s="182"/>
      <c r="C2" s="184"/>
      <c r="D2" s="185"/>
      <c r="E2" s="184"/>
      <c r="F2" s="185"/>
      <c r="G2" s="184"/>
      <c r="H2" s="185"/>
      <c r="I2" s="184"/>
      <c r="J2" s="185"/>
      <c r="K2" s="184"/>
      <c r="L2" s="185"/>
      <c r="M2" s="184"/>
      <c r="N2" s="185"/>
      <c r="O2" s="184"/>
      <c r="P2" s="185"/>
      <c r="Q2" s="184"/>
      <c r="R2" s="185"/>
      <c r="S2" s="184"/>
      <c r="T2" s="185"/>
      <c r="U2" s="184"/>
      <c r="V2" s="185"/>
      <c r="W2" s="184"/>
      <c r="X2" s="185"/>
      <c r="Y2" s="184"/>
      <c r="Z2" s="185"/>
      <c r="AA2" s="183"/>
      <c r="AB2" s="185"/>
      <c r="AC2" s="183"/>
    </row>
    <row r="3" spans="1:29" s="132" customFormat="1" ht="25" customHeight="1">
      <c r="A3" s="112"/>
      <c r="B3" s="182"/>
      <c r="C3" s="186"/>
      <c r="D3" s="187"/>
      <c r="E3" s="186"/>
      <c r="F3" s="187"/>
      <c r="G3" s="186"/>
      <c r="H3" s="187"/>
      <c r="I3" s="186"/>
      <c r="J3" s="187"/>
      <c r="K3" s="186"/>
      <c r="L3" s="187"/>
      <c r="M3" s="186"/>
      <c r="N3" s="187"/>
      <c r="O3" s="186"/>
      <c r="P3" s="187"/>
      <c r="Q3" s="186"/>
      <c r="R3" s="187"/>
      <c r="S3" s="186"/>
      <c r="T3" s="187"/>
      <c r="U3" s="186"/>
      <c r="V3" s="187"/>
      <c r="W3" s="186"/>
      <c r="X3" s="187"/>
      <c r="Y3" s="186"/>
      <c r="Z3" s="187"/>
      <c r="AA3" s="186"/>
      <c r="AB3" s="187"/>
      <c r="AC3" s="186"/>
    </row>
    <row r="4" spans="1:29" s="103" customFormat="1" ht="25" customHeight="1">
      <c r="C4" s="187" t="s">
        <v>30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</row>
    <row r="5" spans="1:29" s="105" customFormat="1" ht="25" customHeight="1">
      <c r="K5" s="188" t="s">
        <v>42</v>
      </c>
      <c r="L5" s="188"/>
      <c r="M5" s="188"/>
      <c r="O5" s="364" t="s">
        <v>61</v>
      </c>
      <c r="P5" s="364"/>
      <c r="Q5" s="364"/>
      <c r="R5" s="364"/>
      <c r="S5" s="364"/>
      <c r="T5" s="364"/>
      <c r="U5" s="364"/>
      <c r="V5" s="364"/>
      <c r="W5" s="364"/>
    </row>
    <row r="6" spans="1:29" s="105" customFormat="1" ht="25" customHeight="1">
      <c r="G6" s="106" t="s">
        <v>89</v>
      </c>
      <c r="I6" s="105" t="s">
        <v>230</v>
      </c>
      <c r="K6" s="109"/>
      <c r="L6" s="109"/>
      <c r="M6" s="109"/>
      <c r="O6" s="105" t="s">
        <v>234</v>
      </c>
      <c r="U6" s="105" t="s">
        <v>68</v>
      </c>
    </row>
    <row r="7" spans="1:29" s="105" customFormat="1" ht="25" customHeight="1">
      <c r="G7" s="106" t="s">
        <v>232</v>
      </c>
      <c r="I7" s="107" t="s">
        <v>229</v>
      </c>
      <c r="K7" s="109"/>
      <c r="L7" s="109"/>
      <c r="M7" s="109"/>
      <c r="O7" s="107" t="s">
        <v>233</v>
      </c>
      <c r="S7" s="107"/>
      <c r="U7" s="105" t="s">
        <v>145</v>
      </c>
      <c r="Y7" s="105" t="s">
        <v>147</v>
      </c>
    </row>
    <row r="8" spans="1:29" s="105" customFormat="1" ht="25" customHeight="1">
      <c r="C8" s="105" t="s">
        <v>237</v>
      </c>
      <c r="G8" s="105" t="s">
        <v>231</v>
      </c>
      <c r="I8" s="106" t="s">
        <v>249</v>
      </c>
      <c r="K8" s="109"/>
      <c r="L8" s="109"/>
      <c r="M8" s="109"/>
      <c r="O8" s="125" t="s">
        <v>228</v>
      </c>
      <c r="S8" s="107"/>
      <c r="U8" s="107" t="s">
        <v>271</v>
      </c>
      <c r="W8" s="107" t="s">
        <v>86</v>
      </c>
      <c r="Y8" s="110" t="s">
        <v>148</v>
      </c>
    </row>
    <row r="9" spans="1:29" s="106" customFormat="1" ht="25" customHeight="1">
      <c r="C9" s="125" t="s">
        <v>236</v>
      </c>
      <c r="D9" s="105"/>
      <c r="E9" s="105"/>
      <c r="F9" s="105"/>
      <c r="G9" s="106" t="s">
        <v>209</v>
      </c>
      <c r="H9" s="108"/>
      <c r="I9" s="106" t="s">
        <v>47</v>
      </c>
      <c r="J9" s="105"/>
      <c r="L9" s="105"/>
      <c r="N9" s="105"/>
      <c r="O9" s="125" t="s">
        <v>90</v>
      </c>
      <c r="P9" s="105"/>
      <c r="Q9" s="106" t="s">
        <v>91</v>
      </c>
      <c r="R9" s="105"/>
      <c r="S9" s="107" t="s">
        <v>181</v>
      </c>
      <c r="T9" s="105"/>
      <c r="U9" s="107" t="s">
        <v>295</v>
      </c>
      <c r="V9" s="105"/>
      <c r="W9" s="106" t="s">
        <v>146</v>
      </c>
      <c r="X9" s="105"/>
      <c r="Y9" s="110" t="s">
        <v>149</v>
      </c>
      <c r="Z9" s="105"/>
      <c r="AA9" s="105" t="s">
        <v>151</v>
      </c>
      <c r="AB9" s="105"/>
      <c r="AC9" s="105"/>
    </row>
    <row r="10" spans="1:29" s="106" customFormat="1" ht="25" customHeight="1">
      <c r="B10" s="190" t="s">
        <v>1</v>
      </c>
      <c r="C10" s="105" t="s">
        <v>31</v>
      </c>
      <c r="D10" s="105"/>
      <c r="E10" s="349" t="s">
        <v>32</v>
      </c>
      <c r="F10" s="105"/>
      <c r="G10" s="106" t="s">
        <v>203</v>
      </c>
      <c r="H10" s="108"/>
      <c r="I10" s="105" t="s">
        <v>143</v>
      </c>
      <c r="J10" s="105"/>
      <c r="K10" s="105" t="s">
        <v>25</v>
      </c>
      <c r="L10" s="105"/>
      <c r="M10" s="105" t="s">
        <v>23</v>
      </c>
      <c r="N10" s="105"/>
      <c r="O10" s="107" t="s">
        <v>235</v>
      </c>
      <c r="P10" s="105"/>
      <c r="Q10" s="105" t="s">
        <v>211</v>
      </c>
      <c r="R10" s="105"/>
      <c r="S10" s="107" t="s">
        <v>144</v>
      </c>
      <c r="T10" s="105"/>
      <c r="U10" s="105" t="s">
        <v>210</v>
      </c>
      <c r="V10" s="105"/>
      <c r="W10" s="107" t="s">
        <v>217</v>
      </c>
      <c r="X10" s="105"/>
      <c r="Y10" s="127" t="s">
        <v>150</v>
      </c>
      <c r="Z10" s="105"/>
      <c r="AA10" s="105" t="s">
        <v>47</v>
      </c>
      <c r="AB10" s="105"/>
      <c r="AC10" s="105" t="s">
        <v>17</v>
      </c>
    </row>
    <row r="11" spans="1:29" s="106" customFormat="1" ht="25" customHeight="1">
      <c r="A11" s="102"/>
      <c r="C11" s="363" t="s">
        <v>199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</row>
    <row r="12" spans="1:29" s="103" customFormat="1" ht="25" customHeight="1">
      <c r="A12" s="102" t="s">
        <v>301</v>
      </c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</row>
    <row r="13" spans="1:29" s="132" customFormat="1" ht="25" customHeight="1">
      <c r="A13" s="103" t="s">
        <v>108</v>
      </c>
      <c r="B13" s="103"/>
      <c r="C13" s="141">
        <v>10666500000</v>
      </c>
      <c r="D13" s="141"/>
      <c r="E13" s="141">
        <v>20889295058</v>
      </c>
      <c r="F13" s="141"/>
      <c r="G13" s="166">
        <v>-316239277</v>
      </c>
      <c r="H13" s="141"/>
      <c r="I13" s="141">
        <v>1489752705</v>
      </c>
      <c r="J13" s="141"/>
      <c r="K13" s="141">
        <v>248771127</v>
      </c>
      <c r="L13" s="141"/>
      <c r="M13" s="141">
        <v>3923949856</v>
      </c>
      <c r="N13" s="141"/>
      <c r="O13" s="166">
        <v>-6322535</v>
      </c>
      <c r="P13" s="166"/>
      <c r="Q13" s="166">
        <v>-423449616</v>
      </c>
      <c r="R13" s="166"/>
      <c r="S13" s="166">
        <v>73281371</v>
      </c>
      <c r="T13" s="166"/>
      <c r="U13" s="166">
        <v>-8597374</v>
      </c>
      <c r="V13" s="166"/>
      <c r="W13" s="166">
        <f>SUM(O13:U13)</f>
        <v>-365088154</v>
      </c>
      <c r="X13" s="166"/>
      <c r="Y13" s="166">
        <f>SUM(C13:M13,W13)</f>
        <v>36536941315</v>
      </c>
      <c r="Z13" s="166"/>
      <c r="AA13" s="166">
        <v>8251304992</v>
      </c>
      <c r="AB13" s="166"/>
      <c r="AC13" s="166">
        <f>SUM(Y13,AA13)</f>
        <v>44788246307</v>
      </c>
    </row>
    <row r="14" spans="1:29" ht="12" customHeight="1">
      <c r="A14" s="104"/>
      <c r="B14" s="117"/>
      <c r="C14" s="140"/>
      <c r="D14" s="141"/>
      <c r="E14" s="141"/>
      <c r="F14" s="141"/>
      <c r="G14" s="140"/>
      <c r="H14" s="141"/>
      <c r="I14" s="140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</row>
    <row r="15" spans="1:29" ht="25" customHeight="1">
      <c r="A15" s="104" t="s">
        <v>152</v>
      </c>
      <c r="B15" s="117"/>
      <c r="C15" s="140"/>
      <c r="D15" s="141"/>
      <c r="E15" s="141"/>
      <c r="F15" s="141"/>
      <c r="G15" s="140"/>
      <c r="H15" s="141"/>
      <c r="I15" s="140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</row>
    <row r="16" spans="1:29" ht="25" customHeight="1">
      <c r="A16" s="168" t="s">
        <v>272</v>
      </c>
      <c r="B16" s="117"/>
      <c r="C16" s="140"/>
      <c r="D16" s="141"/>
      <c r="E16" s="141"/>
      <c r="F16" s="141"/>
      <c r="G16" s="140"/>
      <c r="H16" s="141"/>
      <c r="I16" s="140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</row>
    <row r="17" spans="1:30" ht="25" customHeight="1">
      <c r="A17" s="115" t="s">
        <v>250</v>
      </c>
      <c r="B17" s="204">
        <v>12</v>
      </c>
      <c r="C17" s="55">
        <v>0</v>
      </c>
      <c r="D17" s="9"/>
      <c r="E17" s="133">
        <v>0</v>
      </c>
      <c r="F17" s="133"/>
      <c r="G17" s="7">
        <v>0</v>
      </c>
      <c r="H17" s="133"/>
      <c r="I17" s="7">
        <v>0</v>
      </c>
      <c r="J17" s="133"/>
      <c r="K17" s="133">
        <v>0</v>
      </c>
      <c r="L17" s="133"/>
      <c r="M17" s="142">
        <v>-2559889644</v>
      </c>
      <c r="N17" s="133"/>
      <c r="O17" s="133">
        <v>0</v>
      </c>
      <c r="P17" s="133"/>
      <c r="Q17" s="133">
        <v>0</v>
      </c>
      <c r="R17" s="133"/>
      <c r="S17" s="133">
        <v>0</v>
      </c>
      <c r="T17" s="133"/>
      <c r="U17" s="133">
        <v>0</v>
      </c>
      <c r="V17" s="133"/>
      <c r="W17" s="133">
        <v>0</v>
      </c>
      <c r="X17" s="133"/>
      <c r="Y17" s="142">
        <f>SUM(C17:W17)</f>
        <v>-2559889644</v>
      </c>
      <c r="Z17" s="133"/>
      <c r="AA17" s="142">
        <v>-326463772</v>
      </c>
      <c r="AB17" s="133"/>
      <c r="AC17" s="142">
        <f>SUM(Y17:AA17)</f>
        <v>-2886353416</v>
      </c>
      <c r="AD17" s="208"/>
    </row>
    <row r="18" spans="1:30" ht="25" customHeight="1">
      <c r="A18" s="131" t="s">
        <v>273</v>
      </c>
      <c r="B18" s="117"/>
      <c r="C18" s="201">
        <f>SUM(C17)</f>
        <v>0</v>
      </c>
      <c r="D18" s="10">
        <f t="shared" ref="D18:AC18" si="0">SUM(D17)</f>
        <v>0</v>
      </c>
      <c r="E18" s="143">
        <f t="shared" si="0"/>
        <v>0</v>
      </c>
      <c r="F18" s="141">
        <f t="shared" si="0"/>
        <v>0</v>
      </c>
      <c r="G18" s="143">
        <f t="shared" si="0"/>
        <v>0</v>
      </c>
      <c r="H18" s="141">
        <f t="shared" si="0"/>
        <v>0</v>
      </c>
      <c r="I18" s="143">
        <f t="shared" si="0"/>
        <v>0</v>
      </c>
      <c r="J18" s="141">
        <f t="shared" si="0"/>
        <v>0</v>
      </c>
      <c r="K18" s="143">
        <f t="shared" si="0"/>
        <v>0</v>
      </c>
      <c r="L18" s="141">
        <f t="shared" si="0"/>
        <v>0</v>
      </c>
      <c r="M18" s="167">
        <f t="shared" si="0"/>
        <v>-2559889644</v>
      </c>
      <c r="N18" s="141">
        <f t="shared" si="0"/>
        <v>0</v>
      </c>
      <c r="O18" s="143">
        <f t="shared" si="0"/>
        <v>0</v>
      </c>
      <c r="P18" s="141">
        <f t="shared" si="0"/>
        <v>0</v>
      </c>
      <c r="Q18" s="143">
        <f t="shared" si="0"/>
        <v>0</v>
      </c>
      <c r="R18" s="141">
        <f t="shared" si="0"/>
        <v>0</v>
      </c>
      <c r="S18" s="143">
        <f t="shared" si="0"/>
        <v>0</v>
      </c>
      <c r="T18" s="141">
        <f t="shared" si="0"/>
        <v>0</v>
      </c>
      <c r="U18" s="143">
        <f t="shared" si="0"/>
        <v>0</v>
      </c>
      <c r="V18" s="141">
        <f t="shared" si="0"/>
        <v>0</v>
      </c>
      <c r="W18" s="143">
        <f t="shared" si="0"/>
        <v>0</v>
      </c>
      <c r="X18" s="141">
        <f t="shared" si="0"/>
        <v>0</v>
      </c>
      <c r="Y18" s="167">
        <f t="shared" si="0"/>
        <v>-2559889644</v>
      </c>
      <c r="Z18" s="141">
        <f t="shared" si="0"/>
        <v>0</v>
      </c>
      <c r="AA18" s="167">
        <f t="shared" si="0"/>
        <v>-326463772</v>
      </c>
      <c r="AB18" s="141">
        <f t="shared" si="0"/>
        <v>0</v>
      </c>
      <c r="AC18" s="167">
        <f t="shared" si="0"/>
        <v>-2886353416</v>
      </c>
      <c r="AD18" s="208"/>
    </row>
    <row r="19" spans="1:30" ht="7.5" customHeight="1">
      <c r="A19" s="104"/>
      <c r="B19" s="117"/>
      <c r="C19" s="140"/>
      <c r="D19" s="141"/>
      <c r="E19" s="141"/>
      <c r="F19" s="141"/>
      <c r="G19" s="140"/>
      <c r="H19" s="141"/>
      <c r="I19" s="140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</row>
    <row r="20" spans="1:30" ht="25" customHeight="1">
      <c r="A20" s="113" t="s">
        <v>101</v>
      </c>
      <c r="B20" s="117"/>
      <c r="C20" s="140"/>
      <c r="D20" s="141"/>
      <c r="E20" s="141"/>
      <c r="F20" s="141"/>
      <c r="G20" s="140"/>
      <c r="H20" s="141"/>
      <c r="I20" s="140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</row>
    <row r="21" spans="1:30" ht="25" customHeight="1">
      <c r="A21" s="115" t="s">
        <v>153</v>
      </c>
      <c r="B21" s="117"/>
      <c r="C21" s="140"/>
      <c r="D21" s="141"/>
      <c r="E21" s="141"/>
      <c r="F21" s="141"/>
      <c r="G21" s="140"/>
      <c r="H21" s="141"/>
      <c r="I21" s="140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</row>
    <row r="22" spans="1:30" ht="25" customHeight="1">
      <c r="A22" s="115" t="s">
        <v>154</v>
      </c>
      <c r="B22" s="132"/>
      <c r="C22" s="133">
        <v>0</v>
      </c>
      <c r="D22" s="133">
        <v>0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133">
        <v>0</v>
      </c>
      <c r="K22" s="133">
        <v>0</v>
      </c>
      <c r="L22" s="133">
        <v>0</v>
      </c>
      <c r="M22" s="133">
        <v>0</v>
      </c>
      <c r="N22" s="133">
        <v>0</v>
      </c>
      <c r="O22" s="133">
        <v>0</v>
      </c>
      <c r="P22" s="133">
        <v>0</v>
      </c>
      <c r="Q22" s="133">
        <v>0</v>
      </c>
      <c r="R22" s="133">
        <v>0</v>
      </c>
      <c r="S22" s="133">
        <v>0</v>
      </c>
      <c r="T22" s="133">
        <v>0</v>
      </c>
      <c r="U22" s="133">
        <v>0</v>
      </c>
      <c r="V22" s="133"/>
      <c r="W22" s="133">
        <f>SUM(O22:U22)</f>
        <v>0</v>
      </c>
      <c r="X22" s="133"/>
      <c r="Y22" s="133">
        <f>SUM(C22:M22,W22)</f>
        <v>0</v>
      </c>
      <c r="Z22" s="133"/>
      <c r="AA22" s="133">
        <v>97423227</v>
      </c>
      <c r="AB22" s="133"/>
      <c r="AC22" s="133">
        <f>SUM(Y22,AA22)</f>
        <v>97423227</v>
      </c>
    </row>
    <row r="23" spans="1:30" ht="25" customHeight="1">
      <c r="A23" s="114" t="s">
        <v>219</v>
      </c>
      <c r="B23" s="134"/>
      <c r="C23" s="135">
        <v>0</v>
      </c>
      <c r="D23" s="133">
        <v>0</v>
      </c>
      <c r="E23" s="135">
        <v>0</v>
      </c>
      <c r="F23" s="133">
        <v>0</v>
      </c>
      <c r="G23" s="135">
        <v>0</v>
      </c>
      <c r="H23" s="133">
        <v>0</v>
      </c>
      <c r="I23" s="135">
        <v>0</v>
      </c>
      <c r="J23" s="133">
        <v>0</v>
      </c>
      <c r="K23" s="135">
        <v>0</v>
      </c>
      <c r="L23" s="133">
        <v>0</v>
      </c>
      <c r="M23" s="135">
        <v>0</v>
      </c>
      <c r="N23" s="133">
        <v>0</v>
      </c>
      <c r="O23" s="135">
        <v>0</v>
      </c>
      <c r="P23" s="133">
        <v>0</v>
      </c>
      <c r="Q23" s="135">
        <v>0</v>
      </c>
      <c r="R23" s="133">
        <v>0</v>
      </c>
      <c r="S23" s="135">
        <v>0</v>
      </c>
      <c r="T23" s="133">
        <v>0</v>
      </c>
      <c r="U23" s="135">
        <v>0</v>
      </c>
      <c r="V23" s="133"/>
      <c r="W23" s="135">
        <f>SUM(O23:U23)</f>
        <v>0</v>
      </c>
      <c r="X23" s="133"/>
      <c r="Y23" s="135">
        <f>SUM(C23:M23,W23)</f>
        <v>0</v>
      </c>
      <c r="Z23" s="133"/>
      <c r="AA23" s="135">
        <v>827969326</v>
      </c>
      <c r="AB23" s="133"/>
      <c r="AC23" s="135">
        <f>SUM(Y23,AA23)</f>
        <v>827969326</v>
      </c>
    </row>
    <row r="24" spans="1:30" ht="25" customHeight="1">
      <c r="A24" s="113" t="s">
        <v>320</v>
      </c>
      <c r="B24" s="117"/>
      <c r="C24" s="139">
        <f>SUM(C22:C23)</f>
        <v>0</v>
      </c>
      <c r="D24" s="141"/>
      <c r="E24" s="139">
        <f>SUM(E22:E23)</f>
        <v>0</v>
      </c>
      <c r="F24" s="141"/>
      <c r="G24" s="139">
        <f>SUM(G22:G23)</f>
        <v>0</v>
      </c>
      <c r="H24" s="141"/>
      <c r="I24" s="139">
        <f>SUM(I22:I23)</f>
        <v>0</v>
      </c>
      <c r="J24" s="141"/>
      <c r="K24" s="139">
        <f>SUM(K22:K23)</f>
        <v>0</v>
      </c>
      <c r="L24" s="141"/>
      <c r="M24" s="139">
        <f>SUM(M22:M23)</f>
        <v>0</v>
      </c>
      <c r="N24" s="141"/>
      <c r="O24" s="139">
        <f>SUM(O22:O23)</f>
        <v>0</v>
      </c>
      <c r="P24" s="141"/>
      <c r="Q24" s="139">
        <f>SUM(Q22:Q23)</f>
        <v>0</v>
      </c>
      <c r="R24" s="141"/>
      <c r="S24" s="139">
        <f>SUM(S22:S23)</f>
        <v>0</v>
      </c>
      <c r="T24" s="141"/>
      <c r="U24" s="139">
        <f>SUM(U22:U23)</f>
        <v>0</v>
      </c>
      <c r="V24" s="141"/>
      <c r="W24" s="139">
        <f>SUM(W22:W23)</f>
        <v>0</v>
      </c>
      <c r="X24" s="141"/>
      <c r="Y24" s="139">
        <f>SUM(Y22:Y23)</f>
        <v>0</v>
      </c>
      <c r="Z24" s="141"/>
      <c r="AA24" s="139">
        <f>SUM(AA22:AA23)</f>
        <v>925392553</v>
      </c>
      <c r="AB24" s="141"/>
      <c r="AC24" s="139">
        <f>SUM(AC22:AC23)</f>
        <v>925392553</v>
      </c>
    </row>
    <row r="25" spans="1:30" ht="7.5" hidden="1" customHeight="1">
      <c r="B25" s="117"/>
      <c r="C25" s="140"/>
      <c r="D25" s="141"/>
      <c r="E25" s="141"/>
      <c r="F25" s="141"/>
      <c r="G25" s="140"/>
      <c r="H25" s="141"/>
      <c r="I25" s="140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</row>
    <row r="26" spans="1:30" ht="25" customHeight="1">
      <c r="A26" s="104" t="s">
        <v>115</v>
      </c>
      <c r="B26" s="132"/>
      <c r="C26" s="7"/>
      <c r="D26" s="133"/>
      <c r="E26" s="7"/>
      <c r="F26" s="133"/>
      <c r="G26" s="7"/>
      <c r="H26" s="133"/>
      <c r="I26" s="7"/>
      <c r="J26" s="133"/>
      <c r="K26" s="7"/>
      <c r="L26" s="133"/>
      <c r="M26" s="7"/>
      <c r="N26" s="133"/>
      <c r="O26" s="7"/>
      <c r="P26" s="133"/>
      <c r="Q26" s="7"/>
      <c r="R26" s="133"/>
      <c r="S26" s="7"/>
      <c r="T26" s="133"/>
      <c r="U26" s="7"/>
      <c r="V26" s="133"/>
      <c r="W26" s="7"/>
      <c r="X26" s="133"/>
      <c r="Y26" s="7"/>
      <c r="Z26" s="133"/>
      <c r="AA26" s="140"/>
      <c r="AB26" s="133"/>
      <c r="AC26" s="140"/>
    </row>
    <row r="27" spans="1:30" ht="25" customHeight="1">
      <c r="A27" s="116" t="s">
        <v>155</v>
      </c>
      <c r="B27" s="136"/>
      <c r="C27" s="7">
        <v>0</v>
      </c>
      <c r="D27" s="133"/>
      <c r="E27" s="7">
        <v>0</v>
      </c>
      <c r="F27" s="133"/>
      <c r="G27" s="7">
        <v>0</v>
      </c>
      <c r="H27" s="133"/>
      <c r="I27" s="7">
        <v>0</v>
      </c>
      <c r="J27" s="133"/>
      <c r="K27" s="7">
        <v>0</v>
      </c>
      <c r="L27" s="133"/>
      <c r="M27" s="7">
        <v>3981755953</v>
      </c>
      <c r="N27" s="133"/>
      <c r="O27" s="7">
        <v>0</v>
      </c>
      <c r="P27" s="133"/>
      <c r="Q27" s="7">
        <v>0</v>
      </c>
      <c r="R27" s="133"/>
      <c r="S27" s="7">
        <v>0</v>
      </c>
      <c r="T27" s="133"/>
      <c r="U27" s="7">
        <v>0</v>
      </c>
      <c r="V27" s="133"/>
      <c r="W27" s="133">
        <f>SUM(O27:U27)</f>
        <v>0</v>
      </c>
      <c r="X27" s="133"/>
      <c r="Y27" s="7">
        <f>SUM(C27:M27,W27)</f>
        <v>3981755953</v>
      </c>
      <c r="Z27" s="133"/>
      <c r="AA27" s="7">
        <v>1730128804</v>
      </c>
      <c r="AB27" s="133"/>
      <c r="AC27" s="7">
        <f>Y27+AA27</f>
        <v>5711884757</v>
      </c>
    </row>
    <row r="28" spans="1:30" ht="25" customHeight="1">
      <c r="A28" s="74" t="s">
        <v>198</v>
      </c>
      <c r="B28" s="132"/>
      <c r="C28" s="135">
        <v>0</v>
      </c>
      <c r="D28" s="133"/>
      <c r="E28" s="135">
        <v>0</v>
      </c>
      <c r="F28" s="133"/>
      <c r="G28" s="135">
        <v>0</v>
      </c>
      <c r="H28" s="133"/>
      <c r="I28" s="135">
        <v>0</v>
      </c>
      <c r="J28" s="133"/>
      <c r="K28" s="135">
        <v>0</v>
      </c>
      <c r="L28" s="133"/>
      <c r="M28" s="135">
        <v>0</v>
      </c>
      <c r="N28" s="133"/>
      <c r="O28" s="137">
        <v>-57162427</v>
      </c>
      <c r="P28" s="133"/>
      <c r="Q28" s="133">
        <v>207341688</v>
      </c>
      <c r="R28" s="133"/>
      <c r="S28" s="137">
        <v>-260471916</v>
      </c>
      <c r="T28" s="137"/>
      <c r="U28" s="137">
        <v>-58927291</v>
      </c>
      <c r="V28" s="137"/>
      <c r="W28" s="137">
        <f>SUM(O28:U28)</f>
        <v>-169219946</v>
      </c>
      <c r="X28" s="137"/>
      <c r="Y28" s="137">
        <f>SUM(C28:M28,W28)</f>
        <v>-169219946</v>
      </c>
      <c r="Z28" s="137"/>
      <c r="AA28" s="137">
        <v>-136795382</v>
      </c>
      <c r="AB28" s="137"/>
      <c r="AC28" s="137">
        <f>Y28+AA28</f>
        <v>-306015328</v>
      </c>
    </row>
    <row r="29" spans="1:30" ht="25" customHeight="1">
      <c r="A29" s="79" t="s">
        <v>137</v>
      </c>
      <c r="B29" s="117"/>
      <c r="C29" s="143">
        <f>SUM(C27:C28)</f>
        <v>0</v>
      </c>
      <c r="D29" s="141"/>
      <c r="E29" s="143">
        <f>SUM(E27:E28)</f>
        <v>0</v>
      </c>
      <c r="F29" s="141"/>
      <c r="G29" s="143">
        <f>SUM(G27:G28)</f>
        <v>0</v>
      </c>
      <c r="H29" s="141"/>
      <c r="I29" s="143">
        <f>SUM(I27:I28)</f>
        <v>0</v>
      </c>
      <c r="J29" s="141"/>
      <c r="K29" s="143">
        <f>SUM(K27:K28)</f>
        <v>0</v>
      </c>
      <c r="L29" s="141"/>
      <c r="M29" s="139">
        <f>SUM(M27:M28)</f>
        <v>3981755953</v>
      </c>
      <c r="N29" s="141"/>
      <c r="O29" s="144">
        <f>SUM(O27:O28)</f>
        <v>-57162427</v>
      </c>
      <c r="P29" s="166"/>
      <c r="Q29" s="144">
        <f>SUM(Q27:Q28)</f>
        <v>207341688</v>
      </c>
      <c r="R29" s="166"/>
      <c r="S29" s="144">
        <f>SUM(S27:S28)</f>
        <v>-260471916</v>
      </c>
      <c r="T29" s="166"/>
      <c r="U29" s="144">
        <f>SUM(U27:U28)</f>
        <v>-58927291</v>
      </c>
      <c r="V29" s="166"/>
      <c r="W29" s="144">
        <f>SUM(W27:W28)</f>
        <v>-169219946</v>
      </c>
      <c r="X29" s="166"/>
      <c r="Y29" s="144">
        <f>SUM(Y27:Y28)</f>
        <v>3812536007</v>
      </c>
      <c r="Z29" s="166"/>
      <c r="AA29" s="144">
        <f>SUM(AA27:AA28)</f>
        <v>1593333422</v>
      </c>
      <c r="AB29" s="166"/>
      <c r="AC29" s="144">
        <f>SUM(AC27:AC28)</f>
        <v>5405869429</v>
      </c>
    </row>
    <row r="30" spans="1:30" ht="8.25" customHeight="1">
      <c r="A30" s="117"/>
      <c r="B30" s="132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</row>
    <row r="31" spans="1:30" ht="13.5" customHeight="1">
      <c r="A31" s="117"/>
      <c r="B31" s="132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</row>
    <row r="32" spans="1:30" ht="13.5" customHeight="1">
      <c r="A32" s="132" t="s">
        <v>159</v>
      </c>
      <c r="B32" s="132"/>
      <c r="C32" s="169">
        <v>0</v>
      </c>
      <c r="D32" s="200"/>
      <c r="E32" s="169">
        <v>0</v>
      </c>
      <c r="F32" s="200"/>
      <c r="G32" s="169">
        <v>0</v>
      </c>
      <c r="H32" s="200"/>
      <c r="I32" s="169">
        <v>0</v>
      </c>
      <c r="J32" s="200"/>
      <c r="K32" s="14">
        <v>47552534</v>
      </c>
      <c r="L32" s="200"/>
      <c r="M32" s="14">
        <v>-47552534</v>
      </c>
      <c r="N32" s="200"/>
      <c r="O32" s="169">
        <v>0</v>
      </c>
      <c r="P32" s="200"/>
      <c r="Q32" s="169">
        <v>0</v>
      </c>
      <c r="R32" s="200"/>
      <c r="S32" s="169">
        <v>0</v>
      </c>
      <c r="T32" s="200"/>
      <c r="U32" s="169">
        <v>0</v>
      </c>
      <c r="V32" s="200"/>
      <c r="W32" s="169">
        <f>SUM(O32:U32)</f>
        <v>0</v>
      </c>
      <c r="X32" s="133"/>
      <c r="Y32" s="135">
        <v>0</v>
      </c>
      <c r="Z32" s="133"/>
      <c r="AA32" s="135">
        <v>0</v>
      </c>
      <c r="AB32" s="133"/>
      <c r="AC32" s="135">
        <v>0</v>
      </c>
    </row>
    <row r="33" spans="1:29" ht="25" customHeight="1" thickBot="1">
      <c r="A33" s="117" t="s">
        <v>302</v>
      </c>
      <c r="B33" s="132"/>
      <c r="C33" s="145">
        <f>C13+C24+C29+C18</f>
        <v>10666500000</v>
      </c>
      <c r="D33" s="141"/>
      <c r="E33" s="145">
        <f>E13+E24+E29+E18</f>
        <v>20889295058</v>
      </c>
      <c r="F33" s="141"/>
      <c r="G33" s="159">
        <f>G13+G24+G29+G18</f>
        <v>-316239277</v>
      </c>
      <c r="H33" s="166"/>
      <c r="I33" s="159">
        <f>I13+I24+I29+I18</f>
        <v>1489752705</v>
      </c>
      <c r="J33" s="166"/>
      <c r="K33" s="159">
        <f>K13+K24+K29+K18+K32</f>
        <v>296323661</v>
      </c>
      <c r="L33" s="166"/>
      <c r="M33" s="159">
        <f>M13+M24+M29+M18+M32</f>
        <v>5298263631</v>
      </c>
      <c r="N33" s="166"/>
      <c r="O33" s="159">
        <f>O13+O24+O29+O18</f>
        <v>-63484962</v>
      </c>
      <c r="P33" s="166"/>
      <c r="Q33" s="159">
        <f>Q13+Q24+Q29+Q18</f>
        <v>-216107928</v>
      </c>
      <c r="R33" s="166"/>
      <c r="S33" s="159">
        <f>S13+S24+S29+S18</f>
        <v>-187190545</v>
      </c>
      <c r="T33" s="166"/>
      <c r="U33" s="159">
        <f>U13+U24+U29+U18</f>
        <v>-67524665</v>
      </c>
      <c r="V33" s="166"/>
      <c r="W33" s="159">
        <f>W13+W24+W29+W18</f>
        <v>-534308100</v>
      </c>
      <c r="X33" s="166"/>
      <c r="Y33" s="159">
        <f>Y13+Y24+Y29+Y18</f>
        <v>37789587678</v>
      </c>
      <c r="Z33" s="166"/>
      <c r="AA33" s="159">
        <f>AA13+AA24+AA29+AA18</f>
        <v>10443567195</v>
      </c>
      <c r="AB33" s="166"/>
      <c r="AC33" s="159">
        <f>AC13+AC24+AC29+AC18</f>
        <v>48233154873</v>
      </c>
    </row>
    <row r="34" spans="1:29" ht="7.5" customHeight="1" thickTop="1">
      <c r="A34" s="117"/>
      <c r="B34" s="132"/>
      <c r="C34" s="192"/>
      <c r="D34" s="192"/>
      <c r="E34" s="192"/>
      <c r="F34" s="192"/>
      <c r="G34" s="209"/>
      <c r="H34" s="192"/>
      <c r="I34" s="209"/>
      <c r="J34" s="192"/>
      <c r="K34" s="192"/>
      <c r="L34" s="192"/>
      <c r="M34" s="192"/>
      <c r="N34" s="192"/>
      <c r="O34" s="209"/>
      <c r="P34" s="192"/>
      <c r="Q34" s="209"/>
      <c r="R34" s="192"/>
      <c r="S34" s="209"/>
      <c r="T34" s="192"/>
      <c r="U34" s="209"/>
      <c r="V34" s="192"/>
      <c r="W34" s="192"/>
      <c r="X34" s="192"/>
      <c r="Y34" s="192"/>
      <c r="Z34" s="192"/>
      <c r="AA34" s="192"/>
      <c r="AB34" s="192"/>
      <c r="AC34" s="192"/>
    </row>
    <row r="35" spans="1:29" s="132" customFormat="1" ht="14">
      <c r="A35" s="117"/>
      <c r="C35" s="192"/>
      <c r="D35" s="192"/>
      <c r="E35" s="192"/>
      <c r="F35" s="192"/>
      <c r="G35" s="209"/>
      <c r="H35" s="192"/>
      <c r="I35" s="209"/>
      <c r="J35" s="192"/>
      <c r="K35" s="192"/>
      <c r="L35" s="192"/>
      <c r="M35" s="66"/>
      <c r="N35" s="192"/>
      <c r="O35" s="209"/>
      <c r="P35" s="192"/>
      <c r="Q35" s="209"/>
      <c r="R35" s="192"/>
      <c r="S35" s="209"/>
      <c r="T35" s="192"/>
      <c r="U35" s="209"/>
      <c r="V35" s="192"/>
      <c r="W35" s="192"/>
      <c r="X35" s="192"/>
      <c r="Y35" s="192"/>
      <c r="Z35" s="192"/>
      <c r="AA35" s="192"/>
      <c r="AB35" s="192"/>
      <c r="AC35" s="192"/>
    </row>
    <row r="36" spans="1:29" ht="20.25" hidden="1" customHeight="1">
      <c r="A36" s="111" t="s">
        <v>113</v>
      </c>
      <c r="B36" s="182"/>
      <c r="C36" s="132"/>
      <c r="D36" s="118"/>
      <c r="E36" s="132"/>
      <c r="F36" s="118"/>
      <c r="G36" s="132"/>
      <c r="H36" s="118"/>
      <c r="I36" s="132"/>
      <c r="J36" s="118"/>
      <c r="K36" s="132"/>
      <c r="L36" s="118"/>
      <c r="M36" s="132"/>
      <c r="N36" s="118"/>
      <c r="O36" s="132"/>
      <c r="P36" s="118"/>
      <c r="Q36" s="132"/>
      <c r="R36" s="118"/>
      <c r="S36" s="132"/>
      <c r="T36" s="118"/>
      <c r="U36" s="132"/>
      <c r="V36" s="118"/>
      <c r="W36" s="132"/>
      <c r="X36" s="118"/>
      <c r="Y36" s="132"/>
      <c r="Z36" s="118"/>
      <c r="AA36" s="183"/>
      <c r="AB36" s="118"/>
      <c r="AC36" s="183"/>
    </row>
    <row r="37" spans="1:29" ht="20.25" hidden="1" customHeight="1">
      <c r="A37" s="112" t="s">
        <v>82</v>
      </c>
      <c r="B37" s="182"/>
      <c r="C37" s="184"/>
      <c r="D37" s="185"/>
      <c r="E37" s="184"/>
      <c r="F37" s="185"/>
      <c r="G37" s="184"/>
      <c r="H37" s="185"/>
      <c r="I37" s="184"/>
      <c r="J37" s="185"/>
      <c r="K37" s="184"/>
      <c r="L37" s="185"/>
      <c r="M37" s="184"/>
      <c r="N37" s="185"/>
      <c r="O37" s="184"/>
      <c r="P37" s="185"/>
      <c r="Q37" s="184"/>
      <c r="R37" s="185"/>
      <c r="S37" s="184"/>
      <c r="T37" s="185"/>
      <c r="U37" s="184"/>
      <c r="V37" s="185"/>
      <c r="W37" s="184"/>
      <c r="X37" s="185"/>
      <c r="Y37" s="184"/>
      <c r="Z37" s="185"/>
      <c r="AA37" s="183"/>
      <c r="AB37" s="185"/>
      <c r="AC37" s="183"/>
    </row>
    <row r="38" spans="1:29" ht="20.25" hidden="1" customHeight="1">
      <c r="A38" s="112"/>
      <c r="B38" s="182"/>
      <c r="C38" s="186"/>
      <c r="D38" s="187"/>
      <c r="E38" s="186"/>
      <c r="F38" s="187"/>
      <c r="G38" s="186"/>
      <c r="H38" s="187"/>
      <c r="I38" s="186"/>
      <c r="J38" s="187"/>
      <c r="K38" s="186"/>
      <c r="L38" s="187"/>
      <c r="M38" s="186"/>
      <c r="N38" s="187"/>
      <c r="O38" s="186"/>
      <c r="P38" s="187"/>
      <c r="Q38" s="186"/>
      <c r="R38" s="187"/>
      <c r="S38" s="186"/>
      <c r="T38" s="187"/>
      <c r="U38" s="186"/>
      <c r="V38" s="187"/>
      <c r="W38" s="186"/>
      <c r="X38" s="187"/>
      <c r="Y38" s="186"/>
      <c r="Z38" s="187"/>
      <c r="AA38" s="186"/>
      <c r="AB38" s="187"/>
      <c r="AC38" s="186"/>
    </row>
    <row r="39" spans="1:29" ht="20.25" hidden="1" customHeight="1">
      <c r="A39" s="103"/>
      <c r="B39" s="103"/>
      <c r="C39" s="187" t="s">
        <v>30</v>
      </c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</row>
    <row r="40" spans="1:29" ht="20.25" hidden="1" customHeight="1">
      <c r="A40" s="103"/>
      <c r="B40" s="103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365" t="s">
        <v>83</v>
      </c>
      <c r="P40" s="365"/>
      <c r="Q40" s="365"/>
      <c r="R40" s="365"/>
      <c r="S40" s="365"/>
      <c r="T40" s="365"/>
      <c r="U40" s="365"/>
      <c r="V40" s="198"/>
      <c r="W40" s="198"/>
      <c r="X40" s="198"/>
      <c r="Y40" s="198"/>
      <c r="Z40" s="198"/>
      <c r="AA40" s="198"/>
      <c r="AB40" s="198"/>
      <c r="AC40" s="198"/>
    </row>
    <row r="41" spans="1:29" ht="20.25" hidden="1" customHeight="1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88" t="s">
        <v>42</v>
      </c>
      <c r="L41" s="109"/>
      <c r="M41" s="188"/>
      <c r="N41" s="105"/>
      <c r="O41" s="364" t="s">
        <v>84</v>
      </c>
      <c r="P41" s="364"/>
      <c r="Q41" s="364"/>
      <c r="R41" s="364"/>
      <c r="S41" s="364"/>
      <c r="T41" s="364"/>
      <c r="U41" s="364"/>
      <c r="V41" s="105"/>
      <c r="W41" s="105"/>
      <c r="X41" s="105"/>
      <c r="Y41" s="105"/>
      <c r="Z41" s="105"/>
      <c r="AA41" s="105"/>
      <c r="AB41" s="105"/>
      <c r="AC41" s="105"/>
    </row>
    <row r="42" spans="1:29" ht="20.25" hidden="1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9"/>
      <c r="L42" s="109"/>
      <c r="M42" s="109"/>
      <c r="N42" s="105"/>
      <c r="O42" s="105" t="s">
        <v>85</v>
      </c>
      <c r="P42" s="105"/>
      <c r="Q42" s="105"/>
      <c r="R42" s="105"/>
      <c r="S42" s="105" t="s">
        <v>68</v>
      </c>
      <c r="T42" s="105"/>
      <c r="U42" s="105" t="s">
        <v>86</v>
      </c>
      <c r="V42" s="105"/>
      <c r="W42" s="105" t="s">
        <v>87</v>
      </c>
      <c r="X42" s="105"/>
      <c r="Y42" s="110" t="s">
        <v>45</v>
      </c>
      <c r="Z42" s="105"/>
      <c r="AA42" s="105"/>
      <c r="AB42" s="105"/>
      <c r="AC42" s="105"/>
    </row>
    <row r="43" spans="1:29" ht="20.25" hidden="1" customHeight="1">
      <c r="A43" s="106"/>
      <c r="B43" s="106"/>
      <c r="C43" s="106" t="s">
        <v>88</v>
      </c>
      <c r="D43" s="105"/>
      <c r="E43" s="105" t="s">
        <v>32</v>
      </c>
      <c r="F43" s="105"/>
      <c r="G43" s="210" t="s">
        <v>89</v>
      </c>
      <c r="H43" s="108"/>
      <c r="I43" s="210"/>
      <c r="J43" s="105"/>
      <c r="K43" s="106"/>
      <c r="L43" s="105"/>
      <c r="M43" s="106"/>
      <c r="N43" s="105"/>
      <c r="O43" s="106" t="s">
        <v>90</v>
      </c>
      <c r="P43" s="105"/>
      <c r="Q43" s="106" t="s">
        <v>91</v>
      </c>
      <c r="R43" s="105"/>
      <c r="S43" s="106" t="s">
        <v>92</v>
      </c>
      <c r="T43" s="105"/>
      <c r="U43" s="105" t="s">
        <v>93</v>
      </c>
      <c r="V43" s="105"/>
      <c r="W43" s="106" t="s">
        <v>48</v>
      </c>
      <c r="X43" s="105"/>
      <c r="Y43" s="110" t="s">
        <v>46</v>
      </c>
      <c r="Z43" s="105"/>
      <c r="AA43" s="105" t="s">
        <v>49</v>
      </c>
      <c r="AB43" s="105"/>
      <c r="AC43" s="105" t="s">
        <v>49</v>
      </c>
    </row>
    <row r="44" spans="1:29" ht="20.25" hidden="1" customHeight="1">
      <c r="A44" s="106"/>
      <c r="B44" s="190"/>
      <c r="C44" s="199" t="s">
        <v>31</v>
      </c>
      <c r="D44" s="105"/>
      <c r="E44" s="199" t="s">
        <v>94</v>
      </c>
      <c r="F44" s="105"/>
      <c r="G44" s="211" t="s">
        <v>95</v>
      </c>
      <c r="H44" s="108"/>
      <c r="I44" s="211" t="s">
        <v>65</v>
      </c>
      <c r="J44" s="105"/>
      <c r="K44" s="199" t="s">
        <v>25</v>
      </c>
      <c r="L44" s="105"/>
      <c r="M44" s="199" t="s">
        <v>23</v>
      </c>
      <c r="N44" s="105"/>
      <c r="O44" s="199" t="s">
        <v>51</v>
      </c>
      <c r="P44" s="105"/>
      <c r="Q44" s="199" t="s">
        <v>96</v>
      </c>
      <c r="R44" s="105"/>
      <c r="S44" s="199" t="s">
        <v>73</v>
      </c>
      <c r="T44" s="105"/>
      <c r="U44" s="199" t="s">
        <v>97</v>
      </c>
      <c r="V44" s="105"/>
      <c r="W44" s="199" t="s">
        <v>69</v>
      </c>
      <c r="X44" s="105"/>
      <c r="Y44" s="212" t="s">
        <v>47</v>
      </c>
      <c r="Z44" s="105"/>
      <c r="AA44" s="199" t="s">
        <v>97</v>
      </c>
      <c r="AB44" s="105"/>
      <c r="AC44" s="199" t="s">
        <v>97</v>
      </c>
    </row>
    <row r="45" spans="1:29" ht="20.25" hidden="1" customHeight="1">
      <c r="A45" s="102"/>
      <c r="B45" s="106"/>
      <c r="C45" s="363" t="s">
        <v>2</v>
      </c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</row>
    <row r="46" spans="1:29" ht="20.25" hidden="1" customHeight="1">
      <c r="A46" s="102" t="s">
        <v>107</v>
      </c>
      <c r="B46" s="103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</row>
    <row r="47" spans="1:29" ht="20.25" hidden="1" customHeight="1">
      <c r="A47" s="103" t="s">
        <v>108</v>
      </c>
      <c r="B47" s="103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213"/>
      <c r="V47" s="214"/>
      <c r="W47" s="213">
        <f>SUM(C47:M47,U47)</f>
        <v>0</v>
      </c>
      <c r="X47" s="192"/>
      <c r="Y47" s="192"/>
      <c r="Z47" s="192"/>
      <c r="AA47" s="141">
        <f>SUM(U47:W47)</f>
        <v>0</v>
      </c>
      <c r="AB47" s="192"/>
      <c r="AC47" s="141">
        <f>SUM(W47:Y47)</f>
        <v>0</v>
      </c>
    </row>
    <row r="48" spans="1:29" ht="20.25" hidden="1" customHeight="1">
      <c r="A48" s="104"/>
      <c r="B48" s="117"/>
      <c r="C48" s="215"/>
      <c r="D48" s="192"/>
      <c r="E48" s="192"/>
      <c r="F48" s="192"/>
      <c r="G48" s="209"/>
      <c r="H48" s="192"/>
      <c r="I48" s="209"/>
      <c r="J48" s="192"/>
      <c r="K48" s="192"/>
      <c r="L48" s="192"/>
      <c r="M48" s="66"/>
      <c r="N48" s="192"/>
      <c r="O48" s="66"/>
      <c r="P48" s="66"/>
      <c r="Q48" s="66"/>
      <c r="R48" s="66"/>
      <c r="S48" s="66"/>
      <c r="T48" s="66"/>
      <c r="U48" s="66"/>
      <c r="V48" s="192"/>
      <c r="W48" s="192"/>
      <c r="X48" s="192"/>
      <c r="Y48" s="192"/>
      <c r="Z48" s="192"/>
      <c r="AA48" s="192"/>
      <c r="AB48" s="192"/>
      <c r="AC48" s="192"/>
    </row>
    <row r="49" spans="1:29" ht="20.25" hidden="1" customHeight="1">
      <c r="A49" s="104" t="s">
        <v>98</v>
      </c>
      <c r="B49" s="117"/>
      <c r="C49" s="215"/>
      <c r="D49" s="192"/>
      <c r="E49" s="192"/>
      <c r="F49" s="192"/>
      <c r="G49" s="209"/>
      <c r="H49" s="192"/>
      <c r="I49" s="209"/>
      <c r="J49" s="192"/>
      <c r="K49" s="192"/>
      <c r="L49" s="192"/>
      <c r="M49" s="66"/>
      <c r="N49" s="192"/>
      <c r="O49" s="66"/>
      <c r="P49" s="66"/>
      <c r="Q49" s="66"/>
      <c r="R49" s="66"/>
      <c r="S49" s="66"/>
      <c r="T49" s="66"/>
      <c r="U49" s="66"/>
      <c r="V49" s="192"/>
      <c r="W49" s="192"/>
      <c r="X49" s="192"/>
      <c r="Y49" s="192"/>
      <c r="Z49" s="192"/>
      <c r="AA49" s="192"/>
      <c r="AB49" s="192"/>
      <c r="AC49" s="192"/>
    </row>
    <row r="50" spans="1:29" ht="20.25" hidden="1" customHeight="1">
      <c r="A50" s="113" t="s">
        <v>99</v>
      </c>
      <c r="B50" s="117"/>
      <c r="C50" s="215"/>
      <c r="D50" s="192"/>
      <c r="E50" s="192"/>
      <c r="F50" s="192"/>
      <c r="G50" s="209"/>
      <c r="H50" s="192"/>
      <c r="I50" s="209"/>
      <c r="J50" s="192"/>
      <c r="K50" s="192"/>
      <c r="L50" s="192"/>
      <c r="M50" s="66"/>
      <c r="N50" s="192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192"/>
      <c r="AA50" s="192"/>
      <c r="AB50" s="192"/>
      <c r="AC50" s="192"/>
    </row>
    <row r="51" spans="1:29" ht="20.25" hidden="1" customHeight="1">
      <c r="A51" s="115" t="s">
        <v>70</v>
      </c>
      <c r="B51" s="132"/>
      <c r="C51" s="69"/>
      <c r="D51" s="69"/>
      <c r="E51" s="69"/>
      <c r="F51" s="69"/>
      <c r="G51" s="70"/>
      <c r="H51" s="70"/>
      <c r="I51" s="70"/>
      <c r="J51" s="69"/>
      <c r="K51" s="69"/>
      <c r="L51" s="216"/>
      <c r="M51" s="69"/>
      <c r="N51" s="216"/>
      <c r="O51" s="69"/>
      <c r="P51" s="69"/>
      <c r="Q51" s="69"/>
      <c r="R51" s="69"/>
      <c r="S51" s="69"/>
      <c r="T51" s="69"/>
      <c r="U51" s="69"/>
      <c r="V51" s="69"/>
      <c r="W51" s="70">
        <f>SUM(C51:M51,U51)</f>
        <v>0</v>
      </c>
      <c r="X51" s="69"/>
      <c r="Y51" s="70"/>
      <c r="Z51" s="216"/>
      <c r="AA51" s="70">
        <f>SUM(U51:W51)</f>
        <v>0</v>
      </c>
      <c r="AB51" s="216"/>
      <c r="AC51" s="70">
        <f>SUM(W51:Y51)</f>
        <v>0</v>
      </c>
    </row>
    <row r="52" spans="1:29" ht="20.25" hidden="1" customHeight="1">
      <c r="A52" s="115" t="s">
        <v>59</v>
      </c>
      <c r="B52" s="134"/>
      <c r="C52" s="97"/>
      <c r="D52" s="69"/>
      <c r="E52" s="97"/>
      <c r="F52" s="69"/>
      <c r="G52" s="152"/>
      <c r="H52" s="70"/>
      <c r="I52" s="217"/>
      <c r="J52" s="69"/>
      <c r="K52" s="97"/>
      <c r="L52" s="69"/>
      <c r="M52" s="97"/>
      <c r="N52" s="69"/>
      <c r="O52" s="97"/>
      <c r="P52" s="69"/>
      <c r="Q52" s="97"/>
      <c r="R52" s="69"/>
      <c r="S52" s="97"/>
      <c r="T52" s="69"/>
      <c r="U52" s="97"/>
      <c r="V52" s="69"/>
      <c r="W52" s="152">
        <f>SUM(C52:M52,U52)</f>
        <v>0</v>
      </c>
      <c r="X52" s="69"/>
      <c r="Y52" s="218"/>
      <c r="Z52" s="70"/>
      <c r="AA52" s="152">
        <f>SUM(U52:W52)</f>
        <v>0</v>
      </c>
      <c r="AB52" s="70"/>
      <c r="AC52" s="152">
        <f>SUM(W52:Y52)</f>
        <v>0</v>
      </c>
    </row>
    <row r="53" spans="1:29" ht="20.25" hidden="1" customHeight="1">
      <c r="A53" s="113" t="s">
        <v>100</v>
      </c>
      <c r="B53" s="117"/>
      <c r="C53" s="219">
        <f>SUM(C51:C52)</f>
        <v>0</v>
      </c>
      <c r="D53" s="192"/>
      <c r="E53" s="219">
        <f>SUM(E51:E52)</f>
        <v>0</v>
      </c>
      <c r="F53" s="192"/>
      <c r="G53" s="220">
        <f>SUM(G51:G52)</f>
        <v>0</v>
      </c>
      <c r="H53" s="214"/>
      <c r="I53" s="221">
        <f>SUM(I51:I52)</f>
        <v>0</v>
      </c>
      <c r="J53" s="192"/>
      <c r="K53" s="219">
        <f>SUM(K51:K52)</f>
        <v>0</v>
      </c>
      <c r="L53" s="192"/>
      <c r="M53" s="219">
        <f>SUM(M51:M52)</f>
        <v>0</v>
      </c>
      <c r="N53" s="192"/>
      <c r="O53" s="219">
        <f>SUM(O51:O52)</f>
        <v>0</v>
      </c>
      <c r="P53" s="66"/>
      <c r="Q53" s="219">
        <f>SUM(Q51:Q52)</f>
        <v>0</v>
      </c>
      <c r="R53" s="66"/>
      <c r="S53" s="219">
        <f>SUM(S51:S52)</f>
        <v>0</v>
      </c>
      <c r="T53" s="66"/>
      <c r="U53" s="219">
        <f>SUM(U51:U52)</f>
        <v>0</v>
      </c>
      <c r="V53" s="66"/>
      <c r="W53" s="221">
        <f>SUM(W51:W52)</f>
        <v>0</v>
      </c>
      <c r="X53" s="66"/>
      <c r="Y53" s="221">
        <f>SUM(Y51:Y52)</f>
        <v>0</v>
      </c>
      <c r="Z53" s="192"/>
      <c r="AA53" s="221">
        <f>SUM(AA51:AA52)</f>
        <v>0</v>
      </c>
      <c r="AB53" s="192"/>
      <c r="AC53" s="221">
        <f>SUM(AC51:AC52)</f>
        <v>0</v>
      </c>
    </row>
    <row r="54" spans="1:29" ht="20.25" hidden="1" customHeight="1">
      <c r="A54" s="104"/>
      <c r="B54" s="117"/>
      <c r="C54" s="215"/>
      <c r="D54" s="192"/>
      <c r="E54" s="192"/>
      <c r="F54" s="192"/>
      <c r="G54" s="209"/>
      <c r="H54" s="192"/>
      <c r="I54" s="209"/>
      <c r="J54" s="192"/>
      <c r="K54" s="192"/>
      <c r="L54" s="192"/>
      <c r="M54" s="66"/>
      <c r="N54" s="192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192"/>
      <c r="AA54" s="192"/>
      <c r="AB54" s="192"/>
      <c r="AC54" s="192"/>
    </row>
    <row r="55" spans="1:29" ht="20.25" hidden="1" customHeight="1">
      <c r="A55" s="222" t="s">
        <v>101</v>
      </c>
      <c r="B55" s="117"/>
      <c r="C55" s="223"/>
      <c r="D55" s="224"/>
      <c r="E55" s="224"/>
      <c r="F55" s="224"/>
      <c r="G55" s="224"/>
      <c r="H55" s="224"/>
      <c r="I55" s="224"/>
      <c r="J55" s="224"/>
      <c r="K55" s="224"/>
      <c r="L55" s="224"/>
      <c r="M55" s="225"/>
      <c r="N55" s="224"/>
      <c r="O55" s="226"/>
      <c r="P55" s="224"/>
      <c r="Q55" s="225"/>
      <c r="R55" s="225"/>
      <c r="S55" s="225"/>
      <c r="T55" s="225"/>
      <c r="U55" s="227"/>
      <c r="V55" s="225"/>
      <c r="W55" s="227"/>
      <c r="X55" s="225"/>
      <c r="Y55" s="227"/>
      <c r="Z55" s="224"/>
      <c r="AA55" s="224"/>
      <c r="AB55" s="224"/>
      <c r="AC55" s="224"/>
    </row>
    <row r="56" spans="1:29" ht="20.25" hidden="1" customHeight="1">
      <c r="A56" s="228" t="s">
        <v>102</v>
      </c>
      <c r="B56" s="117"/>
      <c r="C56" s="229"/>
      <c r="D56" s="230"/>
      <c r="E56" s="229"/>
      <c r="F56" s="230"/>
      <c r="G56" s="231"/>
      <c r="H56" s="231"/>
      <c r="I56" s="231"/>
      <c r="J56" s="231"/>
      <c r="K56" s="231"/>
      <c r="L56" s="232"/>
      <c r="M56" s="229"/>
      <c r="N56" s="232"/>
      <c r="O56" s="233"/>
      <c r="P56" s="232"/>
      <c r="Q56" s="229"/>
      <c r="R56" s="230"/>
      <c r="S56" s="229"/>
      <c r="T56" s="230"/>
      <c r="U56" s="229"/>
      <c r="V56" s="230"/>
      <c r="W56" s="229"/>
      <c r="X56" s="230"/>
      <c r="Y56" s="229"/>
      <c r="Z56" s="232"/>
      <c r="AA56" s="231"/>
      <c r="AB56" s="232"/>
      <c r="AC56" s="231"/>
    </row>
    <row r="57" spans="1:29" ht="20.25" hidden="1" customHeight="1">
      <c r="A57" s="228" t="s">
        <v>103</v>
      </c>
      <c r="B57" s="117"/>
      <c r="C57" s="234">
        <v>0</v>
      </c>
      <c r="D57" s="235"/>
      <c r="E57" s="234">
        <v>0</v>
      </c>
      <c r="F57" s="235"/>
      <c r="G57" s="236">
        <v>0</v>
      </c>
      <c r="H57" s="237"/>
      <c r="I57" s="236">
        <v>0</v>
      </c>
      <c r="J57" s="238"/>
      <c r="K57" s="235">
        <v>0</v>
      </c>
      <c r="L57" s="239"/>
      <c r="M57" s="234">
        <v>0</v>
      </c>
      <c r="N57" s="239"/>
      <c r="O57" s="234">
        <v>0</v>
      </c>
      <c r="P57" s="239"/>
      <c r="Q57" s="234">
        <v>0</v>
      </c>
      <c r="R57" s="235"/>
      <c r="S57" s="237">
        <v>0</v>
      </c>
      <c r="T57" s="235"/>
      <c r="U57" s="234">
        <f>SUM(O57:S57)</f>
        <v>0</v>
      </c>
      <c r="V57" s="235"/>
      <c r="W57" s="240">
        <f>SUM(C57:M57,U57)</f>
        <v>0</v>
      </c>
      <c r="X57" s="235"/>
      <c r="Y57" s="241"/>
      <c r="Z57" s="239"/>
      <c r="AA57" s="237">
        <f>SUM(A57:M57,W57)</f>
        <v>0</v>
      </c>
      <c r="AB57" s="239"/>
      <c r="AC57" s="237">
        <f>SUM(C57:O57,Y57)</f>
        <v>0</v>
      </c>
    </row>
    <row r="58" spans="1:29" ht="20.25" hidden="1" customHeight="1">
      <c r="A58" s="222" t="s">
        <v>104</v>
      </c>
      <c r="B58" s="117"/>
      <c r="C58" s="242">
        <v>8</v>
      </c>
      <c r="D58" s="225"/>
      <c r="E58" s="242">
        <f>SUM(E56:E57)</f>
        <v>0</v>
      </c>
      <c r="F58" s="225"/>
      <c r="G58" s="219">
        <f>SUM(G56:G57)</f>
        <v>0</v>
      </c>
      <c r="H58" s="226"/>
      <c r="I58" s="219">
        <f>SUM(I56:I57)</f>
        <v>0</v>
      </c>
      <c r="J58" s="226"/>
      <c r="K58" s="242">
        <f>SUM(K56:K57)</f>
        <v>0</v>
      </c>
      <c r="L58" s="224"/>
      <c r="M58" s="242">
        <f>SUM(M56:M57)</f>
        <v>0</v>
      </c>
      <c r="N58" s="224"/>
      <c r="O58" s="242">
        <f>SUM(O56:O57)</f>
        <v>0</v>
      </c>
      <c r="P58" s="224"/>
      <c r="Q58" s="242">
        <f>SUM(Q56:Q57)</f>
        <v>0</v>
      </c>
      <c r="R58" s="225"/>
      <c r="S58" s="242">
        <f>SUM(S56:S57)</f>
        <v>0</v>
      </c>
      <c r="T58" s="225"/>
      <c r="U58" s="242">
        <f>SUM(U56:U57)</f>
        <v>0</v>
      </c>
      <c r="V58" s="225"/>
      <c r="W58" s="221">
        <f>SUM(W56:W57)</f>
        <v>0</v>
      </c>
      <c r="X58" s="225"/>
      <c r="Y58" s="221">
        <f>SUM(Y56:Y57)</f>
        <v>0</v>
      </c>
      <c r="Z58" s="224"/>
      <c r="AA58" s="243">
        <f>SUM(AA56:AA57)</f>
        <v>0</v>
      </c>
      <c r="AB58" s="224"/>
      <c r="AC58" s="243">
        <f>SUM(AC56:AC57)</f>
        <v>0</v>
      </c>
    </row>
    <row r="59" spans="1:29" ht="20.25" hidden="1" customHeight="1">
      <c r="A59" s="104"/>
      <c r="B59" s="117"/>
      <c r="C59" s="215"/>
      <c r="D59" s="192"/>
      <c r="E59" s="192"/>
      <c r="F59" s="192"/>
      <c r="G59" s="192"/>
      <c r="H59" s="192"/>
      <c r="I59" s="192"/>
      <c r="J59" s="192"/>
      <c r="K59" s="192"/>
      <c r="L59" s="192"/>
      <c r="M59" s="66"/>
      <c r="N59" s="192"/>
      <c r="O59" s="66"/>
      <c r="P59" s="66"/>
      <c r="Q59" s="66"/>
      <c r="R59" s="66"/>
      <c r="S59" s="192"/>
      <c r="T59" s="66"/>
      <c r="U59" s="66"/>
      <c r="V59" s="66"/>
      <c r="W59" s="66"/>
      <c r="X59" s="66"/>
      <c r="Y59" s="66"/>
      <c r="Z59" s="192"/>
      <c r="AA59" s="192"/>
      <c r="AB59" s="192"/>
      <c r="AC59" s="192"/>
    </row>
    <row r="60" spans="1:29" ht="20.25" hidden="1" customHeight="1">
      <c r="A60" s="99" t="s">
        <v>105</v>
      </c>
      <c r="B60" s="117"/>
      <c r="C60" s="244">
        <f>SUM(C58,C53)</f>
        <v>8</v>
      </c>
      <c r="D60" s="192"/>
      <c r="E60" s="244">
        <f>SUM(E58,E53)</f>
        <v>0</v>
      </c>
      <c r="F60" s="192"/>
      <c r="G60" s="244">
        <f>SUM(G58,G53)</f>
        <v>0</v>
      </c>
      <c r="H60" s="192"/>
      <c r="I60" s="244">
        <f>SUM(I58,I53)</f>
        <v>0</v>
      </c>
      <c r="J60" s="192"/>
      <c r="K60" s="244">
        <f>SUM(K58,K53)</f>
        <v>0</v>
      </c>
      <c r="L60" s="192"/>
      <c r="M60" s="244">
        <f>SUM(M58,M53)</f>
        <v>0</v>
      </c>
      <c r="N60" s="192"/>
      <c r="O60" s="244">
        <f>SUM(O58,O53)</f>
        <v>0</v>
      </c>
      <c r="P60" s="66"/>
      <c r="Q60" s="244">
        <f>SUM(Q58,Q53)</f>
        <v>0</v>
      </c>
      <c r="R60" s="245"/>
      <c r="S60" s="244">
        <f>SUM(S58,S53)</f>
        <v>0</v>
      </c>
      <c r="T60" s="66"/>
      <c r="U60" s="244">
        <f>SUM(U58,U53)</f>
        <v>0</v>
      </c>
      <c r="V60" s="66"/>
      <c r="W60" s="244">
        <f>SUM(W58,W53)</f>
        <v>0</v>
      </c>
      <c r="X60" s="66"/>
      <c r="Y60" s="244">
        <f>SUM(Y58,Y53)</f>
        <v>0</v>
      </c>
      <c r="Z60" s="192"/>
      <c r="AA60" s="244">
        <f>SUM(AA58,AA53)</f>
        <v>0</v>
      </c>
      <c r="AB60" s="192"/>
      <c r="AC60" s="244">
        <f>SUM(AC58,AC53)</f>
        <v>0</v>
      </c>
    </row>
    <row r="61" spans="1:29" ht="20.25" hidden="1" customHeight="1">
      <c r="A61" s="104"/>
      <c r="B61" s="117"/>
      <c r="C61" s="215"/>
      <c r="D61" s="192"/>
      <c r="E61" s="192"/>
      <c r="F61" s="192"/>
      <c r="G61" s="209"/>
      <c r="H61" s="192"/>
      <c r="I61" s="209"/>
      <c r="J61" s="192"/>
      <c r="K61" s="192"/>
      <c r="L61" s="192"/>
      <c r="M61" s="66"/>
      <c r="N61" s="192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192"/>
      <c r="AA61" s="192"/>
      <c r="AB61" s="192"/>
      <c r="AC61" s="192"/>
    </row>
    <row r="62" spans="1:29" ht="20.25" hidden="1" customHeight="1">
      <c r="A62" s="79" t="s">
        <v>106</v>
      </c>
      <c r="B62" s="132"/>
      <c r="C62" s="246"/>
      <c r="D62" s="247"/>
      <c r="E62" s="246"/>
      <c r="F62" s="247"/>
      <c r="G62" s="248"/>
      <c r="H62" s="247"/>
      <c r="I62" s="248"/>
      <c r="J62" s="247"/>
      <c r="K62" s="246"/>
      <c r="L62" s="247"/>
      <c r="M62" s="246"/>
      <c r="N62" s="247"/>
      <c r="O62" s="246"/>
      <c r="P62" s="69"/>
      <c r="Q62" s="246"/>
      <c r="R62" s="69"/>
      <c r="S62" s="246"/>
      <c r="T62" s="69"/>
      <c r="U62" s="246"/>
      <c r="V62" s="247"/>
      <c r="W62" s="21"/>
      <c r="X62" s="247"/>
      <c r="Y62" s="246"/>
      <c r="Z62" s="247"/>
      <c r="AA62" s="249"/>
      <c r="AB62" s="247"/>
      <c r="AC62" s="249"/>
    </row>
    <row r="63" spans="1:29" ht="20.25" hidden="1" customHeight="1">
      <c r="A63" s="74" t="s">
        <v>55</v>
      </c>
      <c r="B63" s="136"/>
      <c r="C63" s="246">
        <v>8</v>
      </c>
      <c r="D63" s="250"/>
      <c r="E63" s="246">
        <v>0</v>
      </c>
      <c r="F63" s="250"/>
      <c r="G63" s="246">
        <v>0</v>
      </c>
      <c r="H63" s="250"/>
      <c r="I63" s="246">
        <v>0</v>
      </c>
      <c r="J63" s="250"/>
      <c r="K63" s="246">
        <v>0</v>
      </c>
      <c r="L63" s="250"/>
      <c r="M63" s="251" t="e">
        <f>[2]PL9!E68</f>
        <v>#REF!</v>
      </c>
      <c r="N63" s="70"/>
      <c r="O63" s="251">
        <v>0</v>
      </c>
      <c r="P63" s="70"/>
      <c r="Q63" s="251">
        <v>0</v>
      </c>
      <c r="R63" s="70"/>
      <c r="S63" s="251">
        <v>0</v>
      </c>
      <c r="T63" s="70"/>
      <c r="U63" s="251">
        <f>SUM(O63:S63)</f>
        <v>0</v>
      </c>
      <c r="V63" s="70"/>
      <c r="W63" s="70" t="e">
        <f>SUM(C63:M63,U63)</f>
        <v>#REF!</v>
      </c>
      <c r="X63" s="70"/>
      <c r="Y63" s="251" t="e">
        <f>[2]PL9!E69</f>
        <v>#REF!</v>
      </c>
      <c r="Z63" s="70"/>
      <c r="AA63" s="251" t="e">
        <f>SUM(U63:W63)</f>
        <v>#REF!</v>
      </c>
      <c r="AB63" s="70"/>
      <c r="AC63" s="251" t="e">
        <f>SUM(W63:Y63)</f>
        <v>#REF!</v>
      </c>
    </row>
    <row r="64" spans="1:29" ht="20.25" hidden="1" customHeight="1">
      <c r="A64" s="74" t="s">
        <v>58</v>
      </c>
      <c r="B64" s="132"/>
      <c r="C64" s="97"/>
      <c r="D64" s="250"/>
      <c r="E64" s="97">
        <v>0</v>
      </c>
      <c r="F64" s="250"/>
      <c r="G64" s="97">
        <v>0</v>
      </c>
      <c r="H64" s="250"/>
      <c r="I64" s="97">
        <v>0</v>
      </c>
      <c r="J64" s="250"/>
      <c r="K64" s="97">
        <v>0</v>
      </c>
      <c r="L64" s="250"/>
      <c r="M64" s="218"/>
      <c r="N64" s="70"/>
      <c r="O64" s="218"/>
      <c r="P64" s="70"/>
      <c r="Q64" s="218"/>
      <c r="R64" s="70"/>
      <c r="S64" s="97">
        <v>0</v>
      </c>
      <c r="T64" s="70"/>
      <c r="U64" s="218">
        <f>SUM(O64:S64)</f>
        <v>0</v>
      </c>
      <c r="V64" s="70"/>
      <c r="W64" s="218">
        <f>SUM(C64:M64,U64)</f>
        <v>0</v>
      </c>
      <c r="X64" s="70"/>
      <c r="Y64" s="218"/>
      <c r="Z64" s="70"/>
      <c r="AA64" s="218">
        <f>SUM(U64:W64)</f>
        <v>0</v>
      </c>
      <c r="AB64" s="70"/>
      <c r="AC64" s="218">
        <f>SUM(W64:Y64)</f>
        <v>0</v>
      </c>
    </row>
    <row r="65" spans="1:29" ht="20.25" hidden="1" customHeight="1">
      <c r="A65" s="79" t="s">
        <v>81</v>
      </c>
      <c r="B65" s="117"/>
      <c r="C65" s="252">
        <f>SUM(C63:C64)</f>
        <v>8</v>
      </c>
      <c r="D65" s="253"/>
      <c r="E65" s="252">
        <f>SUM(E63:E64)</f>
        <v>0</v>
      </c>
      <c r="F65" s="253"/>
      <c r="G65" s="252">
        <f>SUM(G63:G64)</f>
        <v>0</v>
      </c>
      <c r="H65" s="253"/>
      <c r="I65" s="252">
        <f>SUM(I63:I64)</f>
        <v>0</v>
      </c>
      <c r="J65" s="253"/>
      <c r="K65" s="252">
        <f>SUM(K63:K64)</f>
        <v>0</v>
      </c>
      <c r="L65" s="253"/>
      <c r="M65" s="220" t="e">
        <f>SUM(M63:M64)</f>
        <v>#REF!</v>
      </c>
      <c r="N65" s="213"/>
      <c r="O65" s="254">
        <f>SUM(O63:O64)</f>
        <v>0</v>
      </c>
      <c r="P65" s="213"/>
      <c r="Q65" s="254">
        <f>SUM(Q63:Q64)</f>
        <v>0</v>
      </c>
      <c r="R65" s="213"/>
      <c r="S65" s="252">
        <f>SUM(S63:S64)</f>
        <v>0</v>
      </c>
      <c r="T65" s="213"/>
      <c r="U65" s="254">
        <f>SUM(U63:U64)</f>
        <v>0</v>
      </c>
      <c r="V65" s="213"/>
      <c r="W65" s="254" t="e">
        <f>SUM(W63:W64)</f>
        <v>#REF!</v>
      </c>
      <c r="X65" s="213"/>
      <c r="Y65" s="255" t="e">
        <f>SUM(Y63:Y64)</f>
        <v>#REF!</v>
      </c>
      <c r="Z65" s="70"/>
      <c r="AA65" s="254" t="e">
        <f>SUM(AA63:AA64)</f>
        <v>#REF!</v>
      </c>
      <c r="AB65" s="70"/>
      <c r="AC65" s="254" t="e">
        <f>SUM(AC63:AC64)</f>
        <v>#REF!</v>
      </c>
    </row>
    <row r="66" spans="1:29" ht="20.25" hidden="1" customHeight="1">
      <c r="A66" s="117"/>
      <c r="B66" s="13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66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</row>
    <row r="67" spans="1:29" ht="20.25" hidden="1" customHeight="1" thickBot="1">
      <c r="A67" s="117" t="s">
        <v>109</v>
      </c>
      <c r="B67" s="132"/>
      <c r="C67" s="256">
        <f>C47+C60+C65</f>
        <v>16</v>
      </c>
      <c r="D67" s="192"/>
      <c r="E67" s="256">
        <f>E47+E60+E65</f>
        <v>0</v>
      </c>
      <c r="F67" s="192"/>
      <c r="G67" s="256">
        <f>G47+G60+G65</f>
        <v>0</v>
      </c>
      <c r="H67" s="192"/>
      <c r="I67" s="256">
        <f>I47+I60+I65</f>
        <v>0</v>
      </c>
      <c r="J67" s="192"/>
      <c r="K67" s="256">
        <f>K47+K60+K65</f>
        <v>0</v>
      </c>
      <c r="L67" s="192"/>
      <c r="M67" s="256" t="e">
        <f>M47+M60+M65</f>
        <v>#REF!</v>
      </c>
      <c r="N67" s="192"/>
      <c r="O67" s="256">
        <f>O47+O60+O65</f>
        <v>0</v>
      </c>
      <c r="P67" s="192"/>
      <c r="Q67" s="256">
        <f>Q47+Q60+Q65</f>
        <v>0</v>
      </c>
      <c r="R67" s="213"/>
      <c r="S67" s="256">
        <f>S47+S60+S65</f>
        <v>0</v>
      </c>
      <c r="T67" s="192"/>
      <c r="U67" s="256">
        <f>U47+U60+U65</f>
        <v>0</v>
      </c>
      <c r="V67" s="192"/>
      <c r="W67" s="256" t="e">
        <f>W47+W60+W65</f>
        <v>#REF!</v>
      </c>
      <c r="X67" s="192"/>
      <c r="Y67" s="256" t="e">
        <f>Y47+Y60+Y65</f>
        <v>#REF!</v>
      </c>
      <c r="Z67" s="192"/>
      <c r="AA67" s="256" t="e">
        <f>AA47+AA60+AA65</f>
        <v>#REF!</v>
      </c>
      <c r="AB67" s="192"/>
      <c r="AC67" s="256" t="e">
        <f>AC47+AC60+AC65</f>
        <v>#REF!</v>
      </c>
    </row>
    <row r="68" spans="1:29" ht="20.25" hidden="1" customHeight="1" thickTop="1"/>
    <row r="69" spans="1:29" ht="20.25" hidden="1" customHeight="1"/>
    <row r="70" spans="1:29" ht="20.25" hidden="1" customHeight="1"/>
    <row r="71" spans="1:29" ht="20.25" hidden="1" customHeight="1"/>
    <row r="72" spans="1:29" ht="20.25" hidden="1" customHeight="1"/>
    <row r="73" spans="1:29" ht="20.25" hidden="1" customHeight="1">
      <c r="C73" s="119">
        <v>8</v>
      </c>
    </row>
    <row r="74" spans="1:29" ht="20.25" hidden="1" customHeight="1"/>
    <row r="75" spans="1:29" ht="20.25" hidden="1" customHeight="1"/>
    <row r="76" spans="1:29" ht="20.25" hidden="1" customHeight="1"/>
    <row r="77" spans="1:29" ht="20.25" hidden="1" customHeight="1"/>
    <row r="78" spans="1:29" ht="20.25" hidden="1" customHeight="1"/>
    <row r="79" spans="1:29" ht="20.25" hidden="1" customHeight="1"/>
    <row r="80" spans="1:29" ht="20.25" hidden="1" customHeight="1"/>
    <row r="81" spans="23:23" ht="20.25" hidden="1" customHeight="1"/>
    <row r="82" spans="23:23" ht="20.25" hidden="1" customHeight="1"/>
    <row r="83" spans="23:23" ht="20.25" hidden="1" customHeight="1"/>
    <row r="84" spans="23:23" ht="20.25" hidden="1" customHeight="1"/>
    <row r="85" spans="23:23" ht="20.25" hidden="1" customHeight="1"/>
    <row r="86" spans="23:23" ht="20.25" hidden="1" customHeight="1"/>
    <row r="87" spans="23:23" ht="20.25" hidden="1" customHeight="1"/>
    <row r="88" spans="23:23" ht="20.25" hidden="1" customHeight="1"/>
    <row r="89" spans="23:23" ht="20.25" hidden="1" customHeight="1"/>
    <row r="90" spans="23:23" ht="20.25" hidden="1" customHeight="1"/>
    <row r="91" spans="23:23" ht="20.25" hidden="1" customHeight="1">
      <c r="W91" s="119" t="s">
        <v>79</v>
      </c>
    </row>
  </sheetData>
  <mergeCells count="5">
    <mergeCell ref="C45:AC45"/>
    <mergeCell ref="O41:U41"/>
    <mergeCell ref="O40:U40"/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8 H28 J28">
    <cfRule type="expression" priority="27" stopIfTrue="1">
      <formula>"if(E11&gt;0,#,##0;(#,##0),"-")"</formula>
    </cfRule>
  </conditionalFormatting>
  <conditionalFormatting sqref="F28">
    <cfRule type="expression" priority="26" stopIfTrue="1">
      <formula>"if(E11&gt;0,#,##0;(#,##0),"-")"</formula>
    </cfRule>
  </conditionalFormatting>
  <conditionalFormatting sqref="AC24">
    <cfRule type="expression" priority="21" stopIfTrue="1">
      <formula>"if(E11&gt;0,#,##0;(#,##0),"-")"</formula>
    </cfRule>
  </conditionalFormatting>
  <conditionalFormatting sqref="Y24">
    <cfRule type="expression" priority="20" stopIfTrue="1">
      <formula>"if(E11&gt;0,#,##0;(#,##0),"-")"</formula>
    </cfRule>
  </conditionalFormatting>
  <conditionalFormatting sqref="L46 AB46 N46:X46">
    <cfRule type="expression" priority="16" stopIfTrue="1">
      <formula>"if(E11&gt;0,#,##0;(#,##0),"-")"</formula>
    </cfRule>
  </conditionalFormatting>
  <conditionalFormatting sqref="D64 H64 J64">
    <cfRule type="expression" priority="15" stopIfTrue="1">
      <formula>"if(E11&gt;0,#,##0;(#,##0),"-")"</formula>
    </cfRule>
  </conditionalFormatting>
  <conditionalFormatting sqref="F64">
    <cfRule type="expression" priority="14" stopIfTrue="1">
      <formula>"if(E11&gt;0,#,##0;(#,##0),"-")"</formula>
    </cfRule>
  </conditionalFormatting>
  <conditionalFormatting sqref="S64">
    <cfRule type="expression" priority="13" stopIfTrue="1">
      <formula>"if(E11&gt;0,#,##0;(#,##0),"-")"</formula>
    </cfRule>
  </conditionalFormatting>
  <conditionalFormatting sqref="I52">
    <cfRule type="expression" priority="12" stopIfTrue="1">
      <formula>"if(E11&gt;0,#,##0;(#,##0),"-")"</formula>
    </cfRule>
  </conditionalFormatting>
  <conditionalFormatting sqref="I53">
    <cfRule type="expression" priority="11" stopIfTrue="1">
      <formula>"if(E11&gt;0,#,##0;(#,##0),"-")"</formula>
    </cfRule>
  </conditionalFormatting>
  <conditionalFormatting sqref="W53">
    <cfRule type="expression" priority="10" stopIfTrue="1">
      <formula>"if(E11&gt;0,#,##0;(#,##0),"-")"</formula>
    </cfRule>
  </conditionalFormatting>
  <conditionalFormatting sqref="Y58">
    <cfRule type="expression" priority="6" stopIfTrue="1">
      <formula>"if(E11&gt;0,#,##0;(#,##0),"-")"</formula>
    </cfRule>
  </conditionalFormatting>
  <conditionalFormatting sqref="AC53">
    <cfRule type="expression" priority="9" stopIfTrue="1">
      <formula>"if(E11&gt;0,#,##0;(#,##0),"-")"</formula>
    </cfRule>
  </conditionalFormatting>
  <conditionalFormatting sqref="Y53">
    <cfRule type="expression" priority="8" stopIfTrue="1">
      <formula>"if(E11&gt;0,#,##0;(#,##0),"-")"</formula>
    </cfRule>
  </conditionalFormatting>
  <conditionalFormatting sqref="AA24">
    <cfRule type="expression" priority="3" stopIfTrue="1">
      <formula>"if(E11&gt;0,#,##0;(#,##0),"-")"</formula>
    </cfRule>
  </conditionalFormatting>
  <conditionalFormatting sqref="W58">
    <cfRule type="expression" priority="5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conditionalFormatting sqref="Z46">
    <cfRule type="expression" priority="2" stopIfTrue="1">
      <formula>"if(E11&gt;0,#,##0;(#,##0),"-")"</formula>
    </cfRule>
  </conditionalFormatting>
  <conditionalFormatting sqref="AA53">
    <cfRule type="expression" priority="1" stopIfTrue="1">
      <formula>"if(E11&gt;0,#,##0;(#,##0),"-")"</formula>
    </cfRule>
  </conditionalFormatting>
  <pageMargins left="0.6" right="0.4" top="0.48" bottom="0.5" header="0.5" footer="0.5"/>
  <pageSetup paperSize="9" scale="52" firstPageNumber="1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91" max="16383" man="1"/>
  </rowBreaks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F73"/>
  <sheetViews>
    <sheetView showGridLines="0" view="pageBreakPreview" topLeftCell="G16" zoomScale="60" zoomScaleNormal="60" zoomScalePageLayoutView="70" workbookViewId="0">
      <selection activeCell="V32" sqref="V32"/>
    </sheetView>
  </sheetViews>
  <sheetFormatPr defaultColWidth="26.54296875" defaultRowHeight="13"/>
  <cols>
    <col min="1" max="1" width="51.1796875" style="119" customWidth="1"/>
    <col min="2" max="2" width="6.26953125" style="119" customWidth="1"/>
    <col min="3" max="3" width="0.81640625" style="119" customWidth="1"/>
    <col min="4" max="4" width="15" style="119" customWidth="1"/>
    <col min="5" max="5" width="0.81640625" style="119" customWidth="1"/>
    <col min="6" max="6" width="15.26953125" style="119" customWidth="1"/>
    <col min="7" max="7" width="0.81640625" style="119" customWidth="1"/>
    <col min="8" max="8" width="13.1796875" style="119" customWidth="1"/>
    <col min="9" max="9" width="0.81640625" style="119" customWidth="1"/>
    <col min="10" max="10" width="14" style="119" bestFit="1" customWidth="1"/>
    <col min="11" max="11" width="0.81640625" style="119" customWidth="1"/>
    <col min="12" max="12" width="12.36328125" style="119" bestFit="1" customWidth="1"/>
    <col min="13" max="13" width="0.81640625" style="119" customWidth="1"/>
    <col min="14" max="14" width="14.6328125" style="119" customWidth="1"/>
    <col min="15" max="15" width="0.81640625" style="119" customWidth="1"/>
    <col min="16" max="16" width="13.26953125" style="119" customWidth="1"/>
    <col min="17" max="17" width="0.81640625" style="119" customWidth="1"/>
    <col min="18" max="18" width="14.453125" style="119" customWidth="1"/>
    <col min="19" max="19" width="0.81640625" style="119" customWidth="1"/>
    <col min="20" max="20" width="15.08984375" style="119" customWidth="1"/>
    <col min="21" max="21" width="1.1796875" style="119" customWidth="1"/>
    <col min="22" max="22" width="14" style="119" customWidth="1"/>
    <col min="23" max="23" width="1.1796875" style="119" customWidth="1"/>
    <col min="24" max="24" width="15" style="119" bestFit="1" customWidth="1"/>
    <col min="25" max="25" width="0.81640625" style="119" customWidth="1"/>
    <col min="26" max="26" width="15" style="119" bestFit="1" customWidth="1"/>
    <col min="27" max="27" width="0.81640625" style="119" customWidth="1"/>
    <col min="28" max="28" width="15" style="119" bestFit="1" customWidth="1"/>
    <col min="29" max="29" width="0.81640625" style="119" customWidth="1"/>
    <col min="30" max="30" width="14.6328125" style="119" customWidth="1"/>
    <col min="31" max="31" width="0.81640625" style="119" customWidth="1"/>
    <col min="32" max="32" width="15" style="119" bestFit="1" customWidth="1"/>
    <col min="33" max="16384" width="26.54296875" style="119"/>
  </cols>
  <sheetData>
    <row r="1" spans="1:32" s="132" customFormat="1" ht="25" customHeight="1">
      <c r="A1" s="111" t="s">
        <v>113</v>
      </c>
      <c r="B1" s="182"/>
      <c r="C1" s="182"/>
      <c r="AD1" s="183"/>
      <c r="AF1" s="183"/>
    </row>
    <row r="2" spans="1:32" s="132" customFormat="1" ht="25" customHeight="1">
      <c r="A2" s="112" t="s">
        <v>82</v>
      </c>
      <c r="B2" s="182"/>
      <c r="C2" s="182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3"/>
      <c r="AE2" s="184"/>
      <c r="AF2" s="183"/>
    </row>
    <row r="3" spans="1:32" s="132" customFormat="1" ht="25" customHeight="1">
      <c r="A3" s="112"/>
      <c r="B3" s="182"/>
      <c r="C3" s="182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</row>
    <row r="4" spans="1:32" s="103" customFormat="1" ht="25" customHeight="1">
      <c r="D4" s="187" t="s">
        <v>30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</row>
    <row r="5" spans="1:32" s="105" customFormat="1" ht="25" customHeight="1">
      <c r="L5" s="188" t="s">
        <v>42</v>
      </c>
      <c r="M5" s="188"/>
      <c r="N5" s="188"/>
      <c r="P5" s="364" t="s">
        <v>61</v>
      </c>
      <c r="Q5" s="364"/>
      <c r="R5" s="364"/>
      <c r="S5" s="364"/>
      <c r="T5" s="364"/>
      <c r="U5" s="364"/>
      <c r="V5" s="364"/>
      <c r="W5" s="364"/>
      <c r="X5" s="364"/>
      <c r="Y5" s="364"/>
      <c r="Z5" s="364"/>
    </row>
    <row r="6" spans="1:32" s="105" customFormat="1" ht="25" customHeight="1">
      <c r="L6" s="109"/>
      <c r="M6" s="109"/>
      <c r="N6" s="109"/>
      <c r="V6" s="105" t="s">
        <v>181</v>
      </c>
    </row>
    <row r="7" spans="1:32" s="105" customFormat="1" ht="25" customHeight="1">
      <c r="H7" s="106" t="s">
        <v>89</v>
      </c>
      <c r="J7" s="105" t="s">
        <v>230</v>
      </c>
      <c r="L7" s="109"/>
      <c r="M7" s="109"/>
      <c r="N7" s="109"/>
      <c r="P7" s="105" t="s">
        <v>234</v>
      </c>
      <c r="V7" s="105" t="s">
        <v>211</v>
      </c>
      <c r="X7" s="105" t="s">
        <v>68</v>
      </c>
    </row>
    <row r="8" spans="1:32" s="105" customFormat="1" ht="25" customHeight="1">
      <c r="H8" s="106" t="s">
        <v>232</v>
      </c>
      <c r="J8" s="107" t="s">
        <v>229</v>
      </c>
      <c r="L8" s="109"/>
      <c r="M8" s="109"/>
      <c r="N8" s="109"/>
      <c r="P8" s="107" t="s">
        <v>233</v>
      </c>
      <c r="T8" s="107"/>
      <c r="V8" s="105" t="s">
        <v>184</v>
      </c>
      <c r="X8" s="105" t="s">
        <v>145</v>
      </c>
      <c r="AB8" s="105" t="s">
        <v>147</v>
      </c>
    </row>
    <row r="9" spans="1:32" s="105" customFormat="1" ht="25" customHeight="1">
      <c r="D9" s="105" t="s">
        <v>237</v>
      </c>
      <c r="H9" s="105" t="s">
        <v>231</v>
      </c>
      <c r="J9" s="106" t="s">
        <v>249</v>
      </c>
      <c r="L9" s="109"/>
      <c r="M9" s="109"/>
      <c r="N9" s="109"/>
      <c r="P9" s="125" t="s">
        <v>228</v>
      </c>
      <c r="T9" s="107"/>
      <c r="V9" s="105" t="s">
        <v>183</v>
      </c>
      <c r="X9" s="107" t="s">
        <v>271</v>
      </c>
      <c r="Z9" s="107" t="s">
        <v>86</v>
      </c>
      <c r="AB9" s="110" t="s">
        <v>148</v>
      </c>
    </row>
    <row r="10" spans="1:32" s="106" customFormat="1" ht="25" customHeight="1">
      <c r="D10" s="125" t="s">
        <v>236</v>
      </c>
      <c r="E10" s="105"/>
      <c r="F10" s="105"/>
      <c r="G10" s="105"/>
      <c r="H10" s="106" t="s">
        <v>209</v>
      </c>
      <c r="I10" s="108"/>
      <c r="J10" s="106" t="s">
        <v>47</v>
      </c>
      <c r="K10" s="105"/>
      <c r="L10" s="105"/>
      <c r="M10" s="105"/>
      <c r="N10" s="105"/>
      <c r="O10" s="105"/>
      <c r="P10" s="125" t="s">
        <v>90</v>
      </c>
      <c r="Q10" s="105"/>
      <c r="R10" s="106" t="s">
        <v>91</v>
      </c>
      <c r="T10" s="107" t="s">
        <v>181</v>
      </c>
      <c r="U10" s="105"/>
      <c r="V10" s="105" t="s">
        <v>145</v>
      </c>
      <c r="W10" s="105"/>
      <c r="X10" s="107" t="s">
        <v>295</v>
      </c>
      <c r="Y10" s="105"/>
      <c r="Z10" s="106" t="s">
        <v>146</v>
      </c>
      <c r="AA10" s="105"/>
      <c r="AB10" s="127" t="s">
        <v>149</v>
      </c>
      <c r="AC10" s="105"/>
      <c r="AD10" s="105" t="s">
        <v>151</v>
      </c>
      <c r="AE10" s="105"/>
      <c r="AF10" s="105"/>
    </row>
    <row r="11" spans="1:32" s="106" customFormat="1" ht="25" customHeight="1">
      <c r="B11" s="190" t="s">
        <v>1</v>
      </c>
      <c r="C11" s="190"/>
      <c r="D11" s="105" t="s">
        <v>31</v>
      </c>
      <c r="E11" s="105"/>
      <c r="F11" s="349" t="s">
        <v>32</v>
      </c>
      <c r="G11" s="105"/>
      <c r="H11" s="106" t="s">
        <v>203</v>
      </c>
      <c r="I11" s="108"/>
      <c r="J11" s="105" t="s">
        <v>143</v>
      </c>
      <c r="K11" s="105"/>
      <c r="L11" s="105" t="s">
        <v>25</v>
      </c>
      <c r="M11" s="105"/>
      <c r="N11" s="105" t="s">
        <v>23</v>
      </c>
      <c r="O11" s="105"/>
      <c r="P11" s="107" t="s">
        <v>235</v>
      </c>
      <c r="Q11" s="105"/>
      <c r="R11" s="105" t="s">
        <v>211</v>
      </c>
      <c r="S11" s="105"/>
      <c r="T11" s="107" t="s">
        <v>144</v>
      </c>
      <c r="U11" s="105"/>
      <c r="V11" s="105" t="s">
        <v>182</v>
      </c>
      <c r="W11" s="105"/>
      <c r="X11" s="105" t="s">
        <v>210</v>
      </c>
      <c r="Y11" s="105"/>
      <c r="Z11" s="107" t="s">
        <v>217</v>
      </c>
      <c r="AA11" s="105"/>
      <c r="AB11" s="127" t="s">
        <v>150</v>
      </c>
      <c r="AC11" s="105"/>
      <c r="AD11" s="105" t="s">
        <v>47</v>
      </c>
      <c r="AE11" s="105"/>
      <c r="AF11" s="105" t="s">
        <v>17</v>
      </c>
    </row>
    <row r="12" spans="1:32" s="106" customFormat="1" ht="25" customHeight="1">
      <c r="A12" s="102"/>
      <c r="D12" s="363" t="s">
        <v>199</v>
      </c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</row>
    <row r="13" spans="1:32" ht="20.25" customHeight="1">
      <c r="A13" s="102" t="s">
        <v>303</v>
      </c>
      <c r="B13" s="103"/>
      <c r="C13" s="103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</row>
    <row r="14" spans="1:32" ht="20.25" customHeight="1">
      <c r="A14" s="103" t="s">
        <v>156</v>
      </c>
      <c r="B14" s="103"/>
      <c r="C14" s="103"/>
      <c r="D14" s="166">
        <v>10666500000</v>
      </c>
      <c r="E14" s="166"/>
      <c r="F14" s="166">
        <v>20889295058</v>
      </c>
      <c r="G14" s="166"/>
      <c r="H14" s="166">
        <v>-316239277</v>
      </c>
      <c r="I14" s="166"/>
      <c r="J14" s="166">
        <v>1489752705</v>
      </c>
      <c r="K14" s="166"/>
      <c r="L14" s="166">
        <v>403771172</v>
      </c>
      <c r="M14" s="166"/>
      <c r="N14" s="166">
        <v>6084317329</v>
      </c>
      <c r="O14" s="166"/>
      <c r="P14" s="166">
        <v>-102782734</v>
      </c>
      <c r="Q14" s="166"/>
      <c r="R14" s="166">
        <v>-315475960</v>
      </c>
      <c r="S14" s="166"/>
      <c r="T14" s="166">
        <v>-328209782</v>
      </c>
      <c r="U14" s="166"/>
      <c r="V14" s="203">
        <v>0</v>
      </c>
      <c r="W14" s="166"/>
      <c r="X14" s="166">
        <v>-43823083</v>
      </c>
      <c r="Y14" s="166"/>
      <c r="Z14" s="166">
        <f>P14+R14+T14+V14+X14</f>
        <v>-790291559</v>
      </c>
      <c r="AA14" s="166"/>
      <c r="AB14" s="166">
        <f>D14+F14+H14+J14+L14+N14+Z14</f>
        <v>38427105428</v>
      </c>
      <c r="AC14" s="166"/>
      <c r="AD14" s="166">
        <v>10612839379</v>
      </c>
      <c r="AE14" s="166"/>
      <c r="AF14" s="166">
        <f>AB14+AD14</f>
        <v>49039944807</v>
      </c>
    </row>
    <row r="15" spans="1:32" ht="20.25" customHeight="1">
      <c r="A15" s="118" t="s">
        <v>157</v>
      </c>
      <c r="B15" s="204">
        <v>3</v>
      </c>
      <c r="C15" s="204"/>
      <c r="D15" s="133">
        <v>0</v>
      </c>
      <c r="E15" s="133"/>
      <c r="F15" s="133">
        <v>0</v>
      </c>
      <c r="G15" s="133"/>
      <c r="H15" s="133">
        <v>0</v>
      </c>
      <c r="I15" s="133"/>
      <c r="J15" s="133">
        <v>0</v>
      </c>
      <c r="K15" s="133"/>
      <c r="L15" s="133">
        <v>0</v>
      </c>
      <c r="M15" s="133"/>
      <c r="N15" s="137">
        <v>-61152231</v>
      </c>
      <c r="O15" s="133"/>
      <c r="P15" s="133">
        <v>0</v>
      </c>
      <c r="Q15" s="133"/>
      <c r="R15" s="133">
        <v>315475960</v>
      </c>
      <c r="S15" s="133"/>
      <c r="T15" s="137">
        <v>-4913249581</v>
      </c>
      <c r="U15" s="137"/>
      <c r="V15" s="137">
        <v>-315475960</v>
      </c>
      <c r="W15" s="137"/>
      <c r="X15" s="137">
        <v>-2350348303</v>
      </c>
      <c r="Y15" s="137"/>
      <c r="Z15" s="137">
        <f>P15+R15+T15+V15+X15</f>
        <v>-7263597884</v>
      </c>
      <c r="AA15" s="137"/>
      <c r="AB15" s="137">
        <f>D15+F15+H15+J15+L15+N15+Z15</f>
        <v>-7324750115</v>
      </c>
      <c r="AC15" s="137"/>
      <c r="AD15" s="137">
        <v>-2754414848</v>
      </c>
      <c r="AE15" s="137"/>
      <c r="AF15" s="137">
        <f>AB15+AD15</f>
        <v>-10079164963</v>
      </c>
    </row>
    <row r="16" spans="1:32" ht="20.25" customHeight="1">
      <c r="A16" s="103" t="s">
        <v>158</v>
      </c>
      <c r="B16" s="103"/>
      <c r="C16" s="103"/>
      <c r="D16" s="143">
        <f>D14+D15</f>
        <v>10666500000</v>
      </c>
      <c r="E16" s="141"/>
      <c r="F16" s="143">
        <f>F14+F15</f>
        <v>20889295058</v>
      </c>
      <c r="G16" s="141"/>
      <c r="H16" s="205">
        <f>H14+H15</f>
        <v>-316239277</v>
      </c>
      <c r="I16" s="206"/>
      <c r="J16" s="205">
        <f>J14+J15</f>
        <v>1489752705</v>
      </c>
      <c r="K16" s="206"/>
      <c r="L16" s="205">
        <f>L14+L15</f>
        <v>403771172</v>
      </c>
      <c r="M16" s="206"/>
      <c r="N16" s="205">
        <f>N14+N15</f>
        <v>6023165098</v>
      </c>
      <c r="O16" s="206"/>
      <c r="P16" s="205">
        <f>P14+P15</f>
        <v>-102782734</v>
      </c>
      <c r="Q16" s="206"/>
      <c r="R16" s="205">
        <f>R14+R15</f>
        <v>0</v>
      </c>
      <c r="S16" s="206"/>
      <c r="T16" s="205">
        <f>T14+T15</f>
        <v>-5241459363</v>
      </c>
      <c r="U16" s="206"/>
      <c r="V16" s="205">
        <f>V14+V15</f>
        <v>-315475960</v>
      </c>
      <c r="W16" s="206"/>
      <c r="X16" s="205">
        <f>X14+X15</f>
        <v>-2394171386</v>
      </c>
      <c r="Y16" s="206"/>
      <c r="Z16" s="205">
        <f>P16+R16+T16+V16+X16</f>
        <v>-8053889443</v>
      </c>
      <c r="AA16" s="206"/>
      <c r="AB16" s="205">
        <f>AB14+AB15</f>
        <v>31102355313</v>
      </c>
      <c r="AC16" s="206"/>
      <c r="AD16" s="205">
        <f>AD14+AD15</f>
        <v>7858424531</v>
      </c>
      <c r="AE16" s="206"/>
      <c r="AF16" s="205">
        <f>AB16+AD16</f>
        <v>38960779844</v>
      </c>
    </row>
    <row r="17" spans="1:32" ht="20.25" customHeight="1">
      <c r="A17" s="104"/>
      <c r="B17" s="117"/>
      <c r="C17" s="117"/>
      <c r="D17" s="140"/>
      <c r="E17" s="140"/>
      <c r="F17" s="141"/>
      <c r="G17" s="140"/>
      <c r="H17" s="140"/>
      <c r="I17" s="140"/>
      <c r="J17" s="140"/>
      <c r="K17" s="140"/>
      <c r="L17" s="141"/>
      <c r="M17" s="140"/>
      <c r="N17" s="141"/>
      <c r="O17" s="140"/>
      <c r="P17" s="141"/>
      <c r="Q17" s="141"/>
      <c r="R17" s="141"/>
      <c r="S17" s="141"/>
      <c r="T17" s="141"/>
      <c r="U17" s="141"/>
      <c r="V17" s="141"/>
      <c r="W17" s="141"/>
      <c r="X17" s="141"/>
      <c r="Y17" s="140"/>
      <c r="Z17" s="141"/>
      <c r="AA17" s="140"/>
      <c r="AB17" s="141"/>
      <c r="AC17" s="140"/>
      <c r="AD17" s="141"/>
      <c r="AE17" s="140"/>
      <c r="AF17" s="141"/>
    </row>
    <row r="18" spans="1:32" ht="20.25" customHeight="1">
      <c r="A18" s="104" t="s">
        <v>152</v>
      </c>
      <c r="B18" s="117"/>
      <c r="C18" s="117"/>
      <c r="D18" s="140"/>
      <c r="E18" s="140"/>
      <c r="F18" s="141"/>
      <c r="G18" s="140"/>
      <c r="H18" s="140"/>
      <c r="I18" s="140"/>
      <c r="J18" s="140"/>
      <c r="K18" s="140"/>
      <c r="L18" s="141"/>
      <c r="M18" s="140"/>
      <c r="N18" s="141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0"/>
      <c r="Z18" s="141"/>
      <c r="AA18" s="140"/>
      <c r="AB18" s="141"/>
      <c r="AC18" s="140"/>
      <c r="AD18" s="141"/>
      <c r="AE18" s="140"/>
      <c r="AF18" s="141"/>
    </row>
    <row r="19" spans="1:32" ht="20.25" customHeight="1">
      <c r="A19" s="168" t="s">
        <v>321</v>
      </c>
      <c r="B19" s="117"/>
      <c r="C19" s="117"/>
      <c r="D19" s="7"/>
      <c r="E19" s="7"/>
      <c r="F19" s="133"/>
      <c r="G19" s="7"/>
      <c r="H19" s="7"/>
      <c r="I19" s="7"/>
      <c r="J19" s="7"/>
      <c r="K19" s="7"/>
      <c r="L19" s="133"/>
      <c r="M19" s="7"/>
      <c r="N19" s="133"/>
      <c r="O19" s="7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7"/>
      <c r="AD19" s="133"/>
      <c r="AE19" s="7"/>
      <c r="AF19" s="133"/>
    </row>
    <row r="20" spans="1:32" ht="20.25" customHeight="1">
      <c r="A20" s="95" t="s">
        <v>328</v>
      </c>
      <c r="B20" s="204">
        <v>10</v>
      </c>
      <c r="C20" s="117"/>
      <c r="D20" s="7">
        <v>1066649998</v>
      </c>
      <c r="E20" s="7"/>
      <c r="F20" s="133">
        <v>30932849942</v>
      </c>
      <c r="G20" s="7"/>
      <c r="H20" s="7">
        <v>0</v>
      </c>
      <c r="I20" s="7"/>
      <c r="J20" s="7">
        <v>0</v>
      </c>
      <c r="K20" s="7"/>
      <c r="L20" s="133">
        <v>0</v>
      </c>
      <c r="M20" s="7"/>
      <c r="N20" s="133">
        <v>0</v>
      </c>
      <c r="O20" s="7"/>
      <c r="P20" s="133">
        <v>0</v>
      </c>
      <c r="Q20" s="133"/>
      <c r="R20" s="133">
        <v>0</v>
      </c>
      <c r="S20" s="133"/>
      <c r="T20" s="133">
        <v>0</v>
      </c>
      <c r="U20" s="133"/>
      <c r="V20" s="133">
        <v>0</v>
      </c>
      <c r="W20" s="133"/>
      <c r="X20" s="133">
        <v>0</v>
      </c>
      <c r="Y20" s="133"/>
      <c r="Z20" s="133">
        <v>0</v>
      </c>
      <c r="AA20" s="133"/>
      <c r="AB20" s="137">
        <f t="shared" ref="AB20" si="0">D20+F20+L20+N20+H20+J20+Z20</f>
        <v>31999499940</v>
      </c>
      <c r="AC20" s="7"/>
      <c r="AD20" s="133">
        <v>0</v>
      </c>
      <c r="AE20" s="7"/>
      <c r="AF20" s="137">
        <f t="shared" ref="AF20:AF21" si="1">AB20+AD20</f>
        <v>31999499940</v>
      </c>
    </row>
    <row r="21" spans="1:32" ht="20.25" hidden="1" customHeight="1">
      <c r="A21" s="95"/>
      <c r="B21" s="204"/>
      <c r="C21" s="117"/>
      <c r="D21" s="7">
        <v>0</v>
      </c>
      <c r="E21" s="7"/>
      <c r="F21" s="7">
        <v>0</v>
      </c>
      <c r="G21" s="7"/>
      <c r="H21" s="7">
        <v>0</v>
      </c>
      <c r="I21" s="7"/>
      <c r="J21" s="7">
        <v>0</v>
      </c>
      <c r="K21" s="7"/>
      <c r="L21" s="133">
        <v>0</v>
      </c>
      <c r="M21" s="7"/>
      <c r="N21" s="133">
        <v>0</v>
      </c>
      <c r="O21" s="7"/>
      <c r="P21" s="133">
        <v>0</v>
      </c>
      <c r="Q21" s="133"/>
      <c r="R21" s="133">
        <v>0</v>
      </c>
      <c r="S21" s="133"/>
      <c r="T21" s="133">
        <v>0</v>
      </c>
      <c r="U21" s="133"/>
      <c r="V21" s="133">
        <v>0</v>
      </c>
      <c r="W21" s="133"/>
      <c r="X21" s="133">
        <v>0</v>
      </c>
      <c r="Y21" s="133"/>
      <c r="Z21" s="133">
        <v>0</v>
      </c>
      <c r="AA21" s="133"/>
      <c r="AB21" s="133">
        <v>0</v>
      </c>
      <c r="AC21" s="7"/>
      <c r="AD21" s="133">
        <v>0</v>
      </c>
      <c r="AE21" s="7"/>
      <c r="AF21" s="142">
        <f t="shared" si="1"/>
        <v>0</v>
      </c>
    </row>
    <row r="22" spans="1:32" ht="20.25" customHeight="1">
      <c r="A22" s="95" t="s">
        <v>274</v>
      </c>
      <c r="B22" s="204">
        <v>12</v>
      </c>
      <c r="C22" s="117"/>
      <c r="D22" s="135">
        <f>'[3]SH - 11'!$C$24</f>
        <v>0</v>
      </c>
      <c r="E22" s="133"/>
      <c r="F22" s="135">
        <f>'[3]SH - 11'!$E$24</f>
        <v>0</v>
      </c>
      <c r="G22" s="133"/>
      <c r="H22" s="135">
        <f>'[3]SH - 11'!$G$24</f>
        <v>0</v>
      </c>
      <c r="I22" s="133"/>
      <c r="J22" s="135">
        <f>'[3]SH - 11'!$I$24</f>
        <v>0</v>
      </c>
      <c r="K22" s="133"/>
      <c r="L22" s="135">
        <f>'[3]SH - 11'!$K$24</f>
        <v>0</v>
      </c>
      <c r="M22" s="133"/>
      <c r="N22" s="142">
        <v>-2773284293</v>
      </c>
      <c r="O22" s="133"/>
      <c r="P22" s="135">
        <f>'[3]SH - 11'!$O$24</f>
        <v>0</v>
      </c>
      <c r="Q22" s="133"/>
      <c r="R22" s="135">
        <f>'[3]SH - 11'!$Q$24</f>
        <v>0</v>
      </c>
      <c r="S22" s="133"/>
      <c r="T22" s="135">
        <f>'[3]SH - 11'!$S$24</f>
        <v>0</v>
      </c>
      <c r="U22" s="137"/>
      <c r="V22" s="135">
        <f>'[3]SH - 11'!$U$24</f>
        <v>0</v>
      </c>
      <c r="W22" s="137"/>
      <c r="X22" s="135">
        <f>'[3]SH - 11'!$W$24</f>
        <v>0</v>
      </c>
      <c r="Y22" s="137"/>
      <c r="Z22" s="135">
        <f>P22+R22+T22+V22+X22</f>
        <v>0</v>
      </c>
      <c r="AA22" s="137"/>
      <c r="AB22" s="137">
        <f>D22+F22+L22+N22+H22+J22+Z22</f>
        <v>-2773284293</v>
      </c>
      <c r="AC22" s="137"/>
      <c r="AD22" s="142">
        <v>-588206816</v>
      </c>
      <c r="AE22" s="137"/>
      <c r="AF22" s="142">
        <f>AB22+AD22</f>
        <v>-3361491109</v>
      </c>
    </row>
    <row r="23" spans="1:32" ht="20.25" customHeight="1">
      <c r="A23" s="168" t="s">
        <v>322</v>
      </c>
      <c r="B23" s="134"/>
      <c r="C23" s="134"/>
      <c r="D23" s="139">
        <f>SUM(D20:D22)</f>
        <v>1066649998</v>
      </c>
      <c r="E23" s="140"/>
      <c r="F23" s="139">
        <f>SUM(F20:F22)</f>
        <v>30932849942</v>
      </c>
      <c r="G23" s="140"/>
      <c r="H23" s="139">
        <f>SUM(H22)</f>
        <v>0</v>
      </c>
      <c r="I23" s="140"/>
      <c r="J23" s="139">
        <f>SUM(J22)</f>
        <v>0</v>
      </c>
      <c r="K23" s="140"/>
      <c r="L23" s="139">
        <f>SUM(L22)</f>
        <v>0</v>
      </c>
      <c r="M23" s="140"/>
      <c r="N23" s="205">
        <f>SUM(N22)</f>
        <v>-2773284293</v>
      </c>
      <c r="O23" s="140"/>
      <c r="P23" s="139">
        <f>SUM(P22)</f>
        <v>0</v>
      </c>
      <c r="Q23" s="141"/>
      <c r="R23" s="139">
        <f>SUM(R22)</f>
        <v>0</v>
      </c>
      <c r="S23" s="141"/>
      <c r="T23" s="139">
        <f>SUM(T22)</f>
        <v>0</v>
      </c>
      <c r="U23" s="141"/>
      <c r="V23" s="139">
        <f>SUM(V22)</f>
        <v>0</v>
      </c>
      <c r="W23" s="141"/>
      <c r="X23" s="139">
        <f>SUM(X22)</f>
        <v>0</v>
      </c>
      <c r="Y23" s="141"/>
      <c r="Z23" s="139">
        <f>SUM(Z22)</f>
        <v>0</v>
      </c>
      <c r="AA23" s="141"/>
      <c r="AB23" s="205">
        <f>SUM(AB20:AB22)</f>
        <v>29226215647</v>
      </c>
      <c r="AC23" s="141"/>
      <c r="AD23" s="205">
        <f>SUM(AD22)</f>
        <v>-588206816</v>
      </c>
      <c r="AE23" s="141"/>
      <c r="AF23" s="205">
        <f>SUM(AF20:AF22)</f>
        <v>28638008831</v>
      </c>
    </row>
    <row r="24" spans="1:32" s="157" customFormat="1" ht="20.25" customHeight="1">
      <c r="A24" s="155"/>
      <c r="B24" s="156"/>
      <c r="C24" s="156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</row>
    <row r="25" spans="1:32" s="157" customFormat="1" ht="20.25" hidden="1" customHeight="1">
      <c r="B25" s="156"/>
      <c r="C25" s="156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</row>
    <row r="26" spans="1:32" s="157" customFormat="1" ht="20.25" customHeight="1">
      <c r="A26" s="158" t="s">
        <v>115</v>
      </c>
      <c r="B26" s="156"/>
      <c r="C26" s="156"/>
      <c r="D26" s="135">
        <v>0</v>
      </c>
      <c r="E26" s="7"/>
      <c r="F26" s="135">
        <v>0</v>
      </c>
      <c r="G26" s="7"/>
      <c r="H26" s="135">
        <f>'[3]SH - 11'!$G$28</f>
        <v>0</v>
      </c>
      <c r="I26" s="7"/>
      <c r="J26" s="135">
        <f>'[3]SH - 11'!$I$28</f>
        <v>0</v>
      </c>
      <c r="K26" s="7"/>
      <c r="L26" s="135">
        <f>'[3]SH - 11'!$K$28</f>
        <v>0</v>
      </c>
      <c r="M26" s="7"/>
      <c r="N26" s="135">
        <f>'[3]SH - 11'!$M$28</f>
        <v>0</v>
      </c>
      <c r="O26" s="7"/>
      <c r="P26" s="135">
        <f>'[3]SH - 11'!$O$28</f>
        <v>0</v>
      </c>
      <c r="Q26" s="133"/>
      <c r="R26" s="135">
        <f>'[3]SH - 11'!$Q$28</f>
        <v>0</v>
      </c>
      <c r="S26" s="133"/>
      <c r="T26" s="135">
        <f>'[3]SH - 11'!$S$28</f>
        <v>0</v>
      </c>
      <c r="U26" s="133"/>
      <c r="V26" s="135">
        <f>'[3]SH - 11'!$U$28</f>
        <v>0</v>
      </c>
      <c r="W26" s="133"/>
      <c r="X26" s="135">
        <f>'[3]SH - 11'!$W$28</f>
        <v>0</v>
      </c>
      <c r="Y26" s="133"/>
      <c r="Z26" s="135">
        <f>P26+R26+T26+V26+X26</f>
        <v>0</v>
      </c>
      <c r="AA26" s="133"/>
      <c r="AB26" s="135">
        <f>D26+F26+L26+N26+H26+J26+Z26</f>
        <v>0</v>
      </c>
      <c r="AC26" s="133"/>
      <c r="AD26" s="135">
        <v>280810361</v>
      </c>
      <c r="AE26" s="133"/>
      <c r="AF26" s="142">
        <f>AB26+AD26</f>
        <v>280810361</v>
      </c>
    </row>
    <row r="27" spans="1:32" ht="20.25" customHeight="1">
      <c r="A27" s="113" t="s">
        <v>275</v>
      </c>
      <c r="B27" s="117"/>
      <c r="C27" s="117"/>
      <c r="D27" s="139">
        <f>SUM(D26)</f>
        <v>0</v>
      </c>
      <c r="E27" s="140"/>
      <c r="F27" s="139">
        <f>SUM(F26)</f>
        <v>0</v>
      </c>
      <c r="G27" s="140"/>
      <c r="H27" s="139">
        <f>SUM(H26)</f>
        <v>0</v>
      </c>
      <c r="I27" s="140"/>
      <c r="J27" s="139">
        <f>SUM(J26)</f>
        <v>0</v>
      </c>
      <c r="K27" s="140"/>
      <c r="L27" s="139">
        <f>SUM(L26)</f>
        <v>0</v>
      </c>
      <c r="M27" s="140"/>
      <c r="N27" s="139">
        <f>SUM(N26)</f>
        <v>0</v>
      </c>
      <c r="O27" s="140"/>
      <c r="P27" s="139">
        <f>SUM(P26)</f>
        <v>0</v>
      </c>
      <c r="Q27" s="141"/>
      <c r="R27" s="139">
        <f>SUM(R26)</f>
        <v>0</v>
      </c>
      <c r="S27" s="141"/>
      <c r="T27" s="139">
        <f>SUM(T26)</f>
        <v>0</v>
      </c>
      <c r="U27" s="141"/>
      <c r="V27" s="139">
        <f>SUM(V26)</f>
        <v>0</v>
      </c>
      <c r="W27" s="141"/>
      <c r="X27" s="139">
        <f>SUM(X26)</f>
        <v>0</v>
      </c>
      <c r="Y27" s="141"/>
      <c r="Z27" s="139">
        <f>SUM(Z26)</f>
        <v>0</v>
      </c>
      <c r="AA27" s="141"/>
      <c r="AB27" s="205">
        <f>SUM(AB26)</f>
        <v>0</v>
      </c>
      <c r="AC27" s="141"/>
      <c r="AD27" s="205">
        <f>SUM(AD26)</f>
        <v>280810361</v>
      </c>
      <c r="AE27" s="141"/>
      <c r="AF27" s="205">
        <f>SUM(AF26)</f>
        <v>280810361</v>
      </c>
    </row>
    <row r="28" spans="1:32" ht="20.25" customHeight="1">
      <c r="A28" s="113"/>
      <c r="B28" s="117"/>
      <c r="C28" s="117"/>
      <c r="D28" s="141"/>
      <c r="E28" s="140"/>
      <c r="F28" s="141"/>
      <c r="G28" s="140"/>
      <c r="H28" s="141"/>
      <c r="I28" s="140"/>
      <c r="J28" s="141"/>
      <c r="K28" s="140"/>
      <c r="L28" s="141"/>
      <c r="M28" s="140"/>
      <c r="N28" s="141"/>
      <c r="O28" s="140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206"/>
      <c r="AC28" s="141"/>
      <c r="AD28" s="206"/>
      <c r="AE28" s="141"/>
      <c r="AF28" s="206"/>
    </row>
    <row r="29" spans="1:32" ht="20.25" customHeight="1">
      <c r="A29" s="104" t="s">
        <v>105</v>
      </c>
      <c r="B29" s="117"/>
      <c r="C29" s="117"/>
      <c r="D29" s="139">
        <f>D23+D27</f>
        <v>1066649998</v>
      </c>
      <c r="E29" s="140"/>
      <c r="F29" s="139">
        <f>F23+F27</f>
        <v>30932849942</v>
      </c>
      <c r="G29" s="140"/>
      <c r="H29" s="139">
        <f>H23+H27</f>
        <v>0</v>
      </c>
      <c r="I29" s="140"/>
      <c r="J29" s="139">
        <f>J23+J27</f>
        <v>0</v>
      </c>
      <c r="K29" s="140"/>
      <c r="L29" s="139">
        <f>L23+L27</f>
        <v>0</v>
      </c>
      <c r="M29" s="140"/>
      <c r="N29" s="207">
        <f>N23+N27</f>
        <v>-2773284293</v>
      </c>
      <c r="O29" s="140"/>
      <c r="P29" s="139">
        <f>P23+P27</f>
        <v>0</v>
      </c>
      <c r="Q29" s="141"/>
      <c r="R29" s="139">
        <f>R23+R27</f>
        <v>0</v>
      </c>
      <c r="S29" s="141"/>
      <c r="T29" s="139">
        <f>T23+T27</f>
        <v>0</v>
      </c>
      <c r="U29" s="141"/>
      <c r="V29" s="139">
        <f>V23+V27</f>
        <v>0</v>
      </c>
      <c r="W29" s="141"/>
      <c r="X29" s="139">
        <f>X23+X27</f>
        <v>0</v>
      </c>
      <c r="Y29" s="141"/>
      <c r="Z29" s="139">
        <f>Z23+Z27</f>
        <v>0</v>
      </c>
      <c r="AA29" s="141"/>
      <c r="AB29" s="207">
        <f>AB23+AB27</f>
        <v>29226215647</v>
      </c>
      <c r="AC29" s="141"/>
      <c r="AD29" s="207">
        <f>AD23+AD27</f>
        <v>-307396455</v>
      </c>
      <c r="AE29" s="141"/>
      <c r="AF29" s="207">
        <f>AF23+AF27</f>
        <v>28918819192</v>
      </c>
    </row>
    <row r="30" spans="1:32" ht="20.25" customHeight="1">
      <c r="A30" s="104"/>
      <c r="B30" s="117"/>
      <c r="C30" s="117"/>
      <c r="D30" s="140"/>
      <c r="E30" s="140"/>
      <c r="F30" s="141"/>
      <c r="G30" s="140"/>
      <c r="H30" s="140"/>
      <c r="I30" s="140"/>
      <c r="J30" s="140"/>
      <c r="K30" s="140"/>
      <c r="L30" s="141"/>
      <c r="M30" s="140"/>
      <c r="N30" s="141"/>
      <c r="O30" s="140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0"/>
      <c r="AD30" s="141"/>
      <c r="AE30" s="140"/>
      <c r="AF30" s="141"/>
    </row>
    <row r="31" spans="1:32" ht="20.25" customHeight="1">
      <c r="A31" s="79" t="s">
        <v>197</v>
      </c>
      <c r="B31" s="132"/>
      <c r="C31" s="13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133"/>
      <c r="AD31" s="140"/>
      <c r="AE31" s="133"/>
      <c r="AF31" s="140"/>
    </row>
    <row r="32" spans="1:32" ht="20.25" customHeight="1">
      <c r="A32" s="116" t="s">
        <v>263</v>
      </c>
      <c r="B32" s="136"/>
      <c r="C32" s="136"/>
      <c r="D32" s="7">
        <f>'[3]SH - 11'!$C$35</f>
        <v>0</v>
      </c>
      <c r="E32" s="7"/>
      <c r="F32" s="7">
        <f>'[3]SH - 11'!$E$35</f>
        <v>0</v>
      </c>
      <c r="G32" s="7"/>
      <c r="H32" s="7">
        <f>'[3]SH - 11'!$G$35</f>
        <v>0</v>
      </c>
      <c r="I32" s="7"/>
      <c r="J32" s="7">
        <f>'[3]SH - 11'!$I$35</f>
        <v>0</v>
      </c>
      <c r="K32" s="7"/>
      <c r="L32" s="7">
        <f>'[3]SH - 11'!$K$35</f>
        <v>0</v>
      </c>
      <c r="M32" s="7"/>
      <c r="N32" s="137">
        <v>2437941418</v>
      </c>
      <c r="O32" s="7"/>
      <c r="P32" s="7">
        <v>0</v>
      </c>
      <c r="Q32" s="7"/>
      <c r="R32" s="7">
        <f>'[3]SH - 11'!$Q$35</f>
        <v>0</v>
      </c>
      <c r="S32" s="7"/>
      <c r="T32" s="7">
        <f>'[3]SH - 11'!$S$35</f>
        <v>0</v>
      </c>
      <c r="U32" s="7"/>
      <c r="V32" s="7">
        <f>'[3]SH - 11'!$U$35</f>
        <v>0</v>
      </c>
      <c r="W32" s="7"/>
      <c r="X32" s="7">
        <f>'[3]SH - 11'!$W$35</f>
        <v>0</v>
      </c>
      <c r="Y32" s="7"/>
      <c r="Z32" s="133">
        <f>P32+R32+T32+V32+X32</f>
        <v>0</v>
      </c>
      <c r="AA32" s="7"/>
      <c r="AB32" s="137">
        <f>SUM(D32:N32)+Z32</f>
        <v>2437941418</v>
      </c>
      <c r="AC32" s="137"/>
      <c r="AD32" s="137">
        <v>970850713</v>
      </c>
      <c r="AE32" s="137"/>
      <c r="AF32" s="137">
        <f>AB32+AD32</f>
        <v>3408792131</v>
      </c>
    </row>
    <row r="33" spans="1:32" ht="20.25" customHeight="1">
      <c r="A33" s="74" t="s">
        <v>198</v>
      </c>
      <c r="B33" s="132"/>
      <c r="C33" s="132"/>
      <c r="D33" s="135">
        <f>'[3]SH - 11'!$C$36</f>
        <v>0</v>
      </c>
      <c r="E33" s="7"/>
      <c r="F33" s="135">
        <f>'[3]SH - 11'!$E$36</f>
        <v>0</v>
      </c>
      <c r="G33" s="7"/>
      <c r="H33" s="135">
        <f>'[3]SH - 11'!$G$36</f>
        <v>0</v>
      </c>
      <c r="I33" s="7"/>
      <c r="J33" s="135">
        <f>'[3]SH - 11'!$I$36</f>
        <v>0</v>
      </c>
      <c r="K33" s="7"/>
      <c r="L33" s="135">
        <f>'[3]SH - 11'!$K$36</f>
        <v>0</v>
      </c>
      <c r="M33" s="7"/>
      <c r="N33" s="135">
        <v>32858757</v>
      </c>
      <c r="O33" s="7"/>
      <c r="P33" s="135">
        <v>594241583</v>
      </c>
      <c r="Q33" s="7"/>
      <c r="R33" s="135">
        <f>'[3]SH - 11'!$Q$36</f>
        <v>0</v>
      </c>
      <c r="S33" s="133"/>
      <c r="T33" s="137">
        <v>-3115832039</v>
      </c>
      <c r="U33" s="137"/>
      <c r="V33" s="142">
        <v>-927460156</v>
      </c>
      <c r="W33" s="137"/>
      <c r="X33" s="142">
        <v>-906338217</v>
      </c>
      <c r="Y33" s="137"/>
      <c r="Z33" s="142">
        <f>P33+R33+T33+V33+X33</f>
        <v>-4355388829</v>
      </c>
      <c r="AA33" s="7"/>
      <c r="AB33" s="137">
        <f>SUM(D33:N33)+Z33</f>
        <v>-4322530072</v>
      </c>
      <c r="AC33" s="137"/>
      <c r="AD33" s="142">
        <v>-1260637594</v>
      </c>
      <c r="AE33" s="137"/>
      <c r="AF33" s="142">
        <f>AB33+AD33</f>
        <v>-5583167666</v>
      </c>
    </row>
    <row r="34" spans="1:32" ht="20.25" customHeight="1">
      <c r="A34" s="79" t="s">
        <v>137</v>
      </c>
      <c r="B34" s="117"/>
      <c r="C34" s="117"/>
      <c r="D34" s="143">
        <f>SUM(D32:D33)</f>
        <v>0</v>
      </c>
      <c r="E34" s="140"/>
      <c r="F34" s="143">
        <f>SUM(F32:F33)</f>
        <v>0</v>
      </c>
      <c r="G34" s="140"/>
      <c r="H34" s="143">
        <f>SUM(H32:H33)</f>
        <v>0</v>
      </c>
      <c r="I34" s="140"/>
      <c r="J34" s="143">
        <f>SUM(J32:J33)</f>
        <v>0</v>
      </c>
      <c r="K34" s="140"/>
      <c r="L34" s="143">
        <f>SUM(L32:L33)</f>
        <v>0</v>
      </c>
      <c r="M34" s="140"/>
      <c r="N34" s="139">
        <f>SUM(N32:N33)</f>
        <v>2470800175</v>
      </c>
      <c r="O34" s="140"/>
      <c r="P34" s="139">
        <f>SUM(P32:P33)</f>
        <v>594241583</v>
      </c>
      <c r="Q34" s="141"/>
      <c r="R34" s="139">
        <f>SUM(R32:R33)</f>
        <v>0</v>
      </c>
      <c r="S34" s="141"/>
      <c r="T34" s="144">
        <f>SUM(T32:T33)</f>
        <v>-3115832039</v>
      </c>
      <c r="U34" s="141"/>
      <c r="V34" s="144">
        <f>SUM(V32:V33)</f>
        <v>-927460156</v>
      </c>
      <c r="W34" s="141"/>
      <c r="X34" s="144">
        <f>SUM(X32:X33)</f>
        <v>-906338217</v>
      </c>
      <c r="Y34" s="140"/>
      <c r="Z34" s="144">
        <f>SUM(Z32:Z33)</f>
        <v>-4355388829</v>
      </c>
      <c r="AA34" s="140"/>
      <c r="AB34" s="144">
        <f>SUM(AB32:AB33)</f>
        <v>-1884588654</v>
      </c>
      <c r="AC34" s="7"/>
      <c r="AD34" s="144">
        <f>SUM(AD32:AD33)</f>
        <v>-289786881</v>
      </c>
      <c r="AE34" s="7"/>
      <c r="AF34" s="144">
        <f>SUM(AF32:AF33)</f>
        <v>-2174375535</v>
      </c>
    </row>
    <row r="35" spans="1:32" ht="20.25" customHeight="1">
      <c r="A35" s="79"/>
      <c r="B35" s="117"/>
      <c r="C35" s="117"/>
      <c r="D35" s="141"/>
      <c r="E35" s="140"/>
      <c r="F35" s="141"/>
      <c r="G35" s="140"/>
      <c r="H35" s="141"/>
      <c r="I35" s="140"/>
      <c r="J35" s="141"/>
      <c r="K35" s="140"/>
      <c r="L35" s="141"/>
      <c r="M35" s="140"/>
      <c r="N35" s="141"/>
      <c r="O35" s="140"/>
      <c r="P35" s="141"/>
      <c r="Q35" s="141"/>
      <c r="R35" s="141"/>
      <c r="S35" s="141"/>
      <c r="T35" s="141"/>
      <c r="U35" s="141"/>
      <c r="V35" s="141"/>
      <c r="W35" s="141"/>
      <c r="X35" s="141"/>
      <c r="Y35" s="140"/>
      <c r="Z35" s="141"/>
      <c r="AA35" s="140"/>
      <c r="AB35" s="141"/>
      <c r="AC35" s="7"/>
      <c r="AD35" s="141"/>
      <c r="AE35" s="7"/>
      <c r="AF35" s="141"/>
    </row>
    <row r="36" spans="1:32" ht="20.25" customHeight="1">
      <c r="A36" s="74" t="s">
        <v>159</v>
      </c>
      <c r="B36" s="117"/>
      <c r="C36" s="117"/>
      <c r="D36" s="135">
        <f>'[3]SH - 11'!$C$39</f>
        <v>0</v>
      </c>
      <c r="E36" s="7"/>
      <c r="F36" s="135">
        <f>'[3]SH - 11'!$E$39</f>
        <v>0</v>
      </c>
      <c r="G36" s="7"/>
      <c r="H36" s="135">
        <f>'[3]SH - 11'!$G$39</f>
        <v>0</v>
      </c>
      <c r="I36" s="7"/>
      <c r="J36" s="135">
        <f>'[3]SH - 11'!$I$39</f>
        <v>0</v>
      </c>
      <c r="K36" s="7"/>
      <c r="L36" s="135">
        <v>140063065</v>
      </c>
      <c r="M36" s="7"/>
      <c r="N36" s="142">
        <v>-140063065</v>
      </c>
      <c r="O36" s="7"/>
      <c r="P36" s="135">
        <v>0</v>
      </c>
      <c r="Q36" s="133"/>
      <c r="R36" s="135">
        <v>0</v>
      </c>
      <c r="S36" s="133"/>
      <c r="T36" s="133">
        <v>0</v>
      </c>
      <c r="U36" s="133"/>
      <c r="V36" s="133">
        <v>0</v>
      </c>
      <c r="W36" s="133"/>
      <c r="X36" s="133">
        <v>0</v>
      </c>
      <c r="Y36" s="7"/>
      <c r="Z36" s="133">
        <f>P36+R36+T36+V36+X36</f>
        <v>0</v>
      </c>
      <c r="AA36" s="7"/>
      <c r="AB36" s="135">
        <f>D36+F36+L36+N36+H36+J36+Z36</f>
        <v>0</v>
      </c>
      <c r="AC36" s="7"/>
      <c r="AD36" s="135">
        <v>0</v>
      </c>
      <c r="AE36" s="7"/>
      <c r="AF36" s="154">
        <f>AB36+AD36</f>
        <v>0</v>
      </c>
    </row>
    <row r="37" spans="1:32" ht="20.25" customHeight="1" thickBot="1">
      <c r="A37" s="117" t="s">
        <v>312</v>
      </c>
      <c r="B37" s="132"/>
      <c r="C37" s="132"/>
      <c r="D37" s="145">
        <f>SUM(D16,D34,D36,D29)</f>
        <v>11733149998</v>
      </c>
      <c r="E37" s="140"/>
      <c r="F37" s="145">
        <f>SUM(F16,F34,F36,F29)</f>
        <v>51822145000</v>
      </c>
      <c r="G37" s="140"/>
      <c r="H37" s="159">
        <f>SUM(H16,H27,H34,H36)</f>
        <v>-316239277</v>
      </c>
      <c r="I37" s="140"/>
      <c r="J37" s="145">
        <f>SUM(J16,J27,J34,J36)</f>
        <v>1489752705</v>
      </c>
      <c r="K37" s="140"/>
      <c r="L37" s="145">
        <f>SUM(L16,L27,L34,L36)</f>
        <v>543834237</v>
      </c>
      <c r="M37" s="140"/>
      <c r="N37" s="145">
        <f>SUM(N16,N27,N29,N34,N36)</f>
        <v>5580617915</v>
      </c>
      <c r="O37" s="140"/>
      <c r="P37" s="159">
        <f>SUM(P16,P27,P34,P36)</f>
        <v>491458849</v>
      </c>
      <c r="Q37" s="141"/>
      <c r="R37" s="145">
        <f>SUM(R16,R27,R34,R36)</f>
        <v>0</v>
      </c>
      <c r="S37" s="141"/>
      <c r="T37" s="146">
        <f>SUM(T16,T27,T34,T36)</f>
        <v>-8357291402</v>
      </c>
      <c r="U37" s="141"/>
      <c r="V37" s="146">
        <f>SUM(V16,V27,V34,V36)</f>
        <v>-1242936116</v>
      </c>
      <c r="W37" s="141"/>
      <c r="X37" s="146">
        <f>SUM(X16,X27,X34,X36)</f>
        <v>-3300509603</v>
      </c>
      <c r="Y37" s="140"/>
      <c r="Z37" s="146">
        <f>SUM(Z16,Z27,Z34,Z36)</f>
        <v>-12409278272</v>
      </c>
      <c r="AA37" s="140"/>
      <c r="AB37" s="145">
        <f>SUM(AB16,AB34,AB36,AB29)</f>
        <v>58443982306</v>
      </c>
      <c r="AC37" s="140"/>
      <c r="AD37" s="145">
        <f>SUM(AD16,AD34,AD36,AD29)</f>
        <v>7261241195</v>
      </c>
      <c r="AE37" s="140"/>
      <c r="AF37" s="145">
        <f>SUM(AF16,AF29,AF34,AF36)</f>
        <v>65705223501</v>
      </c>
    </row>
    <row r="38" spans="1:32" ht="13.5" thickTop="1"/>
    <row r="58" spans="3:3">
      <c r="C58" s="119">
        <v>8</v>
      </c>
    </row>
    <row r="63" spans="3:3">
      <c r="C63" s="119">
        <v>8</v>
      </c>
    </row>
    <row r="73" spans="3:3">
      <c r="C73" s="119">
        <v>8</v>
      </c>
    </row>
  </sheetData>
  <mergeCells count="2">
    <mergeCell ref="P5:Z5"/>
    <mergeCell ref="D12:AF12"/>
  </mergeCells>
  <conditionalFormatting sqref="M13 AE13 O13:T13 W13:AA13">
    <cfRule type="expression" priority="27" stopIfTrue="1">
      <formula>"if(E11&gt;0,#,##0;(#,##0),"-")"</formula>
    </cfRule>
  </conditionalFormatting>
  <conditionalFormatting sqref="E33 I33 K33">
    <cfRule type="expression" priority="26" stopIfTrue="1">
      <formula>"if(E11&gt;0,#,##0;(#,##0),"-")"</formula>
    </cfRule>
  </conditionalFormatting>
  <conditionalFormatting sqref="G33">
    <cfRule type="expression" priority="25" stopIfTrue="1">
      <formula>"if(E11&gt;0,#,##0;(#,##0),"-")"</formula>
    </cfRule>
  </conditionalFormatting>
  <conditionalFormatting sqref="J24:J25">
    <cfRule type="expression" priority="23" stopIfTrue="1">
      <formula>"if(E11&gt;0,#,##0;(#,##0),"-")"</formula>
    </cfRule>
  </conditionalFormatting>
  <conditionalFormatting sqref="AC13">
    <cfRule type="expression" priority="14" stopIfTrue="1">
      <formula>"if(E11&gt;0,#,##0;(#,##0),"-")"</formula>
    </cfRule>
  </conditionalFormatting>
  <conditionalFormatting sqref="U13:V13">
    <cfRule type="expression" priority="12" stopIfTrue="1">
      <formula>"if(E11&gt;0,#,##0;(#,##0),"-")"</formula>
    </cfRule>
  </conditionalFormatting>
  <conditionalFormatting sqref="J26">
    <cfRule type="expression" priority="10" stopIfTrue="1">
      <formula>"if(E11&gt;0,#,##0;(#,##0),"-")"</formula>
    </cfRule>
  </conditionalFormatting>
  <conditionalFormatting sqref="AD26">
    <cfRule type="expression" priority="6" stopIfTrue="1">
      <formula>"if(E11&gt;0,#,##0;(#,##0),"-")"</formula>
    </cfRule>
  </conditionalFormatting>
  <pageMargins left="0.5" right="0.3" top="0.48" bottom="0.5" header="0.5" footer="0.5"/>
  <pageSetup paperSize="9" scale="49" firstPageNumber="11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73"/>
  <sheetViews>
    <sheetView showGridLines="0" view="pageBreakPreview" topLeftCell="A7" zoomScale="60" zoomScaleNormal="60" zoomScalePageLayoutView="70" workbookViewId="0">
      <selection activeCell="L11" sqref="L11"/>
    </sheetView>
  </sheetViews>
  <sheetFormatPr defaultColWidth="26.54296875" defaultRowHeight="13"/>
  <cols>
    <col min="1" max="1" width="58.7265625" style="119" customWidth="1"/>
    <col min="2" max="2" width="5.26953125" style="119" customWidth="1"/>
    <col min="3" max="3" width="1.1796875" style="119" customWidth="1"/>
    <col min="4" max="4" width="19.453125" style="119" customWidth="1"/>
    <col min="5" max="5" width="1.54296875" style="119" customWidth="1"/>
    <col min="6" max="6" width="19" style="119" customWidth="1"/>
    <col min="7" max="7" width="2" style="119" customWidth="1"/>
    <col min="8" max="8" width="19.81640625" style="119" customWidth="1"/>
    <col min="9" max="9" width="1.81640625" style="119" customWidth="1"/>
    <col min="10" max="10" width="20.54296875" style="119" customWidth="1"/>
    <col min="11" max="11" width="2.1796875" style="119" customWidth="1"/>
    <col min="12" max="12" width="19.81640625" style="119" customWidth="1"/>
    <col min="13" max="13" width="2.1796875" style="119" customWidth="1"/>
    <col min="14" max="14" width="21" style="119" customWidth="1"/>
    <col min="15" max="16384" width="26.54296875" style="119"/>
  </cols>
  <sheetData>
    <row r="1" spans="1:14" s="132" customFormat="1" ht="25" customHeight="1">
      <c r="A1" s="111" t="s">
        <v>113</v>
      </c>
      <c r="B1" s="182"/>
      <c r="N1" s="183"/>
    </row>
    <row r="2" spans="1:14" s="132" customFormat="1" ht="25" customHeight="1">
      <c r="A2" s="112" t="s">
        <v>82</v>
      </c>
      <c r="B2" s="182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3"/>
    </row>
    <row r="3" spans="1:14" s="132" customFormat="1" ht="25" customHeight="1">
      <c r="A3" s="112"/>
      <c r="B3" s="182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s="103" customFormat="1" ht="25" customHeight="1">
      <c r="C4" s="187"/>
      <c r="D4" s="187" t="s">
        <v>33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103" customFormat="1" ht="25" customHeight="1">
      <c r="C5" s="187"/>
      <c r="D5" s="187"/>
      <c r="E5" s="187"/>
      <c r="F5" s="187"/>
      <c r="G5" s="187"/>
      <c r="H5" s="187"/>
      <c r="I5" s="187"/>
      <c r="J5" s="187"/>
      <c r="K5" s="189"/>
      <c r="L5" s="105" t="s">
        <v>83</v>
      </c>
      <c r="M5" s="198"/>
      <c r="N5" s="198"/>
    </row>
    <row r="6" spans="1:14" s="105" customFormat="1" ht="25" customHeight="1">
      <c r="H6" s="188" t="s">
        <v>42</v>
      </c>
      <c r="I6" s="188"/>
      <c r="J6" s="188"/>
      <c r="K6" s="189"/>
      <c r="L6" s="199" t="s">
        <v>217</v>
      </c>
    </row>
    <row r="7" spans="1:14" s="106" customFormat="1" ht="25" customHeight="1">
      <c r="D7" s="125" t="s">
        <v>196</v>
      </c>
      <c r="F7" s="105"/>
      <c r="L7" s="106" t="s">
        <v>91</v>
      </c>
      <c r="N7" s="105"/>
    </row>
    <row r="8" spans="1:14" s="106" customFormat="1" ht="25" customHeight="1">
      <c r="B8" s="190" t="s">
        <v>1</v>
      </c>
      <c r="C8" s="105"/>
      <c r="D8" s="105" t="s">
        <v>31</v>
      </c>
      <c r="E8" s="105"/>
      <c r="F8" s="349" t="s">
        <v>32</v>
      </c>
      <c r="G8" s="105"/>
      <c r="H8" s="105" t="s">
        <v>25</v>
      </c>
      <c r="I8" s="105"/>
      <c r="J8" s="105" t="s">
        <v>23</v>
      </c>
      <c r="K8" s="105"/>
      <c r="L8" s="105" t="s">
        <v>211</v>
      </c>
      <c r="M8" s="105"/>
      <c r="N8" s="105" t="s">
        <v>17</v>
      </c>
    </row>
    <row r="9" spans="1:14" s="106" customFormat="1" ht="25" customHeight="1">
      <c r="A9" s="102"/>
      <c r="D9" s="363" t="s">
        <v>199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</row>
    <row r="10" spans="1:14" ht="20.25" customHeight="1">
      <c r="A10" s="102" t="s">
        <v>301</v>
      </c>
      <c r="B10" s="103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ht="20.25" customHeight="1">
      <c r="A11" s="103" t="s">
        <v>108</v>
      </c>
      <c r="B11" s="103"/>
      <c r="C11" s="192"/>
      <c r="D11" s="141">
        <v>10666500000</v>
      </c>
      <c r="E11" s="141"/>
      <c r="F11" s="141">
        <v>20889295058</v>
      </c>
      <c r="G11" s="141"/>
      <c r="H11" s="141">
        <v>248771127</v>
      </c>
      <c r="I11" s="141"/>
      <c r="J11" s="141">
        <v>4583395060</v>
      </c>
      <c r="K11" s="141"/>
      <c r="L11" s="141">
        <v>43834</v>
      </c>
      <c r="M11" s="141"/>
      <c r="N11" s="141">
        <f>D11+F11+H11+J11+L11</f>
        <v>36388005079</v>
      </c>
    </row>
    <row r="12" spans="1:14" ht="20.25" customHeight="1">
      <c r="A12" s="104"/>
      <c r="B12" s="117"/>
      <c r="C12" s="194"/>
      <c r="D12" s="140"/>
      <c r="E12" s="140"/>
      <c r="F12" s="141"/>
      <c r="G12" s="140"/>
      <c r="H12" s="141"/>
      <c r="I12" s="140"/>
      <c r="J12" s="141"/>
      <c r="K12" s="141"/>
      <c r="L12" s="141"/>
      <c r="M12" s="140"/>
      <c r="N12" s="141"/>
    </row>
    <row r="13" spans="1:14" ht="20.25" customHeight="1">
      <c r="A13" s="104" t="s">
        <v>152</v>
      </c>
      <c r="B13" s="117"/>
      <c r="C13" s="194"/>
    </row>
    <row r="14" spans="1:14" ht="20.25" customHeight="1">
      <c r="A14" s="131" t="s">
        <v>276</v>
      </c>
      <c r="B14" s="117"/>
      <c r="C14" s="194"/>
    </row>
    <row r="15" spans="1:14" ht="20.25" customHeight="1">
      <c r="A15" s="114" t="s">
        <v>287</v>
      </c>
      <c r="B15" s="193">
        <v>12</v>
      </c>
      <c r="C15" s="194"/>
      <c r="D15" s="55">
        <v>0</v>
      </c>
      <c r="E15" s="5"/>
      <c r="F15" s="200">
        <v>0</v>
      </c>
      <c r="G15" s="5"/>
      <c r="H15" s="200">
        <v>0</v>
      </c>
      <c r="I15" s="5"/>
      <c r="J15" s="9">
        <v>-2559889644</v>
      </c>
      <c r="K15" s="9"/>
      <c r="L15" s="200">
        <v>0</v>
      </c>
      <c r="M15" s="5"/>
      <c r="N15" s="9">
        <f>D15+F15+H15+J15+L15</f>
        <v>-2559889644</v>
      </c>
    </row>
    <row r="16" spans="1:14" ht="20.25" customHeight="1">
      <c r="A16" s="131" t="s">
        <v>288</v>
      </c>
      <c r="B16" s="117"/>
      <c r="C16" s="194"/>
      <c r="D16" s="201">
        <f>SUM(D15:D15)</f>
        <v>0</v>
      </c>
      <c r="E16" s="31">
        <f t="shared" ref="E16:N16" si="0">SUM(E15:E15)</f>
        <v>0</v>
      </c>
      <c r="F16" s="201">
        <f t="shared" si="0"/>
        <v>0</v>
      </c>
      <c r="G16" s="31">
        <f t="shared" si="0"/>
        <v>0</v>
      </c>
      <c r="H16" s="201">
        <f t="shared" si="0"/>
        <v>0</v>
      </c>
      <c r="I16" s="31">
        <f t="shared" si="0"/>
        <v>0</v>
      </c>
      <c r="J16" s="30">
        <f t="shared" si="0"/>
        <v>-2559889644</v>
      </c>
      <c r="K16" s="31">
        <f t="shared" si="0"/>
        <v>0</v>
      </c>
      <c r="L16" s="201">
        <f t="shared" si="0"/>
        <v>0</v>
      </c>
      <c r="M16" s="31">
        <f t="shared" si="0"/>
        <v>0</v>
      </c>
      <c r="N16" s="30">
        <f t="shared" si="0"/>
        <v>-2559889644</v>
      </c>
    </row>
    <row r="17" spans="1:14" ht="20.25" customHeight="1">
      <c r="A17" s="104"/>
      <c r="B17" s="117"/>
      <c r="C17" s="194"/>
      <c r="D17" s="140"/>
      <c r="E17" s="140"/>
      <c r="F17" s="141"/>
      <c r="G17" s="140"/>
      <c r="H17" s="141"/>
      <c r="I17" s="140"/>
      <c r="J17" s="141"/>
      <c r="K17" s="141"/>
      <c r="L17" s="141"/>
      <c r="M17" s="140"/>
      <c r="N17" s="141"/>
    </row>
    <row r="18" spans="1:14" ht="20.25" customHeight="1">
      <c r="A18" s="79" t="s">
        <v>197</v>
      </c>
      <c r="B18" s="132"/>
      <c r="C18" s="195"/>
      <c r="D18" s="7"/>
      <c r="E18" s="7"/>
      <c r="F18" s="7"/>
      <c r="G18" s="7"/>
      <c r="H18" s="7"/>
      <c r="I18" s="7"/>
      <c r="J18" s="7"/>
      <c r="K18" s="7"/>
      <c r="L18" s="7"/>
      <c r="M18" s="133"/>
      <c r="N18" s="140"/>
    </row>
    <row r="19" spans="1:14" ht="20.25" customHeight="1">
      <c r="A19" s="116" t="s">
        <v>155</v>
      </c>
      <c r="B19" s="136"/>
      <c r="C19" s="55"/>
      <c r="D19" s="7">
        <v>0</v>
      </c>
      <c r="E19" s="7"/>
      <c r="F19" s="7">
        <v>0</v>
      </c>
      <c r="G19" s="7"/>
      <c r="H19" s="7">
        <v>0</v>
      </c>
      <c r="I19" s="7"/>
      <c r="J19" s="137">
        <f>'PL-8-9'!K33</f>
        <v>884637233</v>
      </c>
      <c r="K19" s="7"/>
      <c r="L19" s="7">
        <v>0</v>
      </c>
      <c r="M19" s="7"/>
      <c r="N19" s="137">
        <f>D19+F19+H19+J19+L19</f>
        <v>884637233</v>
      </c>
    </row>
    <row r="20" spans="1:14" ht="20.25" customHeight="1">
      <c r="A20" s="116" t="s">
        <v>198</v>
      </c>
      <c r="B20" s="132"/>
      <c r="C20" s="55"/>
      <c r="D20" s="135">
        <v>0</v>
      </c>
      <c r="E20" s="7"/>
      <c r="F20" s="135">
        <v>0</v>
      </c>
      <c r="G20" s="7"/>
      <c r="H20" s="135">
        <v>0</v>
      </c>
      <c r="I20" s="7"/>
      <c r="J20" s="135">
        <v>0</v>
      </c>
      <c r="K20" s="7"/>
      <c r="L20" s="135">
        <v>38337</v>
      </c>
      <c r="M20" s="7"/>
      <c r="N20" s="135">
        <f>D20+F20+H20+J20+L20</f>
        <v>38337</v>
      </c>
    </row>
    <row r="21" spans="1:14" ht="20.25" customHeight="1">
      <c r="A21" s="79" t="s">
        <v>137</v>
      </c>
      <c r="B21" s="117"/>
      <c r="C21" s="196"/>
      <c r="D21" s="143">
        <f>SUM(D19:D20)</f>
        <v>0</v>
      </c>
      <c r="E21" s="140"/>
      <c r="F21" s="143">
        <f>SUM(F19:F20)</f>
        <v>0</v>
      </c>
      <c r="G21" s="140"/>
      <c r="H21" s="143">
        <f>SUM(H19:H20)</f>
        <v>0</v>
      </c>
      <c r="I21" s="140"/>
      <c r="J21" s="144">
        <f>SUM(J19:J20)</f>
        <v>884637233</v>
      </c>
      <c r="K21" s="141"/>
      <c r="L21" s="139">
        <f>SUM(L19:L20)</f>
        <v>38337</v>
      </c>
      <c r="M21" s="7"/>
      <c r="N21" s="144">
        <f>SUM(D21:M21)</f>
        <v>884675570</v>
      </c>
    </row>
    <row r="22" spans="1:14" ht="20.25" customHeight="1">
      <c r="A22" s="79"/>
      <c r="B22" s="117"/>
      <c r="C22" s="196"/>
      <c r="D22" s="141"/>
      <c r="E22" s="140"/>
      <c r="F22" s="141"/>
      <c r="G22" s="140"/>
      <c r="H22" s="141"/>
      <c r="I22" s="140"/>
      <c r="J22" s="141"/>
      <c r="K22" s="141"/>
      <c r="L22" s="141"/>
      <c r="M22" s="7"/>
      <c r="N22" s="141"/>
    </row>
    <row r="23" spans="1:14" ht="20.25" customHeight="1">
      <c r="A23" s="74" t="s">
        <v>159</v>
      </c>
      <c r="B23" s="117"/>
      <c r="C23" s="196"/>
      <c r="D23" s="169">
        <v>0</v>
      </c>
      <c r="E23" s="5"/>
      <c r="F23" s="169">
        <v>0</v>
      </c>
      <c r="G23" s="5"/>
      <c r="H23" s="14">
        <v>47552534</v>
      </c>
      <c r="I23" s="5"/>
      <c r="J23" s="14">
        <v>-47552534</v>
      </c>
      <c r="K23" s="9"/>
      <c r="L23" s="169">
        <v>0</v>
      </c>
      <c r="M23" s="5"/>
      <c r="N23" s="169">
        <f>D23+F23+H23+J23+L23</f>
        <v>0</v>
      </c>
    </row>
    <row r="24" spans="1:14" ht="20.25" customHeight="1" thickBot="1">
      <c r="A24" s="117" t="s">
        <v>302</v>
      </c>
      <c r="B24" s="132"/>
      <c r="C24" s="194"/>
      <c r="D24" s="145">
        <f>SUM(D11,D16,D21,D23)</f>
        <v>10666500000</v>
      </c>
      <c r="E24" s="140"/>
      <c r="F24" s="145">
        <f>SUM(F11,F16,F21,F23)</f>
        <v>20889295058</v>
      </c>
      <c r="G24" s="140"/>
      <c r="H24" s="145">
        <f>SUM(H11,H16,H21,H23)</f>
        <v>296323661</v>
      </c>
      <c r="I24" s="140"/>
      <c r="J24" s="145">
        <f>SUM(J11,J16,J21,J23)</f>
        <v>2860590115</v>
      </c>
      <c r="K24" s="141"/>
      <c r="L24" s="145">
        <f>SUM(L11,L16,L21,L23)</f>
        <v>82171</v>
      </c>
      <c r="M24" s="140"/>
      <c r="N24" s="145">
        <f>SUM(N11,N16,N21,N23)</f>
        <v>34712791005</v>
      </c>
    </row>
    <row r="25" spans="1:14" ht="20.25" hidden="1" customHeight="1" thickTop="1"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</row>
    <row r="26" spans="1:14" ht="13.5" thickTop="1"/>
    <row r="58" spans="3:3">
      <c r="C58" s="119">
        <v>8</v>
      </c>
    </row>
    <row r="63" spans="3:3">
      <c r="C63" s="119">
        <v>8</v>
      </c>
    </row>
    <row r="73" spans="3:3">
      <c r="C73" s="119">
        <v>8</v>
      </c>
    </row>
  </sheetData>
  <mergeCells count="1">
    <mergeCell ref="D9:N9"/>
  </mergeCells>
  <conditionalFormatting sqref="I10 K10:M10">
    <cfRule type="expression" priority="17" stopIfTrue="1">
      <formula>"if(E11&gt;0,#,##0;(#,##0),"-")"</formula>
    </cfRule>
  </conditionalFormatting>
  <conditionalFormatting sqref="E20 G20">
    <cfRule type="expression" priority="16" stopIfTrue="1">
      <formula>"if(E11&gt;0,#,##0;(#,##0),"-")"</formula>
    </cfRule>
  </conditionalFormatting>
  <conditionalFormatting sqref="C20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8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T74"/>
  <sheetViews>
    <sheetView showGridLines="0" view="pageBreakPreview" topLeftCell="A10" zoomScale="60" zoomScaleNormal="60" zoomScalePageLayoutView="70" workbookViewId="0">
      <selection activeCell="H29" sqref="H29"/>
    </sheetView>
  </sheetViews>
  <sheetFormatPr defaultColWidth="26.54296875" defaultRowHeight="20.25" customHeight="1"/>
  <cols>
    <col min="1" max="1" width="52.6328125" style="119" customWidth="1"/>
    <col min="2" max="2" width="5.26953125" style="119" customWidth="1"/>
    <col min="3" max="3" width="1.1796875" style="119" customWidth="1"/>
    <col min="4" max="4" width="16.26953125" style="119" customWidth="1"/>
    <col min="5" max="5" width="1.1796875" style="119" customWidth="1"/>
    <col min="6" max="6" width="16" style="119" customWidth="1"/>
    <col min="7" max="7" width="1" style="119" customWidth="1"/>
    <col min="8" max="8" width="15.7265625" style="119" customWidth="1"/>
    <col min="9" max="9" width="0.81640625" style="119" customWidth="1"/>
    <col min="10" max="10" width="15.7265625" style="119" customWidth="1"/>
    <col min="11" max="11" width="0.81640625" style="157" customWidth="1"/>
    <col min="12" max="12" width="15.7265625" style="119" customWidth="1"/>
    <col min="13" max="13" width="1.1796875" style="119" customWidth="1"/>
    <col min="14" max="14" width="19.81640625" style="119" customWidth="1"/>
    <col min="15" max="15" width="1" style="119" customWidth="1"/>
    <col min="16" max="16" width="15.7265625" style="119" customWidth="1"/>
    <col min="17" max="17" width="0.81640625" style="119" customWidth="1"/>
    <col min="18" max="18" width="17.7265625" style="119" customWidth="1"/>
    <col min="19" max="16384" width="26.54296875" style="119"/>
  </cols>
  <sheetData>
    <row r="1" spans="1:20" ht="20.25" customHeight="1">
      <c r="A1" s="111" t="s">
        <v>113</v>
      </c>
      <c r="B1" s="182"/>
      <c r="C1" s="132"/>
      <c r="D1" s="132"/>
      <c r="E1" s="132"/>
      <c r="F1" s="132"/>
      <c r="G1" s="132"/>
      <c r="H1" s="132"/>
      <c r="I1" s="132"/>
      <c r="J1" s="132"/>
      <c r="K1" s="118"/>
      <c r="L1" s="132"/>
      <c r="M1" s="132"/>
      <c r="N1" s="132"/>
      <c r="O1" s="132"/>
      <c r="P1" s="132"/>
      <c r="Q1" s="132"/>
      <c r="R1" s="183"/>
    </row>
    <row r="2" spans="1:20" ht="20.25" customHeight="1">
      <c r="A2" s="112" t="s">
        <v>82</v>
      </c>
      <c r="B2" s="182"/>
      <c r="C2" s="184"/>
      <c r="D2" s="184"/>
      <c r="E2" s="184"/>
      <c r="F2" s="184"/>
      <c r="G2" s="184"/>
      <c r="H2" s="184"/>
      <c r="I2" s="184"/>
      <c r="J2" s="184"/>
      <c r="K2" s="185"/>
      <c r="L2" s="184"/>
      <c r="M2" s="184"/>
      <c r="N2" s="184"/>
      <c r="O2" s="184"/>
      <c r="P2" s="184"/>
      <c r="Q2" s="184"/>
      <c r="R2" s="183"/>
    </row>
    <row r="3" spans="1:20" ht="20.25" customHeight="1">
      <c r="A3" s="112"/>
      <c r="B3" s="182"/>
      <c r="C3" s="186"/>
      <c r="D3" s="186"/>
      <c r="E3" s="186"/>
      <c r="F3" s="186"/>
      <c r="G3" s="186"/>
      <c r="H3" s="186"/>
      <c r="I3" s="186"/>
      <c r="J3" s="186"/>
      <c r="K3" s="187"/>
      <c r="L3" s="186"/>
      <c r="M3" s="186"/>
      <c r="N3" s="186"/>
      <c r="O3" s="186"/>
      <c r="P3" s="186"/>
      <c r="Q3" s="186"/>
      <c r="R3" s="186"/>
    </row>
    <row r="4" spans="1:20" ht="20.25" customHeight="1">
      <c r="A4" s="103"/>
      <c r="B4" s="103"/>
      <c r="C4" s="187"/>
      <c r="D4" s="187" t="s">
        <v>33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20" ht="20.25" customHeight="1">
      <c r="A5" s="105"/>
      <c r="B5" s="105"/>
      <c r="C5" s="105"/>
      <c r="D5" s="105"/>
      <c r="E5" s="105"/>
      <c r="F5" s="105"/>
      <c r="G5" s="105"/>
      <c r="H5" s="188" t="s">
        <v>42</v>
      </c>
      <c r="I5" s="188"/>
      <c r="J5" s="188"/>
      <c r="K5" s="189"/>
      <c r="L5" s="364" t="s">
        <v>61</v>
      </c>
      <c r="M5" s="364"/>
      <c r="N5" s="364"/>
      <c r="O5" s="364"/>
      <c r="P5" s="364"/>
      <c r="Q5" s="105"/>
      <c r="R5" s="105"/>
    </row>
    <row r="6" spans="1:20" ht="20.25" customHeight="1">
      <c r="A6" s="105"/>
      <c r="B6" s="105"/>
      <c r="C6" s="105"/>
      <c r="D6" s="105"/>
      <c r="E6" s="105"/>
      <c r="F6" s="105"/>
      <c r="G6" s="105"/>
      <c r="H6" s="109"/>
      <c r="I6" s="109"/>
      <c r="J6" s="109"/>
      <c r="K6" s="189"/>
      <c r="L6" s="105"/>
      <c r="M6" s="189"/>
      <c r="N6" s="107" t="s">
        <v>181</v>
      </c>
      <c r="O6" s="189"/>
      <c r="P6" s="105"/>
      <c r="Q6" s="105"/>
      <c r="R6" s="105"/>
    </row>
    <row r="7" spans="1:20" ht="20.25" customHeight="1">
      <c r="A7" s="105"/>
      <c r="B7" s="105"/>
      <c r="C7" s="105"/>
      <c r="D7" s="105"/>
      <c r="E7" s="105"/>
      <c r="F7" s="105"/>
      <c r="G7" s="105"/>
      <c r="H7" s="109"/>
      <c r="I7" s="109"/>
      <c r="J7" s="109"/>
      <c r="K7" s="189"/>
      <c r="L7" s="105"/>
      <c r="M7" s="189"/>
      <c r="N7" s="105" t="s">
        <v>238</v>
      </c>
      <c r="O7" s="189"/>
      <c r="Q7" s="105"/>
      <c r="R7" s="105"/>
    </row>
    <row r="8" spans="1:20" ht="20.25" customHeight="1">
      <c r="A8" s="105"/>
      <c r="B8" s="105"/>
      <c r="C8" s="105"/>
      <c r="D8" s="105"/>
      <c r="E8" s="105"/>
      <c r="F8" s="105"/>
      <c r="G8" s="105"/>
      <c r="H8" s="109"/>
      <c r="I8" s="109"/>
      <c r="J8" s="109"/>
      <c r="K8" s="105"/>
      <c r="L8" s="105"/>
      <c r="M8" s="105"/>
      <c r="N8" s="105" t="s">
        <v>239</v>
      </c>
      <c r="O8" s="105"/>
      <c r="P8" s="105" t="s">
        <v>86</v>
      </c>
      <c r="Q8" s="105"/>
      <c r="R8" s="105"/>
    </row>
    <row r="9" spans="1:20" ht="20.25" customHeight="1">
      <c r="A9" s="106"/>
      <c r="B9" s="106"/>
      <c r="C9" s="106"/>
      <c r="D9" s="125" t="s">
        <v>196</v>
      </c>
      <c r="E9" s="106"/>
      <c r="F9" s="105"/>
      <c r="G9" s="106"/>
      <c r="H9" s="106"/>
      <c r="I9" s="106"/>
      <c r="J9" s="106"/>
      <c r="K9" s="105"/>
      <c r="L9" s="106" t="s">
        <v>91</v>
      </c>
      <c r="M9" s="106"/>
      <c r="N9" s="106" t="s">
        <v>241</v>
      </c>
      <c r="O9" s="106"/>
      <c r="P9" s="105" t="s">
        <v>146</v>
      </c>
      <c r="Q9" s="106"/>
      <c r="R9" s="105"/>
    </row>
    <row r="10" spans="1:20" ht="20.25" customHeight="1">
      <c r="A10" s="106"/>
      <c r="B10" s="190" t="s">
        <v>1</v>
      </c>
      <c r="C10" s="105"/>
      <c r="D10" s="105" t="s">
        <v>31</v>
      </c>
      <c r="E10" s="105"/>
      <c r="F10" s="349" t="s">
        <v>32</v>
      </c>
      <c r="G10" s="105"/>
      <c r="H10" s="105" t="s">
        <v>25</v>
      </c>
      <c r="I10" s="105"/>
      <c r="J10" s="105" t="s">
        <v>23</v>
      </c>
      <c r="K10" s="105"/>
      <c r="L10" s="105" t="s">
        <v>211</v>
      </c>
      <c r="M10" s="105"/>
      <c r="N10" s="105" t="s">
        <v>240</v>
      </c>
      <c r="O10" s="105"/>
      <c r="P10" s="105" t="s">
        <v>217</v>
      </c>
      <c r="Q10" s="105"/>
      <c r="R10" s="105" t="s">
        <v>17</v>
      </c>
    </row>
    <row r="11" spans="1:20" ht="20.25" customHeight="1">
      <c r="A11" s="102"/>
      <c r="B11" s="106"/>
      <c r="C11" s="106"/>
      <c r="D11" s="363" t="s">
        <v>199</v>
      </c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</row>
    <row r="12" spans="1:20" ht="20.25" customHeight="1">
      <c r="A12" s="102" t="s">
        <v>303</v>
      </c>
      <c r="B12" s="103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</row>
    <row r="13" spans="1:20" ht="20.25" customHeight="1">
      <c r="A13" s="103" t="s">
        <v>156</v>
      </c>
      <c r="B13" s="103"/>
      <c r="C13" s="192"/>
      <c r="D13" s="141">
        <v>10666500000</v>
      </c>
      <c r="E13" s="141"/>
      <c r="F13" s="141">
        <v>20889295058</v>
      </c>
      <c r="G13" s="141"/>
      <c r="H13" s="141">
        <v>403771172</v>
      </c>
      <c r="I13" s="141"/>
      <c r="J13" s="141">
        <v>4953453328</v>
      </c>
      <c r="K13" s="141"/>
      <c r="L13" s="141">
        <v>93017</v>
      </c>
      <c r="M13" s="141"/>
      <c r="N13" s="141">
        <v>0</v>
      </c>
      <c r="O13" s="141"/>
      <c r="P13" s="141">
        <f>L13+N13</f>
        <v>93017</v>
      </c>
      <c r="Q13" s="141"/>
      <c r="R13" s="141">
        <f>D13+F13+H13+J13+P13</f>
        <v>36913112575</v>
      </c>
    </row>
    <row r="14" spans="1:20" ht="20.25" customHeight="1">
      <c r="A14" s="118" t="s">
        <v>157</v>
      </c>
      <c r="B14" s="193">
        <v>3</v>
      </c>
      <c r="C14" s="194"/>
      <c r="D14" s="133">
        <v>0</v>
      </c>
      <c r="E14" s="133"/>
      <c r="F14" s="133">
        <v>0</v>
      </c>
      <c r="G14" s="133"/>
      <c r="H14" s="133">
        <v>0</v>
      </c>
      <c r="I14" s="133"/>
      <c r="J14" s="9">
        <f>-(266973+42738762+1790476)</f>
        <v>-44796211</v>
      </c>
      <c r="K14" s="137"/>
      <c r="L14" s="9">
        <v>-93017</v>
      </c>
      <c r="M14" s="133"/>
      <c r="N14" s="133">
        <v>93017</v>
      </c>
      <c r="O14" s="133"/>
      <c r="P14" s="133">
        <f>L14+N14</f>
        <v>0</v>
      </c>
      <c r="Q14" s="133"/>
      <c r="R14" s="9">
        <f>D14+F14+H14+J14+P14</f>
        <v>-44796211</v>
      </c>
      <c r="S14" s="137"/>
      <c r="T14" s="137"/>
    </row>
    <row r="15" spans="1:20" ht="20.25" customHeight="1">
      <c r="A15" s="103" t="s">
        <v>158</v>
      </c>
      <c r="B15" s="117"/>
      <c r="C15" s="194"/>
      <c r="D15" s="143">
        <f>D13+D14</f>
        <v>10666500000</v>
      </c>
      <c r="E15" s="141"/>
      <c r="F15" s="143">
        <f>F13+F14</f>
        <v>20889295058</v>
      </c>
      <c r="G15" s="141"/>
      <c r="H15" s="143">
        <f>H13+H14</f>
        <v>403771172</v>
      </c>
      <c r="I15" s="141"/>
      <c r="J15" s="143">
        <f>J13+J14</f>
        <v>4908657117</v>
      </c>
      <c r="K15" s="141"/>
      <c r="L15" s="143">
        <f>L13+L14</f>
        <v>0</v>
      </c>
      <c r="M15" s="141"/>
      <c r="N15" s="143">
        <f>N13+N14</f>
        <v>93017</v>
      </c>
      <c r="O15" s="141"/>
      <c r="P15" s="143">
        <f>L15+N15</f>
        <v>93017</v>
      </c>
      <c r="Q15" s="141"/>
      <c r="R15" s="143">
        <f>D15+F15+H15+J15+P15</f>
        <v>36868316364</v>
      </c>
      <c r="S15" s="157"/>
    </row>
    <row r="16" spans="1:20" ht="20.25" customHeight="1">
      <c r="A16" s="104"/>
      <c r="B16" s="117"/>
      <c r="C16" s="194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57"/>
    </row>
    <row r="17" spans="1:19" ht="20.25" customHeight="1">
      <c r="A17" s="104" t="s">
        <v>152</v>
      </c>
      <c r="B17" s="117"/>
      <c r="C17" s="194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57"/>
    </row>
    <row r="18" spans="1:19" ht="20.25" customHeight="1">
      <c r="A18" s="131" t="s">
        <v>321</v>
      </c>
      <c r="B18" s="117"/>
      <c r="C18" s="194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57"/>
    </row>
    <row r="19" spans="1:19" ht="20.25" customHeight="1">
      <c r="A19" s="95" t="s">
        <v>328</v>
      </c>
      <c r="B19" s="193">
        <v>10</v>
      </c>
      <c r="C19" s="325"/>
      <c r="D19" s="133">
        <v>1066649998</v>
      </c>
      <c r="E19" s="133"/>
      <c r="F19" s="133">
        <v>30932849942</v>
      </c>
      <c r="G19" s="133"/>
      <c r="H19" s="133">
        <v>0</v>
      </c>
      <c r="I19" s="133"/>
      <c r="J19" s="133">
        <v>0</v>
      </c>
      <c r="K19" s="133"/>
      <c r="L19" s="133">
        <v>0</v>
      </c>
      <c r="M19" s="133"/>
      <c r="N19" s="133">
        <v>0</v>
      </c>
      <c r="O19" s="133"/>
      <c r="P19" s="133">
        <v>0</v>
      </c>
      <c r="Q19" s="133"/>
      <c r="R19" s="9">
        <f t="shared" ref="R19:R20" si="0">D19+F19+H19+J19+P19</f>
        <v>31999499940</v>
      </c>
      <c r="S19" s="157"/>
    </row>
    <row r="20" spans="1:19" ht="20.25" hidden="1" customHeight="1">
      <c r="A20" s="95"/>
      <c r="B20" s="193"/>
      <c r="C20" s="325"/>
      <c r="D20" s="133">
        <v>0</v>
      </c>
      <c r="E20" s="133"/>
      <c r="F20" s="133"/>
      <c r="G20" s="133"/>
      <c r="H20" s="133">
        <v>0</v>
      </c>
      <c r="I20" s="133"/>
      <c r="J20" s="133">
        <v>0</v>
      </c>
      <c r="K20" s="133"/>
      <c r="L20" s="133">
        <v>0</v>
      </c>
      <c r="M20" s="133"/>
      <c r="N20" s="133">
        <v>0</v>
      </c>
      <c r="O20" s="133"/>
      <c r="P20" s="133">
        <v>0</v>
      </c>
      <c r="Q20" s="133"/>
      <c r="R20" s="9">
        <f t="shared" si="0"/>
        <v>0</v>
      </c>
      <c r="S20" s="157"/>
    </row>
    <row r="21" spans="1:19" ht="20.25" customHeight="1">
      <c r="A21" s="115" t="s">
        <v>274</v>
      </c>
      <c r="B21" s="193">
        <v>12</v>
      </c>
      <c r="C21" s="194"/>
      <c r="D21" s="133">
        <v>0</v>
      </c>
      <c r="E21" s="133"/>
      <c r="F21" s="133">
        <v>0</v>
      </c>
      <c r="G21" s="133"/>
      <c r="H21" s="133">
        <v>0</v>
      </c>
      <c r="I21" s="133"/>
      <c r="J21" s="9">
        <v>-2773284293</v>
      </c>
      <c r="K21" s="133"/>
      <c r="L21" s="133">
        <v>0</v>
      </c>
      <c r="M21" s="133"/>
      <c r="N21" s="133">
        <v>0</v>
      </c>
      <c r="O21" s="133"/>
      <c r="P21" s="133">
        <v>0</v>
      </c>
      <c r="Q21" s="133"/>
      <c r="R21" s="9">
        <f>D21+F21+H21+J21+P21</f>
        <v>-2773284293</v>
      </c>
      <c r="S21" s="157"/>
    </row>
    <row r="22" spans="1:19" ht="20.25" customHeight="1">
      <c r="A22" s="131" t="s">
        <v>322</v>
      </c>
      <c r="B22" s="117"/>
      <c r="C22" s="194"/>
      <c r="D22" s="143">
        <f>SUM(D19:D21)</f>
        <v>1066649998</v>
      </c>
      <c r="E22" s="141"/>
      <c r="F22" s="143">
        <f>SUM(F19:F21)</f>
        <v>30932849942</v>
      </c>
      <c r="G22" s="141"/>
      <c r="H22" s="143">
        <f>SUM(H19:H21)</f>
        <v>0</v>
      </c>
      <c r="I22" s="141"/>
      <c r="J22" s="30">
        <f>SUM(J19:J21)</f>
        <v>-2773284293</v>
      </c>
      <c r="K22" s="141"/>
      <c r="L22" s="143">
        <f>SUM(L19:L21)</f>
        <v>0</v>
      </c>
      <c r="M22" s="141"/>
      <c r="N22" s="143">
        <f>SUM(N19:N21)</f>
        <v>0</v>
      </c>
      <c r="O22" s="141"/>
      <c r="P22" s="143">
        <f>SUM(P19:P21)</f>
        <v>0</v>
      </c>
      <c r="Q22" s="133"/>
      <c r="R22" s="30">
        <f>SUM(R19:R21)</f>
        <v>29226215647</v>
      </c>
      <c r="S22" s="157"/>
    </row>
    <row r="23" spans="1:19" ht="20.25" customHeight="1">
      <c r="A23" s="104"/>
      <c r="B23" s="117"/>
      <c r="C23" s="194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57"/>
    </row>
    <row r="24" spans="1:19" ht="20.25" customHeight="1">
      <c r="A24" s="79" t="s">
        <v>197</v>
      </c>
      <c r="B24" s="132"/>
      <c r="C24" s="195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41"/>
      <c r="S24" s="157"/>
    </row>
    <row r="25" spans="1:19" ht="20.25" customHeight="1">
      <c r="A25" s="119" t="s">
        <v>155</v>
      </c>
      <c r="B25" s="136"/>
      <c r="C25" s="55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2801261292</v>
      </c>
      <c r="K25" s="133"/>
      <c r="L25" s="133">
        <v>0</v>
      </c>
      <c r="M25" s="133"/>
      <c r="N25" s="133">
        <v>0</v>
      </c>
      <c r="O25" s="133"/>
      <c r="P25" s="133">
        <f>SUM(L25+N25)</f>
        <v>0</v>
      </c>
      <c r="Q25" s="133"/>
      <c r="R25" s="133">
        <f>D25+F25+H25+J25+P25</f>
        <v>2801261292</v>
      </c>
      <c r="S25" s="157"/>
    </row>
    <row r="26" spans="1:19" ht="20.25" customHeight="1">
      <c r="A26" s="116" t="s">
        <v>198</v>
      </c>
      <c r="B26" s="132"/>
      <c r="C26" s="55"/>
      <c r="D26" s="133">
        <v>0</v>
      </c>
      <c r="E26" s="133"/>
      <c r="F26" s="133">
        <v>0</v>
      </c>
      <c r="G26" s="133"/>
      <c r="H26" s="133">
        <v>0</v>
      </c>
      <c r="I26" s="133"/>
      <c r="J26" s="133">
        <v>32858757</v>
      </c>
      <c r="K26" s="133"/>
      <c r="L26" s="133">
        <v>0</v>
      </c>
      <c r="M26" s="133"/>
      <c r="N26" s="9">
        <v>-908828324</v>
      </c>
      <c r="O26" s="133"/>
      <c r="P26" s="9">
        <f>SUM(L26+N26)</f>
        <v>-908828324</v>
      </c>
      <c r="Q26" s="133"/>
      <c r="R26" s="9">
        <f>D26+F26+H26+J26+P26</f>
        <v>-875969567</v>
      </c>
      <c r="S26" s="157"/>
    </row>
    <row r="27" spans="1:19" ht="20.25" customHeight="1">
      <c r="A27" s="79" t="s">
        <v>137</v>
      </c>
      <c r="B27" s="117"/>
      <c r="C27" s="196"/>
      <c r="D27" s="143">
        <f>SUM(D25:D26)</f>
        <v>0</v>
      </c>
      <c r="E27" s="141"/>
      <c r="F27" s="143">
        <f>SUM(F25:F26)</f>
        <v>0</v>
      </c>
      <c r="G27" s="141"/>
      <c r="H27" s="143">
        <f>SUM(H25:H26)</f>
        <v>0</v>
      </c>
      <c r="I27" s="141"/>
      <c r="J27" s="143">
        <f>SUM(J25:J26)</f>
        <v>2834120049</v>
      </c>
      <c r="K27" s="141"/>
      <c r="L27" s="143">
        <f>SUM(L25:L26)</f>
        <v>0</v>
      </c>
      <c r="M27" s="141"/>
      <c r="N27" s="30">
        <f>SUM(N25:N26)</f>
        <v>-908828324</v>
      </c>
      <c r="O27" s="141"/>
      <c r="P27" s="30">
        <f>SUM(P25:P26)</f>
        <v>-908828324</v>
      </c>
      <c r="Q27" s="133"/>
      <c r="R27" s="143">
        <f>SUM(R25:R26)</f>
        <v>1925291725</v>
      </c>
      <c r="S27" s="157"/>
    </row>
    <row r="28" spans="1:19" ht="20.25" customHeight="1">
      <c r="A28" s="79"/>
      <c r="B28" s="117"/>
      <c r="C28" s="196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33"/>
      <c r="R28" s="141"/>
      <c r="S28" s="157"/>
    </row>
    <row r="29" spans="1:19" ht="20.25" customHeight="1">
      <c r="A29" s="74" t="s">
        <v>159</v>
      </c>
      <c r="B29" s="193"/>
      <c r="C29" s="197"/>
      <c r="D29" s="153">
        <v>0</v>
      </c>
      <c r="E29" s="147"/>
      <c r="F29" s="153">
        <v>0</v>
      </c>
      <c r="G29" s="147"/>
      <c r="H29" s="153">
        <v>140063065</v>
      </c>
      <c r="I29" s="147"/>
      <c r="J29" s="14">
        <f>-H29</f>
        <v>-140063065</v>
      </c>
      <c r="K29" s="147"/>
      <c r="L29" s="153">
        <v>0</v>
      </c>
      <c r="M29" s="147"/>
      <c r="N29" s="153">
        <v>0</v>
      </c>
      <c r="O29" s="147"/>
      <c r="P29" s="153">
        <f>SUM(L29+N29)</f>
        <v>0</v>
      </c>
      <c r="Q29" s="147"/>
      <c r="R29" s="154">
        <f>D29+F29+H29+J29+P29</f>
        <v>0</v>
      </c>
      <c r="S29" s="157"/>
    </row>
    <row r="30" spans="1:19" ht="20.25" customHeight="1" thickBot="1">
      <c r="A30" s="117" t="s">
        <v>312</v>
      </c>
      <c r="B30" s="132"/>
      <c r="C30" s="194"/>
      <c r="D30" s="145">
        <f>SUM(D15,D22,D27,D29)</f>
        <v>11733149998</v>
      </c>
      <c r="E30" s="141"/>
      <c r="F30" s="145">
        <f>SUM(F15,F22,F27,F29)</f>
        <v>51822145000</v>
      </c>
      <c r="G30" s="141"/>
      <c r="H30" s="145">
        <f>SUM(H15,H22,H27,H29)</f>
        <v>543834237</v>
      </c>
      <c r="I30" s="141"/>
      <c r="J30" s="145">
        <f>SUM(J15,J22,J27,J29)</f>
        <v>4829429808</v>
      </c>
      <c r="K30" s="141"/>
      <c r="L30" s="145">
        <f>SUM(L15,L22,L27,L29)</f>
        <v>0</v>
      </c>
      <c r="M30" s="141"/>
      <c r="N30" s="38">
        <f>SUM(N15,N22,N27,N29)</f>
        <v>-908735307</v>
      </c>
      <c r="O30" s="141"/>
      <c r="P30" s="38">
        <f>SUM(P15,P22,P27,P29)</f>
        <v>-908735307</v>
      </c>
      <c r="Q30" s="141"/>
      <c r="R30" s="145">
        <f>SUM(R15,R22,R27,R29)</f>
        <v>68019823736</v>
      </c>
      <c r="S30" s="157"/>
    </row>
    <row r="31" spans="1:19" ht="20.25" customHeight="1" thickTop="1">
      <c r="D31" s="157"/>
      <c r="E31" s="157"/>
      <c r="F31" s="157"/>
      <c r="G31" s="157"/>
      <c r="H31" s="157"/>
      <c r="I31" s="157"/>
      <c r="J31" s="157"/>
      <c r="L31" s="157"/>
      <c r="M31" s="157"/>
      <c r="N31" s="157"/>
      <c r="O31" s="157"/>
      <c r="P31" s="157"/>
      <c r="Q31" s="157"/>
      <c r="R31" s="157"/>
      <c r="S31" s="157"/>
    </row>
    <row r="32" spans="1:19" ht="20.25" customHeight="1">
      <c r="D32" s="157"/>
      <c r="E32" s="157"/>
      <c r="F32" s="157"/>
      <c r="G32" s="157"/>
      <c r="H32" s="157"/>
      <c r="I32" s="157"/>
      <c r="J32" s="157"/>
      <c r="L32" s="157"/>
      <c r="M32" s="157"/>
      <c r="N32" s="157"/>
      <c r="O32" s="157"/>
      <c r="P32" s="157"/>
      <c r="Q32" s="157"/>
      <c r="R32" s="157"/>
      <c r="S32" s="157"/>
    </row>
    <row r="33" spans="4:19" ht="20.25" customHeight="1">
      <c r="D33" s="157"/>
      <c r="E33" s="157"/>
      <c r="F33" s="157"/>
      <c r="G33" s="157"/>
      <c r="H33" s="157"/>
      <c r="I33" s="157"/>
      <c r="J33" s="157"/>
      <c r="L33" s="157"/>
      <c r="M33" s="157"/>
      <c r="N33" s="157"/>
      <c r="O33" s="157"/>
      <c r="P33" s="157"/>
      <c r="Q33" s="157"/>
      <c r="R33" s="157"/>
      <c r="S33" s="157"/>
    </row>
    <row r="34" spans="4:19" ht="20.25" customHeight="1">
      <c r="D34" s="157"/>
      <c r="E34" s="157"/>
      <c r="F34" s="157"/>
      <c r="G34" s="157"/>
      <c r="H34" s="157"/>
      <c r="I34" s="157"/>
      <c r="J34" s="157"/>
      <c r="L34" s="157"/>
      <c r="M34" s="157"/>
      <c r="N34" s="157"/>
      <c r="O34" s="157"/>
      <c r="P34" s="157"/>
      <c r="Q34" s="157"/>
      <c r="R34" s="157"/>
      <c r="S34" s="157"/>
    </row>
    <row r="59" spans="3:3" ht="20.25" customHeight="1">
      <c r="C59" s="119">
        <v>8</v>
      </c>
    </row>
    <row r="64" spans="3:3" ht="20.25" customHeight="1">
      <c r="C64" s="119">
        <v>8</v>
      </c>
    </row>
    <row r="74" spans="3:3" ht="20.25" customHeight="1">
      <c r="C74" s="119">
        <v>8</v>
      </c>
    </row>
  </sheetData>
  <mergeCells count="2">
    <mergeCell ref="L5:P5"/>
    <mergeCell ref="D11:R11"/>
  </mergeCells>
  <conditionalFormatting sqref="I12 K12:Q12">
    <cfRule type="expression" priority="6" stopIfTrue="1">
      <formula>"if(E11&gt;0,#,##0;(#,##0),"-")"</formula>
    </cfRule>
  </conditionalFormatting>
  <conditionalFormatting sqref="E26 G26">
    <cfRule type="expression" priority="5" stopIfTrue="1">
      <formula>"if(E11&gt;0,#,##0;(#,##0),"-")"</formula>
    </cfRule>
  </conditionalFormatting>
  <conditionalFormatting sqref="N26">
    <cfRule type="expression" priority="4" stopIfTrue="1">
      <formula>"if(E11&gt;0,#,##0;(#,##0),"-")"</formula>
    </cfRule>
  </conditionalFormatting>
  <conditionalFormatting sqref="C26">
    <cfRule type="expression" priority="3" stopIfTrue="1">
      <formula>"if(E11&gt;0,#,##0;(#,##0),"-")"</formula>
    </cfRule>
  </conditionalFormatting>
  <conditionalFormatting sqref="E21 G21">
    <cfRule type="expression" priority="2" stopIfTrue="1">
      <formula>"if(E11&gt;0,#,##0;(#,##0),"-")"</formula>
    </cfRule>
  </conditionalFormatting>
  <conditionalFormatting sqref="N21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13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tabColor rgb="FF92D050"/>
  </sheetPr>
  <dimension ref="A1:R133"/>
  <sheetViews>
    <sheetView showGridLines="0" tabSelected="1" view="pageBreakPreview" topLeftCell="A73" zoomScale="60" zoomScaleNormal="85" workbookViewId="0">
      <selection activeCell="F132" sqref="F132"/>
    </sheetView>
  </sheetViews>
  <sheetFormatPr defaultColWidth="26.54296875" defaultRowHeight="20.149999999999999" customHeight="1"/>
  <cols>
    <col min="1" max="1" width="54.6328125" style="2" customWidth="1"/>
    <col min="2" max="2" width="18.26953125" style="2" bestFit="1" customWidth="1"/>
    <col min="3" max="3" width="1.1796875" style="2" customWidth="1"/>
    <col min="4" max="4" width="16.7265625" style="2" customWidth="1"/>
    <col min="5" max="5" width="1.1796875" style="2" customWidth="1"/>
    <col min="6" max="6" width="18.54296875" style="2" bestFit="1" customWidth="1"/>
    <col min="7" max="7" width="1.1796875" style="2" customWidth="1"/>
    <col min="8" max="8" width="16.7265625" style="2" customWidth="1"/>
    <col min="9" max="10" width="15.7265625" style="2" customWidth="1"/>
    <col min="11" max="11" width="1" style="2" customWidth="1"/>
    <col min="12" max="12" width="15.453125" style="2" customWidth="1"/>
    <col min="13" max="13" width="2" style="2" customWidth="1"/>
    <col min="14" max="14" width="14.81640625" style="2" customWidth="1"/>
    <col min="15" max="15" width="0.81640625" style="2" customWidth="1"/>
    <col min="16" max="16" width="16.1796875" style="2" customWidth="1"/>
    <col min="17" max="17" width="2" style="2" customWidth="1"/>
    <col min="18" max="18" width="15.26953125" style="2" customWidth="1"/>
    <col min="19" max="16384" width="26.54296875" style="2"/>
  </cols>
  <sheetData>
    <row r="1" spans="1:8" s="12" customFormat="1" ht="20.149999999999999" customHeight="1">
      <c r="A1" s="11" t="s">
        <v>113</v>
      </c>
      <c r="B1" s="170"/>
      <c r="C1" s="170"/>
      <c r="D1" s="170"/>
      <c r="E1" s="170"/>
      <c r="F1" s="170"/>
      <c r="G1" s="170"/>
      <c r="H1" s="170"/>
    </row>
    <row r="2" spans="1:8" s="12" customFormat="1" ht="20.149999999999999" customHeight="1">
      <c r="A2" s="171" t="s">
        <v>110</v>
      </c>
      <c r="B2" s="172"/>
      <c r="C2" s="173"/>
      <c r="D2" s="172"/>
      <c r="E2" s="170"/>
      <c r="F2" s="170"/>
      <c r="G2" s="170"/>
      <c r="H2" s="170"/>
    </row>
    <row r="3" spans="1:8" s="12" customFormat="1" ht="20.149999999999999" customHeight="1">
      <c r="A3" s="367"/>
      <c r="B3" s="367"/>
      <c r="C3" s="367"/>
      <c r="D3" s="367"/>
      <c r="E3" s="170"/>
      <c r="F3" s="170"/>
      <c r="G3" s="170"/>
      <c r="H3" s="170"/>
    </row>
    <row r="4" spans="1:8" ht="20.149999999999999" customHeight="1">
      <c r="A4" s="130"/>
      <c r="B4" s="354" t="s">
        <v>74</v>
      </c>
      <c r="C4" s="354"/>
      <c r="D4" s="354"/>
      <c r="E4" s="350"/>
      <c r="F4" s="354" t="s">
        <v>213</v>
      </c>
      <c r="G4" s="354"/>
      <c r="H4" s="354"/>
    </row>
    <row r="5" spans="1:8" ht="20.149999999999999" customHeight="1">
      <c r="A5" s="130"/>
      <c r="B5" s="354" t="s">
        <v>76</v>
      </c>
      <c r="C5" s="354"/>
      <c r="D5" s="354"/>
      <c r="E5" s="22"/>
      <c r="F5" s="354" t="s">
        <v>76</v>
      </c>
      <c r="G5" s="354"/>
      <c r="H5" s="354"/>
    </row>
    <row r="6" spans="1:8" ht="20.149999999999999" customHeight="1">
      <c r="A6" s="130"/>
      <c r="B6" s="366" t="s">
        <v>304</v>
      </c>
      <c r="C6" s="366"/>
      <c r="D6" s="366"/>
      <c r="E6" s="174"/>
      <c r="F6" s="366" t="s">
        <v>304</v>
      </c>
      <c r="G6" s="366"/>
      <c r="H6" s="366"/>
    </row>
    <row r="7" spans="1:8" ht="20.149999999999999" customHeight="1">
      <c r="A7" s="130"/>
      <c r="B7" s="366" t="s">
        <v>298</v>
      </c>
      <c r="C7" s="366"/>
      <c r="D7" s="366"/>
      <c r="E7" s="174"/>
      <c r="F7" s="366" t="s">
        <v>298</v>
      </c>
      <c r="G7" s="366"/>
      <c r="H7" s="366"/>
    </row>
    <row r="8" spans="1:8" ht="20.149999999999999" customHeight="1">
      <c r="A8" s="130"/>
      <c r="B8" s="175">
        <v>2020</v>
      </c>
      <c r="C8" s="175"/>
      <c r="D8" s="175">
        <v>2019</v>
      </c>
      <c r="E8" s="174"/>
      <c r="F8" s="175">
        <v>2020</v>
      </c>
      <c r="G8" s="175"/>
      <c r="H8" s="175">
        <v>2019</v>
      </c>
    </row>
    <row r="9" spans="1:8" ht="20.149999999999999" customHeight="1">
      <c r="A9" s="130"/>
      <c r="B9" s="361" t="s">
        <v>199</v>
      </c>
      <c r="C9" s="361"/>
      <c r="D9" s="361"/>
      <c r="E9" s="361"/>
      <c r="F9" s="361"/>
      <c r="G9" s="361"/>
      <c r="H9" s="361"/>
    </row>
    <row r="10" spans="1:8" ht="20.149999999999999" customHeight="1">
      <c r="A10" s="3" t="s">
        <v>34</v>
      </c>
      <c r="B10" s="148"/>
      <c r="D10" s="148"/>
      <c r="F10" s="148"/>
      <c r="H10" s="148"/>
    </row>
    <row r="11" spans="1:8" ht="20.149999999999999" customHeight="1">
      <c r="A11" s="2" t="s">
        <v>259</v>
      </c>
      <c r="B11" s="330">
        <v>3408792131</v>
      </c>
      <c r="C11" s="330"/>
      <c r="D11" s="330">
        <v>5711884757</v>
      </c>
      <c r="E11" s="330"/>
      <c r="F11" s="330">
        <v>2801261292</v>
      </c>
      <c r="G11" s="330"/>
      <c r="H11" s="330">
        <v>884637233</v>
      </c>
    </row>
    <row r="12" spans="1:8" ht="20.149999999999999" customHeight="1">
      <c r="A12" s="57" t="s">
        <v>289</v>
      </c>
      <c r="B12" s="330"/>
      <c r="C12" s="330"/>
      <c r="D12" s="330"/>
      <c r="E12" s="330"/>
      <c r="F12" s="330"/>
      <c r="G12" s="330"/>
      <c r="H12" s="330"/>
    </row>
    <row r="13" spans="1:8" ht="20.149999999999999" customHeight="1">
      <c r="A13" s="130" t="s">
        <v>260</v>
      </c>
      <c r="B13" s="331">
        <v>-60127885</v>
      </c>
      <c r="C13" s="331"/>
      <c r="D13" s="331">
        <v>-6255795</v>
      </c>
      <c r="E13" s="331"/>
      <c r="F13" s="329">
        <v>-3949241</v>
      </c>
      <c r="G13" s="331"/>
      <c r="H13" s="329">
        <v>-7420767</v>
      </c>
    </row>
    <row r="14" spans="1:8" ht="20.149999999999999" hidden="1" customHeight="1">
      <c r="A14" s="324"/>
      <c r="B14" s="330"/>
      <c r="C14" s="330"/>
      <c r="D14" s="330"/>
      <c r="E14" s="331"/>
      <c r="F14" s="330"/>
      <c r="G14" s="330"/>
      <c r="H14" s="329"/>
    </row>
    <row r="15" spans="1:8" ht="20.149999999999999" hidden="1" customHeight="1">
      <c r="A15" s="324" t="s">
        <v>299</v>
      </c>
      <c r="B15" s="330"/>
      <c r="C15" s="330"/>
      <c r="D15" s="330"/>
      <c r="E15" s="331"/>
      <c r="F15" s="330"/>
      <c r="G15" s="330"/>
      <c r="H15" s="329"/>
    </row>
    <row r="16" spans="1:8" ht="20.149999999999999" customHeight="1">
      <c r="A16" s="2" t="s">
        <v>27</v>
      </c>
      <c r="B16" s="329">
        <v>2624955433</v>
      </c>
      <c r="C16" s="329"/>
      <c r="D16" s="329">
        <v>2109634167</v>
      </c>
      <c r="E16" s="329"/>
      <c r="F16" s="329">
        <v>413790311</v>
      </c>
      <c r="G16" s="329"/>
      <c r="H16" s="329">
        <v>196793361</v>
      </c>
    </row>
    <row r="17" spans="1:18" ht="20.149999999999999" customHeight="1">
      <c r="A17" s="2" t="s">
        <v>160</v>
      </c>
      <c r="B17" s="330">
        <v>2210552924</v>
      </c>
      <c r="C17" s="330"/>
      <c r="D17" s="330">
        <v>1748213167</v>
      </c>
      <c r="E17" s="330"/>
      <c r="F17" s="329">
        <v>50081109</v>
      </c>
      <c r="G17" s="330"/>
      <c r="H17" s="329">
        <v>3517946</v>
      </c>
    </row>
    <row r="18" spans="1:18" ht="20.149999999999999" customHeight="1">
      <c r="A18" s="120" t="s">
        <v>342</v>
      </c>
      <c r="B18" s="330">
        <v>1246599</v>
      </c>
      <c r="C18" s="330"/>
      <c r="D18" s="329">
        <v>14852</v>
      </c>
      <c r="E18" s="330"/>
      <c r="F18" s="329">
        <v>-237596</v>
      </c>
      <c r="G18" s="330"/>
      <c r="H18" s="329">
        <v>14852</v>
      </c>
    </row>
    <row r="19" spans="1:18" ht="20.149999999999999" customHeight="1">
      <c r="A19" s="120" t="s">
        <v>124</v>
      </c>
      <c r="B19" s="330">
        <v>27681394</v>
      </c>
      <c r="C19" s="330"/>
      <c r="D19" s="330">
        <v>50232072</v>
      </c>
      <c r="E19" s="330"/>
      <c r="F19" s="329">
        <v>13506901</v>
      </c>
      <c r="G19" s="330"/>
      <c r="H19" s="329">
        <v>37103835</v>
      </c>
    </row>
    <row r="20" spans="1:18" ht="20.149999999999999" customHeight="1">
      <c r="A20" s="2" t="s">
        <v>212</v>
      </c>
      <c r="B20" s="330">
        <v>1302961950</v>
      </c>
      <c r="C20" s="330"/>
      <c r="D20" s="330">
        <v>-831587900</v>
      </c>
      <c r="E20" s="330"/>
      <c r="F20" s="329">
        <v>-303517154</v>
      </c>
      <c r="G20" s="330"/>
      <c r="H20" s="329">
        <v>68977952</v>
      </c>
    </row>
    <row r="21" spans="1:18" ht="20.149999999999999" customHeight="1">
      <c r="A21" s="2" t="s">
        <v>252</v>
      </c>
      <c r="B21" s="330">
        <v>0</v>
      </c>
      <c r="C21" s="330"/>
      <c r="D21" s="330">
        <v>-333136</v>
      </c>
      <c r="E21" s="330"/>
      <c r="F21" s="330">
        <v>0</v>
      </c>
      <c r="G21" s="330"/>
      <c r="H21" s="329">
        <v>0</v>
      </c>
    </row>
    <row r="22" spans="1:18" ht="20.149999999999999" customHeight="1">
      <c r="A22" s="2" t="s">
        <v>251</v>
      </c>
      <c r="B22" s="330">
        <v>0</v>
      </c>
      <c r="C22" s="330"/>
      <c r="D22" s="330">
        <v>27527318</v>
      </c>
      <c r="E22" s="330"/>
      <c r="F22" s="330">
        <v>0</v>
      </c>
      <c r="G22" s="330"/>
      <c r="H22" s="329">
        <v>0</v>
      </c>
    </row>
    <row r="23" spans="1:18" ht="20.149999999999999" customHeight="1">
      <c r="A23" s="2" t="s">
        <v>323</v>
      </c>
      <c r="B23" s="330">
        <v>-15015094</v>
      </c>
      <c r="C23" s="330"/>
      <c r="D23" s="330">
        <v>0</v>
      </c>
      <c r="E23" s="330"/>
      <c r="F23" s="330">
        <v>-15015094</v>
      </c>
      <c r="G23" s="330"/>
      <c r="H23" s="330">
        <v>0</v>
      </c>
    </row>
    <row r="24" spans="1:18" ht="20.149999999999999" customHeight="1">
      <c r="A24" s="130" t="s">
        <v>264</v>
      </c>
      <c r="B24" s="330">
        <v>-1483064030</v>
      </c>
      <c r="C24" s="330"/>
      <c r="D24" s="330">
        <v>-2588150571</v>
      </c>
      <c r="E24" s="330"/>
      <c r="F24" s="329">
        <v>0</v>
      </c>
      <c r="G24" s="330"/>
      <c r="H24" s="329">
        <v>0</v>
      </c>
      <c r="J24" s="59"/>
      <c r="K24" s="176"/>
    </row>
    <row r="25" spans="1:18" ht="20.149999999999999" customHeight="1">
      <c r="A25" s="2" t="s">
        <v>253</v>
      </c>
      <c r="B25" s="330">
        <v>-440174152</v>
      </c>
      <c r="C25" s="330"/>
      <c r="D25" s="330">
        <v>-100534563</v>
      </c>
      <c r="E25" s="330"/>
      <c r="F25" s="329">
        <v>-2564890924</v>
      </c>
      <c r="G25" s="330"/>
      <c r="H25" s="329">
        <v>-1186823999</v>
      </c>
      <c r="J25" s="59"/>
      <c r="K25" s="176"/>
    </row>
    <row r="26" spans="1:18" ht="20.149999999999999" customHeight="1">
      <c r="A26" s="130" t="s">
        <v>134</v>
      </c>
      <c r="B26" s="330">
        <v>-64005876</v>
      </c>
      <c r="C26" s="330"/>
      <c r="D26" s="330">
        <v>-146374277</v>
      </c>
      <c r="E26" s="330"/>
      <c r="F26" s="332">
        <v>-389727122</v>
      </c>
      <c r="G26" s="330"/>
      <c r="H26" s="332">
        <v>-168741994</v>
      </c>
      <c r="I26" s="130"/>
      <c r="J26" s="176"/>
      <c r="K26" s="176"/>
    </row>
    <row r="27" spans="1:18" ht="20.149999999999999" customHeight="1">
      <c r="B27" s="335">
        <f>SUM(B11:B26)</f>
        <v>7513803394</v>
      </c>
      <c r="C27" s="329"/>
      <c r="D27" s="335">
        <f>SUM(D11:D26)</f>
        <v>5974270091</v>
      </c>
      <c r="E27" s="329"/>
      <c r="F27" s="329">
        <f>SUM(F11:F26)</f>
        <v>1302482</v>
      </c>
      <c r="G27" s="329"/>
      <c r="H27" s="329">
        <f>SUM(H11:H26)</f>
        <v>-171941581</v>
      </c>
    </row>
    <row r="28" spans="1:18" ht="20.149999999999999" customHeight="1">
      <c r="A28" s="121" t="s">
        <v>35</v>
      </c>
      <c r="B28" s="329"/>
      <c r="C28" s="329"/>
      <c r="D28" s="329"/>
      <c r="E28" s="329"/>
      <c r="F28" s="329"/>
      <c r="G28" s="329"/>
      <c r="H28" s="329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20.149999999999999" customHeight="1">
      <c r="A29" s="2" t="s">
        <v>36</v>
      </c>
      <c r="B29" s="329">
        <v>84876092</v>
      </c>
      <c r="C29" s="329"/>
      <c r="D29" s="329">
        <v>-1986762977</v>
      </c>
      <c r="E29" s="329"/>
      <c r="F29" s="329">
        <v>0</v>
      </c>
      <c r="G29" s="329"/>
      <c r="H29" s="329">
        <v>0</v>
      </c>
    </row>
    <row r="30" spans="1:18" ht="20.149999999999999" customHeight="1">
      <c r="A30" s="2" t="s">
        <v>52</v>
      </c>
      <c r="B30" s="329">
        <v>72359841</v>
      </c>
      <c r="C30" s="329"/>
      <c r="D30" s="329">
        <v>1192784545</v>
      </c>
      <c r="E30" s="329"/>
      <c r="F30" s="329">
        <v>48674575</v>
      </c>
      <c r="G30" s="329"/>
      <c r="H30" s="329">
        <v>-28159642</v>
      </c>
    </row>
    <row r="31" spans="1:18" s="6" customFormat="1" ht="20.149999999999999" customHeight="1">
      <c r="A31" s="2" t="s">
        <v>200</v>
      </c>
      <c r="B31" s="329">
        <v>-90482699</v>
      </c>
      <c r="C31" s="329"/>
      <c r="D31" s="329">
        <v>-85194120</v>
      </c>
      <c r="E31" s="329"/>
      <c r="F31" s="329">
        <v>0</v>
      </c>
      <c r="G31" s="329"/>
      <c r="H31" s="329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0.149999999999999" customHeight="1">
      <c r="A32" s="120" t="s">
        <v>117</v>
      </c>
      <c r="B32" s="329">
        <v>-67703559</v>
      </c>
      <c r="C32" s="329"/>
      <c r="D32" s="329">
        <v>175006960</v>
      </c>
      <c r="E32" s="329"/>
      <c r="F32" s="329">
        <v>-63449</v>
      </c>
      <c r="G32" s="329"/>
      <c r="H32" s="329">
        <v>-3891476</v>
      </c>
    </row>
    <row r="33" spans="1:18" ht="20.149999999999999" customHeight="1">
      <c r="A33" s="2" t="s">
        <v>214</v>
      </c>
      <c r="B33" s="329">
        <v>-6979305</v>
      </c>
      <c r="C33" s="329"/>
      <c r="D33" s="329">
        <v>0</v>
      </c>
      <c r="E33" s="329"/>
      <c r="F33" s="329">
        <v>-169834974</v>
      </c>
      <c r="G33" s="329"/>
      <c r="H33" s="329">
        <v>0</v>
      </c>
    </row>
    <row r="34" spans="1:18" ht="20.149999999999999" customHeight="1">
      <c r="A34" s="2" t="s">
        <v>324</v>
      </c>
      <c r="B34" s="330">
        <v>-130184030</v>
      </c>
      <c r="C34" s="330"/>
      <c r="D34" s="330">
        <v>0</v>
      </c>
      <c r="E34" s="331"/>
      <c r="F34" s="330">
        <v>0</v>
      </c>
      <c r="G34" s="330"/>
      <c r="H34" s="329">
        <v>0</v>
      </c>
    </row>
    <row r="35" spans="1:18" ht="20.149999999999999" customHeight="1">
      <c r="A35" s="2" t="s">
        <v>5</v>
      </c>
      <c r="B35" s="329">
        <v>-10576305</v>
      </c>
      <c r="C35" s="329"/>
      <c r="D35" s="329">
        <v>-3151290</v>
      </c>
      <c r="E35" s="329"/>
      <c r="F35" s="329">
        <v>-1704054</v>
      </c>
      <c r="G35" s="329"/>
      <c r="H35" s="329">
        <v>-2374429</v>
      </c>
    </row>
    <row r="36" spans="1:18" ht="20.149999999999999" customHeight="1">
      <c r="A36" s="2" t="s">
        <v>18</v>
      </c>
      <c r="B36" s="329">
        <v>-181081935</v>
      </c>
      <c r="C36" s="329"/>
      <c r="D36" s="329">
        <v>691312523</v>
      </c>
      <c r="E36" s="329"/>
      <c r="F36" s="329">
        <v>0</v>
      </c>
      <c r="G36" s="329"/>
      <c r="H36" s="329">
        <v>0</v>
      </c>
    </row>
    <row r="37" spans="1:18" ht="20.149999999999999" customHeight="1">
      <c r="A37" s="2" t="s">
        <v>53</v>
      </c>
      <c r="B37" s="329">
        <v>-409855234</v>
      </c>
      <c r="C37" s="329"/>
      <c r="D37" s="329">
        <v>-90152041</v>
      </c>
      <c r="E37" s="329"/>
      <c r="F37" s="329">
        <v>-32979504</v>
      </c>
      <c r="G37" s="329"/>
      <c r="H37" s="329">
        <v>-6110806</v>
      </c>
    </row>
    <row r="38" spans="1:18" ht="20.149999999999999" customHeight="1">
      <c r="A38" s="2" t="s">
        <v>123</v>
      </c>
      <c r="B38" s="329">
        <v>-124708355</v>
      </c>
      <c r="C38" s="329"/>
      <c r="D38" s="329">
        <v>-571861754</v>
      </c>
      <c r="E38" s="329"/>
      <c r="F38" s="329">
        <v>-138553149</v>
      </c>
      <c r="G38" s="329"/>
      <c r="H38" s="329">
        <v>-133001595</v>
      </c>
    </row>
    <row r="39" spans="1:18" ht="20.149999999999999" customHeight="1">
      <c r="A39" s="2" t="s">
        <v>19</v>
      </c>
      <c r="B39" s="332">
        <v>-6117177</v>
      </c>
      <c r="C39" s="329"/>
      <c r="D39" s="332">
        <v>-25077281</v>
      </c>
      <c r="E39" s="329"/>
      <c r="F39" s="332">
        <v>87500</v>
      </c>
      <c r="G39" s="329"/>
      <c r="H39" s="329">
        <v>-8567145</v>
      </c>
    </row>
    <row r="40" spans="1:18" ht="20.149999999999999" customHeight="1">
      <c r="A40" s="2" t="s">
        <v>290</v>
      </c>
      <c r="B40" s="335">
        <f>SUM(B27:B39)</f>
        <v>6643350728</v>
      </c>
      <c r="C40" s="329"/>
      <c r="D40" s="335">
        <f>SUM(D27:D39)</f>
        <v>5271174656</v>
      </c>
      <c r="E40" s="329"/>
      <c r="F40" s="335">
        <f>SUM(F27:F39)</f>
        <v>-293070573</v>
      </c>
      <c r="G40" s="329"/>
      <c r="H40" s="335">
        <f>SUM(H27:H39)</f>
        <v>-354046674</v>
      </c>
    </row>
    <row r="41" spans="1:18" ht="20.149999999999999" customHeight="1">
      <c r="A41" s="2" t="s">
        <v>277</v>
      </c>
      <c r="B41" s="331">
        <v>8838185</v>
      </c>
      <c r="C41" s="331"/>
      <c r="D41" s="331">
        <v>-16871466</v>
      </c>
      <c r="E41" s="331"/>
      <c r="F41" s="331">
        <v>14948682</v>
      </c>
      <c r="G41" s="331"/>
      <c r="H41" s="331">
        <v>-13167173</v>
      </c>
    </row>
    <row r="42" spans="1:18" ht="20.149999999999999" customHeight="1">
      <c r="A42" s="6" t="s">
        <v>111</v>
      </c>
      <c r="B42" s="205">
        <f>B40+B41</f>
        <v>6652188913</v>
      </c>
      <c r="C42" s="333"/>
      <c r="D42" s="205">
        <f>D40+D41</f>
        <v>5254303190</v>
      </c>
      <c r="E42" s="333"/>
      <c r="F42" s="205">
        <f>F40+F41</f>
        <v>-278121891</v>
      </c>
      <c r="G42" s="333"/>
      <c r="H42" s="205">
        <f>H40+H41</f>
        <v>-367213847</v>
      </c>
    </row>
    <row r="43" spans="1:18" ht="20.149999999999999" customHeight="1">
      <c r="A43" s="6"/>
      <c r="B43" s="178"/>
      <c r="C43" s="177"/>
      <c r="D43" s="178"/>
      <c r="E43" s="177"/>
      <c r="F43" s="178"/>
      <c r="G43" s="177"/>
      <c r="H43" s="178"/>
    </row>
    <row r="44" spans="1:18" ht="20.149999999999999" customHeight="1">
      <c r="A44" s="11" t="s">
        <v>113</v>
      </c>
      <c r="B44" s="170"/>
      <c r="C44" s="170"/>
      <c r="D44" s="170"/>
      <c r="E44" s="170"/>
      <c r="F44" s="170"/>
      <c r="G44" s="170"/>
      <c r="H44" s="170"/>
    </row>
    <row r="45" spans="1:18" ht="20.149999999999999" customHeight="1">
      <c r="A45" s="171" t="s">
        <v>110</v>
      </c>
      <c r="B45" s="172"/>
      <c r="C45" s="173"/>
      <c r="D45" s="172"/>
      <c r="E45" s="170"/>
      <c r="F45" s="170"/>
      <c r="G45" s="170"/>
      <c r="H45" s="170"/>
    </row>
    <row r="46" spans="1:18" s="12" customFormat="1" ht="20.149999999999999" customHeight="1">
      <c r="A46" s="1"/>
      <c r="B46" s="1"/>
      <c r="C46" s="1"/>
      <c r="D46" s="1"/>
      <c r="E46" s="92"/>
      <c r="F46" s="92"/>
      <c r="G46" s="92"/>
      <c r="H46" s="92"/>
      <c r="I46" s="52"/>
      <c r="J46" s="52"/>
      <c r="K46" s="2"/>
      <c r="L46" s="2"/>
      <c r="M46" s="2"/>
      <c r="N46" s="2"/>
      <c r="O46" s="2"/>
      <c r="P46" s="2"/>
      <c r="Q46" s="2"/>
      <c r="R46" s="2"/>
    </row>
    <row r="47" spans="1:18" ht="20.149999999999999" customHeight="1">
      <c r="A47" s="130"/>
      <c r="B47" s="358" t="s">
        <v>74</v>
      </c>
      <c r="C47" s="358"/>
      <c r="D47" s="358"/>
      <c r="E47" s="174"/>
      <c r="F47" s="358" t="s">
        <v>75</v>
      </c>
      <c r="G47" s="358"/>
      <c r="H47" s="358"/>
    </row>
    <row r="48" spans="1:18" ht="20.149999999999999" customHeight="1">
      <c r="A48" s="130"/>
      <c r="B48" s="358" t="s">
        <v>76</v>
      </c>
      <c r="C48" s="358"/>
      <c r="D48" s="358"/>
      <c r="E48" s="174"/>
      <c r="F48" s="358" t="s">
        <v>76</v>
      </c>
      <c r="G48" s="358"/>
      <c r="H48" s="358"/>
      <c r="J48" s="12"/>
    </row>
    <row r="49" spans="1:18" ht="20.149999999999999" customHeight="1">
      <c r="A49" s="130"/>
      <c r="B49" s="366" t="s">
        <v>304</v>
      </c>
      <c r="C49" s="366"/>
      <c r="D49" s="366"/>
      <c r="E49" s="174"/>
      <c r="F49" s="366" t="s">
        <v>304</v>
      </c>
      <c r="G49" s="366"/>
      <c r="H49" s="366"/>
    </row>
    <row r="50" spans="1:18" ht="20.149999999999999" customHeight="1">
      <c r="A50" s="130"/>
      <c r="B50" s="366" t="s">
        <v>298</v>
      </c>
      <c r="C50" s="366"/>
      <c r="D50" s="366"/>
      <c r="E50" s="174"/>
      <c r="F50" s="366" t="s">
        <v>298</v>
      </c>
      <c r="G50" s="366"/>
      <c r="H50" s="366"/>
    </row>
    <row r="51" spans="1:18" ht="20.149999999999999" customHeight="1">
      <c r="A51" s="130"/>
      <c r="B51" s="175">
        <v>2020</v>
      </c>
      <c r="C51" s="175"/>
      <c r="D51" s="175">
        <v>2019</v>
      </c>
      <c r="E51" s="174"/>
      <c r="F51" s="175">
        <v>2020</v>
      </c>
      <c r="G51" s="175"/>
      <c r="H51" s="175">
        <v>2019</v>
      </c>
    </row>
    <row r="52" spans="1:18" ht="20.149999999999999" customHeight="1">
      <c r="A52" s="130"/>
      <c r="B52" s="361" t="s">
        <v>199</v>
      </c>
      <c r="C52" s="361"/>
      <c r="D52" s="361"/>
      <c r="E52" s="361"/>
      <c r="F52" s="361"/>
      <c r="G52" s="361"/>
      <c r="H52" s="361"/>
    </row>
    <row r="53" spans="1:18" ht="20.149999999999999" customHeight="1">
      <c r="A53" s="122" t="s">
        <v>37</v>
      </c>
      <c r="B53" s="149"/>
      <c r="C53" s="150"/>
      <c r="D53" s="149"/>
      <c r="E53" s="150"/>
      <c r="F53" s="149"/>
      <c r="G53" s="150"/>
      <c r="H53" s="149"/>
    </row>
    <row r="54" spans="1:18" ht="20.149999999999999" customHeight="1">
      <c r="A54" s="2" t="s">
        <v>115</v>
      </c>
      <c r="B54" s="329">
        <v>-4538381049</v>
      </c>
      <c r="C54" s="329"/>
      <c r="D54" s="329">
        <v>475687964</v>
      </c>
      <c r="E54" s="329"/>
      <c r="F54" s="329">
        <v>0</v>
      </c>
      <c r="G54" s="329"/>
      <c r="H54" s="329">
        <v>0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20.149999999999999" customHeight="1">
      <c r="A55" s="120" t="s">
        <v>244</v>
      </c>
      <c r="B55" s="329">
        <v>0</v>
      </c>
      <c r="C55" s="329"/>
      <c r="D55" s="329">
        <v>0</v>
      </c>
      <c r="E55" s="329"/>
      <c r="F55" s="329">
        <v>0</v>
      </c>
      <c r="G55" s="329"/>
      <c r="H55" s="329">
        <v>-2000000000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20.149999999999999" customHeight="1">
      <c r="A56" s="120" t="s">
        <v>305</v>
      </c>
      <c r="B56" s="329">
        <v>0</v>
      </c>
      <c r="C56" s="329"/>
      <c r="D56" s="329">
        <v>0</v>
      </c>
      <c r="E56" s="329"/>
      <c r="F56" s="329">
        <v>0</v>
      </c>
      <c r="G56" s="329"/>
      <c r="H56" s="329">
        <v>2000000000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19.5" customHeight="1">
      <c r="A57" s="2" t="s">
        <v>224</v>
      </c>
      <c r="B57" s="329">
        <v>0</v>
      </c>
      <c r="C57" s="329"/>
      <c r="D57" s="329">
        <v>0</v>
      </c>
      <c r="E57" s="329"/>
      <c r="F57" s="329">
        <v>-1861609995</v>
      </c>
      <c r="G57" s="329"/>
      <c r="H57" s="329">
        <v>-1756110120</v>
      </c>
    </row>
    <row r="58" spans="1:18" ht="19.5" customHeight="1">
      <c r="A58" s="120" t="s">
        <v>161</v>
      </c>
      <c r="B58" s="329">
        <v>-1184122265</v>
      </c>
      <c r="C58" s="329"/>
      <c r="D58" s="329">
        <v>-20775000</v>
      </c>
      <c r="E58" s="329"/>
      <c r="F58" s="329">
        <v>-1021297980</v>
      </c>
      <c r="G58" s="329"/>
      <c r="H58" s="329">
        <v>-20775000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ht="19.5" customHeight="1">
      <c r="A59" s="120" t="s">
        <v>245</v>
      </c>
      <c r="B59" s="329">
        <v>0</v>
      </c>
      <c r="C59" s="329"/>
      <c r="D59" s="329">
        <v>182078783</v>
      </c>
      <c r="E59" s="329"/>
      <c r="F59" s="329">
        <v>0</v>
      </c>
      <c r="G59" s="329"/>
      <c r="H59" s="329">
        <v>0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ht="19.5" customHeight="1">
      <c r="A60" s="120" t="s">
        <v>340</v>
      </c>
      <c r="B60" s="329">
        <v>-19160271384</v>
      </c>
      <c r="C60" s="329"/>
      <c r="D60" s="329">
        <v>0</v>
      </c>
      <c r="E60" s="329"/>
      <c r="F60" s="329">
        <v>0</v>
      </c>
      <c r="G60" s="329"/>
      <c r="H60" s="329">
        <v>0</v>
      </c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19.5" customHeight="1">
      <c r="A61" s="95" t="s">
        <v>162</v>
      </c>
      <c r="B61" s="329">
        <v>0</v>
      </c>
      <c r="C61" s="329"/>
      <c r="D61" s="329">
        <v>0</v>
      </c>
      <c r="E61" s="329"/>
      <c r="F61" s="329">
        <v>5368182</v>
      </c>
      <c r="G61" s="329"/>
      <c r="H61" s="329">
        <v>-304131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19.5" customHeight="1">
      <c r="A62" s="2" t="s">
        <v>163</v>
      </c>
      <c r="B62" s="329">
        <v>0</v>
      </c>
      <c r="C62" s="329"/>
      <c r="D62" s="329">
        <v>0</v>
      </c>
      <c r="E62" s="329"/>
      <c r="F62" s="329">
        <v>0</v>
      </c>
      <c r="G62" s="329"/>
      <c r="H62" s="329">
        <v>900752</v>
      </c>
    </row>
    <row r="63" spans="1:18" ht="19.5" customHeight="1">
      <c r="A63" s="2" t="s">
        <v>280</v>
      </c>
      <c r="B63" s="329">
        <v>-1443249177</v>
      </c>
      <c r="C63" s="329"/>
      <c r="D63" s="329">
        <v>-1843675801</v>
      </c>
      <c r="E63" s="329"/>
      <c r="F63" s="329">
        <v>-24044102634</v>
      </c>
      <c r="G63" s="329"/>
      <c r="H63" s="329">
        <v>-4582675078</v>
      </c>
    </row>
    <row r="64" spans="1:18" ht="19.5" customHeight="1">
      <c r="A64" s="2" t="s">
        <v>335</v>
      </c>
      <c r="B64" s="329">
        <v>0</v>
      </c>
      <c r="C64" s="329"/>
      <c r="D64" s="329">
        <v>0</v>
      </c>
      <c r="E64" s="329"/>
      <c r="F64" s="329">
        <v>1811946929</v>
      </c>
      <c r="G64" s="329"/>
      <c r="H64" s="329">
        <v>1332864964</v>
      </c>
    </row>
    <row r="65" spans="1:8" ht="19.5" customHeight="1">
      <c r="A65" s="2" t="s">
        <v>266</v>
      </c>
      <c r="B65" s="329">
        <v>-176567240</v>
      </c>
      <c r="C65" s="329"/>
      <c r="D65" s="329">
        <v>-1002334874</v>
      </c>
      <c r="E65" s="329"/>
      <c r="F65" s="329">
        <v>-154445000</v>
      </c>
      <c r="G65" s="329"/>
      <c r="H65" s="329">
        <v>-612499995</v>
      </c>
    </row>
    <row r="66" spans="1:8" ht="19.5" customHeight="1">
      <c r="A66" s="120" t="s">
        <v>164</v>
      </c>
      <c r="B66" s="329">
        <f>(-9161174915)+(120540768)</f>
        <v>-9040634147</v>
      </c>
      <c r="C66" s="329"/>
      <c r="D66" s="329">
        <v>-9431424982</v>
      </c>
      <c r="E66" s="329"/>
      <c r="F66" s="329">
        <v>-23782430</v>
      </c>
      <c r="G66" s="329"/>
      <c r="H66" s="329">
        <v>-23854566</v>
      </c>
    </row>
    <row r="67" spans="1:8" ht="19.5" customHeight="1">
      <c r="A67" s="120" t="s">
        <v>221</v>
      </c>
      <c r="B67" s="329"/>
      <c r="C67" s="329"/>
      <c r="D67" s="329"/>
      <c r="E67" s="329"/>
      <c r="F67" s="329"/>
      <c r="G67" s="329"/>
      <c r="H67" s="329"/>
    </row>
    <row r="68" spans="1:8" ht="19.5" customHeight="1">
      <c r="A68" s="120" t="s">
        <v>220</v>
      </c>
      <c r="B68" s="329">
        <v>-702664685</v>
      </c>
      <c r="C68" s="329"/>
      <c r="D68" s="329">
        <v>-650515411</v>
      </c>
      <c r="E68" s="329"/>
      <c r="F68" s="329">
        <v>0</v>
      </c>
      <c r="G68" s="329"/>
      <c r="H68" s="329">
        <v>0</v>
      </c>
    </row>
    <row r="69" spans="1:8" ht="19.5" hidden="1" customHeight="1">
      <c r="A69" s="120" t="s">
        <v>326</v>
      </c>
      <c r="B69" s="330"/>
      <c r="C69" s="330"/>
      <c r="D69" s="330">
        <v>0</v>
      </c>
      <c r="E69" s="331"/>
      <c r="F69" s="330">
        <v>0</v>
      </c>
      <c r="G69" s="330"/>
      <c r="H69" s="329">
        <v>0</v>
      </c>
    </row>
    <row r="70" spans="1:8" ht="19.5" customHeight="1">
      <c r="A70" s="120" t="s">
        <v>71</v>
      </c>
      <c r="B70" s="329">
        <v>-6798515</v>
      </c>
      <c r="C70" s="329"/>
      <c r="D70" s="329">
        <v>-12214185</v>
      </c>
      <c r="E70" s="329"/>
      <c r="F70" s="329">
        <v>-4924839</v>
      </c>
      <c r="G70" s="329"/>
      <c r="H70" s="329">
        <v>-7977545</v>
      </c>
    </row>
    <row r="71" spans="1:8" ht="19.5" customHeight="1">
      <c r="A71" s="120" t="s">
        <v>248</v>
      </c>
      <c r="B71" s="329"/>
      <c r="C71" s="329"/>
      <c r="D71" s="329"/>
      <c r="E71" s="329"/>
      <c r="F71" s="329"/>
      <c r="G71" s="329"/>
      <c r="H71" s="329"/>
    </row>
    <row r="72" spans="1:8" ht="19.5" customHeight="1">
      <c r="A72" s="120" t="s">
        <v>286</v>
      </c>
      <c r="B72" s="329">
        <v>-2047716199</v>
      </c>
      <c r="C72" s="329"/>
      <c r="D72" s="329">
        <v>-212283141</v>
      </c>
      <c r="E72" s="329"/>
      <c r="F72" s="329">
        <v>0</v>
      </c>
      <c r="G72" s="329"/>
      <c r="H72" s="329">
        <v>0</v>
      </c>
    </row>
    <row r="73" spans="1:8" ht="19.5" customHeight="1">
      <c r="A73" s="120" t="s">
        <v>254</v>
      </c>
      <c r="B73" s="329">
        <v>0</v>
      </c>
      <c r="C73" s="329"/>
      <c r="D73" s="329">
        <v>-53018634</v>
      </c>
      <c r="E73" s="329"/>
      <c r="F73" s="329">
        <v>0</v>
      </c>
      <c r="G73" s="329"/>
      <c r="H73" s="329">
        <v>0</v>
      </c>
    </row>
    <row r="74" spans="1:8" ht="19.5" hidden="1" customHeight="1">
      <c r="A74" s="120" t="s">
        <v>279</v>
      </c>
      <c r="B74" s="329"/>
      <c r="C74" s="329"/>
      <c r="D74" s="329"/>
      <c r="E74" s="329"/>
      <c r="F74" s="329"/>
      <c r="G74" s="329"/>
      <c r="H74" s="329"/>
    </row>
    <row r="75" spans="1:8" ht="19.5" customHeight="1">
      <c r="A75" s="2" t="s">
        <v>297</v>
      </c>
      <c r="B75" s="329">
        <v>-18064218696</v>
      </c>
      <c r="C75" s="329"/>
      <c r="D75" s="329">
        <v>-315809845</v>
      </c>
      <c r="E75" s="329"/>
      <c r="F75" s="329">
        <v>-17762561746</v>
      </c>
      <c r="G75" s="329"/>
      <c r="H75" s="329">
        <v>0</v>
      </c>
    </row>
    <row r="76" spans="1:8" ht="19.5" customHeight="1">
      <c r="A76" s="2" t="s">
        <v>296</v>
      </c>
      <c r="B76" s="329">
        <v>701919603</v>
      </c>
      <c r="C76" s="329"/>
      <c r="D76" s="329">
        <v>22000000</v>
      </c>
      <c r="E76" s="329"/>
      <c r="F76" s="329">
        <v>701919603</v>
      </c>
      <c r="G76" s="329"/>
      <c r="H76" s="329">
        <v>0</v>
      </c>
    </row>
    <row r="77" spans="1:8" ht="19.5" customHeight="1">
      <c r="A77" s="2" t="s">
        <v>255</v>
      </c>
      <c r="B77" s="329">
        <v>2018894152</v>
      </c>
      <c r="C77" s="329"/>
      <c r="D77" s="329">
        <v>942518563</v>
      </c>
      <c r="E77" s="329"/>
      <c r="F77" s="329">
        <v>2564890924</v>
      </c>
      <c r="G77" s="329"/>
      <c r="H77" s="329">
        <v>1186823999</v>
      </c>
    </row>
    <row r="78" spans="1:8" ht="19.5" customHeight="1">
      <c r="A78" s="120" t="s">
        <v>165</v>
      </c>
      <c r="B78" s="332">
        <v>62976827</v>
      </c>
      <c r="C78" s="329"/>
      <c r="D78" s="332">
        <v>135018042</v>
      </c>
      <c r="E78" s="329"/>
      <c r="F78" s="332">
        <v>227363305</v>
      </c>
      <c r="G78" s="329"/>
      <c r="H78" s="332">
        <v>144832222</v>
      </c>
    </row>
    <row r="79" spans="1:8" ht="20.149999999999999" customHeight="1">
      <c r="A79" s="6" t="s">
        <v>222</v>
      </c>
      <c r="B79" s="205">
        <f>SUM(B54:B78)</f>
        <v>-53580832775</v>
      </c>
      <c r="C79" s="333"/>
      <c r="D79" s="205">
        <f>SUM(D54:D78)</f>
        <v>-11784748521</v>
      </c>
      <c r="E79" s="333"/>
      <c r="F79" s="205">
        <f>SUM(F54:F78)</f>
        <v>-39561235681</v>
      </c>
      <c r="G79" s="333"/>
      <c r="H79" s="205">
        <f>SUM(H54:H78)</f>
        <v>-4338774498</v>
      </c>
    </row>
    <row r="80" spans="1:8" ht="14" customHeight="1">
      <c r="B80" s="331"/>
      <c r="C80" s="329"/>
      <c r="D80" s="331"/>
      <c r="E80" s="329"/>
      <c r="F80" s="331"/>
      <c r="G80" s="329"/>
      <c r="H80" s="331"/>
    </row>
    <row r="81" spans="1:18" s="6" customFormat="1" ht="20.149999999999999" hidden="1" customHeight="1">
      <c r="A81" s="12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s="181" customFormat="1" ht="20.149999999999999" hidden="1" customHeight="1">
      <c r="A82" s="179"/>
      <c r="B82" s="179"/>
      <c r="C82" s="179"/>
      <c r="D82" s="179"/>
      <c r="E82" s="179"/>
      <c r="F82" s="179"/>
      <c r="G82" s="179"/>
      <c r="H82" s="179"/>
      <c r="I82" s="180"/>
    </row>
    <row r="83" spans="1:18" ht="20.149999999999999" customHeight="1">
      <c r="A83" s="11" t="s">
        <v>113</v>
      </c>
      <c r="B83" s="170"/>
      <c r="C83" s="170"/>
      <c r="D83" s="170"/>
      <c r="E83" s="170"/>
      <c r="F83" s="170"/>
      <c r="G83" s="170"/>
      <c r="H83" s="170"/>
    </row>
    <row r="84" spans="1:18" ht="20.149999999999999" customHeight="1">
      <c r="A84" s="171" t="s">
        <v>110</v>
      </c>
      <c r="B84" s="172"/>
      <c r="C84" s="173"/>
      <c r="D84" s="172"/>
      <c r="E84" s="170"/>
      <c r="F84" s="170"/>
      <c r="G84" s="170"/>
      <c r="H84" s="170"/>
      <c r="I84" s="151"/>
      <c r="J84" s="151"/>
      <c r="K84" s="151"/>
      <c r="L84" s="151"/>
    </row>
    <row r="85" spans="1:18" ht="20.149999999999999" customHeight="1">
      <c r="A85" s="1"/>
      <c r="B85" s="1"/>
      <c r="C85" s="1"/>
      <c r="D85" s="1"/>
      <c r="E85" s="92"/>
      <c r="F85" s="92"/>
      <c r="G85" s="92"/>
      <c r="H85" s="92"/>
    </row>
    <row r="86" spans="1:18" ht="20.149999999999999" customHeight="1">
      <c r="A86" s="130"/>
      <c r="B86" s="358" t="s">
        <v>74</v>
      </c>
      <c r="C86" s="358"/>
      <c r="D86" s="358"/>
      <c r="E86" s="174"/>
      <c r="F86" s="358" t="s">
        <v>75</v>
      </c>
      <c r="G86" s="358"/>
      <c r="H86" s="358"/>
    </row>
    <row r="87" spans="1:18" ht="20.149999999999999" customHeight="1">
      <c r="A87" s="130"/>
      <c r="B87" s="358" t="s">
        <v>76</v>
      </c>
      <c r="C87" s="358"/>
      <c r="D87" s="358"/>
      <c r="E87" s="174"/>
      <c r="F87" s="358" t="s">
        <v>76</v>
      </c>
      <c r="G87" s="358"/>
      <c r="H87" s="358"/>
    </row>
    <row r="88" spans="1:18" ht="20.149999999999999" customHeight="1">
      <c r="A88" s="130"/>
      <c r="B88" s="366" t="s">
        <v>304</v>
      </c>
      <c r="C88" s="366"/>
      <c r="D88" s="366"/>
      <c r="E88" s="174"/>
      <c r="F88" s="366" t="s">
        <v>304</v>
      </c>
      <c r="G88" s="366"/>
      <c r="H88" s="366"/>
    </row>
    <row r="89" spans="1:18" ht="20.149999999999999" customHeight="1">
      <c r="A89" s="130"/>
      <c r="B89" s="366" t="s">
        <v>298</v>
      </c>
      <c r="C89" s="366"/>
      <c r="D89" s="366"/>
      <c r="E89" s="174"/>
      <c r="F89" s="366" t="s">
        <v>298</v>
      </c>
      <c r="G89" s="366"/>
      <c r="H89" s="366"/>
    </row>
    <row r="90" spans="1:18" ht="20.149999999999999" customHeight="1">
      <c r="A90" s="130"/>
      <c r="B90" s="175">
        <v>2020</v>
      </c>
      <c r="C90" s="175"/>
      <c r="D90" s="175">
        <v>2019</v>
      </c>
      <c r="E90" s="174"/>
      <c r="F90" s="175">
        <v>2020</v>
      </c>
      <c r="G90" s="175"/>
      <c r="H90" s="175">
        <v>2019</v>
      </c>
    </row>
    <row r="91" spans="1:18" ht="20.149999999999999" customHeight="1">
      <c r="A91" s="130"/>
      <c r="B91" s="361" t="s">
        <v>199</v>
      </c>
      <c r="C91" s="361"/>
      <c r="D91" s="361"/>
      <c r="E91" s="361"/>
      <c r="F91" s="361"/>
      <c r="G91" s="361"/>
      <c r="H91" s="361"/>
    </row>
    <row r="92" spans="1:18" ht="20.149999999999999" customHeight="1">
      <c r="A92" s="122" t="s">
        <v>38</v>
      </c>
      <c r="B92" s="329"/>
      <c r="C92" s="329"/>
      <c r="D92" s="329"/>
      <c r="E92" s="329"/>
      <c r="F92" s="329"/>
      <c r="G92" s="329"/>
      <c r="H92" s="329"/>
    </row>
    <row r="93" spans="1:18" ht="19.5" customHeight="1">
      <c r="A93" s="2" t="s">
        <v>166</v>
      </c>
      <c r="B93" s="329">
        <v>66558200000</v>
      </c>
      <c r="C93" s="329"/>
      <c r="D93" s="329">
        <v>2864000000</v>
      </c>
      <c r="E93" s="329"/>
      <c r="F93" s="329">
        <v>66500000000</v>
      </c>
      <c r="G93" s="329"/>
      <c r="H93" s="329">
        <v>0</v>
      </c>
    </row>
    <row r="94" spans="1:18" ht="19.5" customHeight="1">
      <c r="A94" s="2" t="s">
        <v>167</v>
      </c>
      <c r="B94" s="329">
        <v>-61951100000</v>
      </c>
      <c r="C94" s="329"/>
      <c r="D94" s="329">
        <v>-3524000000</v>
      </c>
      <c r="E94" s="329"/>
      <c r="F94" s="329">
        <v>-61500000000</v>
      </c>
      <c r="G94" s="329"/>
      <c r="H94" s="329">
        <v>0</v>
      </c>
    </row>
    <row r="95" spans="1:18" ht="19.5" customHeight="1">
      <c r="A95" s="124" t="s">
        <v>168</v>
      </c>
      <c r="B95" s="329">
        <v>13505176068</v>
      </c>
      <c r="C95" s="329"/>
      <c r="D95" s="329">
        <v>8046721684</v>
      </c>
      <c r="E95" s="329"/>
      <c r="F95" s="329">
        <v>0</v>
      </c>
      <c r="G95" s="329"/>
      <c r="H95" s="329">
        <v>0</v>
      </c>
    </row>
    <row r="96" spans="1:18" ht="19.5" customHeight="1">
      <c r="A96" s="124" t="s">
        <v>169</v>
      </c>
      <c r="B96" s="329">
        <v>-2620573761</v>
      </c>
      <c r="C96" s="329"/>
      <c r="D96" s="329">
        <v>-2057338486</v>
      </c>
      <c r="E96" s="329"/>
      <c r="F96" s="329">
        <v>0</v>
      </c>
      <c r="G96" s="329"/>
      <c r="H96" s="329">
        <v>0</v>
      </c>
    </row>
    <row r="97" spans="1:8" ht="19.5" customHeight="1">
      <c r="A97" s="120" t="s">
        <v>225</v>
      </c>
      <c r="B97" s="329">
        <v>-66013602</v>
      </c>
      <c r="C97" s="329"/>
      <c r="D97" s="329">
        <v>0</v>
      </c>
      <c r="E97" s="329"/>
      <c r="F97" s="329">
        <v>-38067306</v>
      </c>
      <c r="G97" s="329"/>
      <c r="H97" s="329">
        <v>0</v>
      </c>
    </row>
    <row r="98" spans="1:8" ht="19.5" customHeight="1">
      <c r="A98" s="120" t="s">
        <v>338</v>
      </c>
      <c r="B98" s="329">
        <v>10000000000</v>
      </c>
      <c r="C98" s="329"/>
      <c r="D98" s="329">
        <v>7500000000</v>
      </c>
      <c r="E98" s="329"/>
      <c r="F98" s="329">
        <v>10000000000</v>
      </c>
      <c r="G98" s="329"/>
      <c r="H98" s="329">
        <v>7500000000</v>
      </c>
    </row>
    <row r="99" spans="1:8" ht="19.5" customHeight="1">
      <c r="A99" s="120" t="s">
        <v>246</v>
      </c>
      <c r="B99" s="329">
        <v>0</v>
      </c>
      <c r="C99" s="329"/>
      <c r="D99" s="329">
        <v>-6000000000</v>
      </c>
      <c r="E99" s="329"/>
      <c r="F99" s="329">
        <v>0</v>
      </c>
      <c r="G99" s="329"/>
      <c r="H99" s="329">
        <v>-6000000000</v>
      </c>
    </row>
    <row r="100" spans="1:8" ht="19.5" customHeight="1">
      <c r="A100" s="120" t="s">
        <v>226</v>
      </c>
      <c r="B100" s="329">
        <v>-10000000</v>
      </c>
      <c r="C100" s="329"/>
      <c r="D100" s="329">
        <v>-7500000</v>
      </c>
      <c r="E100" s="329"/>
      <c r="F100" s="329">
        <v>-10000000</v>
      </c>
      <c r="G100" s="329"/>
      <c r="H100" s="329">
        <v>-7500000</v>
      </c>
    </row>
    <row r="101" spans="1:8" ht="19.5" customHeight="1">
      <c r="A101" s="120" t="s">
        <v>343</v>
      </c>
      <c r="B101" s="329">
        <v>280810361</v>
      </c>
      <c r="C101" s="329"/>
      <c r="D101" s="329">
        <v>827969326</v>
      </c>
      <c r="E101" s="329"/>
      <c r="F101" s="329">
        <v>0</v>
      </c>
      <c r="G101" s="329"/>
      <c r="H101" s="329">
        <v>0</v>
      </c>
    </row>
    <row r="102" spans="1:8" ht="19.5" customHeight="1">
      <c r="A102" s="120" t="s">
        <v>339</v>
      </c>
      <c r="B102" s="329">
        <v>31999499940</v>
      </c>
      <c r="C102" s="329"/>
      <c r="D102" s="329">
        <v>0</v>
      </c>
      <c r="E102" s="329"/>
      <c r="F102" s="329">
        <v>31999499940</v>
      </c>
      <c r="G102" s="329"/>
      <c r="H102" s="329">
        <v>0</v>
      </c>
    </row>
    <row r="103" spans="1:8" ht="19.5" customHeight="1">
      <c r="A103" s="120" t="s">
        <v>256</v>
      </c>
      <c r="B103" s="329">
        <v>-2773284293</v>
      </c>
      <c r="C103" s="329"/>
      <c r="D103" s="329">
        <v>-2886353416</v>
      </c>
      <c r="E103" s="329"/>
      <c r="F103" s="329">
        <v>-2773284293</v>
      </c>
      <c r="G103" s="329"/>
      <c r="H103" s="329">
        <v>-2559889644</v>
      </c>
    </row>
    <row r="104" spans="1:8" ht="19.5" customHeight="1">
      <c r="A104" s="120" t="s">
        <v>314</v>
      </c>
      <c r="B104" s="329">
        <v>-588206816</v>
      </c>
      <c r="C104" s="329"/>
      <c r="D104" s="329">
        <v>0</v>
      </c>
      <c r="E104" s="329"/>
      <c r="F104" s="329">
        <v>0</v>
      </c>
      <c r="G104" s="329"/>
      <c r="H104" s="329">
        <v>0</v>
      </c>
    </row>
    <row r="105" spans="1:8" ht="19.5" customHeight="1">
      <c r="A105" s="120" t="s">
        <v>170</v>
      </c>
      <c r="B105" s="329">
        <v>-391226026</v>
      </c>
      <c r="C105" s="329"/>
      <c r="D105" s="329">
        <v>-12289488</v>
      </c>
      <c r="E105" s="329"/>
      <c r="F105" s="329">
        <v>0</v>
      </c>
      <c r="G105" s="329"/>
      <c r="H105" s="329">
        <v>0</v>
      </c>
    </row>
    <row r="106" spans="1:8" ht="19.5" customHeight="1">
      <c r="A106" s="120" t="s">
        <v>171</v>
      </c>
      <c r="B106" s="329">
        <v>-2554950272</v>
      </c>
      <c r="C106" s="329"/>
      <c r="D106" s="329">
        <f>(-2058953636)</f>
        <v>-2058953636</v>
      </c>
      <c r="E106" s="329"/>
      <c r="F106" s="329">
        <v>-437382867</v>
      </c>
      <c r="G106" s="329"/>
      <c r="H106" s="331">
        <f>(-179545588)+(-5962083)</f>
        <v>-185507671</v>
      </c>
    </row>
    <row r="107" spans="1:8" ht="19.5" hidden="1" customHeight="1">
      <c r="A107" s="120" t="s">
        <v>171</v>
      </c>
      <c r="B107" s="332"/>
      <c r="C107" s="329"/>
      <c r="D107" s="332"/>
      <c r="E107" s="329"/>
      <c r="F107" s="332"/>
      <c r="G107" s="329"/>
      <c r="H107" s="332"/>
    </row>
    <row r="108" spans="1:8" ht="20.149999999999999" customHeight="1">
      <c r="A108" s="123" t="s">
        <v>278</v>
      </c>
      <c r="B108" s="205">
        <f>SUM(B93:B107)</f>
        <v>51388331599</v>
      </c>
      <c r="C108" s="329"/>
      <c r="D108" s="205">
        <f>SUM(D93:D107)</f>
        <v>2692255984</v>
      </c>
      <c r="E108" s="329"/>
      <c r="F108" s="205">
        <f>SUM(F93:F107)</f>
        <v>43740765474</v>
      </c>
      <c r="G108" s="329"/>
      <c r="H108" s="205">
        <f>SUM(H93:H107)</f>
        <v>-1252897315</v>
      </c>
    </row>
    <row r="109" spans="1:8" ht="14.5" customHeight="1">
      <c r="A109" s="120"/>
      <c r="B109" s="329"/>
      <c r="C109" s="329"/>
      <c r="D109" s="329"/>
      <c r="E109" s="329"/>
      <c r="F109" s="329"/>
      <c r="G109" s="329"/>
      <c r="H109" s="329"/>
    </row>
    <row r="110" spans="1:8" ht="20.149999999999999" customHeight="1">
      <c r="A110" s="123" t="s">
        <v>325</v>
      </c>
      <c r="B110" s="333">
        <f>SUM(B42,B79,B108)</f>
        <v>4459687737</v>
      </c>
      <c r="C110" s="333"/>
      <c r="D110" s="333">
        <f>SUM(D42,D79,D108)</f>
        <v>-3838189347</v>
      </c>
      <c r="E110" s="333"/>
      <c r="F110" s="206">
        <f>SUM(F42,F79,F108)</f>
        <v>3901407902</v>
      </c>
      <c r="G110" s="333"/>
      <c r="H110" s="206">
        <f>SUM(H42,H79,H108)</f>
        <v>-5958885660</v>
      </c>
    </row>
    <row r="111" spans="1:8" ht="19.5" customHeight="1">
      <c r="A111" s="120" t="s">
        <v>172</v>
      </c>
      <c r="B111" s="329">
        <v>1400636</v>
      </c>
      <c r="C111" s="329"/>
      <c r="D111" s="329">
        <v>-4177638</v>
      </c>
      <c r="E111" s="329"/>
      <c r="F111" s="329">
        <v>0</v>
      </c>
      <c r="G111" s="329"/>
      <c r="H111" s="329">
        <v>0</v>
      </c>
    </row>
    <row r="112" spans="1:8" ht="19.5" customHeight="1">
      <c r="A112" s="120" t="s">
        <v>173</v>
      </c>
      <c r="B112" s="329">
        <v>14389795259</v>
      </c>
      <c r="C112" s="329"/>
      <c r="D112" s="329">
        <v>16698463911</v>
      </c>
      <c r="E112" s="329"/>
      <c r="F112" s="329">
        <v>4549824347</v>
      </c>
      <c r="G112" s="329"/>
      <c r="H112" s="329">
        <v>9275392742</v>
      </c>
    </row>
    <row r="113" spans="1:8" ht="20.149999999999999" customHeight="1" thickBot="1">
      <c r="A113" s="123" t="s">
        <v>313</v>
      </c>
      <c r="B113" s="334">
        <f>SUM(B110:B112)</f>
        <v>18850883632</v>
      </c>
      <c r="C113" s="329"/>
      <c r="D113" s="334">
        <f>SUM(D110:D112)</f>
        <v>12856096926</v>
      </c>
      <c r="E113" s="329" t="s">
        <v>79</v>
      </c>
      <c r="F113" s="334">
        <f>SUM(F110:F112)</f>
        <v>8451232249</v>
      </c>
      <c r="G113" s="329"/>
      <c r="H113" s="334">
        <f>SUM(H110:H112)</f>
        <v>3316507082</v>
      </c>
    </row>
    <row r="114" spans="1:8" ht="14.5" customHeight="1" thickTop="1">
      <c r="A114" s="120"/>
      <c r="B114" s="329"/>
      <c r="C114" s="329"/>
      <c r="D114" s="329"/>
      <c r="E114" s="329"/>
      <c r="F114" s="329"/>
      <c r="G114" s="329"/>
      <c r="H114" s="329"/>
    </row>
    <row r="115" spans="1:8" ht="20.149999999999999" customHeight="1">
      <c r="A115" s="3" t="s">
        <v>174</v>
      </c>
    </row>
    <row r="116" spans="1:8" ht="20.149999999999999" customHeight="1">
      <c r="A116" s="2" t="s">
        <v>175</v>
      </c>
      <c r="B116" s="150"/>
      <c r="C116" s="150"/>
      <c r="D116" s="150"/>
      <c r="E116" s="150"/>
      <c r="F116" s="150"/>
      <c r="G116" s="150"/>
      <c r="H116" s="150"/>
    </row>
    <row r="117" spans="1:8" ht="20.149999999999999" customHeight="1">
      <c r="A117" s="2" t="s">
        <v>180</v>
      </c>
      <c r="B117" s="329">
        <v>1318970716</v>
      </c>
      <c r="C117" s="329"/>
      <c r="D117" s="329">
        <v>1342370195</v>
      </c>
      <c r="E117" s="329"/>
      <c r="F117" s="329">
        <v>0</v>
      </c>
      <c r="G117" s="329"/>
      <c r="H117" s="329">
        <v>0</v>
      </c>
    </row>
    <row r="118" spans="1:8" ht="20.149999999999999" customHeight="1">
      <c r="A118" s="2" t="s">
        <v>247</v>
      </c>
      <c r="B118" s="329">
        <v>2097088978</v>
      </c>
      <c r="C118" s="329"/>
      <c r="D118" s="329">
        <v>2168171617</v>
      </c>
      <c r="E118" s="329"/>
      <c r="F118" s="329">
        <v>0</v>
      </c>
      <c r="G118" s="329"/>
      <c r="H118" s="329">
        <v>0</v>
      </c>
    </row>
    <row r="119" spans="1:8" ht="20.149999999999999" customHeight="1">
      <c r="A119" s="2" t="s">
        <v>337</v>
      </c>
      <c r="B119" s="329">
        <v>23999820</v>
      </c>
      <c r="C119" s="329"/>
      <c r="D119" s="329">
        <v>4428612</v>
      </c>
      <c r="E119" s="329"/>
      <c r="F119" s="329">
        <v>4283461</v>
      </c>
      <c r="G119" s="329"/>
      <c r="H119" s="329">
        <v>6327773</v>
      </c>
    </row>
    <row r="120" spans="1:8" ht="20.149999999999999" customHeight="1">
      <c r="A120" s="2" t="s">
        <v>176</v>
      </c>
      <c r="B120" s="329">
        <v>189150</v>
      </c>
      <c r="C120" s="329"/>
      <c r="D120" s="329">
        <v>347840</v>
      </c>
      <c r="E120" s="329"/>
      <c r="F120" s="329">
        <v>0</v>
      </c>
      <c r="G120" s="329"/>
      <c r="H120" s="329">
        <v>0</v>
      </c>
    </row>
    <row r="121" spans="1:8" ht="20.149999999999999" hidden="1" customHeight="1">
      <c r="A121" s="2" t="s">
        <v>177</v>
      </c>
      <c r="B121" s="329"/>
      <c r="C121" s="329"/>
      <c r="D121" s="329"/>
      <c r="E121" s="329"/>
      <c r="F121" s="329"/>
      <c r="G121" s="329"/>
      <c r="H121" s="329"/>
    </row>
    <row r="122" spans="1:8" ht="20.149999999999999" customHeight="1">
      <c r="A122" s="2" t="s">
        <v>346</v>
      </c>
      <c r="B122" s="329"/>
      <c r="C122" s="329"/>
      <c r="D122" s="329"/>
      <c r="E122" s="329"/>
      <c r="F122" s="329"/>
      <c r="G122" s="329"/>
      <c r="H122" s="329"/>
    </row>
    <row r="123" spans="1:8" ht="20.149999999999999" customHeight="1">
      <c r="A123" s="2" t="s">
        <v>347</v>
      </c>
      <c r="B123" s="329">
        <v>48858341</v>
      </c>
      <c r="C123" s="329"/>
      <c r="D123" s="329">
        <v>201748674</v>
      </c>
      <c r="E123" s="329"/>
      <c r="F123" s="329">
        <v>0</v>
      </c>
      <c r="G123" s="329"/>
      <c r="H123" s="329">
        <v>0</v>
      </c>
    </row>
    <row r="124" spans="1:8" ht="20.149999999999999" customHeight="1">
      <c r="A124" s="2" t="s">
        <v>281</v>
      </c>
      <c r="B124" s="329"/>
      <c r="C124" s="329"/>
      <c r="D124" s="329"/>
      <c r="E124" s="329"/>
      <c r="F124" s="329"/>
      <c r="G124" s="329"/>
      <c r="H124" s="329"/>
    </row>
    <row r="125" spans="1:8" ht="20.149999999999999" customHeight="1">
      <c r="A125" s="2" t="s">
        <v>282</v>
      </c>
      <c r="B125" s="329">
        <v>156215636</v>
      </c>
      <c r="C125" s="329"/>
      <c r="D125" s="329">
        <v>12306776</v>
      </c>
      <c r="E125" s="329"/>
      <c r="F125" s="329">
        <v>0</v>
      </c>
      <c r="G125" s="329"/>
      <c r="H125" s="329">
        <v>0</v>
      </c>
    </row>
    <row r="126" spans="1:8" ht="20.149999999999999" hidden="1" customHeight="1">
      <c r="A126" s="2" t="s">
        <v>283</v>
      </c>
      <c r="B126" s="329">
        <v>0</v>
      </c>
      <c r="C126" s="329"/>
      <c r="D126" s="329">
        <v>0</v>
      </c>
      <c r="E126" s="329"/>
      <c r="F126" s="329">
        <v>0</v>
      </c>
      <c r="G126" s="329"/>
      <c r="H126" s="329">
        <v>0</v>
      </c>
    </row>
    <row r="127" spans="1:8" ht="20.149999999999999" customHeight="1">
      <c r="A127" s="2" t="s">
        <v>178</v>
      </c>
      <c r="B127" s="329"/>
      <c r="C127" s="329"/>
      <c r="D127" s="329"/>
      <c r="E127" s="329"/>
      <c r="F127" s="329"/>
      <c r="G127" s="329"/>
      <c r="H127" s="329"/>
    </row>
    <row r="128" spans="1:8" ht="20.149999999999999" customHeight="1">
      <c r="A128" s="2" t="s">
        <v>179</v>
      </c>
      <c r="B128" s="329">
        <v>0</v>
      </c>
      <c r="C128" s="329"/>
      <c r="D128" s="329">
        <v>178691076</v>
      </c>
      <c r="E128" s="329"/>
      <c r="F128" s="329">
        <v>0</v>
      </c>
      <c r="G128" s="329"/>
      <c r="H128" s="329">
        <v>0</v>
      </c>
    </row>
    <row r="129" spans="1:8" ht="20.149999999999999" customHeight="1">
      <c r="A129" s="2" t="s">
        <v>336</v>
      </c>
      <c r="B129" s="329"/>
      <c r="C129" s="329"/>
      <c r="D129" s="329"/>
      <c r="E129" s="329"/>
      <c r="F129" s="329"/>
      <c r="G129" s="329"/>
      <c r="H129" s="329"/>
    </row>
    <row r="130" spans="1:8" ht="20.149999999999999" customHeight="1">
      <c r="A130" s="2" t="s">
        <v>333</v>
      </c>
      <c r="B130" s="329"/>
      <c r="C130" s="329"/>
      <c r="D130" s="329"/>
      <c r="E130" s="329"/>
      <c r="F130" s="329"/>
      <c r="G130" s="329"/>
      <c r="H130" s="329"/>
    </row>
    <row r="131" spans="1:8" ht="20.149999999999999" customHeight="1">
      <c r="A131" s="2" t="s">
        <v>334</v>
      </c>
      <c r="B131" s="329">
        <v>0</v>
      </c>
      <c r="C131" s="329"/>
      <c r="D131" s="329">
        <v>45021027</v>
      </c>
      <c r="E131" s="329"/>
      <c r="F131" s="329">
        <v>0</v>
      </c>
      <c r="G131" s="329"/>
      <c r="H131" s="329">
        <v>0</v>
      </c>
    </row>
    <row r="132" spans="1:8" ht="20.149999999999999" customHeight="1">
      <c r="A132" s="2" t="s">
        <v>345</v>
      </c>
      <c r="B132" s="329">
        <v>33835496505</v>
      </c>
      <c r="C132" s="329"/>
      <c r="D132" s="329">
        <v>947949929</v>
      </c>
      <c r="E132" s="329"/>
      <c r="F132" s="329">
        <v>0</v>
      </c>
      <c r="G132" s="329"/>
      <c r="H132" s="329">
        <v>0</v>
      </c>
    </row>
    <row r="133" spans="1:8" ht="20.149999999999999" customHeight="1">
      <c r="B133" s="329"/>
      <c r="C133" s="329"/>
      <c r="D133" s="329"/>
      <c r="E133" s="329"/>
      <c r="F133" s="329"/>
      <c r="G133" s="329"/>
      <c r="H133" s="329"/>
    </row>
  </sheetData>
  <mergeCells count="28">
    <mergeCell ref="B50:D50"/>
    <mergeCell ref="F50:H50"/>
    <mergeCell ref="B52:H52"/>
    <mergeCell ref="B91:H91"/>
    <mergeCell ref="B86:D86"/>
    <mergeCell ref="F86:H86"/>
    <mergeCell ref="B87:D87"/>
    <mergeCell ref="F87:H87"/>
    <mergeCell ref="B88:D88"/>
    <mergeCell ref="F88:H88"/>
    <mergeCell ref="B89:D89"/>
    <mergeCell ref="F89:H89"/>
    <mergeCell ref="A3:D3"/>
    <mergeCell ref="B7:D7"/>
    <mergeCell ref="F7:H7"/>
    <mergeCell ref="B47:D47"/>
    <mergeCell ref="F47:H47"/>
    <mergeCell ref="B4:D4"/>
    <mergeCell ref="B9:H9"/>
    <mergeCell ref="B6:D6"/>
    <mergeCell ref="F6:H6"/>
    <mergeCell ref="B48:D48"/>
    <mergeCell ref="B49:D49"/>
    <mergeCell ref="F49:H49"/>
    <mergeCell ref="F48:H48"/>
    <mergeCell ref="F4:H4"/>
    <mergeCell ref="B5:D5"/>
    <mergeCell ref="F5:H5"/>
  </mergeCells>
  <phoneticPr fontId="3" type="noConversion"/>
  <pageMargins left="0.7" right="0.45" top="0.48" bottom="0.5" header="0.5" footer="0.35"/>
  <pageSetup paperSize="9" scale="70" firstPageNumber="14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16383" man="1"/>
    <brk id="8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05F9-1E92-4A3B-9E2B-4FC3358A9A79}">
  <ds:schemaRefs>
    <ds:schemaRef ds:uri="http://purl.org/dc/terms/"/>
    <ds:schemaRef ds:uri="http://purl.org/dc/dcmitype/"/>
    <ds:schemaRef ds:uri="2f25f87e-f69f-4830-aaef-a1fb259280bf"/>
    <ds:schemaRef ds:uri="9e726cc6-28e6-415e-818e-b097165fafb5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SH- 10</vt:lpstr>
      <vt:lpstr>SH- 11</vt:lpstr>
      <vt:lpstr>SH- 12</vt:lpstr>
      <vt:lpstr>SH- 13</vt:lpstr>
      <vt:lpstr>CF-14-16</vt:lpstr>
      <vt:lpstr>'BS-3-5'!Print_Area</vt:lpstr>
      <vt:lpstr>'CF-14-16'!Print_Area</vt:lpstr>
      <vt:lpstr>'PL-6-7'!Print_Area</vt:lpstr>
      <vt:lpstr>'PL-8-9'!Print_Area</vt:lpstr>
      <vt:lpstr>'SH- 10'!Print_Area</vt:lpstr>
      <vt:lpstr>'SH- 11'!Print_Area</vt:lpstr>
      <vt:lpstr>'SH- 12'!Print_Area</vt:lpstr>
      <vt:lpstr>'SH- 13'!Print_Area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Laoboonsangiem, Tanida</cp:lastModifiedBy>
  <cp:lastPrinted>2020-11-13T08:51:35Z</cp:lastPrinted>
  <dcterms:created xsi:type="dcterms:W3CDTF">2009-04-21T12:10:13Z</dcterms:created>
  <dcterms:modified xsi:type="dcterms:W3CDTF">2020-11-13T09:25:41Z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