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ate1904="1"/>
  <mc:AlternateContent xmlns:mc="http://schemas.openxmlformats.org/markup-compatibility/2006">
    <mc:Choice Requires="x15">
      <x15ac:absPath xmlns:x15ac="http://schemas.microsoft.com/office/spreadsheetml/2010/11/ac" url="M:\ABAS-Listed\Srisawad Finance Public Company Limited (BFIT)\Srisawad Finance Public -Sep20 [Q3]\"/>
    </mc:Choice>
  </mc:AlternateContent>
  <xr:revisionPtr revIDLastSave="0" documentId="13_ncr:1_{6BF874E7-6790-4CCE-8752-211213889991}" xr6:coauthVersionLast="45" xr6:coauthVersionMax="45" xr10:uidLastSave="{00000000-0000-0000-0000-000000000000}"/>
  <bookViews>
    <workbookView xWindow="-120" yWindow="-120" windowWidth="21840" windowHeight="13140" tabRatio="621" xr2:uid="{00000000-000D-0000-FFFF-FFFF00000000}"/>
  </bookViews>
  <sheets>
    <sheet name="3-4" sheetId="1" r:id="rId1"/>
    <sheet name="5-6" sheetId="10" r:id="rId2"/>
    <sheet name="7-8" sheetId="11" r:id="rId3"/>
    <sheet name="9" sheetId="14" r:id="rId4"/>
    <sheet name="10-11" sheetId="1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4" i="10" l="1"/>
  <c r="D23" i="1" l="1"/>
  <c r="N28" i="14" l="1"/>
  <c r="N16" i="14"/>
  <c r="L25" i="14" l="1"/>
  <c r="J25" i="14"/>
  <c r="H25" i="14"/>
  <c r="N23" i="14"/>
  <c r="H35" i="14" l="1"/>
  <c r="D64" i="11"/>
  <c r="L30" i="14" s="1"/>
  <c r="L35" i="14" s="1"/>
  <c r="F64" i="10"/>
  <c r="G81" i="15" l="1"/>
  <c r="G70" i="15"/>
  <c r="G61" i="15"/>
  <c r="L19" i="14"/>
  <c r="J19" i="14"/>
  <c r="H19" i="14"/>
  <c r="F19" i="14"/>
  <c r="F21" i="14" s="1"/>
  <c r="D19" i="14"/>
  <c r="D21" i="14" s="1"/>
  <c r="N17" i="14"/>
  <c r="N15" i="14"/>
  <c r="N14" i="14"/>
  <c r="N13" i="14"/>
  <c r="N10" i="14"/>
  <c r="A3" i="14"/>
  <c r="A3" i="15" s="1"/>
  <c r="E81" i="15"/>
  <c r="E70" i="15"/>
  <c r="E61" i="15"/>
  <c r="A87" i="15"/>
  <c r="N30" i="14"/>
  <c r="F74" i="11"/>
  <c r="F64" i="11"/>
  <c r="F76" i="11" s="1"/>
  <c r="F29" i="11"/>
  <c r="F11" i="11"/>
  <c r="F19" i="11" s="1"/>
  <c r="F66" i="10"/>
  <c r="F29" i="10"/>
  <c r="F11" i="10"/>
  <c r="D74" i="11"/>
  <c r="J32" i="14" s="1"/>
  <c r="N32" i="14" s="1"/>
  <c r="A45" i="11"/>
  <c r="D29" i="11"/>
  <c r="D11" i="11"/>
  <c r="D19" i="11" s="1"/>
  <c r="D34" i="11" s="1"/>
  <c r="A43" i="11"/>
  <c r="A80" i="10"/>
  <c r="A83" i="11" s="1"/>
  <c r="D66" i="10"/>
  <c r="A45" i="10"/>
  <c r="D29" i="10"/>
  <c r="D11" i="10"/>
  <c r="D19" i="10" s="1"/>
  <c r="F34" i="11" l="1"/>
  <c r="G8" i="15" s="1"/>
  <c r="G32" i="15" s="1"/>
  <c r="G44" i="15" s="1"/>
  <c r="G72" i="15" s="1"/>
  <c r="G75" i="15" s="1"/>
  <c r="D34" i="10"/>
  <c r="D37" i="10" s="1"/>
  <c r="D68" i="10" s="1"/>
  <c r="D25" i="14"/>
  <c r="F25" i="14"/>
  <c r="F35" i="14" s="1"/>
  <c r="N19" i="14"/>
  <c r="F19" i="10"/>
  <c r="F34" i="10" s="1"/>
  <c r="D76" i="11"/>
  <c r="N21" i="14"/>
  <c r="E8" i="15"/>
  <c r="A42" i="11"/>
  <c r="E32" i="15" l="1"/>
  <c r="E44" i="15" s="1"/>
  <c r="E72" i="15" s="1"/>
  <c r="E75" i="15" s="1"/>
  <c r="D35" i="14"/>
  <c r="N25" i="14"/>
  <c r="F37" i="11"/>
  <c r="F78" i="11" s="1"/>
  <c r="F37" i="10"/>
  <c r="F68" i="10" s="1"/>
  <c r="D37" i="11"/>
  <c r="D78" i="11" l="1"/>
  <c r="J33" i="14"/>
  <c r="D57" i="1"/>
  <c r="J35" i="14" l="1"/>
  <c r="N33" i="14"/>
  <c r="N35" i="14" s="1"/>
  <c r="D80" i="1"/>
  <c r="F65" i="1"/>
  <c r="D65" i="1"/>
  <c r="F57" i="1"/>
  <c r="F23" i="1"/>
  <c r="D82" i="1" l="1"/>
  <c r="A84" i="1" l="1"/>
  <c r="F80" i="1"/>
  <c r="A41" i="1"/>
  <c r="A39" i="1"/>
  <c r="F82" i="1" l="1"/>
</calcChain>
</file>

<file path=xl/sharedStrings.xml><?xml version="1.0" encoding="utf-8"?>
<sst xmlns="http://schemas.openxmlformats.org/spreadsheetml/2006/main" count="318" uniqueCount="197">
  <si>
    <t>บริษัทเงินทุน ศรีสวัสดิ์ จำกัด (มหาชน)</t>
  </si>
  <si>
    <t xml:space="preserve">งบแสดงฐานะการเงิน </t>
  </si>
  <si>
    <t>ยังไม่ได้ตรวจสอบ</t>
  </si>
  <si>
    <t>ตรวจสอบแล้ว</t>
  </si>
  <si>
    <t>31 ธันวาคม</t>
  </si>
  <si>
    <t>พ.ศ. 2562</t>
  </si>
  <si>
    <t>หมายเหตุ</t>
  </si>
  <si>
    <t>บาท</t>
  </si>
  <si>
    <t>สินทรัพย์</t>
  </si>
  <si>
    <t>เงินสด</t>
  </si>
  <si>
    <t>รายการระหว่างธนาคารและตลาดเงินสุทธิ</t>
  </si>
  <si>
    <t>เงินลงทุนสุทธิ</t>
  </si>
  <si>
    <t>เงินให้สินเชื่อแก่ลูกหนี้และดอกเบี้ยค้างรับสุทธิ</t>
  </si>
  <si>
    <t>ทรัพย์สินรอการขายสุทธิ</t>
  </si>
  <si>
    <t>สินทรัพย์ไม่มีตัวตนสุทธิ</t>
  </si>
  <si>
    <t>สินทรัพย์อื่น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</si>
  <si>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</si>
  <si>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</si>
  <si>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</si>
  <si>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</t>
  </si>
  <si>
    <t>เงินรับฝาก</t>
  </si>
  <si>
    <t>ตราสารหนี้ที่ออกและเงินกู้ยืม</t>
  </si>
  <si>
    <t>ประมาณการหนี้สิน</t>
  </si>
  <si>
    <t>หนี้สินอื่น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</si>
  <si>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</si>
  <si>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</si>
  <si>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</si>
  <si>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</si>
  <si>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 xml:space="preserve">         มูลค่าที่ตราไว้หุ้นละ 5 บาท)</t>
  </si>
  <si>
    <t xml:space="preserve">   ทุนที่ออกและชำระแล้ว</t>
  </si>
  <si>
    <t xml:space="preserve">         มูลค่าที่ได้รับชำระแล้วหุ้นละ 5 บาท)</t>
  </si>
  <si>
    <t>กำไรสะสม</t>
  </si>
  <si>
    <t xml:space="preserve">   จัดสรรแล้ว</t>
  </si>
  <si>
    <t xml:space="preserve">       ทุนสำรองตามกฎหมาย</t>
  </si>
  <si>
    <t xml:space="preserve">   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</si>
  <si>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</si>
  <si>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</si>
  <si>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</si>
  <si>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ค่าใช้จ่ายดอกเบี้ย</t>
  </si>
  <si>
    <t>รายได้ดอกเบี้ยสุทธิ</t>
  </si>
  <si>
    <t>-</t>
  </si>
  <si>
    <t>รายได้จากการดำเนินงานอื่น ๆ</t>
  </si>
  <si>
    <t>รวมรายได้จากการดำเนินงาน</t>
  </si>
  <si>
    <t>ค่าใช้จ่ายจากการดำเนินงานอื่น ๆ</t>
  </si>
  <si>
    <t>รวมค่าใช้จ่ายจากการดำเนินงานอื่น ๆ</t>
  </si>
  <si>
    <t>หนี้สูญและหนี้สงสัยจะสูญ</t>
  </si>
  <si>
    <t>กำไรจากการดำเนินงานก่อนภาษีเงินได้</t>
  </si>
  <si>
    <t>กำไรสุทธิสำหรับงวด</t>
  </si>
  <si>
    <t>รายการที่จะจัดประเภทรายการใหม่เข้าไปไว้ใน</t>
  </si>
  <si>
    <t>รวมรายการที่จะจัดประเภทรายการใหม่เข้าไปไว้ใน</t>
  </si>
  <si>
    <t>กำไรต่อหุ้น</t>
  </si>
  <si>
    <t>กำไรต่อหุ้นขั้นพื้นฐาน (บาทต่อหุ้น)</t>
  </si>
  <si>
    <t>ทุนที่ออก</t>
  </si>
  <si>
    <t>องค์ประกอบอื่น</t>
  </si>
  <si>
    <t>และชำระแล้ว</t>
  </si>
  <si>
    <t>ยังไม่ได้จัดสรร</t>
  </si>
  <si>
    <t>รวม</t>
  </si>
  <si>
    <t xml:space="preserve">การเปลี่ยนแปลงในส่วนของเจ้าของสำหรับงวด </t>
  </si>
  <si>
    <t>ยอดคงเหลือ ณ วันที่ 1 มกราคม พ.ศ. 2562</t>
  </si>
  <si>
    <t>กระแสเงินสดจากกิจกรรมดำเนินงาน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</si>
  <si>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</si>
  <si>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</si>
  <si>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กระแสเงินสดจากกิจกรรมลงทุน</t>
  </si>
  <si>
    <t>เงินสดจ่ายซื้ออุปกรณ์</t>
  </si>
  <si>
    <t>เงินสดจ่ายซื้อสินทรัพย์ไม่มีตัวตน</t>
  </si>
  <si>
    <t>เงินสดรับเงินปันผล</t>
  </si>
  <si>
    <t>กระแสเงินสดจากกิจกรรมจัดหาเงิน</t>
  </si>
  <si>
    <t>เงินสดและรายการเทียบเท่าเงินสด ณ วันที่ 1 มกราคม</t>
  </si>
  <si>
    <t>รวมเงินสดและรายการเทียบเท่าเงินสด</t>
  </si>
  <si>
    <t>จัดสรรแล้ว - ทุน</t>
  </si>
  <si>
    <t>ของส่วนของ</t>
  </si>
  <si>
    <t>สำรองตามกฏหมาย</t>
  </si>
  <si>
    <t>เจ้าของ</t>
  </si>
  <si>
    <t>รายการปรับกระทบกำไรจากการดำเนินงานก่อนภาษีเงินได้</t>
  </si>
  <si>
    <t xml:space="preserve">   </t>
  </si>
  <si>
    <t>เป็นเงินสดได้มา (ใช้ไป) จากกิจกรรมดำเนินงาน :</t>
  </si>
  <si>
    <t>ค่าเสื่อมราคาและค่าตัดจำหน่าย</t>
  </si>
  <si>
    <t>การปรับมูลค่าทรัพย์สินรอการขาย (โอนกลับ)</t>
  </si>
  <si>
    <t>ประมาณการหนี้สินผลประโยชน์พนักงาน</t>
  </si>
  <si>
    <t>รายได้เงินปันผล</t>
  </si>
  <si>
    <t>เงินสดรับดอกเบี้ย</t>
  </si>
  <si>
    <t>เงินสดจ่ายดอกเบี้ย</t>
  </si>
  <si>
    <t>เงินสดจ่ายภาษีเงินได้นิติบุคคล</t>
  </si>
  <si>
    <t>ในสินทรัพย์และหนี้สินดำเนินงาน</t>
  </si>
  <si>
    <t>รายการระหว่างธนาคารและตลาดเงิน</t>
  </si>
  <si>
    <t>เงินให้สินเชื่อแก่ลูกหนี้</t>
  </si>
  <si>
    <t>ทรัพย์สินรอการขาย</t>
  </si>
  <si>
    <t>เงินสดและรายการเทียบเท่าเงินสด ประกอบด้วย</t>
  </si>
  <si>
    <t xml:space="preserve">   กำไรหรือขาดทุนในภายหลัง</t>
  </si>
  <si>
    <t xml:space="preserve">บริษัทเงินทุน ศรีสวัสดิ์ จำกัด (มหาชน)  </t>
  </si>
  <si>
    <t>สินทรัพย์อื่นสุทธิ</t>
  </si>
  <si>
    <t>ส่วนเกิน</t>
  </si>
  <si>
    <t>มูลค่าหุ้นสามัญ</t>
  </si>
  <si>
    <r>
      <t xml:space="preserve">งบกำไรขาดทุนเบ็ดเสร็จ </t>
    </r>
    <r>
      <rPr>
        <sz val="14"/>
        <rFont val="Browallia New"/>
        <family val="2"/>
      </rPr>
      <t>(ยังไม่ได้ตรวจสอบ)</t>
    </r>
  </si>
  <si>
    <r>
      <t xml:space="preserve">งบกำไรขาดทุนเบ็ดเสร็จ </t>
    </r>
    <r>
      <rPr>
        <sz val="14"/>
        <rFont val="Browallia New"/>
        <family val="2"/>
      </rPr>
      <t>(ยังไม่ได้ตรวจสอบ)</t>
    </r>
    <r>
      <rPr>
        <b/>
        <sz val="14"/>
        <rFont val="Browallia New"/>
        <family val="2"/>
      </rPr>
      <t xml:space="preserve"> </t>
    </r>
    <r>
      <rPr>
        <sz val="14"/>
        <rFont val="Browallia New"/>
        <family val="2"/>
      </rPr>
      <t>(ต่อ)</t>
    </r>
  </si>
  <si>
    <r>
      <t>งบแสดงฐานะการเงิน</t>
    </r>
    <r>
      <rPr>
        <sz val="14"/>
        <rFont val="Browallia New"/>
        <family val="2"/>
      </rPr>
      <t xml:space="preserve"> (ต่อ)</t>
    </r>
  </si>
  <si>
    <r>
      <t>งบแสดงการเปลี่ยนแปลงส่วนของเจ้าของ</t>
    </r>
    <r>
      <rPr>
        <sz val="14"/>
        <rFont val="Browallia New"/>
        <family val="2"/>
      </rPr>
      <t xml:space="preserve"> (ยังไม่ได้ตรวจสอบ)</t>
    </r>
  </si>
  <si>
    <r>
      <t xml:space="preserve">งบกระแสเงินสด </t>
    </r>
    <r>
      <rPr>
        <sz val="14"/>
        <rFont val="Browallia New"/>
        <family val="2"/>
      </rPr>
      <t>(ยังไม่ได้ตรวจสอบ)</t>
    </r>
  </si>
  <si>
    <t>พ.ศ. 2563</t>
  </si>
  <si>
    <t>ยอดคงเหลือ ณ วันที่ 1 มกราคม พ.ศ. 2563</t>
  </si>
  <si>
    <t>สินทรัพย์ภาษีเงินได้รอตัดบัญชี</t>
  </si>
  <si>
    <t>หนี้สินตามสัญญาเช่า</t>
  </si>
  <si>
    <t>ที่ดิน อาคาร และอุปกรณ์สุทธิ</t>
  </si>
  <si>
    <t>สินทรัพย์ทางการเงินที่วัดมูลค่าด้วยมูลค่ายุติธรรม</t>
  </si>
  <si>
    <t xml:space="preserve">   ผ่านกำไรหรือขาดทุน</t>
  </si>
  <si>
    <t xml:space="preserve">         (พ.ศ. 2562 : หุ้นสามัญ 551,247,243 หุ้น</t>
  </si>
  <si>
    <t xml:space="preserve">         (พ.ศ. 2562 : หุ้นสามัญ 551,247,241 หุ้น</t>
  </si>
  <si>
    <t xml:space="preserve">   ส่วนเกินมูลค่าหุ้นสามัญ</t>
  </si>
  <si>
    <t xml:space="preserve">      หุ้นสามัญ 551,247,243 หุ้น มูลค่าที่ตราไว้หุ้นละ 5 บาท</t>
  </si>
  <si>
    <t>ส่วนเกินมูลค่าหุ้น</t>
  </si>
  <si>
    <t>รายการที่ไม่ใช่เงินสด</t>
  </si>
  <si>
    <t>ณ วันที่ 30 กันยายน พ.ศ. 2563</t>
  </si>
  <si>
    <t>30 กันยายน</t>
  </si>
  <si>
    <t>สำหรับงวดสามเดือนสิ้นสุดวันที่ 30 กันยายน พ.ศ. 2563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</si>
  <si>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</si>
  <si>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</si>
  <si>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สถานที่และอุปกรณ์</t>
  </si>
  <si>
    <t>ค่าภาษีอากร</t>
  </si>
  <si>
    <t>ค่าธรรมเนียมบริหารจัดการสินเชื่อ</t>
  </si>
  <si>
    <t>ค่าใช้จ่ายอื่น ๆ</t>
  </si>
  <si>
    <t xml:space="preserve">หนี้สูญและหนี้สงสัยจะสูญ </t>
  </si>
  <si>
    <t>ค่าใช้จ่ายภาษีเงินได้</t>
  </si>
  <si>
    <t>กำไรขาดทุนเบ็ดเสร็จอื่น :</t>
  </si>
  <si>
    <t xml:space="preserve">   มูลค่าเงินลงทุนเผื่อขาย</t>
  </si>
  <si>
    <t>รายการใน (กำไร) ขาดทุนเบ็ดเสร็จอื่นที่โอนไปกำไรหรือขาดทุน</t>
  </si>
  <si>
    <t xml:space="preserve">   กำไรหรือขาดทุนภายหลัง</t>
  </si>
  <si>
    <t>การวัดมูลค่าใหม่ของภาระผูกพันผลประโยชน์หลังออกจากงาน</t>
  </si>
  <si>
    <t>รวมกำไร (ขาดทุน) เบ็ดเสร็จอื่นสำหรับงวดสุทธิจากภาษี</t>
  </si>
  <si>
    <t xml:space="preserve"> </t>
  </si>
  <si>
    <t>ยอดคงเหลือ ณ วันที่ 30 กันยายน พ.ศ. 2562</t>
  </si>
  <si>
    <t>เงินสดจ่ายผลประโยชน์พนักงาน</t>
  </si>
  <si>
    <t>เงินสดรับจากการขายอุปกรณ์</t>
  </si>
  <si>
    <t>เงินสดรับจากการขายและไถ่ถอนเงินลงทุน</t>
  </si>
  <si>
    <t>เงินสดรับจากการออกหุ้นสามัญ</t>
  </si>
  <si>
    <t>เงินปันผลจ่าย</t>
  </si>
  <si>
    <t>เงินสดและรายการเทียบเท่าเงินสด ณ วันที่ 30 กันยายน</t>
  </si>
  <si>
    <t>สำหรับงวดเก้าเดือนสิ้นสุดวันที่ 30 กันยายน พ.ศ. 2563</t>
  </si>
  <si>
    <t>ยอดคงเหลือ ณ วันที่ 30 กันยายน พ.ศ. 2563</t>
  </si>
  <si>
    <r>
      <t>งบกำไรขาดทุนเบ็ดเสร็จ</t>
    </r>
    <r>
      <rPr>
        <sz val="14"/>
        <rFont val="Browallia New"/>
        <family val="2"/>
      </rPr>
      <t xml:space="preserve"> (ยังไม่ได้ตรวจสอบ) (ต่อ)</t>
    </r>
  </si>
  <si>
    <t xml:space="preserve">    มูลค่ายุติธรรมผ่านกำไรหรือขาดทุน</t>
  </si>
  <si>
    <t>กำไรสุทธิจากเครื่องมือทางการเงินที่วัดมูลค่าด้วย</t>
  </si>
  <si>
    <t>ขาดทุนจากเงินลงทุนสุทธิ</t>
  </si>
  <si>
    <t>ผลขาดทุนด้านเครดิตที่คาดว่าจะเกิดขึ้น</t>
  </si>
  <si>
    <t>โอนกลับผลขาดทุนด้านเครดิตที่คาดว่าจะเกิดขึ้น</t>
  </si>
  <si>
    <t xml:space="preserve">      ด้วยมูลค่ายุติธรรมผ่านกำไรขาดทุนเบ็ดเสร็จอื่น</t>
  </si>
  <si>
    <t>กำไรที่ยังไม่เกิดขึ้นจากการเปลี่ยนแปลงใน</t>
  </si>
  <si>
    <t>ขาดทุนจากการวัดมูลค่าเงินลงทุนในตราสารหนี้</t>
  </si>
  <si>
    <t>ผลกระทบของการเปลี่ยนแปลงนโยบายบัญชี</t>
  </si>
  <si>
    <t>ยอดคงเหลือที่ปรับปรุงแล้ว</t>
  </si>
  <si>
    <t>เงินปันผลจ่ายระหว่างกาล</t>
  </si>
  <si>
    <t>กำไรที่ยังไม่เกิดขึ้นจากการเปลี่ยนแปลงในมูลค่าเงินลงทุนเผื่อขาย - สุทธิจากภาษี</t>
  </si>
  <si>
    <t>ออกหุ้นสามัญเพิ่มทุน</t>
  </si>
  <si>
    <t>รายการในกำไรขาดทุนเบ็ดเสร็จอื่นที่โอนไปกำไรหรือขาดทุน - สุทธิจากภาษี</t>
  </si>
  <si>
    <t>ขาดทุนจากการจำหน่ายเงินลงทุน</t>
  </si>
  <si>
    <t>กำไรสุทธิจากเครื่องมือทางการเงินที่วัดมูลค่า</t>
  </si>
  <si>
    <t>ค่าตัดจำหน่ายส่วนเกินมูลค่าเงินลงทุนในตราสารหนี้ที่วัดมูลค่า</t>
  </si>
  <si>
    <t xml:space="preserve">  ด้วยมูลค่ายุติธรรมผ่านกำไรหรือขาดทุนเบ็ดเสร็จอื่น</t>
  </si>
  <si>
    <t xml:space="preserve">  ด้วยมูลค่ายุติธรรมผ่านกำไรหรือขาดทุน</t>
  </si>
  <si>
    <t xml:space="preserve"> กำไร (ขาดทุน) จากการดำเนินงานก่อนการเปลี่ยนแปลง</t>
  </si>
  <si>
    <t>จ่ายคืนเงินต้นของหนี้สินตามสัญญาเช่า</t>
  </si>
  <si>
    <t>การได้มาซึ่งสินทรัพย์สิทธิการใช้ภายใต้สัญญาเช่า</t>
  </si>
  <si>
    <t>เงินสดสุทธิได้มาจากกิจกรรมลงทุน</t>
  </si>
  <si>
    <t>เงินสดสุทธิได้มาจาก (ใช้ไปใน) กิจกรรมดำเนินงาน</t>
  </si>
  <si>
    <t>เงินสดสุทธิใช้ไปในกิจกรรมจัดหาเงิน</t>
  </si>
  <si>
    <t xml:space="preserve">      สำหรับรายการที่จัดประเภทรายการใหม่เข้าไปไว้ใน</t>
  </si>
  <si>
    <t xml:space="preserve">      กำไรหรือขาดทุนในภายหลัง</t>
  </si>
  <si>
    <t xml:space="preserve"> ภาษีเงินได้เกี่ยวกับองค์ประกอบของกำไร (ขาดทุน) เบ็ดเสร็จอื่น</t>
  </si>
  <si>
    <t xml:space="preserve">    สำหรับรายการที่จัดประเภทรายการใหม่เข้าไปไว้ใน</t>
  </si>
  <si>
    <t xml:space="preserve">    กำไรหรือขาดทุนในภายหลัง</t>
  </si>
  <si>
    <t>ขาดทุนจากการประมาณการตามหลักคณิตศาสตร์ประกันภัย</t>
  </si>
  <si>
    <t>ขาดทุนจากการวัดมูลค่าเงินลงทุนในตราสารหนี้ด้วยมูลค่ายุติธรรม</t>
  </si>
  <si>
    <t>16, 17</t>
  </si>
  <si>
    <t>งบกระแสเงินสด (ยังไม่ได้ตรวจสอบ) (ต่อ)</t>
  </si>
  <si>
    <t xml:space="preserve">  ภาษีเงินได้เกี่ยวกับองค์ประกอบของกำไร (ขาดทุน) เบ็ดเสร็จอื่น</t>
  </si>
  <si>
    <t xml:space="preserve">      มูลค่าเงินลงทุนเผื่อขาย</t>
  </si>
  <si>
    <t xml:space="preserve">  กำไรหรือขาดทุนในภายหลัง</t>
  </si>
  <si>
    <t>กำไรจากการวัดมูลค่าเงินลงทุนในตราสารหนี้</t>
  </si>
  <si>
    <t>32 ข)</t>
  </si>
  <si>
    <t>รายการที่จะไม่จัดประเภทรายการใหม่เข้าไปไว้ใน</t>
  </si>
  <si>
    <t xml:space="preserve">    สำหรับรายการที่ไม่จัดประเภทรายการใหม่เข้าไปไว้ใน</t>
  </si>
  <si>
    <t>รวมรายการที่จะไม่จัดประเภทรายการใหม่เข้าไปไว้ใน</t>
  </si>
  <si>
    <t xml:space="preserve">   ผ่านกำไรขาดทุนเบ็ดเสร็จอื่น - สุทธิจากภาษี</t>
  </si>
  <si>
    <t>การวัดมูลค่าใหม่ของภาระผูกพันผลประโยชน์หลังออกจากงาน - สุทธิจากภาษี</t>
  </si>
  <si>
    <t xml:space="preserve">   สำหรับโครงการผลประโยชน์ของพนักงาน - สุทธิจากภาษี</t>
  </si>
  <si>
    <t>เงินสดและรายการเทียบเท่าเงินสดลดลง - สุทธิ</t>
  </si>
  <si>
    <t>รวมกำไรเบ็ดเสร็จอื่นสำหรับงวดสุทธิจากภาษี</t>
  </si>
  <si>
    <t>กำไรเบ็ดเสร็จรวมสำหรับงวด</t>
  </si>
  <si>
    <t>ขาดทุนจากการจำหน่ายที่ดิน อาคาร และอุปกรณ์</t>
  </si>
  <si>
    <t>ขาดทุนจากการตัดจำหน่ายที่ดิน อาคารและอุปกรณ์</t>
  </si>
  <si>
    <t>รายได้ดอกเบี้ย</t>
  </si>
  <si>
    <t>รายได้ค่าธรรมเนียมและบริการ</t>
  </si>
  <si>
    <t>กลับรายการค่าเผื่อการปรับมูลค่าจากการปรับโครงสร้างหนี้</t>
  </si>
  <si>
    <t>เงินสดรับจากเงินกู้ยืมจากบริษัทใหญ่</t>
  </si>
  <si>
    <t>เงินสดจ่ายจากเงินกู้ยืมจากบริษัทใหญ่</t>
  </si>
  <si>
    <t xml:space="preserve">         มูลค่าที่ได้รับชำระแล้วหุ้นละ 5 บาท</t>
  </si>
  <si>
    <t>32 ค)</t>
  </si>
  <si>
    <t xml:space="preserve">      หุ้นสามัญ 551,247,241 หุ้น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</si>
</sst>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(&quot;$&quot;* #,##0_);_(&quot;$&quot;* \(#,##0\);_(&quot;$&quot;* &quot;-&quot;_);_(@_)"/>
    <numFmt numFmtId="165" formatCode="#,##0;[Blue]\(#,##0\)"/>
    <numFmt numFmtId="166" formatCode="#,##0.00;[Blue]\(#,##0.00\)"/>
    <numFmt numFmtId="167" formatCode="#,##0;\(#,##0\);&quot;-&quot;;@"/>
    <numFmt numFmtId="168" formatCode="#,##0;\(#,##0\)"/>
    <numFmt numFmtId="169" formatCode="_(* #,##0_);_(* \(#,##0\);_(* &quot;-&quot;_);_(@_)"/>
    <numFmt numFmtId="170" formatCode="#,##0.0;[Blue]\(#,##0.0\)"/>
    <numFmt numFmtId="171" formatCode="_(* #,##0_);_(* \(#,##0\);_(* &quot;-&quot;??_);_(@_)"/>
    <numFmt numFmtId="172" formatCode="#,##0.00;\(#,##0.00\);&quot;-&quot;;@"/>
    <numFmt numFmtId="173" formatCode="_-* #,##0_-;\-* #,##0_-;_-* &quot;-&quot;??_-;_-@_-"/>
  </numFmts>
  <fonts count="32">
    <font>
      <sz val="10"/>
      <name val="ApFont"/>
    </font>
    <font>
      <sz val="10"/>
      <name val="ApFont"/>
    </font>
    <font>
      <sz val="10"/>
      <color indexed="8"/>
      <name val="Arial"/>
      <family val="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i/>
      <sz val="13"/>
      <name val="Browall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/>
      <sz val="14"/>
      <name val="Browallia New"/>
      <family val="2"/>
    </font>
    <font>
      <i/>
      <sz val="14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b/>
      <u/>
      <sz val="13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0" applyNumberFormat="0" applyBorder="0" applyAlignment="0" applyProtection="0"/>
    <xf numFmtId="0" fontId="16" fillId="27" borderId="4" applyNumberFormat="0" applyAlignment="0" applyProtection="0"/>
    <xf numFmtId="0" fontId="17" fillId="28" borderId="5" applyNumberFormat="0" applyAlignment="0" applyProtection="0"/>
    <xf numFmtId="4" fontId="1" fillId="0" borderId="0" applyFont="0" applyFill="0" applyBorder="0" applyAlignment="0" applyProtection="0"/>
    <xf numFmtId="164" fontId="2" fillId="0" borderId="0"/>
    <xf numFmtId="0" fontId="18" fillId="0" borderId="0" applyNumberFormat="0" applyFill="0" applyBorder="0" applyAlignment="0" applyProtection="0"/>
    <xf numFmtId="0" fontId="19" fillId="29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30" borderId="4" applyNumberFormat="0" applyAlignment="0" applyProtection="0"/>
    <xf numFmtId="0" fontId="24" fillId="0" borderId="9" applyNumberFormat="0" applyFill="0" applyAlignment="0" applyProtection="0"/>
    <xf numFmtId="0" fontId="25" fillId="31" borderId="0" applyNumberFormat="0" applyBorder="0" applyAlignment="0" applyProtection="0"/>
    <xf numFmtId="0" fontId="1" fillId="0" borderId="0"/>
    <xf numFmtId="0" fontId="3" fillId="0" borderId="0"/>
    <xf numFmtId="0" fontId="1" fillId="0" borderId="0"/>
    <xf numFmtId="0" fontId="13" fillId="32" borderId="10" applyNumberFormat="0" applyFont="0" applyAlignment="0" applyProtection="0"/>
    <xf numFmtId="0" fontId="26" fillId="27" borderId="1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2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0">
      <protection locked="0"/>
    </xf>
    <xf numFmtId="4" fontId="1" fillId="0" borderId="0" applyFont="0" applyFill="0" applyBorder="0" applyAlignment="0" applyProtection="0"/>
  </cellStyleXfs>
  <cellXfs count="221">
    <xf numFmtId="0" fontId="0" fillId="0" borderId="0" xfId="0"/>
    <xf numFmtId="165" fontId="9" fillId="0" borderId="0" xfId="0" applyNumberFormat="1" applyFont="1" applyFill="1" applyAlignment="1">
      <alignment vertical="center"/>
    </xf>
    <xf numFmtId="165" fontId="8" fillId="0" borderId="0" xfId="39" applyNumberFormat="1" applyFont="1" applyFill="1" applyAlignment="1">
      <alignment horizontal="right" vertical="center"/>
    </xf>
    <xf numFmtId="165" fontId="9" fillId="0" borderId="0" xfId="39" applyNumberFormat="1" applyFont="1" applyFill="1" applyAlignment="1">
      <alignment vertical="center"/>
    </xf>
    <xf numFmtId="0" fontId="9" fillId="0" borderId="0" xfId="40" applyFont="1" applyFill="1" applyAlignment="1">
      <alignment vertical="center"/>
    </xf>
    <xf numFmtId="168" fontId="8" fillId="0" borderId="0" xfId="40" quotePrefix="1" applyNumberFormat="1" applyFont="1" applyFill="1" applyBorder="1" applyAlignment="1">
      <alignment horizontal="right" vertical="center"/>
    </xf>
    <xf numFmtId="168" fontId="8" fillId="0" borderId="0" xfId="40" quotePrefix="1" applyNumberFormat="1" applyFont="1" applyFill="1" applyAlignment="1">
      <alignment horizontal="right" vertical="center"/>
    </xf>
    <xf numFmtId="165" fontId="8" fillId="0" borderId="0" xfId="39" applyNumberFormat="1" applyFont="1" applyFill="1" applyAlignment="1">
      <alignment vertical="center"/>
    </xf>
    <xf numFmtId="0" fontId="10" fillId="0" borderId="0" xfId="40" applyFont="1" applyFill="1" applyAlignment="1">
      <alignment horizontal="center" vertical="center"/>
    </xf>
    <xf numFmtId="168" fontId="8" fillId="0" borderId="0" xfId="40" applyNumberFormat="1" applyFont="1" applyFill="1" applyAlignment="1">
      <alignment horizontal="right" vertical="center"/>
    </xf>
    <xf numFmtId="0" fontId="8" fillId="0" borderId="1" xfId="40" applyFont="1" applyFill="1" applyBorder="1" applyAlignment="1">
      <alignment horizontal="center" vertical="center"/>
    </xf>
    <xf numFmtId="0" fontId="8" fillId="0" borderId="0" xfId="40" applyFont="1" applyFill="1" applyAlignment="1">
      <alignment horizontal="center" vertical="center"/>
    </xf>
    <xf numFmtId="168" fontId="8" fillId="0" borderId="1" xfId="40" applyNumberFormat="1" applyFont="1" applyFill="1" applyBorder="1" applyAlignment="1">
      <alignment horizontal="right" vertical="center"/>
    </xf>
    <xf numFmtId="165" fontId="11" fillId="0" borderId="0" xfId="39" applyNumberFormat="1" applyFont="1" applyFill="1" applyAlignment="1">
      <alignment horizontal="center" vertical="center"/>
    </xf>
    <xf numFmtId="165" fontId="11" fillId="0" borderId="0" xfId="39" applyNumberFormat="1" applyFont="1" applyFill="1" applyAlignment="1">
      <alignment vertical="center"/>
    </xf>
    <xf numFmtId="0" fontId="9" fillId="0" borderId="0" xfId="39" applyFont="1" applyFill="1" applyAlignment="1">
      <alignment vertical="center"/>
    </xf>
    <xf numFmtId="165" fontId="12" fillId="0" borderId="0" xfId="39" applyNumberFormat="1" applyFont="1" applyFill="1" applyAlignment="1">
      <alignment horizontal="center" vertical="center"/>
    </xf>
    <xf numFmtId="165" fontId="9" fillId="0" borderId="0" xfId="39" applyNumberFormat="1" applyFont="1" applyFill="1" applyAlignment="1">
      <alignment horizontal="center" vertical="center"/>
    </xf>
    <xf numFmtId="0" fontId="9" fillId="0" borderId="0" xfId="39" applyFont="1" applyFill="1" applyAlignment="1">
      <alignment horizontal="left" vertical="center"/>
    </xf>
    <xf numFmtId="165" fontId="9" fillId="0" borderId="1" xfId="39" applyNumberFormat="1" applyFont="1" applyFill="1" applyBorder="1" applyAlignment="1">
      <alignment vertical="center"/>
    </xf>
    <xf numFmtId="166" fontId="9" fillId="0" borderId="0" xfId="39" applyNumberFormat="1" applyFont="1" applyFill="1" applyAlignment="1">
      <alignment vertical="center"/>
    </xf>
    <xf numFmtId="0" fontId="8" fillId="0" borderId="0" xfId="39" applyFont="1" applyFill="1" applyAlignment="1">
      <alignment vertical="center"/>
    </xf>
    <xf numFmtId="0" fontId="9" fillId="0" borderId="1" xfId="40" applyFont="1" applyFill="1" applyBorder="1" applyAlignment="1">
      <alignment vertical="center"/>
    </xf>
    <xf numFmtId="165" fontId="9" fillId="0" borderId="1" xfId="39" applyNumberFormat="1" applyFont="1" applyFill="1" applyBorder="1" applyAlignment="1">
      <alignment horizontal="center" vertical="center"/>
    </xf>
    <xf numFmtId="165" fontId="9" fillId="0" borderId="0" xfId="39" applyNumberFormat="1" applyFont="1" applyFill="1" applyAlignment="1">
      <alignment vertical="center" shrinkToFit="1"/>
    </xf>
    <xf numFmtId="0" fontId="9" fillId="0" borderId="0" xfId="39" applyFont="1" applyFill="1" applyAlignment="1">
      <alignment horizontal="left" vertical="center" wrapText="1"/>
    </xf>
    <xf numFmtId="165" fontId="9" fillId="0" borderId="0" xfId="0" applyNumberFormat="1" applyFont="1" applyFill="1" applyAlignment="1">
      <alignment horizontal="center" vertical="center"/>
    </xf>
    <xf numFmtId="165" fontId="9" fillId="0" borderId="1" xfId="0" applyNumberFormat="1" applyFont="1" applyFill="1" applyBorder="1" applyAlignment="1">
      <alignment vertical="center"/>
    </xf>
    <xf numFmtId="165" fontId="9" fillId="0" borderId="1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Alignment="1"/>
    <xf numFmtId="167" fontId="9" fillId="0" borderId="0" xfId="0" applyNumberFormat="1" applyFont="1" applyFill="1" applyBorder="1" applyAlignment="1"/>
    <xf numFmtId="165" fontId="9" fillId="0" borderId="2" xfId="0" applyNumberFormat="1" applyFont="1" applyFill="1" applyBorder="1" applyAlignment="1"/>
    <xf numFmtId="171" fontId="9" fillId="0" borderId="0" xfId="28" applyNumberFormat="1" applyFont="1" applyFill="1" applyAlignment="1">
      <alignment vertical="center"/>
    </xf>
    <xf numFmtId="165" fontId="9" fillId="0" borderId="0" xfId="0" applyNumberFormat="1" applyFont="1" applyFill="1" applyBorder="1" applyAlignment="1"/>
    <xf numFmtId="173" fontId="9" fillId="0" borderId="0" xfId="39" applyNumberFormat="1" applyFont="1" applyFill="1" applyAlignment="1">
      <alignment vertical="center" shrinkToFit="1"/>
    </xf>
    <xf numFmtId="171" fontId="9" fillId="0" borderId="0" xfId="39" applyNumberFormat="1" applyFont="1" applyFill="1" applyAlignment="1">
      <alignment vertical="center"/>
    </xf>
    <xf numFmtId="171" fontId="9" fillId="0" borderId="0" xfId="39" applyNumberFormat="1" applyFont="1" applyFill="1" applyBorder="1" applyAlignment="1">
      <alignment vertical="center"/>
    </xf>
    <xf numFmtId="171" fontId="11" fillId="0" borderId="0" xfId="39" applyNumberFormat="1" applyFont="1" applyFill="1" applyAlignment="1">
      <alignment horizontal="center" vertical="center"/>
    </xf>
    <xf numFmtId="171" fontId="11" fillId="0" borderId="0" xfId="39" applyNumberFormat="1" applyFont="1" applyFill="1" applyAlignment="1">
      <alignment vertical="center"/>
    </xf>
    <xf numFmtId="165" fontId="9" fillId="0" borderId="3" xfId="0" applyNumberFormat="1" applyFont="1" applyFill="1" applyBorder="1" applyAlignment="1"/>
    <xf numFmtId="0" fontId="9" fillId="0" borderId="0" xfId="39" applyFont="1" applyFill="1" applyAlignment="1"/>
    <xf numFmtId="165" fontId="9" fillId="0" borderId="0" xfId="39" applyNumberFormat="1" applyFont="1" applyFill="1" applyAlignment="1">
      <alignment horizontal="center"/>
    </xf>
    <xf numFmtId="165" fontId="9" fillId="0" borderId="0" xfId="39" applyNumberFormat="1" applyFont="1" applyFill="1" applyAlignment="1"/>
    <xf numFmtId="171" fontId="9" fillId="0" borderId="0" xfId="39" applyNumberFormat="1" applyFont="1" applyFill="1" applyAlignment="1"/>
    <xf numFmtId="0" fontId="8" fillId="0" borderId="0" xfId="39" applyFont="1" applyFill="1" applyAlignment="1"/>
    <xf numFmtId="165" fontId="8" fillId="0" borderId="0" xfId="39" applyNumberFormat="1" applyFont="1" applyFill="1" applyAlignment="1">
      <alignment horizontal="left"/>
    </xf>
    <xf numFmtId="165" fontId="12" fillId="0" borderId="0" xfId="39" applyNumberFormat="1" applyFont="1" applyFill="1" applyAlignment="1">
      <alignment horizontal="center"/>
    </xf>
    <xf numFmtId="165" fontId="11" fillId="33" borderId="0" xfId="39" applyNumberFormat="1" applyFont="1" applyFill="1" applyAlignment="1">
      <alignment vertical="center"/>
    </xf>
    <xf numFmtId="165" fontId="9" fillId="33" borderId="0" xfId="0" applyNumberFormat="1" applyFont="1" applyFill="1" applyAlignment="1"/>
    <xf numFmtId="165" fontId="9" fillId="33" borderId="2" xfId="0" applyNumberFormat="1" applyFont="1" applyFill="1" applyBorder="1" applyAlignment="1"/>
    <xf numFmtId="165" fontId="9" fillId="33" borderId="3" xfId="0" applyNumberFormat="1" applyFont="1" applyFill="1" applyBorder="1" applyAlignment="1"/>
    <xf numFmtId="165" fontId="11" fillId="33" borderId="0" xfId="39" applyNumberFormat="1" applyFont="1" applyFill="1" applyAlignment="1">
      <alignment horizontal="center" vertical="center"/>
    </xf>
    <xf numFmtId="171" fontId="11" fillId="33" borderId="0" xfId="39" applyNumberFormat="1" applyFont="1" applyFill="1" applyAlignment="1">
      <alignment horizontal="center" vertical="center"/>
    </xf>
    <xf numFmtId="165" fontId="9" fillId="33" borderId="0" xfId="0" applyNumberFormat="1" applyFont="1" applyFill="1" applyBorder="1" applyAlignment="1"/>
    <xf numFmtId="171" fontId="9" fillId="33" borderId="0" xfId="39" applyNumberFormat="1" applyFont="1" applyFill="1" applyAlignment="1">
      <alignment vertical="center"/>
    </xf>
    <xf numFmtId="173" fontId="9" fillId="33" borderId="0" xfId="39" applyNumberFormat="1" applyFont="1" applyFill="1" applyAlignment="1">
      <alignment vertical="center" shrinkToFit="1"/>
    </xf>
    <xf numFmtId="165" fontId="9" fillId="33" borderId="0" xfId="39" applyNumberFormat="1" applyFont="1" applyFill="1" applyAlignment="1">
      <alignment vertical="center"/>
    </xf>
    <xf numFmtId="167" fontId="9" fillId="33" borderId="0" xfId="0" applyNumberFormat="1" applyFont="1" applyFill="1" applyBorder="1" applyAlignment="1"/>
    <xf numFmtId="167" fontId="9" fillId="33" borderId="2" xfId="0" applyNumberFormat="1" applyFont="1" applyFill="1" applyBorder="1" applyAlignment="1">
      <alignment horizontal="right"/>
    </xf>
    <xf numFmtId="165" fontId="9" fillId="33" borderId="0" xfId="0" applyNumberFormat="1" applyFont="1" applyFill="1" applyAlignment="1">
      <alignment vertical="center"/>
    </xf>
    <xf numFmtId="167" fontId="9" fillId="33" borderId="2" xfId="0" applyNumberFormat="1" applyFont="1" applyFill="1" applyBorder="1" applyAlignment="1">
      <alignment horizontal="right" vertical="center"/>
    </xf>
    <xf numFmtId="167" fontId="9" fillId="33" borderId="2" xfId="0" applyNumberFormat="1" applyFont="1" applyFill="1" applyBorder="1" applyAlignment="1">
      <alignment vertical="center"/>
    </xf>
    <xf numFmtId="167" fontId="9" fillId="33" borderId="3" xfId="0" applyNumberFormat="1" applyFont="1" applyFill="1" applyBorder="1" applyAlignment="1">
      <alignment vertical="center"/>
    </xf>
    <xf numFmtId="167" fontId="9" fillId="33" borderId="0" xfId="0" applyNumberFormat="1" applyFont="1" applyFill="1" applyAlignment="1">
      <alignment vertical="center"/>
    </xf>
    <xf numFmtId="172" fontId="9" fillId="33" borderId="3" xfId="0" applyNumberFormat="1" applyFont="1" applyFill="1" applyBorder="1" applyAlignment="1">
      <alignment vertical="center"/>
    </xf>
    <xf numFmtId="165" fontId="5" fillId="33" borderId="0" xfId="0" applyNumberFormat="1" applyFont="1" applyFill="1" applyAlignment="1">
      <alignment horizontal="center" vertical="center"/>
    </xf>
    <xf numFmtId="3" fontId="9" fillId="0" borderId="0" xfId="29" applyNumberFormat="1" applyFont="1" applyFill="1" applyAlignment="1">
      <alignment horizontal="center" vertical="center"/>
    </xf>
    <xf numFmtId="165" fontId="8" fillId="0" borderId="0" xfId="39" applyNumberFormat="1" applyFont="1" applyFill="1" applyAlignment="1">
      <alignment horizontal="left" vertical="center"/>
    </xf>
    <xf numFmtId="165" fontId="8" fillId="0" borderId="0" xfId="0" applyNumberFormat="1" applyFont="1" applyAlignment="1">
      <alignment horizontal="left" vertical="center"/>
    </xf>
    <xf numFmtId="165" fontId="9" fillId="0" borderId="0" xfId="0" applyNumberFormat="1" applyFont="1" applyAlignment="1">
      <alignment horizontal="centerContinuous" vertical="center"/>
    </xf>
    <xf numFmtId="167" fontId="9" fillId="0" borderId="0" xfId="0" applyNumberFormat="1" applyFont="1" applyAlignment="1">
      <alignment horizontal="centerContinuous" vertical="center"/>
    </xf>
    <xf numFmtId="165" fontId="9" fillId="0" borderId="0" xfId="0" applyNumberFormat="1" applyFont="1" applyAlignment="1">
      <alignment horizontal="left" vertical="center"/>
    </xf>
    <xf numFmtId="165" fontId="9" fillId="0" borderId="0" xfId="0" applyNumberFormat="1" applyFont="1" applyAlignment="1">
      <alignment vertical="center"/>
    </xf>
    <xf numFmtId="165" fontId="8" fillId="0" borderId="2" xfId="0" applyNumberFormat="1" applyFont="1" applyBorder="1" applyAlignment="1">
      <alignment horizontal="left" vertical="center"/>
    </xf>
    <xf numFmtId="165" fontId="9" fillId="0" borderId="2" xfId="0" applyNumberFormat="1" applyFont="1" applyBorder="1" applyAlignment="1">
      <alignment horizontal="centerContinuous" vertical="center"/>
    </xf>
    <xf numFmtId="167" fontId="9" fillId="0" borderId="2" xfId="0" applyNumberFormat="1" applyFont="1" applyBorder="1" applyAlignment="1">
      <alignment horizontal="centerContinuous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7" fontId="9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horizontal="center"/>
    </xf>
    <xf numFmtId="165" fontId="12" fillId="0" borderId="0" xfId="0" applyNumberFormat="1" applyFont="1" applyAlignment="1">
      <alignment horizontal="center" vertical="center"/>
    </xf>
    <xf numFmtId="167" fontId="9" fillId="0" borderId="0" xfId="0" applyNumberFormat="1" applyFont="1"/>
    <xf numFmtId="167" fontId="9" fillId="0" borderId="2" xfId="0" applyNumberFormat="1" applyFont="1" applyBorder="1" applyAlignment="1">
      <alignment horizontal="right" vertical="center"/>
    </xf>
    <xf numFmtId="167" fontId="9" fillId="0" borderId="0" xfId="0" applyNumberFormat="1" applyFont="1" applyAlignment="1">
      <alignment vertical="center"/>
    </xf>
    <xf numFmtId="167" fontId="9" fillId="0" borderId="2" xfId="0" applyNumberFormat="1" applyFont="1" applyBorder="1" applyAlignment="1">
      <alignment vertical="center"/>
    </xf>
    <xf numFmtId="165" fontId="9" fillId="0" borderId="2" xfId="0" applyNumberFormat="1" applyFont="1" applyBorder="1" applyAlignment="1">
      <alignment vertical="center"/>
    </xf>
    <xf numFmtId="0" fontId="9" fillId="0" borderId="2" xfId="0" applyFont="1" applyBorder="1" applyAlignment="1">
      <alignment vertical="center"/>
    </xf>
    <xf numFmtId="165" fontId="8" fillId="0" borderId="0" xfId="0" applyNumberFormat="1" applyFont="1" applyAlignment="1">
      <alignment vertical="center"/>
    </xf>
    <xf numFmtId="167" fontId="9" fillId="0" borderId="3" xfId="0" applyNumberFormat="1" applyFont="1" applyBorder="1" applyAlignment="1">
      <alignment vertical="center"/>
    </xf>
    <xf numFmtId="0" fontId="8" fillId="0" borderId="2" xfId="0" applyNumberFormat="1" applyFont="1" applyBorder="1" applyAlignment="1">
      <alignment vertical="center"/>
    </xf>
    <xf numFmtId="165" fontId="9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7" fontId="4" fillId="0" borderId="0" xfId="39" applyNumberFormat="1" applyFont="1" applyAlignment="1">
      <alignment horizontal="right" vertical="center"/>
    </xf>
    <xf numFmtId="165" fontId="4" fillId="0" borderId="0" xfId="0" quotePrefix="1" applyNumberFormat="1" applyFont="1" applyAlignment="1">
      <alignment horizontal="right" vertical="center"/>
    </xf>
    <xf numFmtId="0" fontId="4" fillId="0" borderId="2" xfId="40" applyFont="1" applyBorder="1" applyAlignment="1">
      <alignment horizontal="center" vertical="center"/>
    </xf>
    <xf numFmtId="0" fontId="4" fillId="0" borderId="0" xfId="40" applyFont="1" applyAlignment="1">
      <alignment horizontal="center" vertical="center"/>
    </xf>
    <xf numFmtId="167" fontId="4" fillId="0" borderId="2" xfId="4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7" fontId="4" fillId="0" borderId="0" xfId="40" applyNumberFormat="1" applyFont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165" fontId="5" fillId="0" borderId="2" xfId="0" applyNumberFormat="1" applyFont="1" applyBorder="1" applyAlignment="1">
      <alignment horizontal="right" vertical="center"/>
    </xf>
    <xf numFmtId="165" fontId="5" fillId="0" borderId="3" xfId="0" applyNumberFormat="1" applyFont="1" applyBorder="1" applyAlignment="1">
      <alignment horizontal="right" vertical="center"/>
    </xf>
    <xf numFmtId="165" fontId="9" fillId="0" borderId="2" xfId="0" applyNumberFormat="1" applyFont="1" applyBorder="1"/>
    <xf numFmtId="165" fontId="8" fillId="0" borderId="0" xfId="0" applyNumberFormat="1" applyFont="1" applyAlignment="1">
      <alignment wrapText="1"/>
    </xf>
    <xf numFmtId="165" fontId="9" fillId="0" borderId="0" xfId="0" applyNumberFormat="1" applyFont="1"/>
    <xf numFmtId="165" fontId="8" fillId="0" borderId="0" xfId="0" applyNumberFormat="1" applyFont="1" applyAlignment="1"/>
    <xf numFmtId="165" fontId="8" fillId="0" borderId="2" xfId="0" applyNumberFormat="1" applyFont="1" applyBorder="1" applyAlignment="1"/>
    <xf numFmtId="0" fontId="10" fillId="0" borderId="0" xfId="40" applyFont="1" applyAlignment="1">
      <alignment horizontal="center" vertical="top"/>
    </xf>
    <xf numFmtId="168" fontId="8" fillId="0" borderId="0" xfId="40" applyNumberFormat="1" applyFont="1" applyAlignment="1">
      <alignment horizontal="right" vertical="top"/>
    </xf>
    <xf numFmtId="0" fontId="8" fillId="0" borderId="2" xfId="40" applyFont="1" applyBorder="1" applyAlignment="1">
      <alignment horizontal="center" vertical="top"/>
    </xf>
    <xf numFmtId="0" fontId="8" fillId="0" borderId="0" xfId="40" applyFont="1" applyAlignment="1">
      <alignment horizontal="center" vertical="top"/>
    </xf>
    <xf numFmtId="168" fontId="8" fillId="0" borderId="2" xfId="40" applyNumberFormat="1" applyFont="1" applyBorder="1" applyAlignment="1">
      <alignment horizontal="right" vertical="top"/>
    </xf>
    <xf numFmtId="169" fontId="9" fillId="0" borderId="2" xfId="0" applyNumberFormat="1" applyFont="1" applyBorder="1"/>
    <xf numFmtId="0" fontId="9" fillId="0" borderId="0" xfId="0" applyFont="1"/>
    <xf numFmtId="165" fontId="9" fillId="0" borderId="0" xfId="0" quotePrefix="1" applyNumberFormat="1" applyFont="1" applyAlignment="1">
      <alignment horizontal="right"/>
    </xf>
    <xf numFmtId="165" fontId="9" fillId="0" borderId="0" xfId="0" applyNumberFormat="1" applyFont="1" applyAlignment="1">
      <alignment horizontal="right"/>
    </xf>
    <xf numFmtId="169" fontId="9" fillId="0" borderId="0" xfId="0" applyNumberFormat="1" applyFont="1"/>
    <xf numFmtId="165" fontId="9" fillId="0" borderId="2" xfId="0" applyNumberFormat="1" applyFont="1" applyBorder="1" applyAlignment="1">
      <alignment horizontal="right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170" fontId="9" fillId="0" borderId="0" xfId="0" applyNumberFormat="1" applyFont="1" applyAlignment="1">
      <alignment horizontal="center"/>
    </xf>
    <xf numFmtId="165" fontId="9" fillId="0" borderId="2" xfId="0" applyNumberFormat="1" applyFont="1" applyBorder="1" applyAlignment="1">
      <alignment horizontal="center"/>
    </xf>
    <xf numFmtId="170" fontId="9" fillId="0" borderId="0" xfId="0" applyNumberFormat="1" applyFont="1" applyAlignment="1">
      <alignment horizontal="center" vertical="center"/>
    </xf>
    <xf numFmtId="172" fontId="9" fillId="0" borderId="3" xfId="0" applyNumberFormat="1" applyFont="1" applyBorder="1" applyAlignment="1">
      <alignment vertical="center"/>
    </xf>
    <xf numFmtId="172" fontId="9" fillId="0" borderId="0" xfId="0" applyNumberFormat="1" applyFont="1" applyAlignment="1">
      <alignment vertical="center"/>
    </xf>
    <xf numFmtId="167" fontId="9" fillId="0" borderId="0" xfId="0" applyNumberFormat="1" applyFont="1" applyAlignment="1">
      <alignment horizontal="center"/>
    </xf>
    <xf numFmtId="167" fontId="8" fillId="0" borderId="0" xfId="40" applyNumberFormat="1" applyFont="1" applyAlignment="1">
      <alignment horizontal="right" vertical="top"/>
    </xf>
    <xf numFmtId="167" fontId="10" fillId="0" borderId="0" xfId="40" applyNumberFormat="1" applyFont="1" applyAlignment="1">
      <alignment horizontal="center" vertical="top"/>
    </xf>
    <xf numFmtId="167" fontId="8" fillId="0" borderId="2" xfId="40" applyNumberFormat="1" applyFont="1" applyBorder="1" applyAlignment="1">
      <alignment horizontal="right" vertical="top"/>
    </xf>
    <xf numFmtId="167" fontId="8" fillId="0" borderId="0" xfId="40" applyNumberFormat="1" applyFont="1" applyAlignment="1">
      <alignment horizontal="center" vertical="top"/>
    </xf>
    <xf numFmtId="167" fontId="9" fillId="0" borderId="2" xfId="0" applyNumberFormat="1" applyFont="1" applyBorder="1"/>
    <xf numFmtId="167" fontId="9" fillId="0" borderId="0" xfId="0" quotePrefix="1" applyNumberFormat="1" applyFont="1" applyAlignment="1">
      <alignment horizontal="right"/>
    </xf>
    <xf numFmtId="167" fontId="9" fillId="0" borderId="0" xfId="0" applyNumberFormat="1" applyFont="1" applyAlignment="1">
      <alignment horizontal="right"/>
    </xf>
    <xf numFmtId="167" fontId="9" fillId="0" borderId="2" xfId="0" applyNumberFormat="1" applyFont="1" applyBorder="1" applyAlignment="1">
      <alignment horizontal="right"/>
    </xf>
    <xf numFmtId="167" fontId="9" fillId="0" borderId="3" xfId="0" applyNumberFormat="1" applyFont="1" applyBorder="1"/>
    <xf numFmtId="167" fontId="8" fillId="33" borderId="0" xfId="40" applyNumberFormat="1" applyFont="1" applyFill="1" applyAlignment="1">
      <alignment horizontal="right" vertical="top"/>
    </xf>
    <xf numFmtId="167" fontId="9" fillId="33" borderId="0" xfId="0" applyNumberFormat="1" applyFont="1" applyFill="1"/>
    <xf numFmtId="167" fontId="9" fillId="33" borderId="2" xfId="0" applyNumberFormat="1" applyFont="1" applyFill="1" applyBorder="1"/>
    <xf numFmtId="167" fontId="9" fillId="33" borderId="0" xfId="0" quotePrefix="1" applyNumberFormat="1" applyFont="1" applyFill="1" applyAlignment="1">
      <alignment horizontal="right"/>
    </xf>
    <xf numFmtId="167" fontId="9" fillId="33" borderId="0" xfId="0" applyNumberFormat="1" applyFont="1" applyFill="1" applyAlignment="1">
      <alignment horizontal="right"/>
    </xf>
    <xf numFmtId="167" fontId="9" fillId="33" borderId="3" xfId="0" applyNumberFormat="1" applyFont="1" applyFill="1" applyBorder="1"/>
    <xf numFmtId="167" fontId="9" fillId="33" borderId="0" xfId="0" applyNumberFormat="1" applyFont="1" applyFill="1" applyAlignment="1">
      <alignment horizontal="right" vertical="center"/>
    </xf>
    <xf numFmtId="165" fontId="9" fillId="33" borderId="0" xfId="0" applyNumberFormat="1" applyFont="1" applyFill="1" applyAlignment="1">
      <alignment horizontal="right"/>
    </xf>
    <xf numFmtId="165" fontId="9" fillId="33" borderId="2" xfId="0" applyNumberFormat="1" applyFont="1" applyFill="1" applyBorder="1" applyAlignment="1">
      <alignment horizontal="right"/>
    </xf>
    <xf numFmtId="165" fontId="9" fillId="33" borderId="0" xfId="0" applyNumberFormat="1" applyFont="1" applyFill="1"/>
    <xf numFmtId="169" fontId="9" fillId="33" borderId="2" xfId="0" applyNumberFormat="1" applyFont="1" applyFill="1" applyBorder="1"/>
    <xf numFmtId="168" fontId="8" fillId="33" borderId="0" xfId="40" applyNumberFormat="1" applyFont="1" applyFill="1" applyAlignment="1">
      <alignment horizontal="right" vertical="top"/>
    </xf>
    <xf numFmtId="165" fontId="9" fillId="33" borderId="0" xfId="0" quotePrefix="1" applyNumberFormat="1" applyFont="1" applyFill="1" applyAlignment="1">
      <alignment horizontal="right"/>
    </xf>
    <xf numFmtId="169" fontId="9" fillId="33" borderId="0" xfId="0" applyNumberFormat="1" applyFont="1" applyFill="1"/>
    <xf numFmtId="165" fontId="5" fillId="33" borderId="0" xfId="0" applyNumberFormat="1" applyFont="1" applyFill="1" applyAlignment="1">
      <alignment horizontal="right" vertical="center"/>
    </xf>
    <xf numFmtId="165" fontId="5" fillId="33" borderId="0" xfId="0" applyNumberFormat="1" applyFont="1" applyFill="1" applyAlignment="1">
      <alignment vertical="center"/>
    </xf>
    <xf numFmtId="165" fontId="5" fillId="33" borderId="3" xfId="0" applyNumberFormat="1" applyFont="1" applyFill="1" applyBorder="1" applyAlignment="1">
      <alignment horizontal="right" vertical="center"/>
    </xf>
    <xf numFmtId="169" fontId="9" fillId="33" borderId="0" xfId="0" applyNumberFormat="1" applyFont="1" applyFill="1" applyBorder="1"/>
    <xf numFmtId="169" fontId="9" fillId="0" borderId="3" xfId="0" applyNumberFormat="1" applyFont="1" applyBorder="1"/>
    <xf numFmtId="169" fontId="9" fillId="0" borderId="0" xfId="0" applyNumberFormat="1" applyFont="1" applyBorder="1"/>
    <xf numFmtId="169" fontId="9" fillId="33" borderId="3" xfId="0" applyNumberFormat="1" applyFont="1" applyFill="1" applyBorder="1"/>
    <xf numFmtId="169" fontId="5" fillId="33" borderId="0" xfId="0" applyNumberFormat="1" applyFont="1" applyFill="1" applyBorder="1"/>
    <xf numFmtId="169" fontId="5" fillId="33" borderId="2" xfId="0" applyNumberFormat="1" applyFont="1" applyFill="1" applyBorder="1"/>
    <xf numFmtId="165" fontId="5" fillId="0" borderId="0" xfId="0" applyNumberFormat="1" applyFont="1" applyAlignment="1"/>
    <xf numFmtId="165" fontId="5" fillId="0" borderId="0" xfId="0" applyNumberFormat="1" applyFont="1" applyAlignment="1">
      <alignment horizontal="center"/>
    </xf>
    <xf numFmtId="165" fontId="7" fillId="0" borderId="0" xfId="0" applyNumberFormat="1" applyFont="1" applyAlignment="1"/>
    <xf numFmtId="169" fontId="5" fillId="33" borderId="2" xfId="0" applyNumberFormat="1" applyFont="1" applyFill="1" applyBorder="1" applyAlignment="1"/>
    <xf numFmtId="165" fontId="5" fillId="33" borderId="2" xfId="0" applyNumberFormat="1" applyFont="1" applyFill="1" applyBorder="1" applyAlignment="1">
      <alignment horizontal="right"/>
    </xf>
    <xf numFmtId="165" fontId="9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vertical="center"/>
    </xf>
    <xf numFmtId="0" fontId="8" fillId="0" borderId="0" xfId="40" applyFont="1" applyBorder="1" applyAlignment="1">
      <alignment horizontal="center" vertical="top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165" fontId="9" fillId="0" borderId="0" xfId="0" applyNumberFormat="1" applyFont="1" applyFill="1"/>
    <xf numFmtId="170" fontId="9" fillId="0" borderId="0" xfId="0" applyNumberFormat="1" applyFont="1" applyFill="1" applyAlignment="1">
      <alignment horizontal="center"/>
    </xf>
    <xf numFmtId="0" fontId="9" fillId="0" borderId="0" xfId="0" applyFont="1" applyFill="1"/>
    <xf numFmtId="165" fontId="5" fillId="0" borderId="0" xfId="0" applyNumberFormat="1" applyFont="1" applyFill="1" applyAlignment="1">
      <alignment horizontal="center" vertical="center"/>
    </xf>
    <xf numFmtId="0" fontId="9" fillId="0" borderId="2" xfId="0" applyFont="1" applyFill="1" applyBorder="1" applyAlignment="1">
      <alignment vertical="center"/>
    </xf>
    <xf numFmtId="165" fontId="9" fillId="0" borderId="0" xfId="0" applyNumberFormat="1" applyFont="1" applyFill="1" applyAlignment="1">
      <alignment horizontal="centerContinuous" vertical="center"/>
    </xf>
    <xf numFmtId="165" fontId="9" fillId="0" borderId="2" xfId="0" applyNumberFormat="1" applyFont="1" applyFill="1" applyBorder="1" applyAlignment="1">
      <alignment horizontal="centerContinuous" vertical="center"/>
    </xf>
    <xf numFmtId="169" fontId="5" fillId="33" borderId="0" xfId="0" applyNumberFormat="1" applyFont="1" applyFill="1" applyBorder="1" applyAlignment="1"/>
    <xf numFmtId="165" fontId="5" fillId="33" borderId="0" xfId="0" applyNumberFormat="1" applyFont="1" applyFill="1" applyBorder="1" applyAlignment="1">
      <alignment horizontal="right"/>
    </xf>
    <xf numFmtId="0" fontId="5" fillId="0" borderId="0" xfId="0" applyFont="1" applyBorder="1" applyAlignment="1"/>
    <xf numFmtId="165" fontId="5" fillId="0" borderId="0" xfId="0" applyNumberFormat="1" applyFont="1" applyBorder="1" applyAlignment="1">
      <alignment horizontal="right"/>
    </xf>
    <xf numFmtId="165" fontId="8" fillId="0" borderId="0" xfId="39" applyNumberFormat="1" applyFont="1" applyFill="1" applyAlignment="1">
      <alignment horizontal="left" vertical="center"/>
    </xf>
    <xf numFmtId="167" fontId="9" fillId="0" borderId="0" xfId="0" applyNumberFormat="1" applyFont="1" applyFill="1" applyAlignment="1">
      <alignment vertical="center"/>
    </xf>
    <xf numFmtId="165" fontId="8" fillId="0" borderId="0" xfId="39" applyNumberFormat="1" applyFont="1" applyFill="1" applyAlignment="1">
      <alignment horizontal="left" vertical="center"/>
    </xf>
    <xf numFmtId="165" fontId="8" fillId="0" borderId="1" xfId="39" applyNumberFormat="1" applyFont="1" applyFill="1" applyBorder="1" applyAlignment="1">
      <alignment horizontal="left" vertical="center"/>
    </xf>
    <xf numFmtId="165" fontId="8" fillId="0" borderId="0" xfId="39" applyNumberFormat="1" applyFont="1" applyFill="1" applyAlignment="1">
      <alignment horizontal="left" vertical="center"/>
    </xf>
    <xf numFmtId="165" fontId="8" fillId="0" borderId="2" xfId="0" applyNumberFormat="1" applyFont="1" applyBorder="1" applyAlignment="1">
      <alignment horizontal="left"/>
    </xf>
    <xf numFmtId="165" fontId="8" fillId="0" borderId="0" xfId="0" applyNumberFormat="1" applyFont="1" applyAlignment="1">
      <alignment horizontal="left"/>
    </xf>
    <xf numFmtId="165" fontId="8" fillId="0" borderId="0" xfId="0" applyNumberFormat="1" applyFont="1"/>
    <xf numFmtId="165" fontId="4" fillId="0" borderId="2" xfId="0" applyNumberFormat="1" applyFont="1" applyBorder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7" fontId="31" fillId="0" borderId="0" xfId="40" applyNumberFormat="1" applyFont="1" applyAlignment="1">
      <alignment horizontal="center" vertical="center"/>
    </xf>
    <xf numFmtId="167" fontId="4" fillId="0" borderId="0" xfId="4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167" fontId="4" fillId="33" borderId="0" xfId="40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vertical="center"/>
    </xf>
    <xf numFmtId="167" fontId="5" fillId="33" borderId="0" xfId="0" applyNumberFormat="1" applyFont="1" applyFill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5" fontId="5" fillId="0" borderId="0" xfId="0" applyNumberFormat="1" applyFont="1" applyFill="1" applyAlignment="1">
      <alignment horizontal="center"/>
    </xf>
    <xf numFmtId="165" fontId="7" fillId="0" borderId="0" xfId="0" applyNumberFormat="1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167" fontId="5" fillId="33" borderId="0" xfId="28" quotePrefix="1" applyNumberFormat="1" applyFont="1" applyFill="1" applyBorder="1" applyAlignment="1">
      <alignment horizontal="right" vertical="center"/>
    </xf>
    <xf numFmtId="167" fontId="5" fillId="0" borderId="0" xfId="28" quotePrefix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167" fontId="5" fillId="33" borderId="0" xfId="0" applyNumberFormat="1" applyFont="1" applyFill="1"/>
    <xf numFmtId="167" fontId="5" fillId="0" borderId="0" xfId="0" applyNumberFormat="1" applyFont="1"/>
    <xf numFmtId="167" fontId="5" fillId="33" borderId="2" xfId="0" applyNumberFormat="1" applyFont="1" applyFill="1" applyBorder="1" applyAlignment="1">
      <alignment horizontal="right" vertical="center"/>
    </xf>
    <xf numFmtId="167" fontId="5" fillId="0" borderId="2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horizontal="left" vertical="center"/>
    </xf>
    <xf numFmtId="167" fontId="5" fillId="33" borderId="0" xfId="0" applyNumberFormat="1" applyFont="1" applyFill="1" applyAlignment="1">
      <alignment vertical="center"/>
    </xf>
    <xf numFmtId="167" fontId="5" fillId="0" borderId="0" xfId="0" applyNumberFormat="1" applyFont="1" applyAlignment="1">
      <alignment vertical="center"/>
    </xf>
    <xf numFmtId="167" fontId="5" fillId="33" borderId="2" xfId="0" applyNumberFormat="1" applyFont="1" applyFill="1" applyBorder="1" applyAlignment="1">
      <alignment vertical="center"/>
    </xf>
    <xf numFmtId="167" fontId="5" fillId="0" borderId="2" xfId="0" applyNumberFormat="1" applyFont="1" applyBorder="1" applyAlignment="1">
      <alignment vertical="center"/>
    </xf>
    <xf numFmtId="165" fontId="6" fillId="0" borderId="0" xfId="0" applyNumberFormat="1" applyFont="1" applyFill="1" applyAlignment="1">
      <alignment horizontal="center" vertical="center"/>
    </xf>
    <xf numFmtId="167" fontId="5" fillId="33" borderId="3" xfId="0" applyNumberFormat="1" applyFont="1" applyFill="1" applyBorder="1" applyAlignment="1">
      <alignment vertical="center"/>
    </xf>
    <xf numFmtId="167" fontId="5" fillId="0" borderId="3" xfId="0" applyNumberFormat="1" applyFont="1" applyBorder="1" applyAlignment="1">
      <alignment vertical="center"/>
    </xf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" xfId="29" xr:uid="{00000000-0005-0000-0000-00001C000000}"/>
    <cellStyle name="Comma 5" xfId="50" xr:uid="{CC08E1D1-8280-4021-BEA4-DF42EC02D748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 customBuiltin="1"/>
    <cellStyle name="Normal 17" xfId="39" xr:uid="{00000000-0005-0000-0000-000027000000}"/>
    <cellStyle name="Normal 2 4" xfId="40" xr:uid="{00000000-0005-0000-0000-000028000000}"/>
    <cellStyle name="Normal 5" xfId="49" xr:uid="{C790583C-F838-426D-A867-E935959CAFFD}"/>
    <cellStyle name="Normal 5 5" xfId="41" xr:uid="{00000000-0005-0000-0000-000029000000}"/>
    <cellStyle name="Note" xfId="42" builtinId="10" customBuiltin="1"/>
    <cellStyle name="Output" xfId="43" builtinId="21" customBuiltin="1"/>
    <cellStyle name="Percent" xfId="44" builtinId="5" customBuiltin="1"/>
    <cellStyle name="Percent 2" xfId="45" xr:uid="{00000000-0005-0000-0000-00002D000000}"/>
    <cellStyle name="Title" xfId="46" builtinId="15" customBuiltin="1"/>
    <cellStyle name="Total" xfId="47" builtinId="25" customBuiltin="1"/>
    <cellStyle name="Warning Text" xfId="48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  <color rgb="FFE7E7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4"/>
  <sheetViews>
    <sheetView tabSelected="1" topLeftCell="A73" zoomScaleNormal="100" zoomScaleSheetLayoutView="100" workbookViewId="0">
      <selection activeCell="B89" sqref="B89"/>
    </sheetView>
  </sheetViews>
  <sheetFormatPr defaultColWidth="10.7109375" defaultRowHeight="18.75" customHeight="1"/>
  <cols>
    <col min="1" max="1" width="43.140625" style="1" customWidth="1"/>
    <col min="2" max="2" width="7.85546875" style="26" customWidth="1"/>
    <col min="3" max="3" width="1.140625" style="1" customWidth="1"/>
    <col min="4" max="4" width="15.28515625" style="1" customWidth="1"/>
    <col min="5" max="5" width="1.140625" style="1" customWidth="1"/>
    <col min="6" max="6" width="15.28515625" style="1" customWidth="1"/>
    <col min="7" max="16384" width="10.7109375" style="1"/>
  </cols>
  <sheetData>
    <row r="1" spans="1:6" ht="20.85" customHeight="1">
      <c r="A1" s="189" t="s">
        <v>0</v>
      </c>
      <c r="B1" s="189"/>
      <c r="C1" s="189"/>
      <c r="D1" s="189"/>
      <c r="E1" s="189"/>
      <c r="F1" s="189"/>
    </row>
    <row r="2" spans="1:6" ht="20.85" customHeight="1">
      <c r="A2" s="189" t="s">
        <v>1</v>
      </c>
      <c r="B2" s="189"/>
      <c r="C2" s="189"/>
      <c r="D2" s="189"/>
      <c r="E2" s="189"/>
      <c r="F2" s="189"/>
    </row>
    <row r="3" spans="1:6" ht="20.85" customHeight="1">
      <c r="A3" s="188" t="s">
        <v>111</v>
      </c>
      <c r="B3" s="188"/>
      <c r="C3" s="188"/>
      <c r="D3" s="188"/>
      <c r="E3" s="188"/>
      <c r="F3" s="188"/>
    </row>
    <row r="4" spans="1:6" ht="21" customHeight="1">
      <c r="A4" s="67"/>
      <c r="B4" s="67"/>
      <c r="C4" s="67"/>
      <c r="D4" s="67"/>
      <c r="E4" s="67"/>
      <c r="F4" s="67"/>
    </row>
    <row r="5" spans="1:6" ht="21" customHeight="1">
      <c r="A5" s="67"/>
      <c r="B5" s="67"/>
      <c r="C5" s="67"/>
      <c r="D5" s="2" t="s">
        <v>2</v>
      </c>
      <c r="E5" s="67"/>
      <c r="F5" s="2" t="s">
        <v>3</v>
      </c>
    </row>
    <row r="6" spans="1:6" ht="21" customHeight="1">
      <c r="A6" s="3"/>
      <c r="B6" s="4"/>
      <c r="C6" s="4"/>
      <c r="D6" s="5" t="s">
        <v>112</v>
      </c>
      <c r="E6" s="4"/>
      <c r="F6" s="6" t="s">
        <v>4</v>
      </c>
    </row>
    <row r="7" spans="1:6" ht="21" customHeight="1">
      <c r="A7" s="7"/>
      <c r="B7" s="8"/>
      <c r="C7" s="8"/>
      <c r="D7" s="9" t="s">
        <v>98</v>
      </c>
      <c r="E7" s="8"/>
      <c r="F7" s="9" t="s">
        <v>5</v>
      </c>
    </row>
    <row r="8" spans="1:6" ht="21" customHeight="1">
      <c r="A8" s="3"/>
      <c r="B8" s="10" t="s">
        <v>6</v>
      </c>
      <c r="C8" s="11"/>
      <c r="D8" s="12" t="s">
        <v>7</v>
      </c>
      <c r="E8" s="11"/>
      <c r="F8" s="12" t="s">
        <v>7</v>
      </c>
    </row>
    <row r="9" spans="1:6" ht="21" customHeight="1">
      <c r="A9" s="67" t="s">
        <v>8</v>
      </c>
      <c r="B9" s="13"/>
      <c r="C9" s="14"/>
      <c r="D9" s="47"/>
      <c r="E9" s="14"/>
      <c r="F9" s="14"/>
    </row>
    <row r="10" spans="1:6" ht="8.1" customHeight="1">
      <c r="A10" s="67"/>
      <c r="B10" s="13"/>
      <c r="C10" s="14"/>
      <c r="D10" s="47"/>
      <c r="E10" s="14"/>
      <c r="F10" s="14"/>
    </row>
    <row r="11" spans="1:6" s="29" customFormat="1" ht="21" customHeight="1">
      <c r="A11" s="40" t="s">
        <v>9</v>
      </c>
      <c r="B11" s="41"/>
      <c r="C11" s="42"/>
      <c r="D11" s="48">
        <v>20000</v>
      </c>
      <c r="E11" s="43"/>
      <c r="F11" s="29">
        <v>20000</v>
      </c>
    </row>
    <row r="12" spans="1:6" s="29" customFormat="1" ht="21" customHeight="1">
      <c r="A12" s="40" t="s">
        <v>10</v>
      </c>
      <c r="B12" s="41">
        <v>9</v>
      </c>
      <c r="C12" s="42"/>
      <c r="D12" s="48">
        <v>3421836359</v>
      </c>
      <c r="E12" s="43"/>
      <c r="F12" s="29">
        <v>1549836924</v>
      </c>
    </row>
    <row r="13" spans="1:6" s="29" customFormat="1" ht="21" customHeight="1">
      <c r="A13" s="40" t="s">
        <v>103</v>
      </c>
      <c r="C13" s="42"/>
      <c r="D13" s="48"/>
      <c r="E13" s="43"/>
    </row>
    <row r="14" spans="1:6" s="29" customFormat="1" ht="21" customHeight="1">
      <c r="A14" s="40" t="s">
        <v>104</v>
      </c>
      <c r="B14" s="41">
        <v>10</v>
      </c>
      <c r="C14" s="42"/>
      <c r="D14" s="48">
        <v>36944307</v>
      </c>
      <c r="E14" s="43"/>
      <c r="F14" s="30">
        <v>0</v>
      </c>
    </row>
    <row r="15" spans="1:6" s="29" customFormat="1" ht="21" customHeight="1">
      <c r="A15" s="40" t="s">
        <v>11</v>
      </c>
      <c r="B15" s="41">
        <v>11</v>
      </c>
      <c r="C15" s="42"/>
      <c r="D15" s="48">
        <v>119429970</v>
      </c>
      <c r="E15" s="43"/>
      <c r="F15" s="29">
        <v>180868406</v>
      </c>
    </row>
    <row r="16" spans="1:6" s="29" customFormat="1" ht="21" customHeight="1">
      <c r="A16" s="40" t="s">
        <v>12</v>
      </c>
      <c r="B16" s="41">
        <v>12</v>
      </c>
      <c r="C16" s="42"/>
      <c r="D16" s="48">
        <v>15187597482</v>
      </c>
      <c r="E16" s="43"/>
      <c r="F16" s="29">
        <v>18295568071</v>
      </c>
    </row>
    <row r="17" spans="1:6" s="29" customFormat="1" ht="21" customHeight="1">
      <c r="A17" s="40" t="s">
        <v>13</v>
      </c>
      <c r="B17" s="41">
        <v>15</v>
      </c>
      <c r="C17" s="42"/>
      <c r="D17" s="48">
        <v>102152747</v>
      </c>
      <c r="E17" s="43"/>
      <c r="F17" s="29">
        <v>162146887</v>
      </c>
    </row>
    <row r="18" spans="1:6" s="29" customFormat="1" ht="21" customHeight="1">
      <c r="A18" s="40" t="s">
        <v>102</v>
      </c>
      <c r="B18" s="41">
        <v>16</v>
      </c>
      <c r="C18" s="42"/>
      <c r="D18" s="48">
        <v>483723399</v>
      </c>
      <c r="E18" s="43"/>
      <c r="F18" s="29">
        <v>145837743</v>
      </c>
    </row>
    <row r="19" spans="1:6" s="29" customFormat="1" ht="21" customHeight="1">
      <c r="A19" s="40" t="s">
        <v>14</v>
      </c>
      <c r="B19" s="41">
        <v>17</v>
      </c>
      <c r="C19" s="42"/>
      <c r="D19" s="48">
        <v>12882783</v>
      </c>
      <c r="E19" s="43"/>
      <c r="F19" s="29">
        <v>5685446</v>
      </c>
    </row>
    <row r="20" spans="1:6" s="29" customFormat="1" ht="21" customHeight="1">
      <c r="A20" s="40" t="s">
        <v>100</v>
      </c>
      <c r="B20" s="41"/>
      <c r="C20" s="42"/>
      <c r="D20" s="48">
        <v>10516089</v>
      </c>
      <c r="E20" s="43"/>
      <c r="F20" s="29">
        <v>661069</v>
      </c>
    </row>
    <row r="21" spans="1:6" s="29" customFormat="1" ht="21" customHeight="1">
      <c r="A21" s="40" t="s">
        <v>90</v>
      </c>
      <c r="B21" s="41"/>
      <c r="C21" s="42"/>
      <c r="D21" s="49">
        <v>986133356</v>
      </c>
      <c r="E21" s="43"/>
      <c r="F21" s="31">
        <v>358573765</v>
      </c>
    </row>
    <row r="22" spans="1:6" s="29" customFormat="1" ht="8.1" customHeight="1">
      <c r="A22" s="40"/>
      <c r="B22" s="41"/>
      <c r="C22" s="42"/>
      <c r="D22" s="48"/>
      <c r="E22" s="43"/>
    </row>
    <row r="23" spans="1:6" s="29" customFormat="1" ht="21" customHeight="1" thickBot="1">
      <c r="A23" s="44" t="s">
        <v>16</v>
      </c>
      <c r="B23" s="46"/>
      <c r="C23" s="42"/>
      <c r="D23" s="50">
        <f>SUM(D11:D21)</f>
        <v>20361236492</v>
      </c>
      <c r="E23" s="43"/>
      <c r="F23" s="39">
        <f>SUM(F11:F21)</f>
        <v>20699198311</v>
      </c>
    </row>
    <row r="24" spans="1:6" s="29" customFormat="1" ht="21" customHeight="1" thickTop="1">
      <c r="A24" s="45"/>
      <c r="B24" s="46"/>
      <c r="C24" s="42"/>
      <c r="E24" s="42"/>
    </row>
    <row r="25" spans="1:6" ht="21" customHeight="1">
      <c r="A25" s="67"/>
      <c r="B25" s="16"/>
      <c r="C25" s="3"/>
      <c r="D25" s="20"/>
      <c r="E25" s="3"/>
      <c r="F25" s="3"/>
    </row>
    <row r="26" spans="1:6" ht="21" customHeight="1">
      <c r="A26" s="67"/>
      <c r="B26" s="16"/>
      <c r="C26" s="3"/>
      <c r="D26" s="20"/>
      <c r="E26" s="3"/>
      <c r="F26" s="3"/>
    </row>
    <row r="27" spans="1:6" ht="21" customHeight="1">
      <c r="A27" s="67"/>
      <c r="B27" s="17"/>
      <c r="C27" s="3"/>
      <c r="D27" s="20"/>
      <c r="E27" s="3"/>
      <c r="F27" s="3"/>
    </row>
    <row r="28" spans="1:6" ht="21" customHeight="1">
      <c r="A28" s="67"/>
      <c r="B28" s="17"/>
      <c r="C28" s="3"/>
      <c r="D28" s="3"/>
      <c r="E28" s="3"/>
      <c r="F28" s="3"/>
    </row>
    <row r="29" spans="1:6" ht="21" customHeight="1">
      <c r="A29" s="67"/>
      <c r="B29" s="17"/>
      <c r="C29" s="3"/>
      <c r="D29" s="3"/>
      <c r="E29" s="3"/>
      <c r="F29" s="3"/>
    </row>
    <row r="30" spans="1:6" ht="21" customHeight="1">
      <c r="A30" s="67"/>
      <c r="B30" s="17"/>
      <c r="C30" s="3"/>
      <c r="D30" s="3"/>
      <c r="E30" s="3"/>
      <c r="F30" s="3"/>
    </row>
    <row r="31" spans="1:6" ht="21" customHeight="1">
      <c r="A31" s="67"/>
      <c r="B31" s="17"/>
      <c r="C31" s="3"/>
      <c r="D31" s="3"/>
      <c r="E31" s="3"/>
      <c r="F31" s="3"/>
    </row>
    <row r="32" spans="1:6" ht="21" customHeight="1">
      <c r="A32" s="67"/>
      <c r="B32" s="17"/>
      <c r="C32" s="3"/>
      <c r="D32" s="3"/>
      <c r="E32" s="3"/>
      <c r="F32" s="3"/>
    </row>
    <row r="33" spans="1:6" ht="21" customHeight="1">
      <c r="A33" s="67"/>
      <c r="B33" s="17"/>
      <c r="C33" s="3"/>
      <c r="D33" s="3"/>
      <c r="E33" s="3"/>
      <c r="F33" s="3"/>
    </row>
    <row r="34" spans="1:6" ht="21" customHeight="1">
      <c r="A34" s="185"/>
      <c r="B34" s="17"/>
      <c r="C34" s="3"/>
      <c r="D34" s="3"/>
      <c r="E34" s="3"/>
      <c r="F34" s="3"/>
    </row>
    <row r="35" spans="1:6" ht="21" customHeight="1">
      <c r="A35" s="187"/>
      <c r="B35" s="17"/>
      <c r="C35" s="3"/>
      <c r="D35" s="3"/>
      <c r="E35" s="3"/>
      <c r="F35" s="3"/>
    </row>
    <row r="36" spans="1:6" ht="21" customHeight="1">
      <c r="A36" s="67"/>
      <c r="B36" s="17"/>
      <c r="C36" s="3"/>
      <c r="D36" s="3"/>
      <c r="E36" s="3"/>
      <c r="F36" s="3"/>
    </row>
    <row r="37" spans="1:6" ht="21" customHeight="1">
      <c r="A37" s="67"/>
      <c r="B37" s="17"/>
      <c r="C37" s="3"/>
      <c r="D37" s="3"/>
      <c r="E37" s="3"/>
      <c r="F37" s="3"/>
    </row>
    <row r="38" spans="1:6" ht="21.95" customHeight="1">
      <c r="A38" s="22" t="s">
        <v>17</v>
      </c>
      <c r="B38" s="23"/>
      <c r="C38" s="19"/>
      <c r="D38" s="19"/>
      <c r="E38" s="19"/>
      <c r="F38" s="19"/>
    </row>
    <row r="39" spans="1:6" ht="20.85" customHeight="1">
      <c r="A39" s="189" t="str">
        <f>+A1</f>
        <v>บริษัทเงินทุน ศรีสวัสดิ์ จำกัด (มหาชน)</v>
      </c>
      <c r="B39" s="189"/>
      <c r="C39" s="189"/>
      <c r="D39" s="189"/>
      <c r="E39" s="189"/>
      <c r="F39" s="189"/>
    </row>
    <row r="40" spans="1:6" ht="20.85" customHeight="1">
      <c r="A40" s="189" t="s">
        <v>95</v>
      </c>
      <c r="B40" s="189"/>
      <c r="C40" s="189"/>
      <c r="D40" s="189"/>
      <c r="E40" s="189"/>
      <c r="F40" s="189"/>
    </row>
    <row r="41" spans="1:6" ht="20.85" customHeight="1">
      <c r="A41" s="188" t="str">
        <f>A3</f>
        <v>ณ วันที่ 30 กันยายน พ.ศ. 2563</v>
      </c>
      <c r="B41" s="188"/>
      <c r="C41" s="188"/>
      <c r="D41" s="188"/>
      <c r="E41" s="188"/>
      <c r="F41" s="188"/>
    </row>
    <row r="42" spans="1:6" ht="12.75" customHeight="1">
      <c r="A42" s="67"/>
      <c r="B42" s="67"/>
      <c r="C42" s="67"/>
      <c r="D42" s="67"/>
      <c r="E42" s="67"/>
      <c r="F42" s="67"/>
    </row>
    <row r="43" spans="1:6" ht="18.95" customHeight="1">
      <c r="A43" s="17"/>
      <c r="B43" s="17"/>
      <c r="C43" s="17"/>
      <c r="D43" s="2" t="s">
        <v>2</v>
      </c>
      <c r="E43" s="67"/>
      <c r="F43" s="2" t="s">
        <v>3</v>
      </c>
    </row>
    <row r="44" spans="1:6" ht="18.95" customHeight="1">
      <c r="A44" s="17"/>
      <c r="B44" s="4"/>
      <c r="C44" s="4"/>
      <c r="D44" s="5" t="s">
        <v>112</v>
      </c>
      <c r="E44" s="4"/>
      <c r="F44" s="6" t="s">
        <v>4</v>
      </c>
    </row>
    <row r="45" spans="1:6" ht="18.95" customHeight="1">
      <c r="A45" s="3"/>
      <c r="B45" s="8"/>
      <c r="C45" s="8"/>
      <c r="D45" s="9" t="s">
        <v>98</v>
      </c>
      <c r="E45" s="8"/>
      <c r="F45" s="9" t="s">
        <v>5</v>
      </c>
    </row>
    <row r="46" spans="1:6" ht="18.95" customHeight="1">
      <c r="A46" s="3"/>
      <c r="B46" s="10" t="s">
        <v>6</v>
      </c>
      <c r="C46" s="11"/>
      <c r="D46" s="12" t="s">
        <v>7</v>
      </c>
      <c r="E46" s="11"/>
      <c r="F46" s="12" t="s">
        <v>7</v>
      </c>
    </row>
    <row r="47" spans="1:6" ht="20.100000000000001" customHeight="1">
      <c r="A47" s="67" t="s">
        <v>18</v>
      </c>
      <c r="B47" s="13"/>
      <c r="C47" s="14"/>
      <c r="D47" s="51"/>
      <c r="E47" s="14"/>
      <c r="F47" s="13"/>
    </row>
    <row r="48" spans="1:6" ht="2.1" customHeight="1">
      <c r="A48" s="67"/>
      <c r="B48" s="13"/>
      <c r="C48" s="14"/>
      <c r="D48" s="51"/>
      <c r="E48" s="14"/>
      <c r="F48" s="13"/>
    </row>
    <row r="49" spans="1:6" ht="20.100000000000001" customHeight="1">
      <c r="A49" s="67" t="s">
        <v>19</v>
      </c>
      <c r="B49" s="13"/>
      <c r="C49" s="14"/>
      <c r="D49" s="51"/>
      <c r="E49" s="14"/>
      <c r="F49" s="13"/>
    </row>
    <row r="50" spans="1:6" ht="2.1" customHeight="1">
      <c r="A50" s="67"/>
      <c r="B50" s="13"/>
      <c r="C50" s="14"/>
      <c r="D50" s="52"/>
      <c r="E50" s="38"/>
      <c r="F50" s="37"/>
    </row>
    <row r="51" spans="1:6" ht="20.100000000000001" customHeight="1">
      <c r="A51" s="15" t="s">
        <v>20</v>
      </c>
      <c r="B51" s="17">
        <v>18</v>
      </c>
      <c r="C51" s="14"/>
      <c r="D51" s="53">
        <v>5490677762</v>
      </c>
      <c r="E51" s="38"/>
      <c r="F51" s="33">
        <v>6348332737</v>
      </c>
    </row>
    <row r="52" spans="1:6" ht="20.100000000000001" customHeight="1">
      <c r="A52" s="15" t="s">
        <v>21</v>
      </c>
      <c r="B52" s="17">
        <v>19</v>
      </c>
      <c r="C52" s="3"/>
      <c r="D52" s="53">
        <v>1006000000</v>
      </c>
      <c r="E52" s="35"/>
      <c r="F52" s="33">
        <v>2006000000</v>
      </c>
    </row>
    <row r="53" spans="1:6" ht="20.100000000000001" customHeight="1">
      <c r="A53" s="15" t="s">
        <v>101</v>
      </c>
      <c r="B53" s="17"/>
      <c r="C53" s="3"/>
      <c r="D53" s="53">
        <v>356739604</v>
      </c>
      <c r="E53" s="35"/>
      <c r="F53" s="30">
        <v>0</v>
      </c>
    </row>
    <row r="54" spans="1:6" ht="20.100000000000001" customHeight="1">
      <c r="A54" s="15" t="s">
        <v>22</v>
      </c>
      <c r="B54" s="17">
        <v>20</v>
      </c>
      <c r="C54" s="3"/>
      <c r="D54" s="53">
        <v>43341952</v>
      </c>
      <c r="E54" s="35"/>
      <c r="F54" s="33">
        <v>24343960</v>
      </c>
    </row>
    <row r="55" spans="1:6" ht="20.100000000000001" customHeight="1">
      <c r="A55" s="15" t="s">
        <v>23</v>
      </c>
      <c r="B55" s="17"/>
      <c r="C55" s="3"/>
      <c r="D55" s="49">
        <v>4120439163</v>
      </c>
      <c r="E55" s="35"/>
      <c r="F55" s="31">
        <v>3038251570</v>
      </c>
    </row>
    <row r="56" spans="1:6" ht="5.0999999999999996" customHeight="1">
      <c r="A56" s="15"/>
      <c r="B56" s="17"/>
      <c r="C56" s="3"/>
      <c r="D56" s="54"/>
      <c r="E56" s="35"/>
      <c r="F56" s="35"/>
    </row>
    <row r="57" spans="1:6" ht="20.100000000000001" customHeight="1">
      <c r="A57" s="7" t="s">
        <v>24</v>
      </c>
      <c r="B57" s="17"/>
      <c r="C57" s="24"/>
      <c r="D57" s="49">
        <f>+SUM(D51:D55)</f>
        <v>11017198481</v>
      </c>
      <c r="E57" s="35"/>
      <c r="F57" s="31">
        <f>+SUM(F51:F55)</f>
        <v>11416928267</v>
      </c>
    </row>
    <row r="58" spans="1:6" ht="5.0999999999999996" customHeight="1">
      <c r="A58" s="7"/>
      <c r="B58" s="17"/>
      <c r="C58" s="24"/>
      <c r="D58" s="55"/>
      <c r="E58" s="3"/>
      <c r="F58" s="34"/>
    </row>
    <row r="59" spans="1:6" ht="20.100000000000001" customHeight="1">
      <c r="A59" s="7" t="s">
        <v>25</v>
      </c>
      <c r="B59" s="17"/>
      <c r="C59" s="3"/>
      <c r="D59" s="56"/>
      <c r="E59" s="3"/>
      <c r="F59" s="3"/>
    </row>
    <row r="60" spans="1:6" ht="2.1" customHeight="1">
      <c r="A60" s="7"/>
      <c r="B60" s="17"/>
      <c r="C60" s="3"/>
      <c r="D60" s="56"/>
      <c r="E60" s="3"/>
      <c r="F60" s="3"/>
    </row>
    <row r="61" spans="1:6" ht="20.100000000000001" customHeight="1">
      <c r="A61" s="15" t="s">
        <v>26</v>
      </c>
      <c r="B61" s="17"/>
      <c r="C61" s="3"/>
      <c r="D61" s="56"/>
      <c r="E61" s="3"/>
      <c r="F61" s="3"/>
    </row>
    <row r="62" spans="1:6" ht="20.100000000000001" customHeight="1">
      <c r="A62" s="18" t="s">
        <v>27</v>
      </c>
      <c r="B62" s="17"/>
      <c r="C62" s="3"/>
      <c r="D62" s="56"/>
      <c r="E62" s="3"/>
      <c r="F62" s="3"/>
    </row>
    <row r="63" spans="1:6" ht="20.100000000000001" customHeight="1">
      <c r="A63" s="18" t="s">
        <v>108</v>
      </c>
      <c r="B63" s="17"/>
      <c r="C63" s="3"/>
      <c r="D63" s="54"/>
      <c r="E63" s="35"/>
      <c r="F63" s="35"/>
    </row>
    <row r="64" spans="1:6" ht="20.100000000000001" customHeight="1">
      <c r="A64" s="25" t="s">
        <v>105</v>
      </c>
      <c r="B64" s="17"/>
      <c r="C64" s="3"/>
      <c r="D64" s="54"/>
      <c r="E64" s="35"/>
      <c r="F64" s="35"/>
    </row>
    <row r="65" spans="1:6" ht="20.100000000000001" customHeight="1" thickBot="1">
      <c r="A65" s="18" t="s">
        <v>28</v>
      </c>
      <c r="B65" s="17">
        <v>21</v>
      </c>
      <c r="C65" s="3"/>
      <c r="D65" s="50">
        <f>551247243*5</f>
        <v>2756236215</v>
      </c>
      <c r="E65" s="43"/>
      <c r="F65" s="39">
        <f>551247243*5</f>
        <v>2756236215</v>
      </c>
    </row>
    <row r="66" spans="1:6" ht="2.1" customHeight="1" thickTop="1">
      <c r="A66" s="15"/>
      <c r="B66" s="17"/>
      <c r="C66" s="3"/>
      <c r="D66" s="54"/>
      <c r="E66" s="35"/>
      <c r="F66" s="35"/>
    </row>
    <row r="67" spans="1:6" ht="20.100000000000001" customHeight="1">
      <c r="A67" s="18" t="s">
        <v>29</v>
      </c>
      <c r="B67" s="17"/>
      <c r="C67" s="3"/>
      <c r="D67" s="54"/>
      <c r="E67" s="35"/>
      <c r="F67" s="35"/>
    </row>
    <row r="68" spans="1:6" ht="20.100000000000001" customHeight="1">
      <c r="A68" s="18" t="s">
        <v>196</v>
      </c>
      <c r="B68" s="17"/>
      <c r="C68" s="3"/>
      <c r="D68" s="54"/>
      <c r="E68" s="35"/>
      <c r="F68" s="35"/>
    </row>
    <row r="69" spans="1:6" ht="20.100000000000001" customHeight="1">
      <c r="A69" s="18" t="s">
        <v>194</v>
      </c>
      <c r="B69" s="17"/>
      <c r="C69" s="3"/>
      <c r="D69" s="54"/>
      <c r="E69" s="35"/>
      <c r="F69" s="35"/>
    </row>
    <row r="70" spans="1:6" ht="20.100000000000001" customHeight="1">
      <c r="A70" s="18" t="s">
        <v>106</v>
      </c>
      <c r="B70" s="17"/>
      <c r="C70" s="3"/>
      <c r="D70" s="54"/>
      <c r="E70" s="35"/>
      <c r="F70" s="35"/>
    </row>
    <row r="71" spans="1:6" ht="20.100000000000001" customHeight="1">
      <c r="A71" s="3" t="s">
        <v>30</v>
      </c>
      <c r="B71" s="17">
        <v>21</v>
      </c>
      <c r="C71" s="3"/>
      <c r="D71" s="53">
        <v>2756236205</v>
      </c>
      <c r="E71" s="35"/>
      <c r="F71" s="33">
        <v>2756236205</v>
      </c>
    </row>
    <row r="72" spans="1:6" ht="20.100000000000001" customHeight="1">
      <c r="A72" s="3" t="s">
        <v>109</v>
      </c>
      <c r="B72" s="17"/>
      <c r="C72" s="3"/>
      <c r="D72" s="53"/>
      <c r="E72" s="35"/>
      <c r="F72" s="33"/>
    </row>
    <row r="73" spans="1:6" ht="20.100000000000001" customHeight="1">
      <c r="A73" s="3" t="s">
        <v>107</v>
      </c>
      <c r="B73" s="17">
        <v>21</v>
      </c>
      <c r="C73" s="3"/>
      <c r="D73" s="53">
        <v>4299728472</v>
      </c>
      <c r="E73" s="35"/>
      <c r="F73" s="33">
        <v>4299728472</v>
      </c>
    </row>
    <row r="74" spans="1:6" ht="20.100000000000001" customHeight="1">
      <c r="A74" s="15" t="s">
        <v>35</v>
      </c>
      <c r="B74" s="17"/>
      <c r="C74" s="3"/>
      <c r="D74" s="57">
        <v>247631</v>
      </c>
      <c r="E74" s="35"/>
      <c r="F74" s="33">
        <v>933129</v>
      </c>
    </row>
    <row r="75" spans="1:6" ht="20.100000000000001" customHeight="1">
      <c r="A75" s="15" t="s">
        <v>31</v>
      </c>
      <c r="B75" s="17"/>
      <c r="C75" s="3"/>
      <c r="D75" s="53"/>
      <c r="E75" s="35"/>
      <c r="F75" s="33"/>
    </row>
    <row r="76" spans="1:6" ht="20.100000000000001" customHeight="1">
      <c r="A76" s="18" t="s">
        <v>32</v>
      </c>
      <c r="B76" s="17"/>
      <c r="C76" s="3"/>
      <c r="D76" s="53"/>
      <c r="E76" s="35"/>
      <c r="F76" s="33"/>
    </row>
    <row r="77" spans="1:6" ht="20.100000000000001" customHeight="1">
      <c r="A77" s="18" t="s">
        <v>33</v>
      </c>
      <c r="B77" s="66">
        <v>22</v>
      </c>
      <c r="C77" s="3"/>
      <c r="D77" s="53">
        <v>163542963</v>
      </c>
      <c r="E77" s="35"/>
      <c r="F77" s="33">
        <v>163542963</v>
      </c>
    </row>
    <row r="78" spans="1:6" ht="20.100000000000001" customHeight="1">
      <c r="A78" s="18" t="s">
        <v>34</v>
      </c>
      <c r="B78" s="17"/>
      <c r="C78" s="3"/>
      <c r="D78" s="49">
        <v>2124282740</v>
      </c>
      <c r="E78" s="35"/>
      <c r="F78" s="31">
        <v>2061829275</v>
      </c>
    </row>
    <row r="79" spans="1:6" ht="5.0999999999999996" customHeight="1">
      <c r="A79" s="15"/>
      <c r="B79" s="17"/>
      <c r="C79" s="3"/>
      <c r="D79" s="54"/>
      <c r="E79" s="35"/>
      <c r="F79" s="35"/>
    </row>
    <row r="80" spans="1:6" ht="20.100000000000001" customHeight="1">
      <c r="A80" s="21" t="s">
        <v>36</v>
      </c>
      <c r="B80" s="17"/>
      <c r="C80" s="3"/>
      <c r="D80" s="49">
        <f>SUM(D71:D78)</f>
        <v>9344038011</v>
      </c>
      <c r="E80" s="35"/>
      <c r="F80" s="31">
        <f>SUM(F71:F78)</f>
        <v>9282270044</v>
      </c>
    </row>
    <row r="81" spans="1:6" ht="5.0999999999999996" customHeight="1">
      <c r="A81" s="15"/>
      <c r="B81" s="17"/>
      <c r="C81" s="3"/>
      <c r="D81" s="54"/>
      <c r="E81" s="35"/>
      <c r="F81" s="35"/>
    </row>
    <row r="82" spans="1:6" ht="20.100000000000001" customHeight="1" thickBot="1">
      <c r="A82" s="21" t="s">
        <v>37</v>
      </c>
      <c r="B82" s="17"/>
      <c r="C82" s="3"/>
      <c r="D82" s="50">
        <f>+D80+D57</f>
        <v>20361236492</v>
      </c>
      <c r="E82" s="43"/>
      <c r="F82" s="39">
        <f>+F80+F57</f>
        <v>20699198311</v>
      </c>
    </row>
    <row r="83" spans="1:6" ht="8.25" customHeight="1" thickTop="1">
      <c r="A83" s="21"/>
      <c r="B83" s="17"/>
      <c r="C83" s="3"/>
      <c r="D83" s="36"/>
      <c r="E83" s="35"/>
      <c r="F83" s="36"/>
    </row>
    <row r="84" spans="1:6" ht="21.95" customHeight="1">
      <c r="A84" s="27" t="str">
        <f>+A38</f>
        <v>หมายเหตุประกอบข้อมูลทางการเงินเป็นส่วนหนึ่งของข้อมูลทางการเงินระหว่างกาลนี้</v>
      </c>
      <c r="B84" s="28"/>
      <c r="C84" s="27"/>
      <c r="D84" s="27"/>
      <c r="E84" s="27"/>
      <c r="F84" s="27"/>
    </row>
  </sheetData>
  <mergeCells count="6">
    <mergeCell ref="A41:F41"/>
    <mergeCell ref="A1:F1"/>
    <mergeCell ref="A2:F2"/>
    <mergeCell ref="A3:F3"/>
    <mergeCell ref="A39:F39"/>
    <mergeCell ref="A40:F40"/>
  </mergeCells>
  <pageMargins left="1" right="0.75" top="0.5" bottom="0.6" header="0.49" footer="0.4"/>
  <pageSetup paperSize="9" firstPageNumber="3" orientation="portrait" useFirstPageNumber="1" horizontalDpi="1200" verticalDpi="1200" r:id="rId1"/>
  <headerFooter>
    <oddFooter>&amp;R&amp;"Browallia New,Regular"&amp;14&amp;P</oddFoot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427CD-F8EF-45FD-A2EC-CA7BF6EDB247}">
  <dimension ref="A1:F80"/>
  <sheetViews>
    <sheetView view="pageBreakPreview" topLeftCell="A61" zoomScaleNormal="110" zoomScaleSheetLayoutView="100" workbookViewId="0">
      <selection activeCell="A70" sqref="A70"/>
    </sheetView>
  </sheetViews>
  <sheetFormatPr defaultColWidth="10.7109375" defaultRowHeight="21.75" customHeight="1"/>
  <cols>
    <col min="1" max="1" width="47.140625" style="110" customWidth="1"/>
    <col min="2" max="2" width="8.28515625" style="80" customWidth="1"/>
    <col min="3" max="3" width="1.7109375" style="110" customWidth="1"/>
    <col min="4" max="4" width="12.7109375" style="82" customWidth="1"/>
    <col min="5" max="5" width="1.140625" style="82" customWidth="1"/>
    <col min="6" max="6" width="12.7109375" style="82" customWidth="1"/>
    <col min="7" max="16384" width="10.7109375" style="110"/>
  </cols>
  <sheetData>
    <row r="1" spans="1:6" ht="21.75" customHeight="1">
      <c r="A1" s="191" t="s">
        <v>0</v>
      </c>
      <c r="B1" s="191"/>
      <c r="C1" s="191"/>
      <c r="D1" s="191"/>
      <c r="E1" s="191"/>
      <c r="F1" s="191"/>
    </row>
    <row r="2" spans="1:6" ht="21.75" customHeight="1">
      <c r="A2" s="191" t="s">
        <v>93</v>
      </c>
      <c r="B2" s="191"/>
      <c r="C2" s="191"/>
      <c r="D2" s="191"/>
      <c r="E2" s="191"/>
      <c r="F2" s="191"/>
    </row>
    <row r="3" spans="1:6" ht="21.75" customHeight="1">
      <c r="A3" s="190" t="s">
        <v>113</v>
      </c>
      <c r="B3" s="190"/>
      <c r="C3" s="190"/>
      <c r="D3" s="190"/>
      <c r="E3" s="190"/>
      <c r="F3" s="190"/>
    </row>
    <row r="4" spans="1:6" ht="21.75" customHeight="1">
      <c r="A4" s="80"/>
      <c r="C4" s="80"/>
      <c r="D4" s="131"/>
      <c r="E4" s="131"/>
      <c r="F4" s="131"/>
    </row>
    <row r="5" spans="1:6" ht="21.75" customHeight="1">
      <c r="B5" s="113"/>
      <c r="C5" s="113"/>
      <c r="D5" s="132" t="s">
        <v>98</v>
      </c>
      <c r="E5" s="133"/>
      <c r="F5" s="132" t="s">
        <v>5</v>
      </c>
    </row>
    <row r="6" spans="1:6" ht="21.75" customHeight="1">
      <c r="B6" s="171"/>
      <c r="C6" s="116"/>
      <c r="D6" s="134" t="s">
        <v>7</v>
      </c>
      <c r="E6" s="135"/>
      <c r="F6" s="134" t="s">
        <v>7</v>
      </c>
    </row>
    <row r="7" spans="1:6" ht="6" customHeight="1">
      <c r="B7" s="116"/>
      <c r="C7" s="116"/>
      <c r="D7" s="141"/>
      <c r="E7" s="135"/>
      <c r="F7" s="132"/>
    </row>
    <row r="8" spans="1:6" ht="21.75" customHeight="1">
      <c r="A8" s="76" t="s">
        <v>189</v>
      </c>
      <c r="D8" s="142">
        <v>874939853</v>
      </c>
      <c r="F8" s="82">
        <v>815259918</v>
      </c>
    </row>
    <row r="9" spans="1:6" ht="21.75" customHeight="1">
      <c r="A9" s="76" t="s">
        <v>38</v>
      </c>
      <c r="D9" s="143">
        <v>-55438985</v>
      </c>
      <c r="F9" s="136">
        <v>-87981811</v>
      </c>
    </row>
    <row r="10" spans="1:6" ht="6" customHeight="1">
      <c r="A10" s="119"/>
      <c r="D10" s="144"/>
      <c r="E10" s="138"/>
      <c r="F10" s="137"/>
    </row>
    <row r="11" spans="1:6" ht="21.75" customHeight="1">
      <c r="A11" s="77" t="s">
        <v>39</v>
      </c>
      <c r="D11" s="142">
        <f>+D8+D9</f>
        <v>819500868</v>
      </c>
      <c r="F11" s="82">
        <f>+F8+F9</f>
        <v>727278107</v>
      </c>
    </row>
    <row r="12" spans="1:6" ht="6" customHeight="1">
      <c r="A12" s="119"/>
      <c r="D12" s="144"/>
      <c r="E12" s="138"/>
      <c r="F12" s="137"/>
    </row>
    <row r="13" spans="1:6" ht="21.75" customHeight="1">
      <c r="A13" s="170" t="s">
        <v>190</v>
      </c>
      <c r="D13" s="142">
        <v>41825888</v>
      </c>
      <c r="F13" s="82">
        <v>57811981</v>
      </c>
    </row>
    <row r="14" spans="1:6" ht="21.75" customHeight="1">
      <c r="A14" s="170" t="s">
        <v>140</v>
      </c>
      <c r="D14" s="142"/>
    </row>
    <row r="15" spans="1:6" ht="21.75" customHeight="1">
      <c r="A15" s="170" t="s">
        <v>139</v>
      </c>
      <c r="D15" s="142">
        <v>55124309</v>
      </c>
      <c r="F15" s="82">
        <v>0</v>
      </c>
    </row>
    <row r="16" spans="1:6" ht="21.75" customHeight="1">
      <c r="A16" s="170" t="s">
        <v>141</v>
      </c>
      <c r="D16" s="145">
        <v>0</v>
      </c>
      <c r="F16" s="138">
        <v>-656</v>
      </c>
    </row>
    <row r="17" spans="1:6" ht="21.75" customHeight="1">
      <c r="A17" s="76" t="s">
        <v>41</v>
      </c>
      <c r="D17" s="143">
        <v>28250463</v>
      </c>
      <c r="F17" s="136">
        <v>16728818</v>
      </c>
    </row>
    <row r="18" spans="1:6" ht="6" customHeight="1">
      <c r="A18" s="119"/>
      <c r="D18" s="144"/>
      <c r="E18" s="138"/>
      <c r="F18" s="137"/>
    </row>
    <row r="19" spans="1:6" ht="21.75" customHeight="1">
      <c r="A19" s="77" t="s">
        <v>42</v>
      </c>
      <c r="D19" s="142">
        <f>+SUM(D11:D17)</f>
        <v>944701528</v>
      </c>
      <c r="F19" s="82">
        <f>+SUM(F11:F17)</f>
        <v>801818250</v>
      </c>
    </row>
    <row r="20" spans="1:6" ht="6" customHeight="1">
      <c r="A20" s="119"/>
      <c r="D20" s="144"/>
      <c r="E20" s="138"/>
      <c r="F20" s="137"/>
    </row>
    <row r="21" spans="1:6" ht="21.75" customHeight="1">
      <c r="A21" s="77" t="s">
        <v>43</v>
      </c>
      <c r="D21" s="142"/>
    </row>
    <row r="22" spans="1:6" ht="21.75" customHeight="1">
      <c r="A22" s="76" t="s">
        <v>114</v>
      </c>
      <c r="D22" s="145">
        <v>118551556</v>
      </c>
      <c r="F22" s="138">
        <v>116979383</v>
      </c>
    </row>
    <row r="23" spans="1:6" ht="21.75" customHeight="1">
      <c r="A23" s="76" t="s">
        <v>115</v>
      </c>
      <c r="D23" s="145">
        <v>1460000</v>
      </c>
      <c r="F23" s="138">
        <v>1560000</v>
      </c>
    </row>
    <row r="24" spans="1:6" ht="21.75" customHeight="1">
      <c r="A24" s="76" t="s">
        <v>116</v>
      </c>
      <c r="D24" s="145">
        <v>12539384</v>
      </c>
      <c r="F24" s="138">
        <v>15236614</v>
      </c>
    </row>
    <row r="25" spans="1:6" ht="21.75" customHeight="1">
      <c r="A25" s="76" t="s">
        <v>117</v>
      </c>
      <c r="D25" s="145">
        <v>32826793</v>
      </c>
      <c r="F25" s="138">
        <v>35979836</v>
      </c>
    </row>
    <row r="26" spans="1:6" ht="21.75" customHeight="1">
      <c r="A26" s="76" t="s">
        <v>118</v>
      </c>
      <c r="D26" s="145">
        <v>234584607</v>
      </c>
      <c r="F26" s="138">
        <v>164230826</v>
      </c>
    </row>
    <row r="27" spans="1:6" ht="21.75" customHeight="1">
      <c r="A27" s="76" t="s">
        <v>119</v>
      </c>
      <c r="D27" s="58">
        <v>27515268</v>
      </c>
      <c r="F27" s="139">
        <v>20668668</v>
      </c>
    </row>
    <row r="28" spans="1:6" ht="6" customHeight="1">
      <c r="A28" s="119"/>
      <c r="D28" s="145"/>
      <c r="F28" s="138"/>
    </row>
    <row r="29" spans="1:6" ht="21.75" customHeight="1">
      <c r="A29" s="77" t="s">
        <v>44</v>
      </c>
      <c r="D29" s="142">
        <f>SUM(D22:D27)</f>
        <v>427477608</v>
      </c>
      <c r="F29" s="82">
        <f>SUM(F22:F27)</f>
        <v>354655327</v>
      </c>
    </row>
    <row r="30" spans="1:6" ht="9" customHeight="1">
      <c r="A30" s="77"/>
      <c r="D30" s="142"/>
    </row>
    <row r="31" spans="1:6" ht="21.75" customHeight="1">
      <c r="A31" s="124" t="s">
        <v>143</v>
      </c>
      <c r="D31" s="142">
        <v>21901006</v>
      </c>
      <c r="F31" s="82">
        <v>0</v>
      </c>
    </row>
    <row r="32" spans="1:6" ht="21.75" customHeight="1">
      <c r="A32" s="124" t="s">
        <v>120</v>
      </c>
      <c r="D32" s="58">
        <v>0</v>
      </c>
      <c r="F32" s="139">
        <v>-45928854</v>
      </c>
    </row>
    <row r="33" spans="1:6" ht="8.25" customHeight="1">
      <c r="A33" s="124"/>
      <c r="D33" s="142"/>
    </row>
    <row r="34" spans="1:6" ht="21.75" customHeight="1">
      <c r="A34" s="125" t="s">
        <v>46</v>
      </c>
      <c r="B34" s="110"/>
      <c r="D34" s="142">
        <f>+D19-D29+D32+D31</f>
        <v>539124926</v>
      </c>
      <c r="F34" s="82">
        <f>+F19-F29+F32+F31</f>
        <v>401234069</v>
      </c>
    </row>
    <row r="35" spans="1:6" ht="21.75" customHeight="1">
      <c r="A35" s="124" t="s">
        <v>121</v>
      </c>
      <c r="D35" s="143">
        <v>-107763721</v>
      </c>
      <c r="F35" s="136">
        <v>-79633647</v>
      </c>
    </row>
    <row r="36" spans="1:6" ht="6" customHeight="1">
      <c r="A36" s="119"/>
      <c r="B36" s="126"/>
      <c r="D36" s="145"/>
      <c r="F36" s="138"/>
    </row>
    <row r="37" spans="1:6" ht="21.75" customHeight="1" thickBot="1">
      <c r="A37" s="77" t="s">
        <v>47</v>
      </c>
      <c r="B37" s="110"/>
      <c r="D37" s="146">
        <f>SUM(D34:D35)</f>
        <v>431361205</v>
      </c>
      <c r="F37" s="140">
        <f>SUM(F34:F35)</f>
        <v>321600422</v>
      </c>
    </row>
    <row r="38" spans="1:6" ht="21.75" customHeight="1" thickTop="1">
      <c r="A38" s="76"/>
      <c r="B38" s="110"/>
      <c r="D38" s="138"/>
      <c r="F38" s="138"/>
    </row>
    <row r="39" spans="1:6" ht="21.75" customHeight="1">
      <c r="A39" s="76"/>
      <c r="B39" s="110"/>
      <c r="D39" s="138"/>
      <c r="F39" s="138"/>
    </row>
    <row r="40" spans="1:6" ht="21.75" customHeight="1">
      <c r="A40" s="76"/>
      <c r="B40" s="110"/>
      <c r="D40" s="138"/>
      <c r="F40" s="138"/>
    </row>
    <row r="41" spans="1:6" ht="18" customHeight="1">
      <c r="A41" s="76"/>
      <c r="B41" s="110"/>
      <c r="D41" s="138"/>
      <c r="F41" s="138"/>
    </row>
    <row r="42" spans="1:6" ht="21.95" customHeight="1">
      <c r="A42" s="108" t="s">
        <v>17</v>
      </c>
      <c r="B42" s="127"/>
      <c r="C42" s="108"/>
      <c r="D42" s="136"/>
      <c r="E42" s="136"/>
      <c r="F42" s="136"/>
    </row>
    <row r="43" spans="1:6" ht="21.75" customHeight="1">
      <c r="A43" s="191" t="s">
        <v>89</v>
      </c>
      <c r="B43" s="191"/>
      <c r="C43" s="191"/>
      <c r="D43" s="191"/>
      <c r="E43" s="191"/>
      <c r="F43" s="191"/>
    </row>
    <row r="44" spans="1:6" ht="21.75" customHeight="1">
      <c r="A44" s="191" t="s">
        <v>94</v>
      </c>
      <c r="B44" s="191"/>
      <c r="C44" s="191"/>
      <c r="D44" s="191"/>
      <c r="E44" s="191"/>
      <c r="F44" s="191"/>
    </row>
    <row r="45" spans="1:6" ht="21.75" customHeight="1">
      <c r="A45" s="190" t="str">
        <f>+A3</f>
        <v>สำหรับงวดสามเดือนสิ้นสุดวันที่ 30 กันยายน พ.ศ. 2563</v>
      </c>
      <c r="B45" s="190"/>
      <c r="C45" s="190"/>
      <c r="D45" s="190"/>
      <c r="E45" s="190"/>
      <c r="F45" s="190"/>
    </row>
    <row r="46" spans="1:6" ht="21.75" customHeight="1">
      <c r="A46" s="80"/>
      <c r="C46" s="80"/>
      <c r="D46" s="131"/>
      <c r="E46" s="131"/>
      <c r="F46" s="131"/>
    </row>
    <row r="47" spans="1:6" ht="21.75" customHeight="1">
      <c r="B47" s="113"/>
      <c r="C47" s="113"/>
      <c r="D47" s="132" t="s">
        <v>98</v>
      </c>
      <c r="E47" s="133"/>
      <c r="F47" s="132" t="s">
        <v>5</v>
      </c>
    </row>
    <row r="48" spans="1:6" ht="21.75" customHeight="1">
      <c r="B48" s="171"/>
      <c r="C48" s="116"/>
      <c r="D48" s="134" t="s">
        <v>7</v>
      </c>
      <c r="E48" s="135"/>
      <c r="F48" s="134" t="s">
        <v>7</v>
      </c>
    </row>
    <row r="49" spans="1:6" ht="6" customHeight="1">
      <c r="B49" s="116"/>
      <c r="C49" s="116"/>
      <c r="D49" s="141"/>
      <c r="E49" s="135"/>
      <c r="F49" s="132"/>
    </row>
    <row r="50" spans="1:6" ht="21.75" customHeight="1">
      <c r="A50" s="172" t="s">
        <v>122</v>
      </c>
      <c r="B50" s="32"/>
      <c r="C50" s="72"/>
      <c r="D50" s="63"/>
      <c r="E50" s="84"/>
      <c r="F50" s="84"/>
    </row>
    <row r="51" spans="1:6" ht="6" customHeight="1">
      <c r="A51" s="170"/>
      <c r="B51" s="128"/>
      <c r="C51" s="72"/>
      <c r="D51" s="147"/>
      <c r="E51" s="84"/>
      <c r="F51" s="78"/>
    </row>
    <row r="52" spans="1:6" ht="21.75" customHeight="1">
      <c r="A52" s="170" t="s">
        <v>48</v>
      </c>
      <c r="B52" s="32"/>
      <c r="C52" s="72"/>
      <c r="D52" s="63"/>
      <c r="E52" s="84"/>
      <c r="F52" s="84"/>
    </row>
    <row r="53" spans="1:6" ht="21.75" customHeight="1">
      <c r="A53" s="173" t="s">
        <v>175</v>
      </c>
      <c r="B53" s="32"/>
      <c r="C53" s="72"/>
      <c r="D53" s="63"/>
      <c r="E53" s="84"/>
      <c r="F53" s="84"/>
    </row>
    <row r="54" spans="1:6" ht="21.75" customHeight="1">
      <c r="A54" s="173" t="s">
        <v>176</v>
      </c>
      <c r="B54" s="32"/>
      <c r="C54" s="72"/>
      <c r="D54" s="63"/>
      <c r="E54" s="84"/>
      <c r="F54" s="84"/>
    </row>
    <row r="55" spans="1:6" ht="21.75" customHeight="1">
      <c r="A55" s="173" t="s">
        <v>144</v>
      </c>
      <c r="B55" s="32"/>
      <c r="C55" s="72"/>
      <c r="D55" s="147">
        <v>1084368</v>
      </c>
      <c r="E55" s="84"/>
      <c r="F55" s="84">
        <v>0</v>
      </c>
    </row>
    <row r="56" spans="1:6" ht="21.75" customHeight="1">
      <c r="A56" s="173" t="s">
        <v>145</v>
      </c>
      <c r="B56" s="79"/>
      <c r="C56" s="72"/>
      <c r="D56" s="59"/>
      <c r="E56" s="72"/>
      <c r="F56" s="72"/>
    </row>
    <row r="57" spans="1:6" ht="21.75" customHeight="1">
      <c r="A57" s="173" t="s">
        <v>174</v>
      </c>
      <c r="B57" s="79"/>
      <c r="C57" s="72"/>
      <c r="D57" s="147">
        <v>0</v>
      </c>
      <c r="E57" s="84"/>
      <c r="F57" s="78">
        <v>538952</v>
      </c>
    </row>
    <row r="58" spans="1:6" ht="21.75" customHeight="1">
      <c r="A58" s="173" t="s">
        <v>124</v>
      </c>
      <c r="B58" s="79"/>
      <c r="C58" s="72"/>
      <c r="D58" s="147">
        <v>0</v>
      </c>
      <c r="E58" s="84"/>
      <c r="F58" s="78">
        <v>656</v>
      </c>
    </row>
    <row r="59" spans="1:6" ht="21.75" customHeight="1">
      <c r="A59" s="173" t="s">
        <v>173</v>
      </c>
      <c r="B59" s="72"/>
      <c r="C59" s="72"/>
      <c r="D59" s="147"/>
      <c r="E59" s="84"/>
      <c r="F59" s="78"/>
    </row>
    <row r="60" spans="1:6" ht="21.75" customHeight="1">
      <c r="A60" s="173" t="s">
        <v>164</v>
      </c>
      <c r="B60" s="72"/>
      <c r="C60" s="72"/>
      <c r="D60" s="147"/>
      <c r="E60" s="84"/>
      <c r="F60" s="78"/>
    </row>
    <row r="61" spans="1:6" ht="21.75" customHeight="1">
      <c r="A61" s="173" t="s">
        <v>165</v>
      </c>
      <c r="B61" s="128"/>
      <c r="C61" s="72"/>
      <c r="D61" s="61">
        <v>-216874</v>
      </c>
      <c r="E61" s="84"/>
      <c r="F61" s="83">
        <v>-107922</v>
      </c>
    </row>
    <row r="62" spans="1:6" ht="6" customHeight="1">
      <c r="A62" s="76"/>
      <c r="B62" s="128"/>
      <c r="C62" s="72"/>
      <c r="D62" s="147"/>
      <c r="E62" s="84"/>
      <c r="F62" s="78"/>
    </row>
    <row r="63" spans="1:6" ht="21.75" customHeight="1">
      <c r="A63" s="76" t="s">
        <v>49</v>
      </c>
      <c r="B63" s="72"/>
      <c r="C63" s="72"/>
      <c r="D63" s="147"/>
      <c r="E63" s="84"/>
      <c r="F63" s="78"/>
    </row>
    <row r="64" spans="1:6" ht="21.75" customHeight="1">
      <c r="A64" s="124" t="s">
        <v>125</v>
      </c>
      <c r="B64" s="72"/>
      <c r="C64" s="72"/>
      <c r="D64" s="61">
        <f>SUM(D55:D61)</f>
        <v>867494</v>
      </c>
      <c r="E64" s="84"/>
      <c r="F64" s="85">
        <f>SUM(F55:F61)</f>
        <v>431686</v>
      </c>
    </row>
    <row r="65" spans="1:6" ht="6" customHeight="1">
      <c r="A65" s="124"/>
      <c r="B65" s="72"/>
      <c r="C65" s="72"/>
      <c r="D65" s="63"/>
      <c r="E65" s="84"/>
      <c r="F65" s="84"/>
    </row>
    <row r="66" spans="1:6" ht="21.75" customHeight="1">
      <c r="A66" s="76" t="s">
        <v>185</v>
      </c>
      <c r="B66" s="72"/>
      <c r="C66" s="72"/>
      <c r="D66" s="61">
        <f>+D64</f>
        <v>867494</v>
      </c>
      <c r="E66" s="84"/>
      <c r="F66" s="85">
        <f>+F64</f>
        <v>431686</v>
      </c>
    </row>
    <row r="67" spans="1:6" ht="6" customHeight="1">
      <c r="A67" s="76"/>
      <c r="B67" s="72"/>
      <c r="C67" s="72"/>
      <c r="D67" s="63"/>
      <c r="E67" s="84"/>
      <c r="F67" s="84"/>
    </row>
    <row r="68" spans="1:6" ht="21.75" customHeight="1" thickBot="1">
      <c r="A68" s="77" t="s">
        <v>186</v>
      </c>
      <c r="B68" s="79"/>
      <c r="C68" s="72"/>
      <c r="D68" s="62">
        <f>SUM(D66,D37)</f>
        <v>432228699</v>
      </c>
      <c r="E68" s="84"/>
      <c r="F68" s="89">
        <f>SUM(F66,F37)</f>
        <v>322032108</v>
      </c>
    </row>
    <row r="69" spans="1:6" ht="21.75" customHeight="1" thickTop="1">
      <c r="A69" s="77"/>
      <c r="B69" s="79"/>
      <c r="C69" s="72"/>
      <c r="D69" s="63"/>
      <c r="E69" s="84"/>
      <c r="F69" s="84"/>
    </row>
    <row r="70" spans="1:6" ht="21.75" customHeight="1">
      <c r="A70" s="72"/>
      <c r="B70" s="79"/>
      <c r="C70" s="72"/>
      <c r="D70" s="63"/>
      <c r="E70" s="84"/>
      <c r="F70" s="84"/>
    </row>
    <row r="71" spans="1:6" ht="21.75" customHeight="1">
      <c r="A71" s="77" t="s">
        <v>50</v>
      </c>
      <c r="B71" s="79"/>
      <c r="C71" s="72"/>
      <c r="D71" s="63"/>
      <c r="E71" s="84"/>
      <c r="F71" s="84"/>
    </row>
    <row r="72" spans="1:6" ht="21.75" customHeight="1" thickBot="1">
      <c r="A72" s="76" t="s">
        <v>51</v>
      </c>
      <c r="B72" s="79"/>
      <c r="C72" s="72"/>
      <c r="D72" s="64">
        <v>0.78</v>
      </c>
      <c r="E72" s="130"/>
      <c r="F72" s="129">
        <v>0.57999999999999996</v>
      </c>
    </row>
    <row r="73" spans="1:6" ht="26.25" customHeight="1" thickTop="1">
      <c r="A73" s="76"/>
    </row>
    <row r="74" spans="1:6" ht="26.25" customHeight="1">
      <c r="A74" s="76"/>
    </row>
    <row r="75" spans="1:6" ht="26.25" customHeight="1">
      <c r="A75" s="76"/>
    </row>
    <row r="76" spans="1:6" ht="26.25" customHeight="1">
      <c r="A76" s="76"/>
    </row>
    <row r="77" spans="1:6" ht="26.25" customHeight="1">
      <c r="A77" s="76"/>
    </row>
    <row r="78" spans="1:6" ht="26.25" customHeight="1">
      <c r="A78" s="76"/>
    </row>
    <row r="79" spans="1:6" ht="19.5" customHeight="1">
      <c r="A79" s="76"/>
    </row>
    <row r="80" spans="1:6" ht="21.75" customHeight="1">
      <c r="A80" s="108" t="str">
        <f>+A42</f>
        <v>หมายเหตุประกอบข้อมูลทางการเงินเป็นส่วนหนึ่งของข้อมูลทางการเงินระหว่างกาลนี้</v>
      </c>
      <c r="B80" s="127"/>
      <c r="C80" s="108"/>
      <c r="D80" s="136"/>
      <c r="E80" s="136"/>
      <c r="F80" s="136"/>
    </row>
  </sheetData>
  <mergeCells count="6">
    <mergeCell ref="A45:F45"/>
    <mergeCell ref="A1:F1"/>
    <mergeCell ref="A2:F2"/>
    <mergeCell ref="A3:F3"/>
    <mergeCell ref="A43:F43"/>
    <mergeCell ref="A44:F44"/>
  </mergeCells>
  <pageMargins left="1" right="0.75" top="0.5" bottom="0.6" header="0.49" footer="0.4"/>
  <pageSetup paperSize="9" firstPageNumber="5" orientation="portrait" useFirstPageNumber="1" horizontalDpi="1200" verticalDpi="1200" r:id="rId1"/>
  <headerFooter>
    <oddFooter>&amp;R&amp;"Browallia New,Regular"&amp;14&amp;P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BB143-685B-485E-AC06-0F4B5E6BBF91}">
  <dimension ref="A1:F83"/>
  <sheetViews>
    <sheetView view="pageBreakPreview" topLeftCell="A34" zoomScaleNormal="90" zoomScaleSheetLayoutView="100" workbookViewId="0">
      <selection activeCell="B41" sqref="B41"/>
    </sheetView>
  </sheetViews>
  <sheetFormatPr defaultColWidth="10.7109375" defaultRowHeight="21.75" customHeight="1"/>
  <cols>
    <col min="1" max="1" width="50.140625" style="110" customWidth="1"/>
    <col min="2" max="2" width="8.42578125" style="80" customWidth="1"/>
    <col min="3" max="3" width="0.85546875" style="110" customWidth="1"/>
    <col min="4" max="4" width="13.5703125" style="110" bestFit="1" customWidth="1"/>
    <col min="5" max="5" width="0.85546875" style="110" customWidth="1"/>
    <col min="6" max="6" width="12.5703125" style="110" bestFit="1" customWidth="1"/>
    <col min="7" max="16384" width="10.7109375" style="110"/>
  </cols>
  <sheetData>
    <row r="1" spans="1:6" ht="21.75" customHeight="1">
      <c r="A1" s="109" t="s">
        <v>0</v>
      </c>
      <c r="B1" s="109"/>
      <c r="C1" s="109"/>
      <c r="D1" s="109"/>
      <c r="E1" s="109"/>
      <c r="F1" s="109"/>
    </row>
    <row r="2" spans="1:6" ht="21.75" customHeight="1">
      <c r="A2" s="111" t="s">
        <v>93</v>
      </c>
      <c r="B2" s="111"/>
      <c r="C2" s="111"/>
      <c r="D2" s="111"/>
      <c r="E2" s="111"/>
      <c r="F2" s="111"/>
    </row>
    <row r="3" spans="1:6" ht="21.75" customHeight="1">
      <c r="A3" s="112" t="s">
        <v>136</v>
      </c>
      <c r="B3" s="112"/>
      <c r="C3" s="112"/>
      <c r="D3" s="112"/>
      <c r="E3" s="112"/>
      <c r="F3" s="112"/>
    </row>
    <row r="4" spans="1:6" ht="21.75" customHeight="1">
      <c r="A4" s="80"/>
      <c r="C4" s="80"/>
      <c r="D4" s="80"/>
      <c r="E4" s="80"/>
      <c r="F4" s="80"/>
    </row>
    <row r="5" spans="1:6" ht="21.75" customHeight="1">
      <c r="B5" s="113"/>
      <c r="C5" s="113"/>
      <c r="D5" s="114" t="s">
        <v>98</v>
      </c>
      <c r="E5" s="113"/>
      <c r="F5" s="114" t="s">
        <v>5</v>
      </c>
    </row>
    <row r="6" spans="1:6" ht="21.75" customHeight="1">
      <c r="B6" s="115" t="s">
        <v>6</v>
      </c>
      <c r="C6" s="116"/>
      <c r="D6" s="117" t="s">
        <v>7</v>
      </c>
      <c r="E6" s="116"/>
      <c r="F6" s="117" t="s">
        <v>7</v>
      </c>
    </row>
    <row r="7" spans="1:6" ht="6" customHeight="1">
      <c r="B7" s="116"/>
      <c r="C7" s="116"/>
      <c r="D7" s="152"/>
      <c r="E7" s="116"/>
      <c r="F7" s="114"/>
    </row>
    <row r="8" spans="1:6" ht="21.75" customHeight="1">
      <c r="A8" s="76" t="s">
        <v>189</v>
      </c>
      <c r="B8" s="169">
        <v>25</v>
      </c>
      <c r="D8" s="150">
        <v>2714925228</v>
      </c>
      <c r="F8" s="110">
        <v>2283277458</v>
      </c>
    </row>
    <row r="9" spans="1:6" ht="21.75" customHeight="1">
      <c r="A9" s="76" t="s">
        <v>38</v>
      </c>
      <c r="B9" s="169">
        <v>26</v>
      </c>
      <c r="D9" s="151">
        <v>-185523823</v>
      </c>
      <c r="F9" s="118">
        <v>-392245773</v>
      </c>
    </row>
    <row r="10" spans="1:6" ht="6" customHeight="1">
      <c r="A10" s="119"/>
      <c r="B10" s="169"/>
      <c r="D10" s="153"/>
      <c r="E10" s="121"/>
      <c r="F10" s="120"/>
    </row>
    <row r="11" spans="1:6" ht="21.75" customHeight="1">
      <c r="A11" s="172" t="s">
        <v>39</v>
      </c>
      <c r="B11" s="169"/>
      <c r="D11" s="150">
        <f>+D8+D9</f>
        <v>2529401405</v>
      </c>
      <c r="F11" s="110">
        <f>+F8+F9</f>
        <v>1891031685</v>
      </c>
    </row>
    <row r="12" spans="1:6" ht="6" customHeight="1">
      <c r="A12" s="176"/>
      <c r="B12" s="169"/>
      <c r="D12" s="153"/>
      <c r="E12" s="121"/>
      <c r="F12" s="120"/>
    </row>
    <row r="13" spans="1:6" ht="21.75" customHeight="1">
      <c r="A13" s="170" t="s">
        <v>190</v>
      </c>
      <c r="B13" s="169">
        <v>27</v>
      </c>
      <c r="D13" s="150">
        <v>125483007</v>
      </c>
      <c r="F13" s="110">
        <v>150816790</v>
      </c>
    </row>
    <row r="14" spans="1:6" ht="21.75" customHeight="1">
      <c r="A14" s="170" t="s">
        <v>140</v>
      </c>
      <c r="B14" s="169"/>
      <c r="D14" s="150"/>
    </row>
    <row r="15" spans="1:6" ht="21.75" customHeight="1">
      <c r="A15" s="170" t="s">
        <v>139</v>
      </c>
      <c r="B15" s="169">
        <v>28</v>
      </c>
      <c r="D15" s="150">
        <v>97776511</v>
      </c>
      <c r="F15" s="84">
        <v>0</v>
      </c>
    </row>
    <row r="16" spans="1:6" ht="21.75" customHeight="1">
      <c r="A16" s="170" t="s">
        <v>141</v>
      </c>
      <c r="B16" s="169"/>
      <c r="D16" s="154">
        <v>0</v>
      </c>
      <c r="F16" s="122">
        <v>-656</v>
      </c>
    </row>
    <row r="17" spans="1:6" ht="21.75" customHeight="1">
      <c r="A17" s="76" t="s">
        <v>41</v>
      </c>
      <c r="B17" s="169"/>
      <c r="D17" s="149">
        <v>114465954</v>
      </c>
      <c r="F17" s="108">
        <v>32048072</v>
      </c>
    </row>
    <row r="18" spans="1:6" ht="6" customHeight="1">
      <c r="A18" s="119"/>
      <c r="B18" s="169"/>
      <c r="D18" s="153"/>
      <c r="E18" s="121"/>
      <c r="F18" s="120"/>
    </row>
    <row r="19" spans="1:6" ht="21.75" customHeight="1">
      <c r="A19" s="77" t="s">
        <v>42</v>
      </c>
      <c r="B19" s="169"/>
      <c r="D19" s="148">
        <f>+SUM(D11:D17)</f>
        <v>2867126877</v>
      </c>
      <c r="F19" s="110">
        <f>+SUM(F11:F17)</f>
        <v>2073895891</v>
      </c>
    </row>
    <row r="20" spans="1:6" ht="6" customHeight="1">
      <c r="A20" s="119"/>
      <c r="B20" s="169"/>
      <c r="D20" s="150"/>
      <c r="E20" s="121"/>
      <c r="F20" s="120"/>
    </row>
    <row r="21" spans="1:6" ht="21.75" customHeight="1">
      <c r="A21" s="77" t="s">
        <v>43</v>
      </c>
      <c r="B21" s="169"/>
      <c r="D21" s="150"/>
    </row>
    <row r="22" spans="1:6" ht="21.75" customHeight="1">
      <c r="A22" s="76" t="s">
        <v>114</v>
      </c>
      <c r="B22" s="169"/>
      <c r="D22" s="148">
        <v>349166704</v>
      </c>
      <c r="F22" s="121">
        <v>257785461</v>
      </c>
    </row>
    <row r="23" spans="1:6" ht="21.75" customHeight="1">
      <c r="A23" s="76" t="s">
        <v>115</v>
      </c>
      <c r="B23" s="169"/>
      <c r="D23" s="148">
        <v>4630000</v>
      </c>
      <c r="F23" s="121">
        <v>5275000</v>
      </c>
    </row>
    <row r="24" spans="1:6" ht="21.75" customHeight="1">
      <c r="A24" s="76" t="s">
        <v>116</v>
      </c>
      <c r="B24" s="169"/>
      <c r="D24" s="148">
        <v>37798973</v>
      </c>
      <c r="F24" s="121">
        <v>41815056</v>
      </c>
    </row>
    <row r="25" spans="1:6" ht="21.75" customHeight="1">
      <c r="A25" s="76" t="s">
        <v>117</v>
      </c>
      <c r="B25" s="169"/>
      <c r="D25" s="148">
        <v>109535373</v>
      </c>
      <c r="F25" s="121">
        <v>101553187</v>
      </c>
    </row>
    <row r="26" spans="1:6" ht="21.75" customHeight="1">
      <c r="A26" s="76" t="s">
        <v>118</v>
      </c>
      <c r="B26" s="169" t="s">
        <v>177</v>
      </c>
      <c r="D26" s="148">
        <v>632469796</v>
      </c>
      <c r="F26" s="121">
        <v>1045582088</v>
      </c>
    </row>
    <row r="27" spans="1:6" ht="21.75" customHeight="1">
      <c r="A27" s="76" t="s">
        <v>119</v>
      </c>
      <c r="B27" s="169"/>
      <c r="D27" s="149">
        <v>71589924</v>
      </c>
      <c r="F27" s="123">
        <v>57791372</v>
      </c>
    </row>
    <row r="28" spans="1:6" ht="6" customHeight="1">
      <c r="A28" s="119"/>
      <c r="B28" s="169"/>
      <c r="D28" s="148"/>
      <c r="F28" s="121"/>
    </row>
    <row r="29" spans="1:6" ht="21.75" customHeight="1">
      <c r="A29" s="77" t="s">
        <v>44</v>
      </c>
      <c r="B29" s="169"/>
      <c r="D29" s="150">
        <f>SUM(D22:D27)</f>
        <v>1205190770</v>
      </c>
      <c r="F29" s="110">
        <f>SUM(F22:F27)</f>
        <v>1509802164</v>
      </c>
    </row>
    <row r="30" spans="1:6" ht="8.25" customHeight="1">
      <c r="A30" s="77"/>
      <c r="B30" s="169"/>
      <c r="D30" s="150"/>
    </row>
    <row r="31" spans="1:6" ht="20.25" customHeight="1">
      <c r="A31" s="124" t="s">
        <v>142</v>
      </c>
      <c r="B31" s="169">
        <v>29</v>
      </c>
      <c r="D31" s="158">
        <v>-18356657</v>
      </c>
      <c r="F31" s="84">
        <v>0</v>
      </c>
    </row>
    <row r="32" spans="1:6" ht="21.75" customHeight="1">
      <c r="A32" s="124" t="s">
        <v>45</v>
      </c>
      <c r="B32" s="169"/>
      <c r="D32" s="151">
        <v>0</v>
      </c>
      <c r="F32" s="118">
        <v>-70339531</v>
      </c>
    </row>
    <row r="33" spans="1:6" ht="7.5" customHeight="1">
      <c r="A33" s="124"/>
      <c r="B33" s="169"/>
      <c r="D33" s="150"/>
    </row>
    <row r="34" spans="1:6" ht="21.75" customHeight="1">
      <c r="A34" s="125" t="s">
        <v>46</v>
      </c>
      <c r="B34" s="174"/>
      <c r="D34" s="158">
        <f>+D19-D29+D32+D31</f>
        <v>1643579450</v>
      </c>
      <c r="F34" s="160">
        <f>+F19-F29+F32+F31</f>
        <v>493754196</v>
      </c>
    </row>
    <row r="35" spans="1:6" ht="21.75" customHeight="1">
      <c r="A35" s="124" t="s">
        <v>121</v>
      </c>
      <c r="B35" s="169">
        <v>30</v>
      </c>
      <c r="C35" s="110" t="s">
        <v>128</v>
      </c>
      <c r="D35" s="151">
        <v>-328371348</v>
      </c>
      <c r="F35" s="118">
        <v>-101933901</v>
      </c>
    </row>
    <row r="36" spans="1:6" ht="6" customHeight="1">
      <c r="A36" s="119"/>
      <c r="B36" s="175"/>
      <c r="D36" s="148"/>
      <c r="F36" s="121"/>
    </row>
    <row r="37" spans="1:6" ht="21.75" customHeight="1" thickBot="1">
      <c r="A37" s="77" t="s">
        <v>47</v>
      </c>
      <c r="B37" s="174"/>
      <c r="D37" s="161">
        <f>SUM(D34:D35)</f>
        <v>1315208102</v>
      </c>
      <c r="F37" s="159">
        <f>SUM(F34:F35)</f>
        <v>391820295</v>
      </c>
    </row>
    <row r="38" spans="1:6" ht="21.75" customHeight="1" thickTop="1">
      <c r="A38" s="76"/>
      <c r="B38" s="174"/>
      <c r="D38" s="121"/>
      <c r="F38" s="121"/>
    </row>
    <row r="39" spans="1:6" ht="21.75" customHeight="1">
      <c r="A39" s="76"/>
      <c r="B39" s="174"/>
      <c r="D39" s="121"/>
      <c r="F39" s="121"/>
    </row>
    <row r="40" spans="1:6" ht="21.75" customHeight="1">
      <c r="A40" s="76"/>
      <c r="B40" s="174"/>
      <c r="D40" s="121"/>
      <c r="F40" s="121"/>
    </row>
    <row r="41" spans="1:6" ht="20.25" customHeight="1">
      <c r="A41" s="76"/>
      <c r="B41" s="110"/>
      <c r="D41" s="121"/>
      <c r="F41" s="121"/>
    </row>
    <row r="42" spans="1:6" ht="21.95" customHeight="1">
      <c r="A42" s="108" t="str">
        <f>+'5-6'!A80</f>
        <v>หมายเหตุประกอบข้อมูลทางการเงินเป็นส่วนหนึ่งของข้อมูลทางการเงินระหว่างกาลนี้</v>
      </c>
      <c r="B42" s="127"/>
      <c r="C42" s="108"/>
      <c r="D42" s="108"/>
      <c r="E42" s="108"/>
      <c r="F42" s="108"/>
    </row>
    <row r="43" spans="1:6" ht="21.75" customHeight="1">
      <c r="A43" s="192" t="str">
        <f>A1</f>
        <v>บริษัทเงินทุน ศรีสวัสดิ์ จำกัด (มหาชน)</v>
      </c>
      <c r="B43" s="192"/>
      <c r="C43" s="192"/>
      <c r="D43" s="192"/>
      <c r="E43" s="192"/>
      <c r="F43" s="192"/>
    </row>
    <row r="44" spans="1:6" ht="21.75" customHeight="1">
      <c r="A44" s="191" t="s">
        <v>138</v>
      </c>
      <c r="B44" s="191"/>
      <c r="C44" s="191"/>
      <c r="D44" s="191"/>
      <c r="E44" s="191"/>
      <c r="F44" s="191"/>
    </row>
    <row r="45" spans="1:6" ht="21.75" customHeight="1">
      <c r="A45" s="190" t="str">
        <f>+A3</f>
        <v>สำหรับงวดเก้าเดือนสิ้นสุดวันที่ 30 กันยายน พ.ศ. 2563</v>
      </c>
      <c r="B45" s="190"/>
      <c r="C45" s="190"/>
      <c r="D45" s="190"/>
      <c r="E45" s="190"/>
      <c r="F45" s="190"/>
    </row>
    <row r="46" spans="1:6" ht="21.75" customHeight="1">
      <c r="A46" s="80"/>
      <c r="C46" s="80"/>
      <c r="D46" s="80"/>
      <c r="E46" s="80"/>
      <c r="F46" s="80"/>
    </row>
    <row r="47" spans="1:6" ht="21.75" customHeight="1">
      <c r="B47" s="113"/>
      <c r="C47" s="113"/>
      <c r="D47" s="114" t="s">
        <v>98</v>
      </c>
      <c r="E47" s="113"/>
      <c r="F47" s="114" t="s">
        <v>5</v>
      </c>
    </row>
    <row r="48" spans="1:6" ht="21.75" customHeight="1">
      <c r="B48" s="171"/>
      <c r="C48" s="116"/>
      <c r="D48" s="117" t="s">
        <v>7</v>
      </c>
      <c r="E48" s="116"/>
      <c r="F48" s="117" t="s">
        <v>7</v>
      </c>
    </row>
    <row r="49" spans="1:6" ht="6" customHeight="1">
      <c r="B49" s="116"/>
      <c r="C49" s="116"/>
      <c r="D49" s="152"/>
      <c r="E49" s="116"/>
      <c r="F49" s="114"/>
    </row>
    <row r="50" spans="1:6" ht="21.75" customHeight="1">
      <c r="A50" s="77" t="s">
        <v>122</v>
      </c>
      <c r="B50" s="32"/>
      <c r="C50" s="72"/>
      <c r="D50" s="63"/>
      <c r="E50" s="84"/>
      <c r="F50" s="84"/>
    </row>
    <row r="51" spans="1:6" ht="6" customHeight="1">
      <c r="A51" s="76"/>
      <c r="B51" s="128"/>
      <c r="C51" s="72"/>
      <c r="D51" s="147"/>
      <c r="E51" s="84"/>
      <c r="F51" s="78"/>
    </row>
    <row r="52" spans="1:6" ht="21.75" customHeight="1">
      <c r="A52" s="76" t="s">
        <v>48</v>
      </c>
      <c r="B52" s="32"/>
      <c r="C52" s="72"/>
      <c r="D52" s="63"/>
      <c r="E52" s="84"/>
      <c r="F52" s="84"/>
    </row>
    <row r="53" spans="1:6" ht="21.75" customHeight="1">
      <c r="A53" s="124" t="s">
        <v>88</v>
      </c>
      <c r="B53" s="32"/>
      <c r="C53" s="72"/>
      <c r="D53" s="63"/>
      <c r="E53" s="84"/>
      <c r="F53" s="84"/>
    </row>
    <row r="54" spans="1:6" ht="21.75" customHeight="1">
      <c r="A54" s="124" t="s">
        <v>146</v>
      </c>
      <c r="B54" s="32"/>
      <c r="C54" s="72"/>
      <c r="D54" s="63"/>
      <c r="E54" s="84"/>
      <c r="F54" s="84"/>
    </row>
    <row r="55" spans="1:6" ht="21.75" customHeight="1">
      <c r="A55" s="124" t="s">
        <v>144</v>
      </c>
      <c r="B55" s="32"/>
      <c r="C55" s="72"/>
      <c r="D55" s="63">
        <v>-1190187</v>
      </c>
      <c r="E55" s="84"/>
      <c r="F55" s="84">
        <v>0</v>
      </c>
    </row>
    <row r="56" spans="1:6" ht="21.75" customHeight="1">
      <c r="A56" s="124" t="s">
        <v>145</v>
      </c>
      <c r="B56" s="79"/>
      <c r="C56" s="72"/>
      <c r="D56" s="59"/>
      <c r="E56" s="72"/>
      <c r="F56" s="72"/>
    </row>
    <row r="57" spans="1:6" ht="21.75" customHeight="1">
      <c r="A57" s="124" t="s">
        <v>123</v>
      </c>
      <c r="B57" s="79"/>
      <c r="C57" s="72"/>
      <c r="D57" s="147">
        <v>0</v>
      </c>
      <c r="E57" s="84"/>
      <c r="F57" s="78">
        <v>551375</v>
      </c>
    </row>
    <row r="58" spans="1:6" ht="21.75" customHeight="1">
      <c r="A58" s="124" t="s">
        <v>124</v>
      </c>
      <c r="B58" s="79"/>
      <c r="C58" s="72"/>
      <c r="D58" s="147">
        <v>0</v>
      </c>
      <c r="E58" s="84"/>
      <c r="F58" s="78">
        <v>656</v>
      </c>
    </row>
    <row r="59" spans="1:6" ht="21.75" customHeight="1">
      <c r="A59" s="124" t="s">
        <v>166</v>
      </c>
      <c r="B59" s="79"/>
      <c r="C59" s="72"/>
      <c r="D59" s="147"/>
      <c r="E59" s="84"/>
      <c r="F59" s="78"/>
    </row>
    <row r="60" spans="1:6" ht="21.75" customHeight="1">
      <c r="A60" s="124" t="s">
        <v>167</v>
      </c>
      <c r="B60" s="72"/>
      <c r="C60" s="72"/>
      <c r="D60" s="147"/>
      <c r="E60" s="84"/>
      <c r="F60" s="78"/>
    </row>
    <row r="61" spans="1:6" ht="21.75" customHeight="1">
      <c r="A61" s="124" t="s">
        <v>168</v>
      </c>
      <c r="B61" s="128"/>
      <c r="C61" s="72"/>
      <c r="D61" s="60">
        <v>238037</v>
      </c>
      <c r="E61" s="84"/>
      <c r="F61" s="83">
        <v>-110406</v>
      </c>
    </row>
    <row r="62" spans="1:6" ht="6" customHeight="1">
      <c r="A62" s="76"/>
      <c r="B62" s="128"/>
      <c r="C62" s="72"/>
      <c r="D62" s="147"/>
      <c r="E62" s="84"/>
      <c r="F62" s="78"/>
    </row>
    <row r="63" spans="1:6" ht="21.75" customHeight="1">
      <c r="A63" s="76" t="s">
        <v>49</v>
      </c>
      <c r="B63" s="72"/>
      <c r="C63" s="72"/>
      <c r="D63" s="147"/>
      <c r="E63" s="84"/>
      <c r="F63" s="78"/>
    </row>
    <row r="64" spans="1:6" ht="21.75" customHeight="1">
      <c r="A64" s="124" t="s">
        <v>88</v>
      </c>
      <c r="B64" s="72"/>
      <c r="C64" s="72"/>
      <c r="D64" s="61">
        <f>SUM(D54:D61)</f>
        <v>-952150</v>
      </c>
      <c r="E64" s="84"/>
      <c r="F64" s="85">
        <f>SUM(F57:F61)</f>
        <v>441625</v>
      </c>
    </row>
    <row r="65" spans="1:6" ht="6" customHeight="1">
      <c r="A65" s="124"/>
      <c r="B65" s="72"/>
      <c r="C65" s="72"/>
      <c r="D65" s="63"/>
      <c r="E65" s="84"/>
      <c r="F65" s="84"/>
    </row>
    <row r="66" spans="1:6" ht="21.75" customHeight="1">
      <c r="A66" s="124" t="s">
        <v>178</v>
      </c>
      <c r="B66" s="72"/>
      <c r="C66" s="72"/>
      <c r="D66" s="63"/>
      <c r="E66" s="84"/>
      <c r="F66" s="84"/>
    </row>
    <row r="67" spans="1:6" ht="21.75" customHeight="1">
      <c r="A67" s="124" t="s">
        <v>88</v>
      </c>
      <c r="B67" s="72"/>
      <c r="C67" s="72"/>
      <c r="D67" s="63"/>
      <c r="E67" s="84"/>
      <c r="F67" s="84"/>
    </row>
    <row r="68" spans="1:6" ht="21.75" customHeight="1">
      <c r="A68" s="124" t="s">
        <v>126</v>
      </c>
      <c r="B68" s="72"/>
      <c r="C68" s="72"/>
      <c r="D68" s="63">
        <v>-4864747</v>
      </c>
      <c r="E68" s="84"/>
      <c r="F68" s="84">
        <v>2752581</v>
      </c>
    </row>
    <row r="69" spans="1:6" ht="21.75" customHeight="1">
      <c r="A69" s="124" t="s">
        <v>166</v>
      </c>
      <c r="B69" s="72"/>
      <c r="C69" s="72"/>
      <c r="D69" s="63"/>
      <c r="E69" s="84"/>
      <c r="F69" s="84"/>
    </row>
    <row r="70" spans="1:6" ht="21.75" customHeight="1">
      <c r="A70" s="124" t="s">
        <v>179</v>
      </c>
      <c r="B70" s="72"/>
      <c r="C70" s="72"/>
      <c r="D70" s="63"/>
      <c r="E70" s="84"/>
      <c r="F70" s="84"/>
    </row>
    <row r="71" spans="1:6" ht="21.75" customHeight="1">
      <c r="A71" s="124" t="s">
        <v>168</v>
      </c>
      <c r="B71" s="72"/>
      <c r="C71" s="72"/>
      <c r="D71" s="61">
        <v>972949</v>
      </c>
      <c r="E71" s="84"/>
      <c r="F71" s="85">
        <v>-550517</v>
      </c>
    </row>
    <row r="72" spans="1:6" ht="6" customHeight="1">
      <c r="A72" s="124"/>
      <c r="B72" s="72"/>
      <c r="C72" s="72"/>
      <c r="D72" s="63"/>
      <c r="E72" s="84"/>
      <c r="F72" s="84"/>
    </row>
    <row r="73" spans="1:6" ht="21.75" customHeight="1">
      <c r="A73" s="124" t="s">
        <v>180</v>
      </c>
      <c r="B73" s="72"/>
      <c r="C73" s="72"/>
      <c r="D73" s="63"/>
      <c r="E73" s="84"/>
      <c r="F73" s="84"/>
    </row>
    <row r="74" spans="1:6" ht="21.75" customHeight="1">
      <c r="A74" s="124" t="s">
        <v>88</v>
      </c>
      <c r="B74" s="72"/>
      <c r="C74" s="72"/>
      <c r="D74" s="61">
        <f>SUM(D68:D71)</f>
        <v>-3891798</v>
      </c>
      <c r="E74" s="84"/>
      <c r="F74" s="85">
        <f>SUM(F68:F71)</f>
        <v>2202064</v>
      </c>
    </row>
    <row r="75" spans="1:6" ht="6" customHeight="1">
      <c r="A75" s="76"/>
      <c r="B75" s="128"/>
      <c r="C75" s="72"/>
      <c r="D75" s="147"/>
      <c r="E75" s="84"/>
      <c r="F75" s="78"/>
    </row>
    <row r="76" spans="1:6" ht="21.75" customHeight="1">
      <c r="A76" s="76" t="s">
        <v>127</v>
      </c>
      <c r="B76" s="72"/>
      <c r="C76" s="72"/>
      <c r="D76" s="61">
        <f>SUM(D64,D74)</f>
        <v>-4843948</v>
      </c>
      <c r="E76" s="84"/>
      <c r="F76" s="85">
        <f>SUM(F64,F74)</f>
        <v>2643689</v>
      </c>
    </row>
    <row r="77" spans="1:6" ht="6" customHeight="1">
      <c r="A77" s="76"/>
      <c r="B77" s="72"/>
      <c r="C77" s="72"/>
      <c r="D77" s="63"/>
      <c r="E77" s="84"/>
      <c r="F77" s="84"/>
    </row>
    <row r="78" spans="1:6" ht="21.75" customHeight="1" thickBot="1">
      <c r="A78" s="77" t="s">
        <v>186</v>
      </c>
      <c r="B78" s="79"/>
      <c r="C78" s="72"/>
      <c r="D78" s="62">
        <f>SUM(D37,D76)</f>
        <v>1310364154</v>
      </c>
      <c r="E78" s="84"/>
      <c r="F78" s="89">
        <f>SUM(F37,F76)</f>
        <v>394463984</v>
      </c>
    </row>
    <row r="79" spans="1:6" ht="13.5" customHeight="1" thickTop="1">
      <c r="A79" s="72"/>
      <c r="B79" s="79"/>
      <c r="C79" s="72"/>
      <c r="D79" s="63"/>
      <c r="E79" s="84"/>
      <c r="F79" s="84"/>
    </row>
    <row r="80" spans="1:6" ht="21.75" customHeight="1">
      <c r="A80" s="77" t="s">
        <v>50</v>
      </c>
      <c r="B80" s="79"/>
      <c r="C80" s="72"/>
      <c r="D80" s="63"/>
      <c r="E80" s="84"/>
      <c r="F80" s="84"/>
    </row>
    <row r="81" spans="1:6" ht="21.75" customHeight="1" thickBot="1">
      <c r="A81" s="76" t="s">
        <v>51</v>
      </c>
      <c r="B81" s="79"/>
      <c r="C81" s="72"/>
      <c r="D81" s="64">
        <v>2.39</v>
      </c>
      <c r="E81" s="130"/>
      <c r="F81" s="129">
        <v>1.0900000000000001</v>
      </c>
    </row>
    <row r="82" spans="1:6" ht="21.75" customHeight="1" thickTop="1">
      <c r="A82" s="76"/>
      <c r="B82" s="79"/>
      <c r="C82" s="72"/>
      <c r="D82" s="130"/>
      <c r="E82" s="130"/>
      <c r="F82" s="130"/>
    </row>
    <row r="83" spans="1:6" ht="21.95" customHeight="1">
      <c r="A83" s="108" t="str">
        <f>+'5-6'!A80</f>
        <v>หมายเหตุประกอบข้อมูลทางการเงินเป็นส่วนหนึ่งของข้อมูลทางการเงินระหว่างกาลนี้</v>
      </c>
      <c r="B83" s="127"/>
      <c r="C83" s="108"/>
      <c r="D83" s="108"/>
      <c r="E83" s="108"/>
      <c r="F83" s="108"/>
    </row>
  </sheetData>
  <mergeCells count="3">
    <mergeCell ref="A43:F43"/>
    <mergeCell ref="A44:F44"/>
    <mergeCell ref="A45:F45"/>
  </mergeCells>
  <pageMargins left="0.8" right="0.75" top="0.5" bottom="0.6" header="0.49" footer="0.4"/>
  <pageSetup paperSize="9" firstPageNumber="7" orientation="portrait" useFirstPageNumber="1" horizontalDpi="1200" verticalDpi="1200" r:id="rId1"/>
  <headerFooter>
    <oddFooter>&amp;R&amp;"Browallia New,Regular"&amp;14&amp;P</oddFooter>
  </headerFooter>
  <rowBreaks count="1" manualBreakCount="1"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E0529-BB41-414D-BF0A-022422827436}">
  <dimension ref="A1:N37"/>
  <sheetViews>
    <sheetView view="pageBreakPreview" topLeftCell="A10" zoomScale="115" zoomScaleNormal="100" zoomScaleSheetLayoutView="115" workbookViewId="0">
      <selection activeCell="J15" sqref="J15"/>
    </sheetView>
  </sheetViews>
  <sheetFormatPr defaultColWidth="10.7109375" defaultRowHeight="21.75" customHeight="1"/>
  <cols>
    <col min="1" max="1" width="54.28515625" style="72" customWidth="1"/>
    <col min="2" max="2" width="7.7109375" style="72" customWidth="1"/>
    <col min="3" max="3" width="0.85546875" style="72" customWidth="1"/>
    <col min="4" max="4" width="11.7109375" style="72" customWidth="1"/>
    <col min="5" max="5" width="0.85546875" style="72" customWidth="1"/>
    <col min="6" max="6" width="11.85546875" style="72" customWidth="1"/>
    <col min="7" max="7" width="0.85546875" style="72" customWidth="1"/>
    <col min="8" max="8" width="15.28515625" style="72" customWidth="1"/>
    <col min="9" max="9" width="0.85546875" style="72" customWidth="1"/>
    <col min="10" max="10" width="12" style="72" customWidth="1"/>
    <col min="11" max="11" width="0.85546875" style="72" customWidth="1"/>
    <col min="12" max="12" width="12.140625" style="72" customWidth="1"/>
    <col min="13" max="13" width="0.85546875" style="72" customWidth="1"/>
    <col min="14" max="14" width="12.7109375" style="72" customWidth="1"/>
    <col min="15" max="16384" width="10.7109375" style="72"/>
  </cols>
  <sheetData>
    <row r="1" spans="1:14" s="71" customFormat="1" ht="17.100000000000001" customHeight="1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</row>
    <row r="2" spans="1:14" s="71" customFormat="1" ht="17.100000000000001" customHeight="1">
      <c r="A2" s="88" t="s">
        <v>96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</row>
    <row r="3" spans="1:14" s="71" customFormat="1" ht="17.100000000000001" customHeight="1">
      <c r="A3" s="90" t="str">
        <f>+'7-8'!A3</f>
        <v>สำหรับงวดเก้าเดือนสิ้นสุดวันที่ 30 กันยายน พ.ศ. 2563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</row>
    <row r="4" spans="1:14" ht="9" customHeight="1">
      <c r="H4" s="91"/>
      <c r="I4" s="91"/>
      <c r="J4" s="91"/>
      <c r="K4" s="91"/>
      <c r="L4" s="91"/>
      <c r="M4" s="91"/>
      <c r="N4" s="91"/>
    </row>
    <row r="5" spans="1:14" s="79" customFormat="1" ht="18" customHeight="1">
      <c r="A5" s="92"/>
      <c r="B5" s="92"/>
      <c r="C5" s="92"/>
      <c r="D5" s="92"/>
      <c r="E5" s="93"/>
      <c r="F5" s="93"/>
      <c r="G5" s="93"/>
      <c r="H5" s="193" t="s">
        <v>31</v>
      </c>
      <c r="I5" s="193"/>
      <c r="J5" s="193"/>
      <c r="K5" s="93"/>
      <c r="L5" s="93" t="s">
        <v>53</v>
      </c>
      <c r="M5" s="93"/>
      <c r="N5" s="93"/>
    </row>
    <row r="6" spans="1:14" s="79" customFormat="1" ht="18" customHeight="1">
      <c r="A6" s="92"/>
      <c r="B6" s="94"/>
      <c r="C6" s="94"/>
      <c r="D6" s="93" t="s">
        <v>52</v>
      </c>
      <c r="E6" s="93"/>
      <c r="F6" s="95" t="s">
        <v>91</v>
      </c>
      <c r="G6" s="93"/>
      <c r="H6" s="93" t="s">
        <v>69</v>
      </c>
      <c r="I6" s="93"/>
      <c r="J6" s="92"/>
      <c r="K6" s="93"/>
      <c r="L6" s="93" t="s">
        <v>70</v>
      </c>
      <c r="M6" s="93"/>
      <c r="N6" s="92"/>
    </row>
    <row r="7" spans="1:14" s="79" customFormat="1" ht="18" customHeight="1">
      <c r="A7" s="92"/>
      <c r="B7" s="94"/>
      <c r="C7" s="94"/>
      <c r="D7" s="93" t="s">
        <v>54</v>
      </c>
      <c r="E7" s="93"/>
      <c r="F7" s="95" t="s">
        <v>92</v>
      </c>
      <c r="G7" s="93"/>
      <c r="H7" s="96" t="s">
        <v>71</v>
      </c>
      <c r="I7" s="93"/>
      <c r="J7" s="93" t="s">
        <v>55</v>
      </c>
      <c r="K7" s="93"/>
      <c r="L7" s="93" t="s">
        <v>72</v>
      </c>
      <c r="M7" s="93"/>
      <c r="N7" s="93" t="s">
        <v>56</v>
      </c>
    </row>
    <row r="8" spans="1:14" s="79" customFormat="1" ht="18" customHeight="1">
      <c r="A8" s="92"/>
      <c r="B8" s="97" t="s">
        <v>6</v>
      </c>
      <c r="C8" s="98"/>
      <c r="D8" s="99" t="s">
        <v>7</v>
      </c>
      <c r="E8" s="100"/>
      <c r="F8" s="99" t="s">
        <v>7</v>
      </c>
      <c r="G8" s="100"/>
      <c r="H8" s="99" t="s">
        <v>7</v>
      </c>
      <c r="I8" s="100"/>
      <c r="J8" s="99" t="s">
        <v>7</v>
      </c>
      <c r="K8" s="100"/>
      <c r="L8" s="99" t="s">
        <v>7</v>
      </c>
      <c r="M8" s="101"/>
      <c r="N8" s="99" t="s">
        <v>7</v>
      </c>
    </row>
    <row r="9" spans="1:14" s="79" customFormat="1" ht="3" customHeight="1">
      <c r="A9" s="92"/>
      <c r="B9" s="94"/>
      <c r="C9" s="94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</row>
    <row r="10" spans="1:14" s="79" customFormat="1" ht="18" customHeight="1">
      <c r="A10" s="102" t="s">
        <v>58</v>
      </c>
      <c r="B10" s="103"/>
      <c r="C10" s="103"/>
      <c r="D10" s="100">
        <v>1102494485</v>
      </c>
      <c r="E10" s="100"/>
      <c r="F10" s="100" t="s">
        <v>40</v>
      </c>
      <c r="G10" s="100"/>
      <c r="H10" s="100">
        <v>123000000</v>
      </c>
      <c r="I10" s="100"/>
      <c r="J10" s="100">
        <v>1289310929</v>
      </c>
      <c r="K10" s="100"/>
      <c r="L10" s="100">
        <v>2349954</v>
      </c>
      <c r="M10" s="100"/>
      <c r="N10" s="100">
        <f>+SUM(D10:L10)</f>
        <v>2517155368</v>
      </c>
    </row>
    <row r="11" spans="1:14" s="79" customFormat="1" ht="3" customHeight="1">
      <c r="A11" s="102"/>
      <c r="B11" s="103"/>
      <c r="C11" s="103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</row>
    <row r="12" spans="1:14" s="79" customFormat="1" ht="18" customHeight="1">
      <c r="A12" s="102" t="s">
        <v>57</v>
      </c>
      <c r="B12" s="103"/>
      <c r="C12" s="103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</row>
    <row r="13" spans="1:14" s="79" customFormat="1" ht="18" customHeight="1">
      <c r="A13" s="104" t="s">
        <v>151</v>
      </c>
      <c r="B13" s="92">
        <v>21</v>
      </c>
      <c r="C13" s="92"/>
      <c r="D13" s="104">
        <v>1653741720</v>
      </c>
      <c r="E13" s="105"/>
      <c r="F13" s="104">
        <v>4299728472</v>
      </c>
      <c r="G13" s="105"/>
      <c r="H13" s="100" t="s">
        <v>40</v>
      </c>
      <c r="I13" s="100"/>
      <c r="J13" s="100" t="s">
        <v>40</v>
      </c>
      <c r="K13" s="105"/>
      <c r="L13" s="100" t="s">
        <v>40</v>
      </c>
      <c r="M13" s="100"/>
      <c r="N13" s="100">
        <f>SUM(D13:L13)</f>
        <v>5953470192</v>
      </c>
    </row>
    <row r="14" spans="1:14" s="79" customFormat="1" ht="18" customHeight="1">
      <c r="A14" s="104" t="s">
        <v>150</v>
      </c>
      <c r="B14" s="103"/>
      <c r="C14" s="103"/>
      <c r="D14" s="100" t="s">
        <v>40</v>
      </c>
      <c r="E14" s="105"/>
      <c r="F14" s="100" t="s">
        <v>40</v>
      </c>
      <c r="G14" s="105"/>
      <c r="H14" s="100" t="s">
        <v>40</v>
      </c>
      <c r="I14" s="100"/>
      <c r="J14" s="100" t="s">
        <v>40</v>
      </c>
      <c r="K14" s="105"/>
      <c r="L14" s="100">
        <v>441100</v>
      </c>
      <c r="M14" s="100"/>
      <c r="N14" s="100">
        <f>SUM(D14:L14)</f>
        <v>441100</v>
      </c>
    </row>
    <row r="15" spans="1:14" s="79" customFormat="1" ht="18" customHeight="1">
      <c r="A15" s="104" t="s">
        <v>152</v>
      </c>
      <c r="B15" s="103"/>
      <c r="C15" s="103"/>
      <c r="D15" s="100" t="s">
        <v>40</v>
      </c>
      <c r="E15" s="105"/>
      <c r="F15" s="100" t="s">
        <v>40</v>
      </c>
      <c r="G15" s="105"/>
      <c r="H15" s="100" t="s">
        <v>40</v>
      </c>
      <c r="I15" s="100"/>
      <c r="J15" s="100" t="s">
        <v>40</v>
      </c>
      <c r="K15" s="105"/>
      <c r="L15" s="100">
        <v>525</v>
      </c>
      <c r="M15" s="100"/>
      <c r="N15" s="100">
        <f>SUM(D15:L15)</f>
        <v>525</v>
      </c>
    </row>
    <row r="16" spans="1:14" s="79" customFormat="1" ht="18" customHeight="1">
      <c r="A16" s="104" t="s">
        <v>182</v>
      </c>
      <c r="B16" s="92"/>
      <c r="C16" s="92"/>
      <c r="D16" s="100" t="s">
        <v>40</v>
      </c>
      <c r="E16" s="105"/>
      <c r="F16" s="100" t="s">
        <v>40</v>
      </c>
      <c r="G16" s="105"/>
      <c r="H16" s="100" t="s">
        <v>40</v>
      </c>
      <c r="I16" s="100"/>
      <c r="J16" s="100">
        <v>2202064</v>
      </c>
      <c r="K16" s="105"/>
      <c r="L16" s="100" t="s">
        <v>40</v>
      </c>
      <c r="M16" s="100"/>
      <c r="N16" s="100">
        <f>SUM(D16:L16)</f>
        <v>2202064</v>
      </c>
    </row>
    <row r="17" spans="1:14" ht="18" customHeight="1">
      <c r="A17" s="104" t="s">
        <v>47</v>
      </c>
      <c r="B17" s="103"/>
      <c r="C17" s="103"/>
      <c r="D17" s="106" t="s">
        <v>40</v>
      </c>
      <c r="E17" s="105"/>
      <c r="F17" s="106" t="s">
        <v>40</v>
      </c>
      <c r="G17" s="105"/>
      <c r="H17" s="106" t="s">
        <v>40</v>
      </c>
      <c r="I17" s="100"/>
      <c r="J17" s="106">
        <v>391820295</v>
      </c>
      <c r="K17" s="105"/>
      <c r="L17" s="106" t="s">
        <v>40</v>
      </c>
      <c r="M17" s="100"/>
      <c r="N17" s="106">
        <f>SUM(D17:L17)</f>
        <v>391820295</v>
      </c>
    </row>
    <row r="18" spans="1:14" ht="3" customHeight="1">
      <c r="A18" s="104"/>
      <c r="B18" s="103"/>
      <c r="C18" s="103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</row>
    <row r="19" spans="1:14" ht="18" customHeight="1" thickBot="1">
      <c r="A19" s="102" t="s">
        <v>129</v>
      </c>
      <c r="B19" s="104"/>
      <c r="C19" s="104"/>
      <c r="D19" s="107">
        <f>SUM(D10:D17)</f>
        <v>2756236205</v>
      </c>
      <c r="E19" s="100"/>
      <c r="F19" s="107">
        <f>SUM(F10:F17)</f>
        <v>4299728472</v>
      </c>
      <c r="G19" s="100"/>
      <c r="H19" s="107">
        <f>SUM(H10:H17)</f>
        <v>123000000</v>
      </c>
      <c r="I19" s="100"/>
      <c r="J19" s="107">
        <f>SUM(J10:J17)</f>
        <v>1683333288</v>
      </c>
      <c r="K19" s="100"/>
      <c r="L19" s="107">
        <f>SUM(L10:L17)</f>
        <v>2791579</v>
      </c>
      <c r="M19" s="100"/>
      <c r="N19" s="107">
        <f>SUM(N10:N17)</f>
        <v>8865089544</v>
      </c>
    </row>
    <row r="20" spans="1:14" s="79" customFormat="1" ht="3" customHeight="1" thickTop="1">
      <c r="A20" s="92"/>
      <c r="B20" s="94"/>
      <c r="C20" s="94"/>
      <c r="D20" s="92"/>
      <c r="E20" s="92"/>
      <c r="F20" s="100"/>
      <c r="G20" s="92"/>
      <c r="H20" s="92"/>
      <c r="I20" s="92"/>
      <c r="J20" s="92"/>
      <c r="K20" s="92"/>
      <c r="L20" s="92"/>
      <c r="M20" s="92"/>
      <c r="N20" s="92"/>
    </row>
    <row r="21" spans="1:14" s="79" customFormat="1" ht="18" customHeight="1">
      <c r="A21" s="102" t="s">
        <v>99</v>
      </c>
      <c r="B21" s="103"/>
      <c r="C21" s="103"/>
      <c r="D21" s="155">
        <f>+D19</f>
        <v>2756236205</v>
      </c>
      <c r="E21" s="100"/>
      <c r="F21" s="155">
        <f>+F19</f>
        <v>4299728472</v>
      </c>
      <c r="G21" s="100"/>
      <c r="H21" s="155">
        <v>163542963</v>
      </c>
      <c r="I21" s="100"/>
      <c r="J21" s="155">
        <v>2061829275</v>
      </c>
      <c r="K21" s="100"/>
      <c r="L21" s="155">
        <v>933129</v>
      </c>
      <c r="M21" s="100"/>
      <c r="N21" s="155">
        <f>+SUM(D21:L21)</f>
        <v>9282270044</v>
      </c>
    </row>
    <row r="22" spans="1:14" s="79" customFormat="1" ht="3" customHeight="1">
      <c r="A22" s="102"/>
      <c r="B22" s="103"/>
      <c r="C22" s="103"/>
      <c r="D22" s="155"/>
      <c r="E22" s="100"/>
      <c r="F22" s="155"/>
      <c r="G22" s="100"/>
      <c r="H22" s="155"/>
      <c r="I22" s="100"/>
      <c r="J22" s="155"/>
      <c r="K22" s="100"/>
      <c r="L22" s="155"/>
      <c r="M22" s="100"/>
      <c r="N22" s="155"/>
    </row>
    <row r="23" spans="1:14" s="80" customFormat="1" ht="15" customHeight="1">
      <c r="A23" s="164" t="s">
        <v>147</v>
      </c>
      <c r="B23" s="165">
        <v>5</v>
      </c>
      <c r="C23" s="166"/>
      <c r="D23" s="167">
        <v>0</v>
      </c>
      <c r="E23" s="183"/>
      <c r="F23" s="167">
        <v>0</v>
      </c>
      <c r="G23" s="183"/>
      <c r="H23" s="167">
        <v>0</v>
      </c>
      <c r="I23" s="184"/>
      <c r="J23" s="167">
        <v>-8556546</v>
      </c>
      <c r="K23" s="184"/>
      <c r="L23" s="168">
        <v>266652</v>
      </c>
      <c r="M23" s="184"/>
      <c r="N23" s="167">
        <f>SUM(D23:L23)</f>
        <v>-8289894</v>
      </c>
    </row>
    <row r="24" spans="1:14" s="80" customFormat="1" ht="3" customHeight="1">
      <c r="A24" s="164"/>
      <c r="B24" s="165"/>
      <c r="C24" s="166"/>
      <c r="D24" s="181"/>
      <c r="E24" s="183"/>
      <c r="F24" s="181"/>
      <c r="G24" s="183"/>
      <c r="H24" s="181"/>
      <c r="I24" s="184"/>
      <c r="J24" s="181"/>
      <c r="K24" s="184"/>
      <c r="L24" s="182"/>
      <c r="M24" s="184"/>
      <c r="N24" s="181"/>
    </row>
    <row r="25" spans="1:14" s="79" customFormat="1" ht="15" customHeight="1">
      <c r="A25" s="102" t="s">
        <v>148</v>
      </c>
      <c r="B25" s="103"/>
      <c r="C25" s="103"/>
      <c r="D25" s="155">
        <f>D21+D23</f>
        <v>2756236205</v>
      </c>
      <c r="E25" s="100"/>
      <c r="F25" s="155">
        <f>F21+F23</f>
        <v>4299728472</v>
      </c>
      <c r="G25" s="100"/>
      <c r="H25" s="155">
        <f>H21+H23</f>
        <v>163542963</v>
      </c>
      <c r="I25" s="100"/>
      <c r="J25" s="155">
        <f>J21+J23</f>
        <v>2053272729</v>
      </c>
      <c r="K25" s="100"/>
      <c r="L25" s="155">
        <f>L21+L23</f>
        <v>1199781</v>
      </c>
      <c r="M25" s="100"/>
      <c r="N25" s="155">
        <f>SUM(D25:L25)</f>
        <v>9273980150</v>
      </c>
    </row>
    <row r="26" spans="1:14" s="79" customFormat="1" ht="3.6" customHeight="1">
      <c r="A26" s="104"/>
      <c r="B26" s="103"/>
      <c r="C26" s="103"/>
      <c r="D26" s="155"/>
      <c r="E26" s="100"/>
      <c r="F26" s="155"/>
      <c r="G26" s="100"/>
      <c r="H26" s="155"/>
      <c r="I26" s="100"/>
      <c r="J26" s="155"/>
      <c r="K26" s="100"/>
      <c r="L26" s="155"/>
      <c r="M26" s="100"/>
      <c r="N26" s="155"/>
    </row>
    <row r="27" spans="1:14" s="79" customFormat="1" ht="18" customHeight="1">
      <c r="A27" s="102" t="s">
        <v>57</v>
      </c>
      <c r="B27" s="103"/>
      <c r="C27" s="103"/>
      <c r="D27" s="65"/>
      <c r="E27" s="92"/>
      <c r="F27" s="65"/>
      <c r="G27" s="92"/>
      <c r="H27" s="65"/>
      <c r="I27" s="92"/>
      <c r="J27" s="65"/>
      <c r="K27" s="92"/>
      <c r="L27" s="65"/>
      <c r="M27" s="92"/>
      <c r="N27" s="65"/>
    </row>
    <row r="28" spans="1:14" s="79" customFormat="1" ht="18" customHeight="1">
      <c r="A28" s="104" t="s">
        <v>149</v>
      </c>
      <c r="B28" s="177">
        <v>23</v>
      </c>
      <c r="C28" s="103"/>
      <c r="D28" s="162">
        <v>0</v>
      </c>
      <c r="E28" s="92"/>
      <c r="F28" s="162">
        <v>0</v>
      </c>
      <c r="G28" s="92"/>
      <c r="H28" s="162">
        <v>0</v>
      </c>
      <c r="I28" s="92"/>
      <c r="J28" s="162">
        <v>-1240306293</v>
      </c>
      <c r="K28" s="92"/>
      <c r="L28" s="162">
        <v>0</v>
      </c>
      <c r="M28" s="92"/>
      <c r="N28" s="162">
        <f>J28</f>
        <v>-1240306293</v>
      </c>
    </row>
    <row r="29" spans="1:14" s="79" customFormat="1" ht="18" customHeight="1">
      <c r="A29" s="104" t="s">
        <v>170</v>
      </c>
      <c r="B29" s="103"/>
      <c r="C29" s="103"/>
      <c r="D29" s="162"/>
      <c r="E29" s="92"/>
      <c r="F29" s="162"/>
      <c r="G29" s="92"/>
      <c r="H29" s="162"/>
      <c r="I29" s="92"/>
      <c r="J29" s="162"/>
      <c r="K29" s="92"/>
      <c r="L29" s="65"/>
      <c r="M29" s="92"/>
      <c r="N29" s="162"/>
    </row>
    <row r="30" spans="1:14" s="79" customFormat="1" ht="18" customHeight="1">
      <c r="A30" s="104" t="s">
        <v>181</v>
      </c>
      <c r="B30" s="103"/>
      <c r="C30" s="103"/>
      <c r="D30" s="162">
        <v>0</v>
      </c>
      <c r="E30" s="105"/>
      <c r="F30" s="162">
        <v>0</v>
      </c>
      <c r="G30" s="105"/>
      <c r="H30" s="162">
        <v>0</v>
      </c>
      <c r="I30" s="100"/>
      <c r="J30" s="162">
        <v>0</v>
      </c>
      <c r="K30" s="105"/>
      <c r="L30" s="162">
        <f>+'7-8'!D64</f>
        <v>-952150</v>
      </c>
      <c r="M30" s="100"/>
      <c r="N30" s="162">
        <f>SUM(D30:L30)</f>
        <v>-952150</v>
      </c>
    </row>
    <row r="31" spans="1:14" s="79" customFormat="1" ht="18" customHeight="1">
      <c r="A31" s="104" t="s">
        <v>169</v>
      </c>
      <c r="B31" s="103"/>
      <c r="C31" s="103"/>
      <c r="D31" s="162"/>
      <c r="E31" s="105"/>
      <c r="F31" s="162"/>
      <c r="G31" s="105"/>
      <c r="H31" s="162"/>
      <c r="I31" s="100"/>
      <c r="J31" s="162"/>
      <c r="K31" s="105"/>
      <c r="L31" s="162"/>
      <c r="M31" s="100"/>
      <c r="N31" s="162"/>
    </row>
    <row r="32" spans="1:14" s="79" customFormat="1" ht="18" customHeight="1">
      <c r="A32" s="104" t="s">
        <v>183</v>
      </c>
      <c r="B32" s="92"/>
      <c r="C32" s="92"/>
      <c r="D32" s="162">
        <v>0</v>
      </c>
      <c r="E32" s="105"/>
      <c r="F32" s="162">
        <v>0</v>
      </c>
      <c r="G32" s="105"/>
      <c r="H32" s="162">
        <v>0</v>
      </c>
      <c r="I32" s="100"/>
      <c r="J32" s="162">
        <f>+'7-8'!D74</f>
        <v>-3891798</v>
      </c>
      <c r="K32" s="105"/>
      <c r="L32" s="162">
        <v>0</v>
      </c>
      <c r="M32" s="100"/>
      <c r="N32" s="162">
        <f>J32</f>
        <v>-3891798</v>
      </c>
    </row>
    <row r="33" spans="1:14" ht="18" customHeight="1">
      <c r="A33" s="104" t="s">
        <v>47</v>
      </c>
      <c r="B33" s="103"/>
      <c r="C33" s="103"/>
      <c r="D33" s="163">
        <v>0</v>
      </c>
      <c r="E33" s="105"/>
      <c r="F33" s="163">
        <v>0</v>
      </c>
      <c r="G33" s="105"/>
      <c r="H33" s="163">
        <v>0</v>
      </c>
      <c r="I33" s="100"/>
      <c r="J33" s="163">
        <f>+'7-8'!D37</f>
        <v>1315208102</v>
      </c>
      <c r="K33" s="105"/>
      <c r="L33" s="163">
        <v>0</v>
      </c>
      <c r="M33" s="100"/>
      <c r="N33" s="163">
        <f>SUM(D33:L33)</f>
        <v>1315208102</v>
      </c>
    </row>
    <row r="34" spans="1:14" ht="3" customHeight="1">
      <c r="A34" s="104"/>
      <c r="B34" s="103"/>
      <c r="C34" s="103"/>
      <c r="D34" s="156"/>
      <c r="E34" s="104"/>
      <c r="F34" s="156"/>
      <c r="G34" s="104"/>
      <c r="H34" s="156"/>
      <c r="I34" s="104"/>
      <c r="J34" s="156"/>
      <c r="K34" s="104"/>
      <c r="L34" s="156"/>
      <c r="M34" s="104"/>
      <c r="N34" s="156"/>
    </row>
    <row r="35" spans="1:14" ht="18" customHeight="1" thickBot="1">
      <c r="A35" s="102" t="s">
        <v>137</v>
      </c>
      <c r="B35" s="104"/>
      <c r="C35" s="104"/>
      <c r="D35" s="157">
        <f>SUM(D25:D33)</f>
        <v>2756236205</v>
      </c>
      <c r="E35" s="100"/>
      <c r="F35" s="157">
        <f>SUM(F25:F33)</f>
        <v>4299728472</v>
      </c>
      <c r="G35" s="100"/>
      <c r="H35" s="157">
        <f>SUM(H25:H33)</f>
        <v>163542963</v>
      </c>
      <c r="I35" s="100"/>
      <c r="J35" s="157">
        <f>SUM(J25:J33)</f>
        <v>2124282740</v>
      </c>
      <c r="K35" s="100"/>
      <c r="L35" s="157">
        <f>SUM(L25:L33)</f>
        <v>247631</v>
      </c>
      <c r="M35" s="100"/>
      <c r="N35" s="157">
        <f>SUM(N25:N33)</f>
        <v>9344038011</v>
      </c>
    </row>
    <row r="36" spans="1:14" ht="6.75" customHeight="1" thickTop="1">
      <c r="A36" s="102"/>
      <c r="B36" s="104"/>
      <c r="C36" s="104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</row>
    <row r="37" spans="1:14" ht="21.95" customHeight="1">
      <c r="A37" s="108" t="s">
        <v>17</v>
      </c>
      <c r="B37" s="108"/>
      <c r="C37" s="108"/>
      <c r="D37" s="108"/>
      <c r="E37" s="108"/>
      <c r="F37" s="108"/>
      <c r="G37" s="108"/>
      <c r="H37" s="108"/>
      <c r="I37" s="108"/>
      <c r="J37" s="108"/>
      <c r="K37" s="108"/>
      <c r="L37" s="108"/>
      <c r="M37" s="108"/>
      <c r="N37" s="108"/>
    </row>
  </sheetData>
  <mergeCells count="1">
    <mergeCell ref="H5:J5"/>
  </mergeCells>
  <pageMargins left="0.3" right="0.3" top="0.5" bottom="0.6" header="0.49" footer="0.4"/>
  <pageSetup paperSize="9" firstPageNumber="9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445E8-E7DC-4478-A655-86648B2A79F4}">
  <dimension ref="A1:G87"/>
  <sheetViews>
    <sheetView topLeftCell="A44" zoomScale="115" zoomScaleNormal="115" zoomScaleSheetLayoutView="130" workbookViewId="0">
      <selection activeCell="B59" sqref="B59"/>
    </sheetView>
  </sheetViews>
  <sheetFormatPr defaultColWidth="10.7109375" defaultRowHeight="21.75" customHeight="1"/>
  <cols>
    <col min="1" max="1" width="2.28515625" style="72" customWidth="1"/>
    <col min="2" max="2" width="51.7109375" style="72" customWidth="1"/>
    <col min="3" max="3" width="7.28515625" style="72" customWidth="1"/>
    <col min="4" max="4" width="0.5703125" style="72" customWidth="1"/>
    <col min="5" max="5" width="12" style="84" bestFit="1" customWidth="1"/>
    <col min="6" max="6" width="0.5703125" style="84" customWidth="1"/>
    <col min="7" max="7" width="12" style="84" bestFit="1" customWidth="1"/>
    <col min="8" max="16384" width="10.7109375" style="72"/>
  </cols>
  <sheetData>
    <row r="1" spans="1:7" s="71" customFormat="1" ht="18.95" customHeight="1">
      <c r="A1" s="68" t="s">
        <v>0</v>
      </c>
      <c r="B1" s="68"/>
      <c r="C1" s="69"/>
      <c r="D1" s="69"/>
      <c r="E1" s="70"/>
      <c r="F1" s="70"/>
      <c r="G1" s="70"/>
    </row>
    <row r="2" spans="1:7" ht="18.95" customHeight="1">
      <c r="A2" s="68" t="s">
        <v>97</v>
      </c>
      <c r="B2" s="68"/>
      <c r="C2" s="69"/>
      <c r="D2" s="69"/>
      <c r="E2" s="70"/>
      <c r="F2" s="70"/>
      <c r="G2" s="70"/>
    </row>
    <row r="3" spans="1:7" ht="18.95" customHeight="1">
      <c r="A3" s="73" t="str">
        <f>+'9'!A3</f>
        <v>สำหรับงวดเก้าเดือนสิ้นสุดวันที่ 30 กันยายน พ.ศ. 2563</v>
      </c>
      <c r="B3" s="73"/>
      <c r="C3" s="74"/>
      <c r="D3" s="74"/>
      <c r="E3" s="75"/>
      <c r="F3" s="75"/>
      <c r="G3" s="75"/>
    </row>
    <row r="4" spans="1:7" ht="9.75" customHeight="1">
      <c r="A4" s="69"/>
      <c r="B4" s="69"/>
      <c r="C4" s="69"/>
      <c r="D4" s="69"/>
      <c r="E4" s="70"/>
      <c r="F4" s="70"/>
      <c r="G4" s="70"/>
    </row>
    <row r="5" spans="1:7" s="104" customFormat="1" ht="18" customHeight="1">
      <c r="A5" s="105"/>
      <c r="B5" s="105"/>
      <c r="C5" s="194"/>
      <c r="D5" s="194"/>
      <c r="E5" s="101" t="s">
        <v>98</v>
      </c>
      <c r="F5" s="195"/>
      <c r="G5" s="101" t="s">
        <v>5</v>
      </c>
    </row>
    <row r="6" spans="1:7" s="104" customFormat="1" ht="18" customHeight="1">
      <c r="C6" s="97" t="s">
        <v>6</v>
      </c>
      <c r="D6" s="98"/>
      <c r="E6" s="99" t="s">
        <v>7</v>
      </c>
      <c r="F6" s="196"/>
      <c r="G6" s="99" t="s">
        <v>7</v>
      </c>
    </row>
    <row r="7" spans="1:7" s="104" customFormat="1" ht="18" customHeight="1">
      <c r="A7" s="197" t="s">
        <v>59</v>
      </c>
      <c r="B7" s="197"/>
      <c r="C7" s="98"/>
      <c r="D7" s="98"/>
      <c r="E7" s="198"/>
      <c r="F7" s="196"/>
      <c r="G7" s="101"/>
    </row>
    <row r="8" spans="1:7" s="104" customFormat="1" ht="18" customHeight="1">
      <c r="A8" s="105" t="s">
        <v>46</v>
      </c>
      <c r="B8" s="105"/>
      <c r="C8" s="199"/>
      <c r="D8" s="103"/>
      <c r="E8" s="200">
        <f>+'7-8'!D34</f>
        <v>1643579450</v>
      </c>
      <c r="F8" s="201"/>
      <c r="G8" s="201">
        <f>+'7-8'!F34</f>
        <v>493754196</v>
      </c>
    </row>
    <row r="9" spans="1:7" s="104" customFormat="1" ht="18" customHeight="1">
      <c r="A9" s="105" t="s">
        <v>73</v>
      </c>
      <c r="B9" s="105"/>
      <c r="C9" s="199"/>
      <c r="D9" s="103"/>
      <c r="E9" s="200"/>
      <c r="F9" s="201"/>
      <c r="G9" s="201"/>
    </row>
    <row r="10" spans="1:7" s="104" customFormat="1" ht="18" customHeight="1">
      <c r="A10" s="105" t="s">
        <v>74</v>
      </c>
      <c r="B10" s="105" t="s">
        <v>75</v>
      </c>
      <c r="C10" s="199"/>
      <c r="D10" s="103"/>
      <c r="E10" s="200"/>
      <c r="F10" s="201"/>
      <c r="G10" s="201"/>
    </row>
    <row r="11" spans="1:7" s="104" customFormat="1" ht="18" customHeight="1">
      <c r="B11" s="105" t="s">
        <v>76</v>
      </c>
      <c r="C11" s="177" t="s">
        <v>171</v>
      </c>
      <c r="D11" s="103"/>
      <c r="E11" s="200">
        <v>33455495</v>
      </c>
      <c r="F11" s="201"/>
      <c r="G11" s="201">
        <v>11685768</v>
      </c>
    </row>
    <row r="12" spans="1:7" s="104" customFormat="1" ht="18" customHeight="1">
      <c r="B12" s="105" t="s">
        <v>187</v>
      </c>
      <c r="C12" s="177"/>
      <c r="D12" s="103"/>
      <c r="E12" s="200">
        <v>0</v>
      </c>
      <c r="F12" s="201"/>
      <c r="G12" s="201">
        <v>1647689</v>
      </c>
    </row>
    <row r="13" spans="1:7" s="104" customFormat="1" ht="18" customHeight="1">
      <c r="B13" s="105" t="s">
        <v>188</v>
      </c>
      <c r="C13" s="177">
        <v>16</v>
      </c>
      <c r="D13" s="103"/>
      <c r="E13" s="200">
        <v>0</v>
      </c>
      <c r="F13" s="201"/>
      <c r="G13" s="201">
        <v>3141</v>
      </c>
    </row>
    <row r="14" spans="1:7" s="104" customFormat="1" ht="18" customHeight="1">
      <c r="B14" s="105" t="s">
        <v>153</v>
      </c>
      <c r="C14" s="202"/>
      <c r="D14" s="203"/>
      <c r="E14" s="200">
        <v>0</v>
      </c>
      <c r="F14" s="201"/>
      <c r="G14" s="201">
        <v>656</v>
      </c>
    </row>
    <row r="15" spans="1:7" s="104" customFormat="1" ht="18" customHeight="1">
      <c r="B15" s="105" t="s">
        <v>77</v>
      </c>
      <c r="C15" s="202">
        <v>15</v>
      </c>
      <c r="D15" s="203"/>
      <c r="E15" s="200">
        <v>-5081360</v>
      </c>
      <c r="F15" s="201"/>
      <c r="G15" s="201">
        <v>9762367</v>
      </c>
    </row>
    <row r="16" spans="1:7" s="104" customFormat="1" ht="18" customHeight="1">
      <c r="B16" s="105" t="s">
        <v>155</v>
      </c>
      <c r="C16" s="202"/>
      <c r="D16" s="203"/>
      <c r="E16" s="200"/>
      <c r="F16" s="201"/>
      <c r="G16" s="201"/>
    </row>
    <row r="17" spans="1:7" s="104" customFormat="1" ht="18" customHeight="1">
      <c r="B17" s="105" t="s">
        <v>156</v>
      </c>
      <c r="C17" s="204"/>
      <c r="D17" s="105"/>
      <c r="E17" s="200">
        <v>431163</v>
      </c>
      <c r="F17" s="201"/>
      <c r="G17" s="201">
        <v>605320</v>
      </c>
    </row>
    <row r="18" spans="1:7" s="104" customFormat="1" ht="18" customHeight="1">
      <c r="B18" s="105" t="s">
        <v>154</v>
      </c>
      <c r="C18" s="204"/>
      <c r="D18" s="105"/>
      <c r="E18" s="200"/>
      <c r="F18" s="201"/>
      <c r="G18" s="201"/>
    </row>
    <row r="19" spans="1:7" s="104" customFormat="1" ht="18" customHeight="1">
      <c r="B19" s="105" t="s">
        <v>157</v>
      </c>
      <c r="C19" s="204">
        <v>28</v>
      </c>
      <c r="D19" s="105"/>
      <c r="E19" s="200">
        <v>-97776511</v>
      </c>
      <c r="F19" s="201"/>
      <c r="G19" s="201">
        <v>0</v>
      </c>
    </row>
    <row r="20" spans="1:7" s="104" customFormat="1" ht="18" customHeight="1">
      <c r="B20" s="105" t="s">
        <v>45</v>
      </c>
      <c r="C20" s="202"/>
      <c r="D20" s="203"/>
      <c r="E20" s="200">
        <v>0</v>
      </c>
      <c r="F20" s="201"/>
      <c r="G20" s="201">
        <v>70339531</v>
      </c>
    </row>
    <row r="21" spans="1:7" s="104" customFormat="1" ht="18" customHeight="1">
      <c r="B21" s="205" t="s">
        <v>142</v>
      </c>
      <c r="C21" s="202">
        <v>29</v>
      </c>
      <c r="D21" s="203"/>
      <c r="E21" s="200">
        <v>18356657</v>
      </c>
      <c r="F21" s="201"/>
      <c r="G21" s="201">
        <v>0</v>
      </c>
    </row>
    <row r="22" spans="1:7" s="104" customFormat="1" ht="18" customHeight="1">
      <c r="B22" s="105" t="s">
        <v>191</v>
      </c>
      <c r="C22" s="204"/>
      <c r="D22" s="105"/>
      <c r="E22" s="200">
        <v>0</v>
      </c>
      <c r="F22" s="201"/>
      <c r="G22" s="201">
        <v>-356628</v>
      </c>
    </row>
    <row r="23" spans="1:7" s="104" customFormat="1" ht="18" customHeight="1">
      <c r="B23" s="105" t="s">
        <v>78</v>
      </c>
      <c r="C23" s="204"/>
      <c r="D23" s="105"/>
      <c r="E23" s="206">
        <v>13733721</v>
      </c>
      <c r="F23" s="201"/>
      <c r="G23" s="207">
        <v>7031834</v>
      </c>
    </row>
    <row r="24" spans="1:7" s="104" customFormat="1" ht="18" customHeight="1">
      <c r="B24" s="105" t="s">
        <v>39</v>
      </c>
      <c r="C24" s="204"/>
      <c r="D24" s="105"/>
      <c r="E24" s="200">
        <v>-2529401405</v>
      </c>
      <c r="F24" s="201"/>
      <c r="G24" s="201">
        <v>-1891031685</v>
      </c>
    </row>
    <row r="25" spans="1:7" s="104" customFormat="1" ht="18" customHeight="1">
      <c r="B25" s="105" t="s">
        <v>79</v>
      </c>
      <c r="C25" s="204"/>
      <c r="D25" s="105"/>
      <c r="E25" s="200">
        <v>-2046890</v>
      </c>
      <c r="F25" s="201"/>
      <c r="G25" s="201">
        <v>-2396128</v>
      </c>
    </row>
    <row r="26" spans="1:7" s="104" customFormat="1" ht="18" customHeight="1">
      <c r="B26" s="105" t="s">
        <v>80</v>
      </c>
      <c r="C26" s="208"/>
      <c r="D26" s="105"/>
      <c r="E26" s="200">
        <v>3111123900</v>
      </c>
      <c r="F26" s="201"/>
      <c r="G26" s="201">
        <v>1638718804</v>
      </c>
    </row>
    <row r="27" spans="1:7" s="104" customFormat="1" ht="18" customHeight="1">
      <c r="B27" s="105" t="s">
        <v>81</v>
      </c>
      <c r="C27" s="208"/>
      <c r="D27" s="105"/>
      <c r="E27" s="209">
        <v>-194633472</v>
      </c>
      <c r="F27" s="201"/>
      <c r="G27" s="210">
        <v>-386481821</v>
      </c>
    </row>
    <row r="28" spans="1:7" s="104" customFormat="1" ht="18" customHeight="1">
      <c r="B28" s="105" t="s">
        <v>130</v>
      </c>
      <c r="C28" s="204"/>
      <c r="D28" s="105"/>
      <c r="E28" s="206">
        <v>0</v>
      </c>
      <c r="F28" s="201"/>
      <c r="G28" s="207">
        <v>-194000</v>
      </c>
    </row>
    <row r="29" spans="1:7" s="104" customFormat="1" ht="18" customHeight="1">
      <c r="B29" s="105" t="s">
        <v>82</v>
      </c>
      <c r="C29" s="208"/>
      <c r="D29" s="105"/>
      <c r="E29" s="211">
        <v>-408261997</v>
      </c>
      <c r="F29" s="201"/>
      <c r="G29" s="212">
        <v>-62020040</v>
      </c>
    </row>
    <row r="30" spans="1:7" s="104" customFormat="1" ht="5.0999999999999996" customHeight="1">
      <c r="A30" s="105"/>
      <c r="B30" s="105"/>
      <c r="C30" s="208"/>
      <c r="D30" s="105"/>
      <c r="E30" s="200"/>
      <c r="F30" s="201"/>
      <c r="G30" s="201"/>
    </row>
    <row r="31" spans="1:7" s="104" customFormat="1" ht="18" customHeight="1">
      <c r="A31" s="104" t="s">
        <v>158</v>
      </c>
      <c r="C31" s="208"/>
      <c r="D31" s="105"/>
      <c r="E31" s="200"/>
      <c r="F31" s="201"/>
      <c r="G31" s="201"/>
    </row>
    <row r="32" spans="1:7" s="104" customFormat="1" ht="18" customHeight="1">
      <c r="B32" s="213" t="s">
        <v>83</v>
      </c>
      <c r="C32" s="208"/>
      <c r="D32" s="105"/>
      <c r="E32" s="200">
        <f>SUM(E8:E31)</f>
        <v>1583478751</v>
      </c>
      <c r="F32" s="201"/>
      <c r="G32" s="201">
        <f>SUM(G8:G31)</f>
        <v>-108930996</v>
      </c>
    </row>
    <row r="33" spans="1:7" s="104" customFormat="1" ht="5.0999999999999996" customHeight="1">
      <c r="C33" s="208"/>
      <c r="D33" s="105"/>
      <c r="E33" s="200"/>
      <c r="F33" s="201"/>
      <c r="G33" s="201"/>
    </row>
    <row r="34" spans="1:7" s="104" customFormat="1" ht="18" customHeight="1">
      <c r="A34" s="197" t="s">
        <v>60</v>
      </c>
      <c r="B34" s="197"/>
      <c r="C34" s="208"/>
      <c r="D34" s="105"/>
      <c r="E34" s="200"/>
      <c r="F34" s="201"/>
      <c r="G34" s="201"/>
    </row>
    <row r="35" spans="1:7" s="104" customFormat="1" ht="18" customHeight="1">
      <c r="B35" s="105" t="s">
        <v>84</v>
      </c>
      <c r="C35" s="208"/>
      <c r="D35" s="105"/>
      <c r="E35" s="200">
        <v>-2280000000</v>
      </c>
      <c r="F35" s="201"/>
      <c r="G35" s="201">
        <v>-200000000</v>
      </c>
    </row>
    <row r="36" spans="1:7" s="104" customFormat="1" ht="18" customHeight="1">
      <c r="B36" s="105" t="s">
        <v>85</v>
      </c>
      <c r="C36" s="208"/>
      <c r="D36" s="105"/>
      <c r="E36" s="200">
        <v>3124660539</v>
      </c>
      <c r="F36" s="201"/>
      <c r="G36" s="201">
        <v>-932920593.67000008</v>
      </c>
    </row>
    <row r="37" spans="1:7" s="104" customFormat="1" ht="18" customHeight="1">
      <c r="B37" s="105" t="s">
        <v>86</v>
      </c>
      <c r="C37" s="208"/>
      <c r="D37" s="105"/>
      <c r="E37" s="200">
        <v>65075500</v>
      </c>
      <c r="F37" s="201"/>
      <c r="G37" s="201">
        <v>-55345913</v>
      </c>
    </row>
    <row r="38" spans="1:7" s="104" customFormat="1" ht="18" customHeight="1">
      <c r="B38" s="105" t="s">
        <v>15</v>
      </c>
      <c r="C38" s="208"/>
      <c r="D38" s="105"/>
      <c r="E38" s="214">
        <v>-626917837</v>
      </c>
      <c r="F38" s="215"/>
      <c r="G38" s="215">
        <v>-200462557</v>
      </c>
    </row>
    <row r="39" spans="1:7" s="104" customFormat="1" ht="18" customHeight="1">
      <c r="A39" s="197" t="s">
        <v>61</v>
      </c>
      <c r="B39" s="197"/>
      <c r="C39" s="208"/>
      <c r="D39" s="105"/>
      <c r="E39" s="200"/>
      <c r="F39" s="201"/>
      <c r="G39" s="201"/>
    </row>
    <row r="40" spans="1:7" s="104" customFormat="1" ht="18" customHeight="1">
      <c r="B40" s="105" t="s">
        <v>20</v>
      </c>
      <c r="C40" s="204"/>
      <c r="D40" s="105"/>
      <c r="E40" s="214">
        <v>-857654975</v>
      </c>
      <c r="F40" s="201"/>
      <c r="G40" s="215">
        <v>-437922344</v>
      </c>
    </row>
    <row r="41" spans="1:7" s="104" customFormat="1" ht="18" customHeight="1">
      <c r="B41" s="105" t="s">
        <v>22</v>
      </c>
      <c r="C41" s="208"/>
      <c r="D41" s="105"/>
      <c r="E41" s="214">
        <v>0</v>
      </c>
      <c r="F41" s="201"/>
      <c r="G41" s="215">
        <v>-95105</v>
      </c>
    </row>
    <row r="42" spans="1:7" s="104" customFormat="1" ht="18" customHeight="1">
      <c r="B42" s="105" t="s">
        <v>23</v>
      </c>
      <c r="C42" s="208"/>
      <c r="D42" s="105"/>
      <c r="E42" s="216">
        <v>775864144</v>
      </c>
      <c r="F42" s="201"/>
      <c r="G42" s="217">
        <v>1756362310</v>
      </c>
    </row>
    <row r="43" spans="1:7" s="104" customFormat="1" ht="5.0999999999999996" customHeight="1">
      <c r="A43" s="105"/>
      <c r="B43" s="105"/>
      <c r="C43" s="208"/>
      <c r="D43" s="105"/>
      <c r="E43" s="200"/>
      <c r="F43" s="201"/>
      <c r="G43" s="201"/>
    </row>
    <row r="44" spans="1:7" s="104" customFormat="1" ht="18" customHeight="1">
      <c r="A44" s="105" t="s">
        <v>162</v>
      </c>
      <c r="B44" s="105"/>
      <c r="C44" s="208"/>
      <c r="D44" s="105"/>
      <c r="E44" s="216">
        <f>SUM(E32:E43)</f>
        <v>1784506122</v>
      </c>
      <c r="F44" s="201"/>
      <c r="G44" s="217">
        <f>SUM(G32:G43)</f>
        <v>-179315198.67000008</v>
      </c>
    </row>
    <row r="45" spans="1:7" ht="5.0999999999999996" customHeight="1">
      <c r="A45" s="76"/>
      <c r="B45" s="76"/>
      <c r="C45" s="170"/>
      <c r="D45" s="76"/>
      <c r="F45" s="78"/>
    </row>
    <row r="46" spans="1:7" ht="21.95" customHeight="1">
      <c r="A46" s="86" t="s">
        <v>17</v>
      </c>
      <c r="B46" s="86"/>
      <c r="C46" s="178"/>
      <c r="D46" s="87"/>
      <c r="E46" s="83"/>
      <c r="F46" s="83"/>
      <c r="G46" s="83"/>
    </row>
    <row r="47" spans="1:7" ht="21" customHeight="1">
      <c r="A47" s="68" t="s">
        <v>0</v>
      </c>
      <c r="B47" s="68"/>
      <c r="C47" s="179"/>
      <c r="D47" s="69"/>
      <c r="E47" s="70"/>
      <c r="F47" s="70"/>
      <c r="G47" s="70"/>
    </row>
    <row r="48" spans="1:7" s="71" customFormat="1" ht="21" customHeight="1">
      <c r="A48" s="68" t="s">
        <v>172</v>
      </c>
      <c r="B48" s="68"/>
      <c r="C48" s="179"/>
      <c r="D48" s="69"/>
      <c r="E48" s="70"/>
      <c r="F48" s="70"/>
      <c r="G48" s="70"/>
    </row>
    <row r="49" spans="1:7" ht="21" customHeight="1">
      <c r="A49" s="73" t="s">
        <v>136</v>
      </c>
      <c r="B49" s="73"/>
      <c r="C49" s="180"/>
      <c r="D49" s="74"/>
      <c r="E49" s="75"/>
      <c r="F49" s="75"/>
      <c r="G49" s="75"/>
    </row>
    <row r="50" spans="1:7" ht="21" customHeight="1">
      <c r="A50" s="68"/>
      <c r="B50" s="68"/>
      <c r="C50" s="179"/>
      <c r="D50" s="69"/>
      <c r="E50" s="70"/>
      <c r="F50" s="70"/>
      <c r="G50" s="70"/>
    </row>
    <row r="51" spans="1:7" s="104" customFormat="1" ht="21" customHeight="1">
      <c r="A51" s="105"/>
      <c r="B51" s="105"/>
      <c r="C51" s="218"/>
      <c r="D51" s="194"/>
      <c r="E51" s="101" t="s">
        <v>98</v>
      </c>
      <c r="F51" s="195"/>
      <c r="G51" s="101" t="s">
        <v>5</v>
      </c>
    </row>
    <row r="52" spans="1:7" s="104" customFormat="1" ht="21" customHeight="1">
      <c r="A52" s="105"/>
      <c r="B52" s="105"/>
      <c r="C52" s="97" t="s">
        <v>6</v>
      </c>
      <c r="D52" s="98"/>
      <c r="E52" s="99" t="s">
        <v>7</v>
      </c>
      <c r="F52" s="196"/>
      <c r="G52" s="99" t="s">
        <v>7</v>
      </c>
    </row>
    <row r="53" spans="1:7" s="104" customFormat="1" ht="6" customHeight="1">
      <c r="C53" s="199"/>
      <c r="E53" s="214"/>
      <c r="F53" s="215"/>
      <c r="G53" s="215"/>
    </row>
    <row r="54" spans="1:7" s="104" customFormat="1" ht="21" customHeight="1">
      <c r="A54" s="197" t="s">
        <v>62</v>
      </c>
      <c r="B54" s="197"/>
      <c r="C54" s="208"/>
      <c r="D54" s="105"/>
      <c r="E54" s="200"/>
      <c r="F54" s="201"/>
      <c r="G54" s="201"/>
    </row>
    <row r="55" spans="1:7" s="104" customFormat="1" ht="21" customHeight="1">
      <c r="A55" s="105" t="s">
        <v>63</v>
      </c>
      <c r="B55" s="105"/>
      <c r="C55" s="204">
        <v>16</v>
      </c>
      <c r="D55" s="105"/>
      <c r="E55" s="214">
        <v>-6865417</v>
      </c>
      <c r="F55" s="201"/>
      <c r="G55" s="215">
        <v>-10166608</v>
      </c>
    </row>
    <row r="56" spans="1:7" s="104" customFormat="1" ht="21" customHeight="1">
      <c r="A56" s="105" t="s">
        <v>64</v>
      </c>
      <c r="B56" s="105"/>
      <c r="C56" s="204">
        <v>17</v>
      </c>
      <c r="D56" s="105"/>
      <c r="E56" s="214">
        <v>-8100606</v>
      </c>
      <c r="F56" s="201"/>
      <c r="G56" s="215">
        <v>-1115475</v>
      </c>
    </row>
    <row r="57" spans="1:7" s="104" customFormat="1" ht="21" customHeight="1">
      <c r="A57" s="105" t="s">
        <v>131</v>
      </c>
      <c r="B57" s="105"/>
      <c r="C57" s="208"/>
      <c r="D57" s="105"/>
      <c r="E57" s="214">
        <v>0</v>
      </c>
      <c r="F57" s="201"/>
      <c r="G57" s="215">
        <v>2152337</v>
      </c>
    </row>
    <row r="58" spans="1:7" s="104" customFormat="1" ht="21" customHeight="1">
      <c r="A58" s="105" t="s">
        <v>132</v>
      </c>
      <c r="B58" s="105"/>
      <c r="C58" s="204"/>
      <c r="D58" s="105"/>
      <c r="E58" s="200">
        <v>77780003</v>
      </c>
      <c r="F58" s="201"/>
      <c r="G58" s="201">
        <v>15000400</v>
      </c>
    </row>
    <row r="59" spans="1:7" s="104" customFormat="1" ht="21" customHeight="1">
      <c r="A59" s="105" t="s">
        <v>65</v>
      </c>
      <c r="B59" s="105"/>
      <c r="C59" s="208"/>
      <c r="D59" s="105"/>
      <c r="E59" s="211">
        <v>2046890</v>
      </c>
      <c r="F59" s="201"/>
      <c r="G59" s="212">
        <v>2396128</v>
      </c>
    </row>
    <row r="60" spans="1:7" s="104" customFormat="1" ht="6" customHeight="1">
      <c r="A60" s="105"/>
      <c r="B60" s="105"/>
      <c r="C60" s="208"/>
      <c r="D60" s="105"/>
      <c r="E60" s="200"/>
      <c r="F60" s="201"/>
      <c r="G60" s="201"/>
    </row>
    <row r="61" spans="1:7" s="104" customFormat="1" ht="21" customHeight="1">
      <c r="A61" s="105" t="s">
        <v>161</v>
      </c>
      <c r="B61" s="105"/>
      <c r="C61" s="208"/>
      <c r="D61" s="105"/>
      <c r="E61" s="211">
        <f>SUM(E55:E59)</f>
        <v>64860870</v>
      </c>
      <c r="F61" s="201"/>
      <c r="G61" s="212">
        <f>SUM(G55:G59)</f>
        <v>8266782</v>
      </c>
    </row>
    <row r="62" spans="1:7" s="104" customFormat="1" ht="21" customHeight="1">
      <c r="A62" s="105"/>
      <c r="B62" s="105"/>
      <c r="C62" s="208"/>
      <c r="D62" s="105"/>
      <c r="E62" s="200"/>
      <c r="F62" s="201"/>
      <c r="G62" s="201"/>
    </row>
    <row r="63" spans="1:7" s="104" customFormat="1" ht="21" customHeight="1">
      <c r="A63" s="102" t="s">
        <v>66</v>
      </c>
      <c r="B63" s="102"/>
      <c r="C63" s="208"/>
      <c r="D63" s="105"/>
      <c r="E63" s="200"/>
      <c r="F63" s="201"/>
      <c r="G63" s="201"/>
    </row>
    <row r="64" spans="1:7" s="104" customFormat="1" ht="21" customHeight="1">
      <c r="A64" s="104" t="s">
        <v>192</v>
      </c>
      <c r="B64" s="102"/>
      <c r="C64" s="204" t="s">
        <v>195</v>
      </c>
      <c r="D64" s="105"/>
      <c r="E64" s="200">
        <v>0</v>
      </c>
      <c r="F64" s="201"/>
      <c r="G64" s="201">
        <v>500000000</v>
      </c>
    </row>
    <row r="65" spans="1:7" s="104" customFormat="1" ht="21" customHeight="1">
      <c r="A65" s="104" t="s">
        <v>193</v>
      </c>
      <c r="B65" s="102"/>
      <c r="C65" s="204" t="s">
        <v>195</v>
      </c>
      <c r="D65" s="105"/>
      <c r="E65" s="200">
        <v>-1000000000</v>
      </c>
      <c r="F65" s="201"/>
      <c r="G65" s="201">
        <v>-7000000000</v>
      </c>
    </row>
    <row r="66" spans="1:7" s="104" customFormat="1" ht="21" customHeight="1">
      <c r="A66" s="104" t="s">
        <v>133</v>
      </c>
      <c r="B66" s="102"/>
      <c r="C66" s="204"/>
      <c r="D66" s="105"/>
      <c r="E66" s="200">
        <v>0</v>
      </c>
      <c r="F66" s="201"/>
      <c r="G66" s="201">
        <v>5953470192</v>
      </c>
    </row>
    <row r="67" spans="1:7" s="104" customFormat="1" ht="21" customHeight="1">
      <c r="A67" s="104" t="s">
        <v>159</v>
      </c>
      <c r="B67" s="102"/>
      <c r="C67" s="204"/>
      <c r="D67" s="105"/>
      <c r="E67" s="200">
        <v>-17092228</v>
      </c>
      <c r="F67" s="201"/>
      <c r="G67" s="201">
        <v>0</v>
      </c>
    </row>
    <row r="68" spans="1:7" s="104" customFormat="1" ht="21" customHeight="1">
      <c r="A68" s="104" t="s">
        <v>134</v>
      </c>
      <c r="C68" s="204">
        <v>23</v>
      </c>
      <c r="D68" s="105"/>
      <c r="E68" s="216">
        <v>-1240306293</v>
      </c>
      <c r="F68" s="201"/>
      <c r="G68" s="217">
        <v>0</v>
      </c>
    </row>
    <row r="69" spans="1:7" s="104" customFormat="1" ht="6" customHeight="1">
      <c r="A69" s="105"/>
      <c r="B69" s="105"/>
      <c r="C69" s="208"/>
      <c r="D69" s="105"/>
      <c r="E69" s="214"/>
      <c r="F69" s="201"/>
      <c r="G69" s="215"/>
    </row>
    <row r="70" spans="1:7" s="104" customFormat="1" ht="21" customHeight="1">
      <c r="A70" s="104" t="s">
        <v>163</v>
      </c>
      <c r="C70" s="208"/>
      <c r="D70" s="105"/>
      <c r="E70" s="216">
        <f>SUM(E64:E69)</f>
        <v>-2257398521</v>
      </c>
      <c r="F70" s="201"/>
      <c r="G70" s="217">
        <f>SUM(G64:G69)</f>
        <v>-546529808</v>
      </c>
    </row>
    <row r="71" spans="1:7" s="104" customFormat="1" ht="21" customHeight="1">
      <c r="A71" s="105"/>
      <c r="B71" s="105"/>
      <c r="C71" s="208"/>
      <c r="D71" s="105"/>
      <c r="E71" s="200"/>
      <c r="F71" s="201"/>
      <c r="G71" s="201"/>
    </row>
    <row r="72" spans="1:7" s="104" customFormat="1" ht="21" customHeight="1">
      <c r="A72" s="197" t="s">
        <v>184</v>
      </c>
      <c r="B72" s="197"/>
      <c r="C72" s="208"/>
      <c r="D72" s="105"/>
      <c r="E72" s="214">
        <f>SUM(E44,E61,E70)</f>
        <v>-408031529</v>
      </c>
      <c r="F72" s="201"/>
      <c r="G72" s="215">
        <f>SUM(G44,G61,G70)</f>
        <v>-717578224.67000008</v>
      </c>
    </row>
    <row r="73" spans="1:7" s="104" customFormat="1" ht="21" customHeight="1">
      <c r="A73" s="105" t="s">
        <v>67</v>
      </c>
      <c r="B73" s="105"/>
      <c r="C73" s="208"/>
      <c r="D73" s="105"/>
      <c r="E73" s="216">
        <v>879731157</v>
      </c>
      <c r="F73" s="201"/>
      <c r="G73" s="217">
        <v>1153709677</v>
      </c>
    </row>
    <row r="74" spans="1:7" s="104" customFormat="1" ht="6" customHeight="1">
      <c r="A74" s="105"/>
      <c r="B74" s="105"/>
      <c r="C74" s="208"/>
      <c r="D74" s="105"/>
      <c r="E74" s="214"/>
      <c r="F74" s="201"/>
      <c r="G74" s="215"/>
    </row>
    <row r="75" spans="1:7" s="104" customFormat="1" ht="21" customHeight="1" thickBot="1">
      <c r="A75" s="197" t="s">
        <v>135</v>
      </c>
      <c r="B75" s="105"/>
      <c r="C75" s="177"/>
      <c r="D75" s="203"/>
      <c r="E75" s="219">
        <f>SUM(E72:E73)</f>
        <v>471699628</v>
      </c>
      <c r="F75" s="201"/>
      <c r="G75" s="220">
        <f>SUM(G72:G73)</f>
        <v>436131452.32999992</v>
      </c>
    </row>
    <row r="76" spans="1:7" s="104" customFormat="1" ht="21" customHeight="1" thickTop="1">
      <c r="C76" s="177"/>
      <c r="D76" s="203"/>
      <c r="E76" s="214"/>
      <c r="F76" s="201"/>
      <c r="G76" s="215"/>
    </row>
    <row r="77" spans="1:7" s="104" customFormat="1" ht="21" customHeight="1">
      <c r="A77" s="102" t="s">
        <v>87</v>
      </c>
      <c r="C77" s="177"/>
      <c r="D77" s="203"/>
      <c r="E77" s="214"/>
      <c r="F77" s="201"/>
      <c r="G77" s="215"/>
    </row>
    <row r="78" spans="1:7" s="104" customFormat="1" ht="21" customHeight="1">
      <c r="A78" s="104" t="s">
        <v>9</v>
      </c>
      <c r="C78" s="177"/>
      <c r="D78" s="203"/>
      <c r="E78" s="214">
        <v>20000</v>
      </c>
      <c r="F78" s="201"/>
      <c r="G78" s="215">
        <v>20000</v>
      </c>
    </row>
    <row r="79" spans="1:7" s="104" customFormat="1" ht="21" customHeight="1">
      <c r="A79" s="104" t="s">
        <v>84</v>
      </c>
      <c r="C79" s="177"/>
      <c r="D79" s="203"/>
      <c r="E79" s="216">
        <v>471679628</v>
      </c>
      <c r="F79" s="201"/>
      <c r="G79" s="217">
        <v>436111452</v>
      </c>
    </row>
    <row r="80" spans="1:7" s="104" customFormat="1" ht="6" customHeight="1">
      <c r="C80" s="177"/>
      <c r="D80" s="203"/>
      <c r="E80" s="214"/>
      <c r="F80" s="201"/>
      <c r="G80" s="215"/>
    </row>
    <row r="81" spans="1:7" s="104" customFormat="1" ht="21" customHeight="1" thickBot="1">
      <c r="A81" s="102" t="s">
        <v>68</v>
      </c>
      <c r="C81" s="177"/>
      <c r="D81" s="203"/>
      <c r="E81" s="219">
        <f>SUM(E78:E80)</f>
        <v>471699628</v>
      </c>
      <c r="F81" s="201"/>
      <c r="G81" s="220">
        <f>SUM(G78:G80)</f>
        <v>436131452</v>
      </c>
    </row>
    <row r="82" spans="1:7" s="104" customFormat="1" ht="21" customHeight="1" thickTop="1">
      <c r="C82" s="177"/>
      <c r="D82" s="203"/>
      <c r="E82" s="214"/>
      <c r="F82" s="201"/>
      <c r="G82" s="215"/>
    </row>
    <row r="83" spans="1:7" s="104" customFormat="1" ht="21" customHeight="1">
      <c r="A83" s="102" t="s">
        <v>110</v>
      </c>
      <c r="C83" s="177"/>
      <c r="D83" s="203"/>
      <c r="E83" s="214"/>
      <c r="F83" s="201"/>
      <c r="G83" s="215"/>
    </row>
    <row r="84" spans="1:7" s="104" customFormat="1" ht="6" customHeight="1">
      <c r="C84" s="177"/>
      <c r="D84" s="203"/>
      <c r="E84" s="214"/>
      <c r="F84" s="201"/>
      <c r="G84" s="215"/>
    </row>
    <row r="85" spans="1:7" s="104" customFormat="1" ht="21" customHeight="1">
      <c r="A85" s="104" t="s">
        <v>160</v>
      </c>
      <c r="C85" s="177">
        <v>16</v>
      </c>
      <c r="D85" s="203"/>
      <c r="E85" s="214">
        <v>367269915</v>
      </c>
      <c r="F85" s="201"/>
      <c r="G85" s="215">
        <v>0</v>
      </c>
    </row>
    <row r="86" spans="1:7" ht="21" customHeight="1">
      <c r="C86" s="26"/>
      <c r="D86" s="81"/>
      <c r="E86" s="186"/>
      <c r="F86" s="78"/>
    </row>
    <row r="87" spans="1:7" ht="21.95" customHeight="1">
      <c r="A87" s="86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87" s="86"/>
      <c r="C87" s="87"/>
      <c r="D87" s="87"/>
      <c r="E87" s="85"/>
      <c r="F87" s="85"/>
      <c r="G87" s="85"/>
    </row>
  </sheetData>
  <pageMargins left="0.8" right="0.75" top="0.5" bottom="0.6" header="0.49" footer="0.4"/>
  <pageSetup paperSize="9" firstPageNumber="10" orientation="portrait" useFirstPageNumber="1" horizontalDpi="1200" verticalDpi="1200" r:id="rId1"/>
  <headerFooter>
    <oddFooter>&amp;R&amp;"Browallia New,Regular"&amp;14&amp;P</oddFooter>
  </headerFooter>
  <rowBreaks count="1" manualBreakCount="1">
    <brk id="4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3-4</vt:lpstr>
      <vt:lpstr>5-6</vt:lpstr>
      <vt:lpstr>7-8</vt:lpstr>
      <vt:lpstr>9</vt:lpstr>
      <vt:lpstr>10-11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</dc:creator>
  <cp:lastModifiedBy>Praphensri Puttaluck</cp:lastModifiedBy>
  <cp:lastPrinted>2020-11-13T01:22:45Z</cp:lastPrinted>
  <dcterms:created xsi:type="dcterms:W3CDTF">1999-05-15T03:54:17Z</dcterms:created>
  <dcterms:modified xsi:type="dcterms:W3CDTF">2020-11-13T01:22:49Z</dcterms:modified>
</cp:coreProperties>
</file>