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BFIT)\Srisawad Finance Public -Sep20 [Q3]\"/>
    </mc:Choice>
  </mc:AlternateContent>
  <xr:revisionPtr revIDLastSave="0" documentId="13_ncr:1_{DE25CC13-9CF3-49CC-82D8-C82B504713E0}" xr6:coauthVersionLast="45" xr6:coauthVersionMax="45" xr10:uidLastSave="{00000000-0000-0000-0000-000000000000}"/>
  <bookViews>
    <workbookView xWindow="-120" yWindow="-120" windowWidth="21840" windowHeight="13140" tabRatio="785" xr2:uid="{00000000-000D-0000-FFFF-FFFF00000000}"/>
  </bookViews>
  <sheets>
    <sheet name="2-3" sheetId="1" r:id="rId1"/>
    <sheet name="4-5 (3m)" sheetId="12" r:id="rId2"/>
    <sheet name="6-7 (9m)" sheetId="6" r:id="rId3"/>
    <sheet name="8" sheetId="11" r:id="rId4"/>
    <sheet name="9" sheetId="8" r:id="rId5"/>
    <sheet name="10-11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7" i="1" l="1"/>
  <c r="N18" i="11" l="1"/>
  <c r="N16" i="11"/>
  <c r="N20" i="11"/>
  <c r="N21" i="11" l="1"/>
  <c r="N14" i="11"/>
  <c r="G66" i="12"/>
  <c r="G68" i="12" s="1"/>
  <c r="E66" i="12"/>
  <c r="A49" i="12"/>
  <c r="A47" i="12"/>
  <c r="G30" i="12"/>
  <c r="E30" i="12"/>
  <c r="G12" i="12"/>
  <c r="G20" i="12" s="1"/>
  <c r="E12" i="12"/>
  <c r="E20" i="12" s="1"/>
  <c r="N18" i="8"/>
  <c r="D66" i="1"/>
  <c r="E67" i="6"/>
  <c r="L23" i="11"/>
  <c r="J23" i="11"/>
  <c r="H23" i="11"/>
  <c r="F23" i="11"/>
  <c r="D23" i="11"/>
  <c r="J13" i="8"/>
  <c r="J15" i="8" s="1"/>
  <c r="J24" i="8" s="1"/>
  <c r="D89" i="1" s="1"/>
  <c r="G30" i="6"/>
  <c r="E75" i="6"/>
  <c r="N21" i="8"/>
  <c r="H80" i="9"/>
  <c r="F71" i="9"/>
  <c r="H37" i="9"/>
  <c r="H51" i="9" s="1"/>
  <c r="N11" i="11"/>
  <c r="A3" i="11"/>
  <c r="A1" i="11"/>
  <c r="L15" i="8"/>
  <c r="L24" i="8" s="1"/>
  <c r="H15" i="8"/>
  <c r="H24" i="8" s="1"/>
  <c r="D88" i="1" s="1"/>
  <c r="F15" i="8"/>
  <c r="F24" i="8" s="1"/>
  <c r="D15" i="8"/>
  <c r="D24" i="8" s="1"/>
  <c r="F76" i="1"/>
  <c r="D76" i="1"/>
  <c r="F66" i="1"/>
  <c r="F25" i="1"/>
  <c r="D25" i="1"/>
  <c r="G75" i="6"/>
  <c r="A3" i="8"/>
  <c r="A3" i="9" s="1"/>
  <c r="A57" i="9" s="1"/>
  <c r="A1" i="8"/>
  <c r="A1" i="9" s="1"/>
  <c r="A55" i="9" s="1"/>
  <c r="G67" i="6"/>
  <c r="G12" i="6"/>
  <c r="N11" i="8"/>
  <c r="H91" i="9"/>
  <c r="H71" i="9"/>
  <c r="F91" i="9"/>
  <c r="F80" i="9"/>
  <c r="A50" i="6"/>
  <c r="A48" i="6"/>
  <c r="E30" i="6"/>
  <c r="E12" i="6"/>
  <c r="F91" i="1"/>
  <c r="A49" i="1"/>
  <c r="N20" i="8"/>
  <c r="N22" i="8"/>
  <c r="N13" i="8" l="1"/>
  <c r="N15" i="8" s="1"/>
  <c r="N24" i="8" s="1"/>
  <c r="G77" i="6"/>
  <c r="G35" i="12"/>
  <c r="G38" i="12" s="1"/>
  <c r="G70" i="12" s="1"/>
  <c r="E35" i="12"/>
  <c r="E38" i="12" s="1"/>
  <c r="F93" i="1"/>
  <c r="E68" i="12"/>
  <c r="H82" i="9"/>
  <c r="D91" i="1"/>
  <c r="N23" i="11"/>
  <c r="G20" i="6"/>
  <c r="E20" i="6"/>
  <c r="E77" i="6"/>
  <c r="D93" i="1" l="1"/>
  <c r="E70" i="12"/>
  <c r="H85" i="9"/>
  <c r="E35" i="6"/>
  <c r="G35" i="6"/>
  <c r="E38" i="6" l="1"/>
  <c r="G38" i="6"/>
  <c r="G79" i="6" l="1"/>
  <c r="F10" i="9"/>
  <c r="F37" i="9" s="1"/>
  <c r="F51" i="9" s="1"/>
  <c r="F82" i="9" s="1"/>
  <c r="E79" i="6"/>
  <c r="F85" i="9" l="1"/>
</calcChain>
</file>

<file path=xl/sharedStrings.xml><?xml version="1.0" encoding="utf-8"?>
<sst xmlns="http://schemas.openxmlformats.org/spreadsheetml/2006/main" count="323" uniqueCount="202">
  <si>
    <t>Srisawad Finance Public Company Limited</t>
  </si>
  <si>
    <t xml:space="preserve">Statement of Financial Position </t>
  </si>
  <si>
    <t>Unaudited</t>
  </si>
  <si>
    <t>Audited</t>
  </si>
  <si>
    <t>31 December</t>
  </si>
  <si>
    <t>2019</t>
  </si>
  <si>
    <t>Notes</t>
  </si>
  <si>
    <t>Baht</t>
  </si>
  <si>
    <t>Assets</t>
  </si>
  <si>
    <t>Cash</t>
  </si>
  <si>
    <t xml:space="preserve">Loans to customers and accrued interest </t>
  </si>
  <si>
    <t>Total assets</t>
  </si>
  <si>
    <t>The accompanying notes are an integral part of this interim financial information.</t>
  </si>
  <si>
    <t>Liabilities and equity</t>
  </si>
  <si>
    <t>Liabilities</t>
  </si>
  <si>
    <t>Deposits</t>
  </si>
  <si>
    <t>Provisions</t>
  </si>
  <si>
    <t>Other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</si>
  <si>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</si>
  <si>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</si>
  <si>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</si>
  <si>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</si>
  <si>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   at par value of Baht 5 each)</t>
  </si>
  <si>
    <t xml:space="preserve">   Issued and paid-up share capital</t>
  </si>
  <si>
    <t xml:space="preserve">         paid-up of Baht 5 each)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</si>
  <si>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</si>
  <si>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</si>
  <si>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</si>
  <si>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</si>
  <si>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</si>
  <si>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</si>
  <si>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</si>
  <si>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Interest expenses</t>
  </si>
  <si>
    <t>Other operating income</t>
  </si>
  <si>
    <t>Total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</si>
  <si>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</si>
  <si>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</si>
  <si>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</si>
  <si>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</si>
  <si>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</si>
  <si>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Bad debts and doubtful accounts</t>
  </si>
  <si>
    <t xml:space="preserve">   to profit or loss</t>
  </si>
  <si>
    <t>Earnings per share</t>
  </si>
  <si>
    <t>Basic earnings per share (Baht per share)</t>
  </si>
  <si>
    <t>Issued and</t>
  </si>
  <si>
    <t>Other</t>
  </si>
  <si>
    <t>paid-up</t>
  </si>
  <si>
    <t>components</t>
  </si>
  <si>
    <t>share capital</t>
  </si>
  <si>
    <t>Unappropriated</t>
  </si>
  <si>
    <t>of equity</t>
  </si>
  <si>
    <t>Total</t>
  </si>
  <si>
    <r>
      <t xml:space="preserve">Statement of Cash Flows </t>
    </r>
    <r>
      <rPr>
        <sz val="10"/>
        <rFont val="Arial"/>
        <family val="2"/>
      </rPr>
      <t>(Unaudited)</t>
    </r>
  </si>
  <si>
    <t>Cash flows from operating activities</t>
  </si>
  <si>
    <t>(Increase) decrease in operating assets</t>
  </si>
  <si>
    <t>Increase (decrease) in operating liabilities</t>
  </si>
  <si>
    <t>Cash flows from investing activities</t>
  </si>
  <si>
    <t>Cash paid for purchase of equipment</t>
  </si>
  <si>
    <t>Cash paid for purchase of intangible assets</t>
  </si>
  <si>
    <t>Cash flows from financing activities</t>
  </si>
  <si>
    <t>Cash and cash equivalents as at 1 January</t>
  </si>
  <si>
    <t xml:space="preserve">Cash </t>
  </si>
  <si>
    <t>Directors’ remuneration</t>
  </si>
  <si>
    <t>Income tax expense</t>
  </si>
  <si>
    <t>Appropriated</t>
  </si>
  <si>
    <t>- Legal reserve</t>
  </si>
  <si>
    <t xml:space="preserve">Changes in equity for the period </t>
  </si>
  <si>
    <t>Profit from operating activities before income tax expense</t>
  </si>
  <si>
    <t xml:space="preserve">Adjustments to reconcile profit from operating activities </t>
  </si>
  <si>
    <t xml:space="preserve">before income tax expense to net cash provided </t>
  </si>
  <si>
    <t>by (used in) operating activities:</t>
  </si>
  <si>
    <t>Depreciation and amortisation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</si>
  <si>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</si>
  <si>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</si>
  <si>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</si>
  <si>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</si>
  <si>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</si>
  <si>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changes in operating assets and liabilities</t>
  </si>
  <si>
    <t>Cash received from dividend income</t>
  </si>
  <si>
    <t xml:space="preserve">Total cash and cash equivalents </t>
  </si>
  <si>
    <r>
      <t>Statement of Comprehensive Income</t>
    </r>
    <r>
      <rPr>
        <sz val="10"/>
        <rFont val="Arial"/>
        <family val="2"/>
      </rPr>
      <t xml:space="preserve"> (Unaudited)</t>
    </r>
  </si>
  <si>
    <r>
      <t>Statement of Comprehensive Income</t>
    </r>
    <r>
      <rPr>
        <sz val="10"/>
        <rFont val="Arial"/>
        <family val="2"/>
      </rPr>
      <t xml:space="preserve"> (Unaudited) (Cont’d)</t>
    </r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</si>
  <si>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(Cont’d)</t>
    </r>
  </si>
  <si>
    <r>
      <t>Statement of Changes in Equity</t>
    </r>
    <r>
      <rPr>
        <sz val="10"/>
        <rFont val="Arial"/>
        <family val="2"/>
      </rPr>
      <t xml:space="preserve"> (Unaudited)</t>
    </r>
  </si>
  <si>
    <t>Loan management fee</t>
  </si>
  <si>
    <t>Interbank and money market items</t>
  </si>
  <si>
    <t>2020</t>
  </si>
  <si>
    <t>Deferred tax assets</t>
  </si>
  <si>
    <t>Financial assets measured at fair value</t>
  </si>
  <si>
    <t xml:space="preserve">   through profit or loss</t>
  </si>
  <si>
    <t>Lease liabilities</t>
  </si>
  <si>
    <t xml:space="preserve">         (2019: 551,247,243 ordinary shares</t>
  </si>
  <si>
    <t xml:space="preserve">         (2019: 551,247,241 ordinary shares</t>
  </si>
  <si>
    <t xml:space="preserve">   measured at fair value through profit or loss</t>
  </si>
  <si>
    <t>Employee's expenses</t>
  </si>
  <si>
    <t>Profit from operating before income tax expense</t>
  </si>
  <si>
    <t>Other comprehensive income :</t>
  </si>
  <si>
    <t>Retrospective adjustments from changes in</t>
  </si>
  <si>
    <t xml:space="preserve">   accounting policy</t>
  </si>
  <si>
    <t>Opening balance at 1 January - restated</t>
  </si>
  <si>
    <t>Net profit for the period</t>
  </si>
  <si>
    <t>Diminution in value of properties for sale (reverse)</t>
  </si>
  <si>
    <t>Loans to customers</t>
  </si>
  <si>
    <t>Other assets</t>
  </si>
  <si>
    <t>Properties for sale</t>
  </si>
  <si>
    <t>Net cash flows provided by (used in) operating activities</t>
  </si>
  <si>
    <t>Cash and cash equivalents consist of :</t>
  </si>
  <si>
    <t>Bank deposits</t>
  </si>
  <si>
    <t>Interbank and money market items - net</t>
  </si>
  <si>
    <t>Investments - net</t>
  </si>
  <si>
    <t xml:space="preserve">   receivables - net</t>
  </si>
  <si>
    <t>Properties for sale - net</t>
  </si>
  <si>
    <t>Intangible assets - net</t>
  </si>
  <si>
    <t>Other assets - net</t>
  </si>
  <si>
    <t>Debt issued and borrowings</t>
  </si>
  <si>
    <t>Interest income - net</t>
  </si>
  <si>
    <t>Item that will be subsequently reclassified to profit or loss</t>
  </si>
  <si>
    <t>Total item that will be subsequently reclassified to profit or loss</t>
  </si>
  <si>
    <t xml:space="preserve"> </t>
  </si>
  <si>
    <t xml:space="preserve">   at fair value through other comprehensive income</t>
  </si>
  <si>
    <t xml:space="preserve">   available-for-sale investments</t>
  </si>
  <si>
    <t>Income tax relating to components of other comprehensive income</t>
  </si>
  <si>
    <t>Item that will not be subsequently reclassified to profit or loss</t>
  </si>
  <si>
    <t>Actuarial gains (losses) on defined benefit plans</t>
  </si>
  <si>
    <t xml:space="preserve">   will not be subsequently reclassified to profit or loss</t>
  </si>
  <si>
    <t>Total item that will not be subsequently reclassified</t>
  </si>
  <si>
    <t xml:space="preserve">   Premium on ordinary shares</t>
  </si>
  <si>
    <t>Note</t>
  </si>
  <si>
    <t>Premium on share capital</t>
  </si>
  <si>
    <t>Non-cash item</t>
  </si>
  <si>
    <r>
      <t xml:space="preserve">Statement of Financial Position </t>
    </r>
    <r>
      <rPr>
        <sz val="10"/>
        <color indexed="8"/>
        <rFont val="Arial"/>
        <family val="2"/>
      </rPr>
      <t xml:space="preserve">(Cont’d) </t>
    </r>
  </si>
  <si>
    <t>16, 17</t>
  </si>
  <si>
    <t>Expected credit loss</t>
  </si>
  <si>
    <t>Losses on investments in debt instruments</t>
  </si>
  <si>
    <t>Profit (loss) from operating activities before</t>
  </si>
  <si>
    <t>Net cash flow used in financing activities</t>
  </si>
  <si>
    <t>Net decrease in cash and cash equivalents</t>
  </si>
  <si>
    <t>ordinary share</t>
  </si>
  <si>
    <t>Premium on</t>
  </si>
  <si>
    <t>Balance at 1 January 2019</t>
  </si>
  <si>
    <t>Balance at 1 January 2020</t>
  </si>
  <si>
    <t>Amortisation of premium on investments in</t>
  </si>
  <si>
    <t xml:space="preserve">   debt instruments measured at fair value through</t>
  </si>
  <si>
    <t xml:space="preserve">   other comprehensive income</t>
  </si>
  <si>
    <t xml:space="preserve">   at fair value through profit or loss</t>
  </si>
  <si>
    <t>Acquisition of right-of-use assets under lease contracts</t>
  </si>
  <si>
    <t>As at 30 September 2020</t>
  </si>
  <si>
    <t>30 September</t>
  </si>
  <si>
    <t>For the three-month period ended 30 September 2020</t>
  </si>
  <si>
    <t>Closing balance at 30 September 2019</t>
  </si>
  <si>
    <t>Closing balance at 30 September 2020</t>
  </si>
  <si>
    <t>Cash and cash equivalents as at 30 September</t>
  </si>
  <si>
    <t>For the nine-month period ended 30 September 2020</t>
  </si>
  <si>
    <t>Item in other comprehensive (income) expenses transferred to</t>
  </si>
  <si>
    <t xml:space="preserve">   profit or loss</t>
  </si>
  <si>
    <t xml:space="preserve">Item in other comprehensive (income) expenses </t>
  </si>
  <si>
    <t xml:space="preserve">   transferred to profit or loss</t>
  </si>
  <si>
    <t>Equity shares issued</t>
  </si>
  <si>
    <t xml:space="preserve">Remeasurement of post-employment benefit </t>
  </si>
  <si>
    <t xml:space="preserve">   obligations, net of tax</t>
  </si>
  <si>
    <t xml:space="preserve">Item in other comprehensive income (expenses) </t>
  </si>
  <si>
    <t xml:space="preserve">   transferred to profit or loss, net of tax</t>
  </si>
  <si>
    <t>Cash paid for employee benefit obligations</t>
  </si>
  <si>
    <t>Cash received from disposal of equipment</t>
  </si>
  <si>
    <t>Cash received from issue of ordinary shares</t>
  </si>
  <si>
    <t>Reversal on expected credit loss</t>
  </si>
  <si>
    <t>Other comprehensive income (expenses) for the period, net of tax</t>
  </si>
  <si>
    <t xml:space="preserve">   (expenses) will be subsequently reclassified to profit or loss</t>
  </si>
  <si>
    <t>Total comprehensive income for the period</t>
  </si>
  <si>
    <t>Loss on investments in debt instruments</t>
  </si>
  <si>
    <t>Actuarial losses on defined benefit plans</t>
  </si>
  <si>
    <t>Loss on disposal of investments</t>
  </si>
  <si>
    <t>Net cash flows provided by investing activities</t>
  </si>
  <si>
    <t>Gain on financial instruments</t>
  </si>
  <si>
    <t>Gains on financial instruments measured</t>
  </si>
  <si>
    <t>Loss on investments, net</t>
  </si>
  <si>
    <t xml:space="preserve">Unrealised gains on change in value of </t>
  </si>
  <si>
    <t>Unrealised gains on change in value of</t>
  </si>
  <si>
    <t>32 b)</t>
  </si>
  <si>
    <t>Gain on investments in debt instruments</t>
  </si>
  <si>
    <t xml:space="preserve">Unrealised gain on change in value of </t>
  </si>
  <si>
    <t xml:space="preserve">   available-for-sale investments, net of tax</t>
  </si>
  <si>
    <t>Other comprehensive income for the period, net of tax</t>
  </si>
  <si>
    <t>Property, plant and equipment - net</t>
  </si>
  <si>
    <t>Interest income</t>
  </si>
  <si>
    <t>Fees and services income</t>
  </si>
  <si>
    <t>Interim dividends</t>
  </si>
  <si>
    <t xml:space="preserve">Loss on disposal of property, plant and equipment </t>
  </si>
  <si>
    <t>Loss from write-off of property, plant and equipment</t>
  </si>
  <si>
    <t>Reversal on allowance for troubled debt restructuring</t>
  </si>
  <si>
    <t>Cash paid for principal elements of lease liabilities</t>
  </si>
  <si>
    <t>Dividends paid</t>
  </si>
  <si>
    <t>Cash received from borrowing from parent company</t>
  </si>
  <si>
    <t>Cash paid for borrowings from parent company</t>
  </si>
  <si>
    <t xml:space="preserve">      551,247,243 ordinary shares</t>
  </si>
  <si>
    <t xml:space="preserve">         at par value of Baht 5 each </t>
  </si>
  <si>
    <t xml:space="preserve">      551,247,241 ordinary shares</t>
  </si>
  <si>
    <t xml:space="preserve">         paid-up of Baht 5 each</t>
  </si>
  <si>
    <t xml:space="preserve">Cash received from disposal and </t>
  </si>
  <si>
    <t>redemptions of investments</t>
  </si>
  <si>
    <t>32 c)</t>
  </si>
  <si>
    <t>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</si>
</sst>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ผ&quot;#,##0.00_);[Red]\(&quot;ผ&quot;#,##0.00\)"/>
    <numFmt numFmtId="165" formatCode="#,##0_);[Blue]\(#,##0\)"/>
    <numFmt numFmtId="166" formatCode="#,##0;[Blue]\(#,##0\)"/>
    <numFmt numFmtId="167" formatCode="#,##0.0;[Blue]\(#,##0.0\)"/>
    <numFmt numFmtId="168" formatCode="#,##0;\(#,##0\);&quot;-&quot;;@"/>
    <numFmt numFmtId="169" formatCode="\t&quot;$&quot;#,##0.00_);[Red]\(\t&quot;$&quot;#,##0.00\)"/>
    <numFmt numFmtId="170" formatCode="#,##0.00;\(#,##0.00\);&quot;-&quot;;@"/>
  </numFmts>
  <fonts count="35">
    <font>
      <sz val="10"/>
      <name val="ApFont"/>
    </font>
    <font>
      <sz val="10"/>
      <name val="ApFont"/>
    </font>
    <font>
      <sz val="14"/>
      <name val="Cordia New"/>
      <family val="2"/>
    </font>
    <font>
      <sz val="10"/>
      <name val="Courier"/>
      <family val="3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5" applyNumberFormat="0" applyAlignment="0" applyProtection="0"/>
    <xf numFmtId="0" fontId="24" fillId="0" borderId="10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3" fillId="32" borderId="11" applyNumberFormat="0" applyFont="0" applyAlignment="0" applyProtection="0"/>
    <xf numFmtId="0" fontId="26" fillId="2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39" fontId="3" fillId="0" borderId="0"/>
  </cellStyleXfs>
  <cellXfs count="182">
    <xf numFmtId="0" fontId="0" fillId="0" borderId="0" xfId="0"/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0" fontId="4" fillId="0" borderId="0" xfId="40" applyFont="1" applyFill="1" applyAlignment="1">
      <alignment horizontal="center" vertical="center"/>
    </xf>
    <xf numFmtId="0" fontId="5" fillId="0" borderId="0" xfId="40" applyFont="1" applyFill="1" applyAlignment="1">
      <alignment vertical="center"/>
    </xf>
    <xf numFmtId="0" fontId="5" fillId="0" borderId="0" xfId="4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6" fontId="5" fillId="0" borderId="0" xfId="29" applyNumberFormat="1" applyFont="1" applyFill="1" applyBorder="1" applyAlignment="1">
      <alignment horizontal="left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8" fontId="5" fillId="0" borderId="0" xfId="4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0" fontId="5" fillId="0" borderId="0" xfId="40" applyFont="1" applyFill="1" applyAlignment="1">
      <alignment horizontal="left" vertical="center"/>
    </xf>
    <xf numFmtId="166" fontId="5" fillId="0" borderId="1" xfId="29" applyNumberFormat="1" applyFont="1" applyFill="1" applyBorder="1" applyAlignment="1">
      <alignment horizontal="left" vertical="center"/>
    </xf>
    <xf numFmtId="168" fontId="5" fillId="0" borderId="0" xfId="29" applyNumberFormat="1" applyFont="1" applyFill="1" applyBorder="1" applyAlignment="1">
      <alignment horizontal="left" vertical="center"/>
    </xf>
    <xf numFmtId="168" fontId="5" fillId="0" borderId="0" xfId="40" quotePrefix="1" applyNumberFormat="1" applyFont="1" applyFill="1" applyBorder="1" applyAlignment="1">
      <alignment horizontal="right" vertical="center"/>
    </xf>
    <xf numFmtId="168" fontId="5" fillId="0" borderId="1" xfId="4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1" xfId="40" applyFont="1" applyFill="1" applyBorder="1" applyAlignment="1">
      <alignment horizontal="left" vertical="center"/>
    </xf>
    <xf numFmtId="168" fontId="6" fillId="0" borderId="1" xfId="40" applyNumberFormat="1" applyFont="1" applyFill="1" applyBorder="1" applyAlignment="1">
      <alignment horizontal="left" vertical="center"/>
    </xf>
    <xf numFmtId="168" fontId="5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8" fontId="10" fillId="0" borderId="1" xfId="40" applyNumberFormat="1" applyFont="1" applyFill="1" applyBorder="1" applyAlignment="1">
      <alignment horizontal="right" vertical="center"/>
    </xf>
    <xf numFmtId="168" fontId="10" fillId="0" borderId="0" xfId="4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0" fontId="10" fillId="0" borderId="1" xfId="40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6" fontId="9" fillId="0" borderId="0" xfId="0" quotePrefix="1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vertical="center"/>
    </xf>
    <xf numFmtId="0" fontId="6" fillId="0" borderId="0" xfId="41" applyFont="1" applyFill="1" applyAlignment="1">
      <alignment horizontal="lef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vertical="center"/>
    </xf>
    <xf numFmtId="0" fontId="6" fillId="0" borderId="0" xfId="41" applyFont="1" applyFill="1" applyAlignment="1">
      <alignment vertical="center"/>
    </xf>
    <xf numFmtId="170" fontId="6" fillId="0" borderId="2" xfId="0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vertical="center"/>
    </xf>
    <xf numFmtId="39" fontId="31" fillId="0" borderId="0" xfId="47" applyNumberFormat="1" applyFont="1" applyFill="1" applyBorder="1" applyAlignment="1" applyProtection="1">
      <alignment horizontal="left" vertical="center"/>
    </xf>
    <xf numFmtId="39" fontId="31" fillId="0" borderId="0" xfId="47" applyNumberFormat="1" applyFont="1" applyFill="1" applyAlignment="1" applyProtection="1">
      <alignment horizontal="left" vertical="center"/>
    </xf>
    <xf numFmtId="39" fontId="30" fillId="0" borderId="0" xfId="47" applyNumberFormat="1" applyFont="1" applyFill="1" applyAlignment="1" applyProtection="1">
      <alignment horizontal="center" vertical="center"/>
    </xf>
    <xf numFmtId="0" fontId="32" fillId="0" borderId="0" xfId="40" applyFont="1" applyFill="1" applyAlignment="1">
      <alignment horizontal="center" vertical="center"/>
    </xf>
    <xf numFmtId="0" fontId="31" fillId="0" borderId="0" xfId="40" applyFont="1" applyFill="1" applyAlignment="1">
      <alignment vertical="center"/>
    </xf>
    <xf numFmtId="39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31" fillId="0" borderId="3" xfId="4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166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68" fontId="30" fillId="0" borderId="0" xfId="0" applyNumberFormat="1" applyFont="1" applyFill="1" applyBorder="1" applyAlignment="1">
      <alignment vertical="center"/>
    </xf>
    <xf numFmtId="166" fontId="30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horizontal="left" vertical="center"/>
    </xf>
    <xf numFmtId="165" fontId="30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168" fontId="30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8" fontId="5" fillId="0" borderId="0" xfId="4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7" fillId="0" borderId="0" xfId="0" quotePrefix="1" applyNumberFormat="1" applyFont="1" applyFill="1" applyAlignment="1">
      <alignment horizontal="center" vertical="center"/>
    </xf>
    <xf numFmtId="168" fontId="6" fillId="0" borderId="0" xfId="0" quotePrefix="1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Alignment="1">
      <alignment horizontal="center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30" fillId="33" borderId="0" xfId="0" applyNumberFormat="1" applyFont="1" applyFill="1" applyBorder="1" applyAlignment="1">
      <alignment vertical="center"/>
    </xf>
    <xf numFmtId="168" fontId="5" fillId="33" borderId="0" xfId="40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33" borderId="2" xfId="0" applyNumberFormat="1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33" borderId="0" xfId="41" applyNumberFormat="1" applyFont="1" applyFill="1" applyBorder="1" applyAlignment="1">
      <alignment horizontal="right" vertical="center"/>
    </xf>
    <xf numFmtId="168" fontId="6" fillId="33" borderId="1" xfId="41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vertical="center"/>
    </xf>
    <xf numFmtId="170" fontId="6" fillId="33" borderId="2" xfId="0" applyNumberFormat="1" applyFont="1" applyFill="1" applyBorder="1" applyAlignment="1">
      <alignment vertical="center"/>
    </xf>
    <xf numFmtId="168" fontId="9" fillId="33" borderId="0" xfId="0" applyNumberFormat="1" applyFont="1" applyFill="1" applyBorder="1" applyAlignment="1">
      <alignment horizontal="center" vertical="center"/>
    </xf>
    <xf numFmtId="168" fontId="9" fillId="33" borderId="0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vertical="center"/>
    </xf>
    <xf numFmtId="168" fontId="9" fillId="33" borderId="0" xfId="0" applyNumberFormat="1" applyFont="1" applyFill="1" applyBorder="1" applyAlignment="1">
      <alignment vertical="center"/>
    </xf>
    <xf numFmtId="168" fontId="9" fillId="33" borderId="2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vertical="center"/>
    </xf>
    <xf numFmtId="168" fontId="9" fillId="33" borderId="0" xfId="28" applyNumberFormat="1" applyFont="1" applyFill="1" applyBorder="1" applyAlignment="1">
      <alignment horizontal="right" vertical="center"/>
    </xf>
    <xf numFmtId="168" fontId="7" fillId="33" borderId="0" xfId="0" quotePrefix="1" applyNumberFormat="1" applyFont="1" applyFill="1" applyAlignment="1">
      <alignment horizontal="center" vertical="center"/>
    </xf>
    <xf numFmtId="0" fontId="5" fillId="0" borderId="1" xfId="40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70" fontId="6" fillId="0" borderId="0" xfId="0" applyNumberFormat="1" applyFont="1" applyFill="1" applyBorder="1" applyAlignment="1">
      <alignment vertical="center"/>
    </xf>
    <xf numFmtId="168" fontId="31" fillId="0" borderId="0" xfId="47" applyNumberFormat="1" applyFont="1" applyFill="1" applyBorder="1" applyAlignment="1" applyProtection="1">
      <alignment horizontal="left" vertical="center"/>
    </xf>
    <xf numFmtId="168" fontId="31" fillId="0" borderId="0" xfId="47" applyNumberFormat="1" applyFont="1" applyFill="1" applyAlignment="1" applyProtection="1">
      <alignment horizontal="right" vertical="center"/>
    </xf>
    <xf numFmtId="168" fontId="31" fillId="0" borderId="0" xfId="47" applyNumberFormat="1" applyFont="1" applyFill="1" applyAlignment="1" applyProtection="1">
      <alignment horizontal="left" vertical="center"/>
    </xf>
    <xf numFmtId="168" fontId="31" fillId="0" borderId="0" xfId="40" quotePrefix="1" applyNumberFormat="1" applyFont="1" applyFill="1" applyBorder="1" applyAlignment="1">
      <alignment horizontal="right" vertical="center"/>
    </xf>
    <xf numFmtId="168" fontId="31" fillId="0" borderId="0" xfId="40" applyNumberFormat="1" applyFont="1" applyFill="1" applyAlignment="1">
      <alignment vertical="center"/>
    </xf>
    <xf numFmtId="168" fontId="31" fillId="0" borderId="3" xfId="40" applyNumberFormat="1" applyFont="1" applyFill="1" applyBorder="1" applyAlignment="1">
      <alignment horizontal="right" vertical="center"/>
    </xf>
    <xf numFmtId="168" fontId="30" fillId="33" borderId="0" xfId="0" applyNumberFormat="1" applyFont="1" applyFill="1" applyAlignment="1">
      <alignment vertical="center"/>
    </xf>
    <xf numFmtId="168" fontId="30" fillId="33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center" vertical="center"/>
    </xf>
    <xf numFmtId="168" fontId="30" fillId="33" borderId="3" xfId="0" applyNumberFormat="1" applyFont="1" applyFill="1" applyBorder="1" applyAlignment="1">
      <alignment vertical="center"/>
    </xf>
    <xf numFmtId="168" fontId="30" fillId="0" borderId="3" xfId="0" applyNumberFormat="1" applyFont="1" applyFill="1" applyBorder="1" applyAlignment="1">
      <alignment vertical="center"/>
    </xf>
    <xf numFmtId="168" fontId="30" fillId="33" borderId="4" xfId="0" applyNumberFormat="1" applyFont="1" applyFill="1" applyBorder="1" applyAlignment="1">
      <alignment vertical="center"/>
    </xf>
    <xf numFmtId="168" fontId="30" fillId="0" borderId="4" xfId="0" applyNumberFormat="1" applyFont="1" applyFill="1" applyBorder="1" applyAlignment="1">
      <alignment vertical="center"/>
    </xf>
    <xf numFmtId="168" fontId="31" fillId="0" borderId="0" xfId="47" applyNumberFormat="1" applyFont="1" applyFill="1" applyBorder="1" applyAlignment="1" applyProtection="1">
      <alignment horizontal="right" vertical="center"/>
    </xf>
    <xf numFmtId="168" fontId="33" fillId="0" borderId="0" xfId="0" applyNumberFormat="1" applyFont="1" applyFill="1" applyAlignment="1">
      <alignment vertical="center"/>
    </xf>
    <xf numFmtId="168" fontId="30" fillId="33" borderId="0" xfId="0" applyNumberFormat="1" applyFont="1" applyFill="1" applyAlignment="1">
      <alignment horizontal="right" vertical="center"/>
    </xf>
    <xf numFmtId="168" fontId="30" fillId="33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68" fontId="30" fillId="33" borderId="3" xfId="0" applyNumberFormat="1" applyFont="1" applyFill="1" applyBorder="1" applyAlignment="1">
      <alignment vertical="center" shrinkToFit="1"/>
    </xf>
    <xf numFmtId="168" fontId="30" fillId="0" borderId="3" xfId="0" applyNumberFormat="1" applyFont="1" applyFill="1" applyBorder="1" applyAlignment="1">
      <alignment vertical="center" shrinkToFit="1"/>
    </xf>
    <xf numFmtId="168" fontId="30" fillId="33" borderId="0" xfId="0" applyNumberFormat="1" applyFont="1" applyFill="1" applyBorder="1" applyAlignment="1">
      <alignment vertical="center" shrinkToFit="1"/>
    </xf>
    <xf numFmtId="168" fontId="30" fillId="0" borderId="0" xfId="0" applyNumberFormat="1" applyFont="1" applyFill="1" applyBorder="1" applyAlignment="1">
      <alignment vertical="center" shrinkToFit="1"/>
    </xf>
    <xf numFmtId="168" fontId="30" fillId="0" borderId="3" xfId="0" applyNumberFormat="1" applyFont="1" applyFill="1" applyBorder="1" applyAlignment="1">
      <alignment horizontal="right" vertical="center"/>
    </xf>
    <xf numFmtId="168" fontId="30" fillId="33" borderId="4" xfId="28" applyNumberFormat="1" applyFont="1" applyFill="1" applyBorder="1" applyAlignment="1">
      <alignment vertical="center"/>
    </xf>
    <xf numFmtId="168" fontId="30" fillId="0" borderId="4" xfId="28" applyNumberFormat="1" applyFont="1" applyFill="1" applyBorder="1" applyAlignment="1">
      <alignment vertical="center"/>
    </xf>
    <xf numFmtId="168" fontId="30" fillId="0" borderId="0" xfId="28" applyNumberFormat="1" applyFont="1" applyFill="1" applyBorder="1" applyAlignment="1">
      <alignment vertical="center"/>
    </xf>
    <xf numFmtId="168" fontId="5" fillId="0" borderId="1" xfId="29" applyNumberFormat="1" applyFont="1" applyFill="1" applyBorder="1" applyAlignment="1">
      <alignment horizontal="left" vertical="center"/>
    </xf>
    <xf numFmtId="0" fontId="6" fillId="0" borderId="0" xfId="4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4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1" xfId="0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5" fontId="31" fillId="0" borderId="0" xfId="0" applyNumberFormat="1" applyFont="1" applyFill="1" applyBorder="1" applyAlignment="1">
      <alignment horizontal="left" vertical="center"/>
    </xf>
    <xf numFmtId="168" fontId="30" fillId="0" borderId="0" xfId="0" applyNumberFormat="1" applyFont="1" applyFill="1" applyAlignment="1">
      <alignment horizontal="right" vertical="center"/>
    </xf>
    <xf numFmtId="39" fontId="31" fillId="0" borderId="1" xfId="47" applyNumberFormat="1" applyFont="1" applyFill="1" applyBorder="1" applyAlignment="1" applyProtection="1">
      <alignment horizontal="left" vertical="center"/>
    </xf>
    <xf numFmtId="0" fontId="30" fillId="0" borderId="3" xfId="40" applyFont="1" applyFill="1" applyBorder="1" applyAlignment="1">
      <alignment horizontal="left" vertical="center"/>
    </xf>
    <xf numFmtId="165" fontId="31" fillId="0" borderId="0" xfId="0" applyNumberFormat="1" applyFont="1" applyFill="1" applyAlignment="1">
      <alignment horizontal="left" vertical="center"/>
    </xf>
    <xf numFmtId="39" fontId="31" fillId="0" borderId="3" xfId="47" applyNumberFormat="1" applyFont="1" applyFill="1" applyBorder="1" applyAlignment="1" applyProtection="1">
      <alignment horizontal="left" vertical="center"/>
    </xf>
    <xf numFmtId="0" fontId="30" fillId="0" borderId="1" xfId="40" applyFont="1" applyFill="1" applyBorder="1" applyAlignment="1">
      <alignment horizontal="left" vertical="center"/>
    </xf>
    <xf numFmtId="166" fontId="31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6" fontId="5" fillId="0" borderId="0" xfId="29" applyNumberFormat="1" applyFont="1" applyFill="1" applyAlignment="1">
      <alignment horizontal="left" vertical="center"/>
    </xf>
    <xf numFmtId="166" fontId="5" fillId="0" borderId="1" xfId="29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 xr:uid="{00000000-0005-0000-0000-000027000000}"/>
    <cellStyle name="Normal 2" xfId="40" xr:uid="{00000000-0005-0000-0000-000028000000}"/>
    <cellStyle name="Normal 5 5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ปกติ_Sheet1" xfId="47" xr:uid="{00000000-0005-0000-0000-00002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485" name="Line 1">
          <a:extLst>
            <a:ext uri="{FF2B5EF4-FFF2-40B4-BE49-F238E27FC236}">
              <a16:creationId xmlns:a16="http://schemas.microsoft.com/office/drawing/2014/main" id="{8222B4DF-107E-48F9-95B4-7DCBBA4E33CE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486" name="Line 2">
          <a:extLst>
            <a:ext uri="{FF2B5EF4-FFF2-40B4-BE49-F238E27FC236}">
              <a16:creationId xmlns:a16="http://schemas.microsoft.com/office/drawing/2014/main" id="{8A70188B-F6B2-46E8-9052-556FDD0EC632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tabSelected="1" topLeftCell="A43" zoomScaleNormal="100" zoomScaleSheetLayoutView="100" workbookViewId="0">
      <selection activeCell="A60" sqref="A60"/>
    </sheetView>
  </sheetViews>
  <sheetFormatPr defaultColWidth="10.85546875" defaultRowHeight="16.5" customHeight="1"/>
  <cols>
    <col min="1" max="1" width="46" style="67" customWidth="1"/>
    <col min="2" max="2" width="7" style="67" customWidth="1"/>
    <col min="3" max="3" width="1.140625" style="67" customWidth="1"/>
    <col min="4" max="4" width="14.28515625" style="90" customWidth="1"/>
    <col min="5" max="5" width="1.140625" style="90" customWidth="1"/>
    <col min="6" max="6" width="14.28515625" style="90" customWidth="1"/>
    <col min="7" max="16384" width="10.85546875" style="67"/>
  </cols>
  <sheetData>
    <row r="1" spans="1:6" ht="16.5" customHeight="1">
      <c r="A1" s="172" t="s">
        <v>0</v>
      </c>
      <c r="B1" s="172"/>
      <c r="C1" s="172"/>
      <c r="D1" s="172"/>
      <c r="E1" s="172"/>
      <c r="F1" s="172"/>
    </row>
    <row r="2" spans="1:6" ht="16.5" customHeight="1">
      <c r="A2" s="172" t="s">
        <v>1</v>
      </c>
      <c r="B2" s="172"/>
      <c r="C2" s="172"/>
      <c r="D2" s="172"/>
      <c r="E2" s="172"/>
      <c r="F2" s="172"/>
    </row>
    <row r="3" spans="1:6" ht="16.5" customHeight="1">
      <c r="A3" s="173" t="s">
        <v>146</v>
      </c>
      <c r="B3" s="173"/>
      <c r="C3" s="173"/>
      <c r="D3" s="173"/>
      <c r="E3" s="173"/>
      <c r="F3" s="173"/>
    </row>
    <row r="4" spans="1:6" ht="16.5" customHeight="1">
      <c r="A4" s="68"/>
      <c r="B4" s="68"/>
      <c r="C4" s="68"/>
      <c r="D4" s="127"/>
      <c r="E4" s="127"/>
      <c r="F4" s="127"/>
    </row>
    <row r="5" spans="1:6" ht="16.5" customHeight="1">
      <c r="A5" s="68"/>
      <c r="B5" s="68"/>
      <c r="C5" s="68"/>
      <c r="D5" s="127"/>
      <c r="E5" s="127"/>
      <c r="F5" s="127"/>
    </row>
    <row r="6" spans="1:6" ht="16.5" customHeight="1">
      <c r="A6" s="69"/>
      <c r="B6" s="69"/>
      <c r="C6" s="69"/>
      <c r="D6" s="128" t="s">
        <v>2</v>
      </c>
      <c r="E6" s="129"/>
      <c r="F6" s="128" t="s">
        <v>3</v>
      </c>
    </row>
    <row r="7" spans="1:6" ht="16.5" customHeight="1">
      <c r="A7" s="70"/>
      <c r="B7" s="71"/>
      <c r="C7" s="71"/>
      <c r="D7" s="130" t="s">
        <v>147</v>
      </c>
      <c r="E7" s="131"/>
      <c r="F7" s="130" t="s">
        <v>4</v>
      </c>
    </row>
    <row r="8" spans="1:6" s="73" customFormat="1" ht="16.5" customHeight="1">
      <c r="A8" s="70"/>
      <c r="B8" s="72"/>
      <c r="C8" s="71"/>
      <c r="D8" s="130" t="s">
        <v>86</v>
      </c>
      <c r="E8" s="131"/>
      <c r="F8" s="130" t="s">
        <v>5</v>
      </c>
    </row>
    <row r="9" spans="1:6" s="74" customFormat="1" ht="16.5" customHeight="1">
      <c r="B9" s="75" t="s">
        <v>6</v>
      </c>
      <c r="C9" s="71"/>
      <c r="D9" s="132" t="s">
        <v>7</v>
      </c>
      <c r="E9" s="131"/>
      <c r="F9" s="132" t="s">
        <v>7</v>
      </c>
    </row>
    <row r="10" spans="1:6" s="74" customFormat="1" ht="16.5" customHeight="1">
      <c r="A10" s="76" t="s">
        <v>8</v>
      </c>
      <c r="B10" s="77"/>
      <c r="D10" s="133"/>
      <c r="E10" s="90"/>
      <c r="F10" s="90"/>
    </row>
    <row r="11" spans="1:6" s="74" customFormat="1" ht="16.5" customHeight="1">
      <c r="A11" s="76"/>
      <c r="B11" s="77"/>
      <c r="D11" s="133"/>
      <c r="E11" s="90"/>
      <c r="F11" s="90"/>
    </row>
    <row r="12" spans="1:6" s="74" customFormat="1" ht="16.5" customHeight="1">
      <c r="A12" s="78" t="s">
        <v>9</v>
      </c>
      <c r="B12" s="79"/>
      <c r="C12" s="80"/>
      <c r="D12" s="133">
        <v>20000</v>
      </c>
      <c r="E12" s="90"/>
      <c r="F12" s="90">
        <v>20000</v>
      </c>
    </row>
    <row r="13" spans="1:6" s="74" customFormat="1" ht="16.5" customHeight="1">
      <c r="A13" s="78" t="s">
        <v>108</v>
      </c>
      <c r="B13" s="79">
        <v>9</v>
      </c>
      <c r="C13" s="80"/>
      <c r="D13" s="133">
        <v>3421836359</v>
      </c>
      <c r="E13" s="90"/>
      <c r="F13" s="90">
        <v>1549836924</v>
      </c>
    </row>
    <row r="14" spans="1:6" s="74" customFormat="1" ht="16.5" customHeight="1">
      <c r="A14" s="81" t="s">
        <v>88</v>
      </c>
      <c r="C14" s="80"/>
      <c r="D14" s="133"/>
      <c r="E14" s="90"/>
      <c r="F14" s="90"/>
    </row>
    <row r="15" spans="1:6" s="74" customFormat="1" ht="16.5" customHeight="1">
      <c r="A15" s="81" t="s">
        <v>89</v>
      </c>
      <c r="B15" s="79">
        <v>10</v>
      </c>
      <c r="C15" s="80"/>
      <c r="D15" s="133">
        <v>36944307</v>
      </c>
      <c r="E15" s="90"/>
      <c r="F15" s="82">
        <v>0</v>
      </c>
    </row>
    <row r="16" spans="1:6" s="74" customFormat="1" ht="16.5" customHeight="1">
      <c r="A16" s="81" t="s">
        <v>109</v>
      </c>
      <c r="B16" s="79">
        <v>11</v>
      </c>
      <c r="C16" s="80"/>
      <c r="D16" s="133">
        <v>119429970</v>
      </c>
      <c r="E16" s="90"/>
      <c r="F16" s="90">
        <v>180868406</v>
      </c>
    </row>
    <row r="17" spans="1:6" s="74" customFormat="1" ht="16.5" customHeight="1">
      <c r="A17" s="78" t="s">
        <v>10</v>
      </c>
      <c r="C17" s="80"/>
      <c r="D17" s="134"/>
      <c r="E17" s="90"/>
      <c r="F17" s="90"/>
    </row>
    <row r="18" spans="1:6" s="74" customFormat="1" ht="16.5" customHeight="1">
      <c r="A18" s="78" t="s">
        <v>110</v>
      </c>
      <c r="B18" s="79">
        <v>12</v>
      </c>
      <c r="C18" s="80"/>
      <c r="D18" s="142">
        <v>15187597482</v>
      </c>
      <c r="E18" s="90"/>
      <c r="F18" s="169">
        <v>18295568071</v>
      </c>
    </row>
    <row r="19" spans="1:6" s="74" customFormat="1" ht="16.5" customHeight="1">
      <c r="A19" s="78" t="s">
        <v>111</v>
      </c>
      <c r="B19" s="79">
        <v>15</v>
      </c>
      <c r="C19" s="80"/>
      <c r="D19" s="104">
        <v>102152747</v>
      </c>
      <c r="E19" s="90"/>
      <c r="F19" s="82">
        <v>162146887</v>
      </c>
    </row>
    <row r="20" spans="1:6" s="74" customFormat="1" ht="16.5" customHeight="1">
      <c r="A20" s="78" t="s">
        <v>183</v>
      </c>
      <c r="B20" s="79">
        <v>16</v>
      </c>
      <c r="C20" s="80"/>
      <c r="D20" s="104">
        <v>483723399</v>
      </c>
      <c r="E20" s="90"/>
      <c r="F20" s="82">
        <v>145837743</v>
      </c>
    </row>
    <row r="21" spans="1:6" s="74" customFormat="1" ht="16.5" customHeight="1">
      <c r="A21" s="78" t="s">
        <v>112</v>
      </c>
      <c r="B21" s="79">
        <v>17</v>
      </c>
      <c r="C21" s="80"/>
      <c r="D21" s="104">
        <v>12882783</v>
      </c>
      <c r="E21" s="90"/>
      <c r="F21" s="82">
        <v>5685446</v>
      </c>
    </row>
    <row r="22" spans="1:6" s="74" customFormat="1" ht="16.5" customHeight="1">
      <c r="A22" s="78" t="s">
        <v>87</v>
      </c>
      <c r="B22" s="79"/>
      <c r="C22" s="80"/>
      <c r="D22" s="104">
        <v>10516089</v>
      </c>
      <c r="E22" s="90"/>
      <c r="F22" s="82">
        <v>661069</v>
      </c>
    </row>
    <row r="23" spans="1:6" s="74" customFormat="1" ht="16.5" customHeight="1">
      <c r="A23" s="78" t="s">
        <v>113</v>
      </c>
      <c r="B23" s="79"/>
      <c r="C23" s="80"/>
      <c r="D23" s="136">
        <v>986133356</v>
      </c>
      <c r="E23" s="82"/>
      <c r="F23" s="137">
        <v>358573765</v>
      </c>
    </row>
    <row r="24" spans="1:6" s="74" customFormat="1" ht="16.5" customHeight="1">
      <c r="A24" s="78"/>
      <c r="B24" s="79"/>
      <c r="C24" s="80"/>
      <c r="D24" s="104"/>
      <c r="E24" s="82"/>
      <c r="F24" s="82"/>
    </row>
    <row r="25" spans="1:6" s="74" customFormat="1" ht="16.5" customHeight="1" thickBot="1">
      <c r="A25" s="76" t="s">
        <v>11</v>
      </c>
      <c r="B25" s="80"/>
      <c r="C25" s="80"/>
      <c r="D25" s="138">
        <f>SUM(D12:D23)</f>
        <v>20361236492</v>
      </c>
      <c r="E25" s="90"/>
      <c r="F25" s="139">
        <f>SUM(F12:F23)</f>
        <v>20699198311</v>
      </c>
    </row>
    <row r="26" spans="1:6" s="74" customFormat="1" ht="16.5" customHeight="1" thickTop="1">
      <c r="A26" s="80"/>
      <c r="B26" s="83"/>
      <c r="C26" s="83"/>
      <c r="D26" s="90"/>
      <c r="E26" s="90"/>
      <c r="F26" s="90"/>
    </row>
    <row r="27" spans="1:6" s="74" customFormat="1" ht="16.5" customHeight="1">
      <c r="A27" s="80"/>
      <c r="B27" s="83"/>
      <c r="C27" s="83"/>
      <c r="D27" s="90"/>
      <c r="E27" s="90"/>
      <c r="F27" s="90"/>
    </row>
    <row r="28" spans="1:6" s="74" customFormat="1" ht="16.5" customHeight="1">
      <c r="A28" s="80"/>
      <c r="B28" s="83"/>
      <c r="C28" s="83"/>
      <c r="D28" s="90"/>
      <c r="E28" s="90"/>
      <c r="F28" s="90"/>
    </row>
    <row r="29" spans="1:6" s="74" customFormat="1" ht="16.5" customHeight="1">
      <c r="A29" s="80"/>
      <c r="B29" s="83"/>
      <c r="C29" s="83"/>
      <c r="D29" s="90"/>
      <c r="E29" s="90"/>
      <c r="F29" s="90"/>
    </row>
    <row r="30" spans="1:6" s="74" customFormat="1" ht="16.5" customHeight="1">
      <c r="A30" s="80"/>
      <c r="B30" s="83"/>
      <c r="C30" s="83"/>
      <c r="D30" s="90"/>
      <c r="E30" s="90"/>
      <c r="F30" s="90"/>
    </row>
    <row r="31" spans="1:6" s="74" customFormat="1" ht="16.5" customHeight="1">
      <c r="A31" s="80"/>
      <c r="B31" s="83"/>
      <c r="C31" s="83"/>
      <c r="D31" s="90"/>
      <c r="E31" s="90"/>
      <c r="F31" s="90"/>
    </row>
    <row r="32" spans="1:6" s="74" customFormat="1" ht="16.5" customHeight="1">
      <c r="A32" s="80"/>
      <c r="B32" s="83"/>
      <c r="C32" s="83"/>
      <c r="D32" s="90"/>
      <c r="E32" s="90"/>
      <c r="F32" s="90"/>
    </row>
    <row r="33" spans="1:6" s="74" customFormat="1" ht="16.5" customHeight="1">
      <c r="A33" s="80"/>
      <c r="B33" s="83"/>
      <c r="C33" s="83"/>
      <c r="D33" s="90"/>
      <c r="E33" s="90"/>
      <c r="F33" s="90"/>
    </row>
    <row r="34" spans="1:6" s="74" customFormat="1" ht="16.5" customHeight="1">
      <c r="A34" s="80"/>
      <c r="B34" s="83"/>
      <c r="C34" s="83"/>
      <c r="D34" s="90"/>
      <c r="E34" s="90"/>
      <c r="F34" s="90"/>
    </row>
    <row r="35" spans="1:6" s="74" customFormat="1" ht="16.5" customHeight="1">
      <c r="A35" s="80"/>
      <c r="B35" s="83"/>
      <c r="C35" s="83"/>
      <c r="D35" s="90"/>
      <c r="E35" s="90"/>
      <c r="F35" s="90"/>
    </row>
    <row r="36" spans="1:6" s="74" customFormat="1" ht="16.5" customHeight="1">
      <c r="A36" s="80"/>
      <c r="B36" s="83"/>
      <c r="C36" s="83"/>
      <c r="D36" s="90"/>
      <c r="E36" s="90"/>
      <c r="F36" s="90"/>
    </row>
    <row r="37" spans="1:6" s="74" customFormat="1" ht="16.5" customHeight="1">
      <c r="A37" s="80"/>
      <c r="B37" s="83"/>
      <c r="C37" s="83"/>
      <c r="D37" s="90"/>
      <c r="E37" s="90"/>
      <c r="F37" s="90"/>
    </row>
    <row r="38" spans="1:6" s="74" customFormat="1" ht="16.5" customHeight="1">
      <c r="A38" s="80"/>
      <c r="B38" s="83"/>
      <c r="C38" s="83"/>
      <c r="D38" s="90"/>
      <c r="E38" s="90"/>
      <c r="F38" s="90"/>
    </row>
    <row r="39" spans="1:6" s="74" customFormat="1" ht="16.5" customHeight="1">
      <c r="A39" s="80"/>
      <c r="B39" s="83"/>
      <c r="C39" s="83"/>
      <c r="D39" s="90"/>
      <c r="E39" s="90"/>
      <c r="F39" s="90"/>
    </row>
    <row r="40" spans="1:6" s="74" customFormat="1" ht="16.5" customHeight="1">
      <c r="A40" s="80"/>
      <c r="B40" s="83"/>
      <c r="C40" s="83"/>
      <c r="D40" s="90"/>
      <c r="E40" s="90"/>
      <c r="F40" s="90"/>
    </row>
    <row r="41" spans="1:6" s="74" customFormat="1" ht="16.5" customHeight="1">
      <c r="A41" s="80"/>
      <c r="B41" s="83"/>
      <c r="C41" s="83"/>
      <c r="D41" s="90"/>
      <c r="E41" s="90"/>
      <c r="F41" s="90"/>
    </row>
    <row r="42" spans="1:6" s="74" customFormat="1" ht="16.5" customHeight="1">
      <c r="A42" s="80"/>
      <c r="B42" s="83"/>
      <c r="C42" s="83"/>
      <c r="D42" s="90"/>
      <c r="E42" s="90"/>
      <c r="F42" s="90"/>
    </row>
    <row r="43" spans="1:6" s="74" customFormat="1" ht="16.5" customHeight="1">
      <c r="A43" s="80"/>
      <c r="B43" s="83"/>
      <c r="C43" s="83"/>
      <c r="D43" s="90"/>
      <c r="E43" s="90"/>
      <c r="F43" s="90"/>
    </row>
    <row r="44" spans="1:6" s="74" customFormat="1" ht="16.5" customHeight="1">
      <c r="A44" s="80"/>
      <c r="B44" s="83"/>
      <c r="C44" s="83"/>
      <c r="D44" s="90"/>
      <c r="E44" s="90"/>
      <c r="F44" s="90"/>
    </row>
    <row r="45" spans="1:6" s="74" customFormat="1" ht="21.75" customHeight="1">
      <c r="A45" s="80"/>
      <c r="B45" s="83"/>
      <c r="C45" s="83"/>
      <c r="D45" s="90"/>
      <c r="E45" s="90"/>
      <c r="F45" s="90"/>
    </row>
    <row r="46" spans="1:6" s="84" customFormat="1" ht="21.95" customHeight="1">
      <c r="A46" s="174" t="s">
        <v>12</v>
      </c>
      <c r="B46" s="174"/>
      <c r="C46" s="174"/>
      <c r="D46" s="174"/>
      <c r="E46" s="174"/>
      <c r="F46" s="174"/>
    </row>
    <row r="47" spans="1:6" s="85" customFormat="1" ht="16.5" customHeight="1">
      <c r="A47" s="168" t="str">
        <f>A1</f>
        <v>Srisawad Finance Public Company Limited</v>
      </c>
      <c r="B47" s="168"/>
      <c r="C47" s="168"/>
      <c r="D47" s="168"/>
      <c r="E47" s="168"/>
      <c r="F47" s="168"/>
    </row>
    <row r="48" spans="1:6" s="85" customFormat="1" ht="16.5" customHeight="1">
      <c r="A48" s="175" t="s">
        <v>130</v>
      </c>
      <c r="B48" s="175"/>
      <c r="C48" s="175"/>
      <c r="D48" s="175"/>
      <c r="E48" s="175"/>
      <c r="F48" s="175"/>
    </row>
    <row r="49" spans="1:6" s="86" customFormat="1" ht="16.5" customHeight="1">
      <c r="A49" s="170" t="str">
        <f>A3</f>
        <v>As at 30 September 2020</v>
      </c>
      <c r="B49" s="170"/>
      <c r="C49" s="170"/>
      <c r="D49" s="170"/>
      <c r="E49" s="170"/>
      <c r="F49" s="170"/>
    </row>
    <row r="50" spans="1:6" s="86" customFormat="1" ht="16.5" customHeight="1">
      <c r="A50" s="68"/>
      <c r="B50" s="68"/>
      <c r="C50" s="68"/>
      <c r="D50" s="127"/>
      <c r="E50" s="127"/>
      <c r="F50" s="127"/>
    </row>
    <row r="51" spans="1:6" ht="16.5" customHeight="1">
      <c r="A51" s="68"/>
      <c r="B51" s="68"/>
      <c r="C51" s="68"/>
      <c r="D51" s="127"/>
      <c r="E51" s="127"/>
      <c r="F51" s="127"/>
    </row>
    <row r="52" spans="1:6" ht="15.95" customHeight="1">
      <c r="A52" s="68"/>
      <c r="B52" s="68"/>
      <c r="C52" s="68"/>
      <c r="D52" s="140" t="s">
        <v>2</v>
      </c>
      <c r="E52" s="127"/>
      <c r="F52" s="128" t="s">
        <v>3</v>
      </c>
    </row>
    <row r="53" spans="1:6" s="73" customFormat="1" ht="15.95" customHeight="1">
      <c r="A53" s="70"/>
      <c r="B53" s="71"/>
      <c r="C53" s="71"/>
      <c r="D53" s="130" t="s">
        <v>147</v>
      </c>
      <c r="E53" s="131"/>
      <c r="F53" s="130" t="s">
        <v>4</v>
      </c>
    </row>
    <row r="54" spans="1:6" s="73" customFormat="1" ht="15.95" customHeight="1">
      <c r="A54" s="70"/>
      <c r="B54" s="72"/>
      <c r="C54" s="71"/>
      <c r="D54" s="130" t="s">
        <v>86</v>
      </c>
      <c r="E54" s="131"/>
      <c r="F54" s="130" t="s">
        <v>5</v>
      </c>
    </row>
    <row r="55" spans="1:6" s="74" customFormat="1" ht="15.95" customHeight="1">
      <c r="B55" s="75" t="s">
        <v>6</v>
      </c>
      <c r="C55" s="71"/>
      <c r="D55" s="132" t="s">
        <v>7</v>
      </c>
      <c r="E55" s="131"/>
      <c r="F55" s="132" t="s">
        <v>7</v>
      </c>
    </row>
    <row r="56" spans="1:6" s="74" customFormat="1" ht="15.95" customHeight="1">
      <c r="A56" s="76" t="s">
        <v>13</v>
      </c>
      <c r="B56" s="87"/>
      <c r="C56" s="80"/>
      <c r="D56" s="134"/>
      <c r="E56" s="141"/>
      <c r="F56" s="135"/>
    </row>
    <row r="57" spans="1:6" s="74" customFormat="1" ht="12" customHeight="1">
      <c r="A57" s="76"/>
      <c r="B57" s="87"/>
      <c r="C57" s="80"/>
      <c r="D57" s="134"/>
      <c r="E57" s="141"/>
      <c r="F57" s="135"/>
    </row>
    <row r="58" spans="1:6" s="74" customFormat="1" ht="15.95" customHeight="1">
      <c r="A58" s="76" t="s">
        <v>14</v>
      </c>
      <c r="B58" s="87"/>
      <c r="C58" s="80"/>
      <c r="D58" s="134"/>
      <c r="E58" s="141"/>
      <c r="F58" s="135"/>
    </row>
    <row r="59" spans="1:6" s="74" customFormat="1" ht="12" customHeight="1">
      <c r="A59" s="76"/>
      <c r="B59" s="87"/>
      <c r="C59" s="80"/>
      <c r="D59" s="134"/>
      <c r="E59" s="141"/>
      <c r="F59" s="135"/>
    </row>
    <row r="60" spans="1:6" s="74" customFormat="1" ht="15.95" customHeight="1">
      <c r="A60" s="78" t="s">
        <v>15</v>
      </c>
      <c r="B60" s="79">
        <v>18</v>
      </c>
      <c r="C60" s="80"/>
      <c r="D60" s="142">
        <v>5490677762</v>
      </c>
      <c r="E60" s="135"/>
      <c r="F60" s="90">
        <v>6348332737</v>
      </c>
    </row>
    <row r="61" spans="1:6" s="74" customFormat="1" ht="15.95" customHeight="1">
      <c r="A61" s="78" t="s">
        <v>114</v>
      </c>
      <c r="B61" s="79">
        <v>19</v>
      </c>
      <c r="C61" s="80"/>
      <c r="D61" s="104">
        <v>1006000000</v>
      </c>
      <c r="E61" s="82"/>
      <c r="F61" s="82">
        <v>2006000000</v>
      </c>
    </row>
    <row r="62" spans="1:6" s="74" customFormat="1" ht="15.95" customHeight="1">
      <c r="A62" s="78" t="s">
        <v>90</v>
      </c>
      <c r="B62" s="79"/>
      <c r="C62" s="80"/>
      <c r="D62" s="104">
        <v>356739604</v>
      </c>
      <c r="E62" s="82"/>
      <c r="F62" s="82">
        <v>0</v>
      </c>
    </row>
    <row r="63" spans="1:6" s="74" customFormat="1" ht="15.95" customHeight="1">
      <c r="A63" s="78" t="s">
        <v>16</v>
      </c>
      <c r="B63" s="79">
        <v>20</v>
      </c>
      <c r="C63" s="80"/>
      <c r="D63" s="104">
        <v>43341952</v>
      </c>
      <c r="E63" s="82"/>
      <c r="F63" s="82">
        <v>24343960</v>
      </c>
    </row>
    <row r="64" spans="1:6" s="74" customFormat="1" ht="15.95" customHeight="1">
      <c r="A64" s="78" t="s">
        <v>17</v>
      </c>
      <c r="B64" s="79"/>
      <c r="C64" s="80"/>
      <c r="D64" s="136">
        <v>4120439163</v>
      </c>
      <c r="E64" s="82"/>
      <c r="F64" s="137">
        <v>3038251570</v>
      </c>
    </row>
    <row r="65" spans="1:6" s="74" customFormat="1" ht="12" customHeight="1">
      <c r="A65" s="78"/>
      <c r="B65" s="79"/>
      <c r="C65" s="80"/>
      <c r="D65" s="143"/>
      <c r="E65" s="144"/>
      <c r="F65" s="144"/>
    </row>
    <row r="66" spans="1:6" s="74" customFormat="1" ht="15.95" customHeight="1">
      <c r="A66" s="76" t="s">
        <v>18</v>
      </c>
      <c r="B66" s="80"/>
      <c r="C66" s="80"/>
      <c r="D66" s="145">
        <f>SUM(D60:D64)</f>
        <v>11017198481</v>
      </c>
      <c r="E66" s="82"/>
      <c r="F66" s="146">
        <f>SUM(F60:F64)</f>
        <v>11416928267</v>
      </c>
    </row>
    <row r="67" spans="1:6" s="74" customFormat="1" ht="15.95" customHeight="1">
      <c r="A67" s="76"/>
      <c r="B67" s="80"/>
      <c r="C67" s="80"/>
      <c r="D67" s="147"/>
      <c r="E67" s="82"/>
      <c r="F67" s="148"/>
    </row>
    <row r="68" spans="1:6" s="74" customFormat="1" ht="15.95" customHeight="1">
      <c r="A68" s="76"/>
      <c r="B68" s="80"/>
      <c r="C68" s="80"/>
      <c r="D68" s="147"/>
      <c r="E68" s="82"/>
      <c r="F68" s="148"/>
    </row>
    <row r="69" spans="1:6" s="74" customFormat="1" ht="15.95" customHeight="1">
      <c r="A69" s="76" t="s">
        <v>19</v>
      </c>
      <c r="B69" s="80"/>
      <c r="C69" s="80"/>
      <c r="D69" s="104"/>
      <c r="E69" s="82"/>
      <c r="F69" s="82"/>
    </row>
    <row r="70" spans="1:6" s="74" customFormat="1" ht="12" customHeight="1">
      <c r="A70" s="76"/>
      <c r="B70" s="80"/>
      <c r="C70" s="80"/>
      <c r="D70" s="104"/>
      <c r="E70" s="82"/>
      <c r="F70" s="82"/>
    </row>
    <row r="71" spans="1:6" s="74" customFormat="1" ht="15.95" customHeight="1">
      <c r="A71" s="78" t="s">
        <v>20</v>
      </c>
      <c r="B71" s="79"/>
      <c r="C71" s="80"/>
      <c r="D71" s="104"/>
      <c r="E71" s="82"/>
      <c r="F71" s="82"/>
    </row>
    <row r="72" spans="1:6" s="74" customFormat="1" ht="15.95" customHeight="1">
      <c r="A72" s="88" t="s">
        <v>21</v>
      </c>
      <c r="B72" s="79"/>
      <c r="C72" s="80"/>
      <c r="D72" s="104"/>
      <c r="E72" s="82"/>
      <c r="F72" s="82"/>
    </row>
    <row r="73" spans="1:6" s="74" customFormat="1" ht="15.95" customHeight="1">
      <c r="A73" s="88" t="s">
        <v>194</v>
      </c>
      <c r="B73" s="79"/>
      <c r="C73" s="80"/>
      <c r="D73" s="104"/>
      <c r="E73" s="82"/>
      <c r="F73" s="82"/>
    </row>
    <row r="74" spans="1:6" s="74" customFormat="1" ht="15.95" customHeight="1">
      <c r="A74" s="88" t="s">
        <v>195</v>
      </c>
      <c r="B74" s="79"/>
      <c r="C74" s="80"/>
      <c r="D74" s="133"/>
      <c r="E74" s="90"/>
      <c r="F74" s="90"/>
    </row>
    <row r="75" spans="1:6" s="74" customFormat="1" ht="15.95" customHeight="1">
      <c r="A75" s="89" t="s">
        <v>91</v>
      </c>
      <c r="B75" s="79"/>
      <c r="C75" s="80"/>
      <c r="D75" s="133"/>
      <c r="E75" s="90"/>
      <c r="F75" s="90"/>
    </row>
    <row r="76" spans="1:6" s="74" customFormat="1" ht="15.95" customHeight="1" thickBot="1">
      <c r="A76" s="78" t="s">
        <v>22</v>
      </c>
      <c r="B76" s="79">
        <v>21</v>
      </c>
      <c r="C76" s="80"/>
      <c r="D76" s="138">
        <f>551247243*5</f>
        <v>2756236215</v>
      </c>
      <c r="E76" s="82"/>
      <c r="F76" s="139">
        <f>551247243*5</f>
        <v>2756236215</v>
      </c>
    </row>
    <row r="77" spans="1:6" s="74" customFormat="1" ht="12" customHeight="1" thickTop="1">
      <c r="A77" s="78"/>
      <c r="B77" s="79"/>
      <c r="C77" s="80"/>
      <c r="D77" s="104"/>
      <c r="E77" s="82"/>
      <c r="F77" s="82"/>
    </row>
    <row r="78" spans="1:6" s="74" customFormat="1" ht="15.95" customHeight="1">
      <c r="A78" s="88" t="s">
        <v>23</v>
      </c>
      <c r="B78" s="79"/>
      <c r="C78" s="80"/>
      <c r="D78" s="104"/>
      <c r="E78" s="82"/>
      <c r="F78" s="82"/>
    </row>
    <row r="79" spans="1:6" s="74" customFormat="1" ht="15.95" customHeight="1">
      <c r="A79" s="88" t="s">
        <v>196</v>
      </c>
      <c r="B79" s="79"/>
      <c r="C79" s="80"/>
      <c r="D79" s="104"/>
      <c r="E79" s="82"/>
      <c r="F79" s="82"/>
    </row>
    <row r="80" spans="1:6" s="74" customFormat="1" ht="15.95" customHeight="1">
      <c r="A80" s="88" t="s">
        <v>197</v>
      </c>
      <c r="B80" s="79"/>
      <c r="C80" s="80"/>
      <c r="D80" s="104"/>
      <c r="E80" s="82"/>
      <c r="F80" s="82"/>
    </row>
    <row r="81" spans="1:6" s="74" customFormat="1" ht="15.95" customHeight="1">
      <c r="A81" s="89" t="s">
        <v>92</v>
      </c>
      <c r="B81" s="79"/>
      <c r="C81" s="80"/>
      <c r="D81" s="133"/>
      <c r="E81" s="90"/>
      <c r="F81" s="90"/>
    </row>
    <row r="82" spans="1:6" s="74" customFormat="1" ht="15.95" customHeight="1">
      <c r="A82" s="89" t="s">
        <v>24</v>
      </c>
      <c r="B82" s="79">
        <v>21</v>
      </c>
      <c r="C82" s="80"/>
      <c r="D82" s="104">
        <v>2756236205</v>
      </c>
      <c r="E82" s="82"/>
      <c r="F82" s="82">
        <v>2756236205</v>
      </c>
    </row>
    <row r="83" spans="1:6" s="74" customFormat="1" ht="15.95" customHeight="1">
      <c r="A83" s="89" t="s">
        <v>128</v>
      </c>
      <c r="B83" s="79"/>
      <c r="C83" s="80"/>
      <c r="D83" s="104"/>
      <c r="E83" s="82"/>
      <c r="F83" s="144"/>
    </row>
    <row r="84" spans="1:6" s="74" customFormat="1" ht="15.95" customHeight="1">
      <c r="A84" s="89" t="s">
        <v>126</v>
      </c>
      <c r="B84" s="79">
        <v>21</v>
      </c>
      <c r="C84" s="80"/>
      <c r="D84" s="104">
        <v>4299728472</v>
      </c>
      <c r="E84" s="82"/>
      <c r="F84" s="144">
        <v>4299728472</v>
      </c>
    </row>
    <row r="85" spans="1:6" s="74" customFormat="1" ht="15.95" customHeight="1">
      <c r="A85" s="78" t="s">
        <v>29</v>
      </c>
      <c r="B85" s="79"/>
      <c r="C85" s="80"/>
      <c r="D85" s="104">
        <v>247631</v>
      </c>
      <c r="E85" s="82"/>
      <c r="F85" s="144">
        <v>933129</v>
      </c>
    </row>
    <row r="86" spans="1:6" s="74" customFormat="1" ht="15.95" customHeight="1">
      <c r="A86" s="78" t="s">
        <v>25</v>
      </c>
      <c r="B86" s="79"/>
      <c r="C86" s="80"/>
      <c r="D86" s="133"/>
      <c r="E86" s="82"/>
      <c r="F86" s="90"/>
    </row>
    <row r="87" spans="1:6" s="74" customFormat="1" ht="15.95" customHeight="1">
      <c r="A87" s="88" t="s">
        <v>26</v>
      </c>
      <c r="B87" s="79"/>
      <c r="C87" s="80"/>
      <c r="D87" s="133"/>
      <c r="E87" s="82"/>
      <c r="F87" s="90"/>
    </row>
    <row r="88" spans="1:6" s="74" customFormat="1" ht="15.95" customHeight="1">
      <c r="A88" s="88" t="s">
        <v>27</v>
      </c>
      <c r="B88" s="79">
        <v>22</v>
      </c>
      <c r="C88" s="80"/>
      <c r="D88" s="104">
        <f>+'9'!H24</f>
        <v>163542963</v>
      </c>
      <c r="E88" s="82"/>
      <c r="F88" s="82">
        <v>163542963</v>
      </c>
    </row>
    <row r="89" spans="1:6" s="74" customFormat="1" ht="15.95" customHeight="1">
      <c r="A89" s="88" t="s">
        <v>28</v>
      </c>
      <c r="B89" s="79"/>
      <c r="C89" s="80"/>
      <c r="D89" s="136">
        <f>+'9'!J24</f>
        <v>2124282740</v>
      </c>
      <c r="E89" s="82"/>
      <c r="F89" s="149">
        <v>2061829275</v>
      </c>
    </row>
    <row r="90" spans="1:6" s="74" customFormat="1" ht="12" customHeight="1">
      <c r="A90" s="78"/>
      <c r="B90" s="79"/>
      <c r="C90" s="80"/>
      <c r="D90" s="104"/>
      <c r="E90" s="82"/>
      <c r="F90" s="82"/>
    </row>
    <row r="91" spans="1:6" s="74" customFormat="1" ht="15.95" customHeight="1">
      <c r="A91" s="76" t="s">
        <v>30</v>
      </c>
      <c r="B91" s="80"/>
      <c r="C91" s="80"/>
      <c r="D91" s="136">
        <f>SUM(D82:D89)</f>
        <v>9344038011</v>
      </c>
      <c r="E91" s="82"/>
      <c r="F91" s="137">
        <f>SUM(F82:F89)</f>
        <v>9282270044</v>
      </c>
    </row>
    <row r="92" spans="1:6" s="74" customFormat="1" ht="12" customHeight="1">
      <c r="A92" s="78"/>
      <c r="B92" s="80"/>
      <c r="C92" s="80"/>
      <c r="D92" s="104"/>
      <c r="E92" s="82"/>
      <c r="F92" s="82"/>
    </row>
    <row r="93" spans="1:6" s="74" customFormat="1" ht="15.95" customHeight="1" thickBot="1">
      <c r="A93" s="76" t="s">
        <v>31</v>
      </c>
      <c r="B93" s="80"/>
      <c r="C93" s="80"/>
      <c r="D93" s="150">
        <f>+D66+D91</f>
        <v>20361236492</v>
      </c>
      <c r="E93" s="82"/>
      <c r="F93" s="151">
        <f>+F66+F91</f>
        <v>20699198311</v>
      </c>
    </row>
    <row r="94" spans="1:6" s="74" customFormat="1" ht="15.95" customHeight="1" thickTop="1">
      <c r="A94" s="76"/>
      <c r="B94" s="80"/>
      <c r="C94" s="80"/>
      <c r="D94" s="152"/>
      <c r="E94" s="82"/>
      <c r="F94" s="152"/>
    </row>
    <row r="95" spans="1:6" s="74" customFormat="1" ht="15.95" customHeight="1">
      <c r="A95" s="76"/>
      <c r="B95" s="80"/>
      <c r="C95" s="80"/>
      <c r="D95" s="152"/>
      <c r="E95" s="82"/>
      <c r="F95" s="152"/>
    </row>
    <row r="96" spans="1:6" s="74" customFormat="1" ht="21.95" customHeight="1">
      <c r="A96" s="171" t="s">
        <v>12</v>
      </c>
      <c r="B96" s="171"/>
      <c r="C96" s="171"/>
      <c r="D96" s="171"/>
      <c r="E96" s="171"/>
      <c r="F96" s="171"/>
    </row>
  </sheetData>
  <sheetProtection formatColumns="0"/>
  <mergeCells count="7">
    <mergeCell ref="A49:F49"/>
    <mergeCell ref="A96:F96"/>
    <mergeCell ref="A1:F1"/>
    <mergeCell ref="A2:F2"/>
    <mergeCell ref="A3:F3"/>
    <mergeCell ref="A46:F46"/>
    <mergeCell ref="A48:F48"/>
  </mergeCells>
  <pageMargins left="0.98425196850393704" right="0.74803149606299213" top="0.51181102362204722" bottom="0.59055118110236227" header="0.47244094488188981" footer="0.39370078740157483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x="5" man="1"/>
  </rowBreaks>
  <ignoredErrors>
    <ignoredError sqref="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3"/>
  <sheetViews>
    <sheetView topLeftCell="A33" zoomScaleNormal="100" zoomScaleSheetLayoutView="85" workbookViewId="0">
      <selection activeCell="B42" sqref="B42"/>
    </sheetView>
  </sheetViews>
  <sheetFormatPr defaultColWidth="9.140625" defaultRowHeight="16.5" customHeight="1"/>
  <cols>
    <col min="1" max="1" width="1.7109375" style="8" customWidth="1"/>
    <col min="2" max="2" width="50.5703125" style="8" customWidth="1"/>
    <col min="3" max="3" width="6.7109375" style="7" customWidth="1"/>
    <col min="4" max="4" width="0.85546875" style="8" customWidth="1"/>
    <col min="5" max="5" width="12.7109375" style="13" customWidth="1"/>
    <col min="6" max="6" width="0.85546875" style="10" customWidth="1"/>
    <col min="7" max="7" width="12.7109375" style="13" customWidth="1"/>
    <col min="8" max="16384" width="9.140625" style="8"/>
  </cols>
  <sheetData>
    <row r="1" spans="1:7" ht="16.5" customHeight="1">
      <c r="A1" s="176" t="s">
        <v>0</v>
      </c>
      <c r="B1" s="176"/>
      <c r="C1" s="176"/>
      <c r="D1" s="176"/>
      <c r="E1" s="176"/>
      <c r="F1" s="176"/>
      <c r="G1" s="176"/>
    </row>
    <row r="2" spans="1:7" ht="16.5" customHeight="1">
      <c r="A2" s="177" t="s">
        <v>80</v>
      </c>
      <c r="B2" s="177"/>
      <c r="C2" s="177"/>
      <c r="D2" s="177"/>
      <c r="E2" s="177"/>
      <c r="F2" s="177"/>
      <c r="G2" s="177"/>
    </row>
    <row r="3" spans="1:7" ht="16.5" customHeight="1">
      <c r="A3" s="178" t="s">
        <v>148</v>
      </c>
      <c r="B3" s="178"/>
      <c r="C3" s="178"/>
      <c r="D3" s="178"/>
      <c r="E3" s="178"/>
      <c r="F3" s="178"/>
      <c r="G3" s="178"/>
    </row>
    <row r="4" spans="1:7" ht="16.5" customHeight="1">
      <c r="A4" s="14"/>
      <c r="B4" s="14"/>
      <c r="C4" s="14"/>
      <c r="D4" s="14"/>
      <c r="E4" s="26"/>
      <c r="F4" s="26"/>
      <c r="G4" s="26"/>
    </row>
    <row r="5" spans="1:7" ht="16.5" customHeight="1">
      <c r="A5" s="14"/>
      <c r="B5" s="14"/>
      <c r="C5" s="14"/>
      <c r="D5" s="14"/>
      <c r="E5" s="26"/>
      <c r="F5" s="26"/>
      <c r="G5" s="26"/>
    </row>
    <row r="6" spans="1:7" s="15" customFormat="1" ht="16.5" customHeight="1">
      <c r="A6" s="16"/>
      <c r="B6" s="16"/>
      <c r="C6" s="4"/>
      <c r="D6" s="3"/>
      <c r="E6" s="27" t="s">
        <v>86</v>
      </c>
      <c r="F6" s="27"/>
      <c r="G6" s="27" t="s">
        <v>5</v>
      </c>
    </row>
    <row r="7" spans="1:7" ht="16.5" customHeight="1">
      <c r="C7" s="5"/>
      <c r="D7" s="3"/>
      <c r="E7" s="28" t="s">
        <v>7</v>
      </c>
      <c r="F7" s="20"/>
      <c r="G7" s="28" t="s">
        <v>7</v>
      </c>
    </row>
    <row r="8" spans="1:7" ht="16.5" customHeight="1">
      <c r="C8" s="5"/>
      <c r="D8" s="3"/>
      <c r="E8" s="105"/>
      <c r="F8" s="20"/>
      <c r="G8" s="20"/>
    </row>
    <row r="9" spans="1:7" ht="16.5" customHeight="1">
      <c r="A9" s="17" t="s">
        <v>184</v>
      </c>
      <c r="B9" s="17"/>
      <c r="E9" s="106">
        <v>874939853</v>
      </c>
      <c r="G9" s="10">
        <v>815259918</v>
      </c>
    </row>
    <row r="10" spans="1:7" ht="16.5" customHeight="1">
      <c r="A10" s="17" t="s">
        <v>32</v>
      </c>
      <c r="B10" s="17"/>
      <c r="E10" s="107">
        <v>-55438985</v>
      </c>
      <c r="G10" s="29">
        <v>-87981811</v>
      </c>
    </row>
    <row r="11" spans="1:7" ht="16.5" customHeight="1">
      <c r="A11" s="17"/>
      <c r="B11" s="17"/>
      <c r="E11" s="106"/>
      <c r="G11" s="10"/>
    </row>
    <row r="12" spans="1:7" ht="16.5" customHeight="1">
      <c r="A12" s="30" t="s">
        <v>115</v>
      </c>
      <c r="B12" s="30"/>
      <c r="E12" s="106">
        <f>SUM(E9:E10)</f>
        <v>819500868</v>
      </c>
      <c r="G12" s="10">
        <f>SUM(G9:G10)</f>
        <v>727278107</v>
      </c>
    </row>
    <row r="13" spans="1:7" ht="16.5" customHeight="1">
      <c r="A13" s="17"/>
      <c r="B13" s="17"/>
      <c r="C13" s="8"/>
      <c r="E13" s="106"/>
      <c r="G13" s="10"/>
    </row>
    <row r="14" spans="1:7" ht="16.5" customHeight="1">
      <c r="A14" s="17" t="s">
        <v>185</v>
      </c>
      <c r="B14" s="17"/>
      <c r="E14" s="106">
        <v>41825888</v>
      </c>
      <c r="G14" s="10">
        <v>57811981</v>
      </c>
    </row>
    <row r="15" spans="1:7" ht="16.5" customHeight="1">
      <c r="A15" s="17" t="s">
        <v>173</v>
      </c>
      <c r="B15" s="17"/>
      <c r="E15" s="106"/>
      <c r="G15" s="10"/>
    </row>
    <row r="16" spans="1:7" ht="16.5" customHeight="1">
      <c r="A16" s="17" t="s">
        <v>93</v>
      </c>
      <c r="B16" s="17"/>
      <c r="E16" s="106">
        <v>55124309</v>
      </c>
      <c r="G16" s="10">
        <v>0</v>
      </c>
    </row>
    <row r="17" spans="1:7" ht="16.5" customHeight="1">
      <c r="A17" s="17" t="s">
        <v>175</v>
      </c>
      <c r="B17" s="17"/>
      <c r="E17" s="106">
        <v>0</v>
      </c>
      <c r="G17" s="10">
        <v>-656</v>
      </c>
    </row>
    <row r="18" spans="1:7" ht="16.5" customHeight="1">
      <c r="A18" s="17" t="s">
        <v>33</v>
      </c>
      <c r="B18" s="17"/>
      <c r="E18" s="107">
        <v>28250463</v>
      </c>
      <c r="G18" s="29">
        <v>16728818</v>
      </c>
    </row>
    <row r="19" spans="1:7" ht="16.5" customHeight="1">
      <c r="A19" s="17"/>
      <c r="B19" s="17"/>
      <c r="C19" s="8"/>
      <c r="E19" s="106"/>
      <c r="G19" s="10"/>
    </row>
    <row r="20" spans="1:7" ht="16.5" customHeight="1">
      <c r="A20" s="30" t="s">
        <v>34</v>
      </c>
      <c r="B20" s="30"/>
      <c r="C20" s="8"/>
      <c r="E20" s="106">
        <f>SUM(E12:E18)</f>
        <v>944701528</v>
      </c>
      <c r="G20" s="10">
        <f>SUM(G12:G18)</f>
        <v>801818250</v>
      </c>
    </row>
    <row r="21" spans="1:7" ht="16.5" customHeight="1">
      <c r="A21" s="30"/>
      <c r="B21" s="30"/>
      <c r="C21" s="8"/>
      <c r="E21" s="106"/>
      <c r="G21" s="10"/>
    </row>
    <row r="22" spans="1:7" ht="16.5" customHeight="1">
      <c r="A22" s="30" t="s">
        <v>35</v>
      </c>
      <c r="B22" s="30"/>
      <c r="C22" s="8"/>
      <c r="E22" s="108"/>
      <c r="F22" s="31"/>
      <c r="G22" s="31"/>
    </row>
    <row r="23" spans="1:7" ht="16.5" customHeight="1">
      <c r="B23" s="18" t="s">
        <v>94</v>
      </c>
      <c r="E23" s="106">
        <v>118551556</v>
      </c>
      <c r="G23" s="10">
        <v>116979383</v>
      </c>
    </row>
    <row r="24" spans="1:7" ht="16.5" customHeight="1">
      <c r="B24" s="18" t="s">
        <v>62</v>
      </c>
      <c r="E24" s="106">
        <v>1460000</v>
      </c>
      <c r="G24" s="10">
        <v>1560000</v>
      </c>
    </row>
    <row r="25" spans="1:7" ht="16.5" customHeight="1">
      <c r="B25" s="18" t="s">
        <v>36</v>
      </c>
      <c r="C25" s="8"/>
      <c r="E25" s="106">
        <v>12539384</v>
      </c>
      <c r="G25" s="10">
        <v>15236614</v>
      </c>
    </row>
    <row r="26" spans="1:7" ht="16.5" customHeight="1">
      <c r="B26" s="18" t="s">
        <v>37</v>
      </c>
      <c r="C26" s="8"/>
      <c r="E26" s="106">
        <v>32826793</v>
      </c>
      <c r="G26" s="10">
        <v>35979836</v>
      </c>
    </row>
    <row r="27" spans="1:7" ht="16.5" customHeight="1">
      <c r="B27" s="18" t="s">
        <v>84</v>
      </c>
      <c r="E27" s="106">
        <v>234584607</v>
      </c>
      <c r="G27" s="10">
        <v>164230826</v>
      </c>
    </row>
    <row r="28" spans="1:7" ht="16.5" customHeight="1">
      <c r="B28" s="18" t="s">
        <v>38</v>
      </c>
      <c r="C28" s="8"/>
      <c r="E28" s="107">
        <v>27515268</v>
      </c>
      <c r="G28" s="29">
        <v>20668668</v>
      </c>
    </row>
    <row r="29" spans="1:7" ht="16.5" customHeight="1">
      <c r="A29" s="17"/>
      <c r="B29" s="17"/>
      <c r="C29" s="8"/>
      <c r="E29" s="108"/>
      <c r="F29" s="31"/>
      <c r="G29" s="31"/>
    </row>
    <row r="30" spans="1:7" ht="16.5" customHeight="1">
      <c r="A30" s="30" t="s">
        <v>39</v>
      </c>
      <c r="B30" s="30"/>
      <c r="C30" s="8"/>
      <c r="E30" s="106">
        <f>SUM(E23:E28)</f>
        <v>427477608</v>
      </c>
      <c r="G30" s="10">
        <f>SUM(G23:G28)</f>
        <v>354655327</v>
      </c>
    </row>
    <row r="31" spans="1:7" ht="16.5" customHeight="1">
      <c r="A31" s="30"/>
      <c r="B31" s="30"/>
      <c r="C31" s="8"/>
      <c r="E31" s="106"/>
      <c r="G31" s="10"/>
    </row>
    <row r="32" spans="1:7" ht="16.5" customHeight="1">
      <c r="A32" s="17" t="s">
        <v>165</v>
      </c>
      <c r="B32" s="17"/>
      <c r="E32" s="106">
        <v>21901006</v>
      </c>
      <c r="G32" s="10">
        <v>0</v>
      </c>
    </row>
    <row r="33" spans="1:7" ht="16.5" customHeight="1">
      <c r="A33" s="17" t="s">
        <v>40</v>
      </c>
      <c r="B33" s="17"/>
      <c r="C33" s="8"/>
      <c r="E33" s="107">
        <v>0</v>
      </c>
      <c r="G33" s="29">
        <v>-45928854</v>
      </c>
    </row>
    <row r="34" spans="1:7" ht="16.5" customHeight="1">
      <c r="A34" s="30"/>
      <c r="B34" s="30"/>
      <c r="C34" s="8"/>
      <c r="E34" s="106"/>
      <c r="G34" s="10"/>
    </row>
    <row r="35" spans="1:7" ht="16.5" customHeight="1">
      <c r="A35" s="30" t="s">
        <v>95</v>
      </c>
      <c r="B35" s="30"/>
      <c r="C35" s="8"/>
      <c r="E35" s="106">
        <f>SUM(E20-E30,E32,E33)</f>
        <v>539124926</v>
      </c>
      <c r="G35" s="10">
        <f>SUM(G20-G30,G32,G33)</f>
        <v>401234069</v>
      </c>
    </row>
    <row r="36" spans="1:7" ht="16.5" customHeight="1">
      <c r="A36" s="17" t="s">
        <v>63</v>
      </c>
      <c r="B36" s="17"/>
      <c r="E36" s="107">
        <v>-107763721</v>
      </c>
      <c r="G36" s="29">
        <v>-79633647</v>
      </c>
    </row>
    <row r="37" spans="1:7" ht="16.5" customHeight="1">
      <c r="A37" s="17"/>
      <c r="B37" s="17"/>
      <c r="C37" s="12"/>
      <c r="E37" s="108"/>
      <c r="F37" s="31"/>
      <c r="G37" s="31"/>
    </row>
    <row r="38" spans="1:7" ht="16.5" customHeight="1" thickBot="1">
      <c r="A38" s="30" t="s">
        <v>100</v>
      </c>
      <c r="B38" s="30"/>
      <c r="C38" s="8"/>
      <c r="E38" s="109">
        <f>SUM(E35:E36)</f>
        <v>431361205</v>
      </c>
      <c r="G38" s="64">
        <f>SUM(G35:G36)</f>
        <v>321600422</v>
      </c>
    </row>
    <row r="39" spans="1:7" s="9" customFormat="1" ht="16.5" customHeight="1" thickTop="1">
      <c r="A39" s="17"/>
      <c r="B39" s="17"/>
      <c r="C39" s="8"/>
      <c r="D39" s="8"/>
      <c r="E39" s="10"/>
      <c r="F39" s="10"/>
      <c r="G39" s="10"/>
    </row>
    <row r="40" spans="1:7" s="9" customFormat="1" ht="16.5" customHeight="1">
      <c r="A40" s="17"/>
      <c r="B40" s="17"/>
      <c r="C40" s="8"/>
      <c r="D40" s="8"/>
      <c r="E40" s="10"/>
      <c r="F40" s="10"/>
      <c r="G40" s="10"/>
    </row>
    <row r="41" spans="1:7" s="9" customFormat="1" ht="16.5" customHeight="1">
      <c r="A41" s="17"/>
      <c r="B41" s="17"/>
      <c r="C41" s="8"/>
      <c r="D41" s="8"/>
      <c r="E41" s="10"/>
      <c r="F41" s="10"/>
      <c r="G41" s="10"/>
    </row>
    <row r="42" spans="1:7" s="9" customFormat="1" ht="16.5" customHeight="1">
      <c r="A42" s="17"/>
      <c r="B42" s="17"/>
      <c r="C42" s="8"/>
      <c r="D42" s="8"/>
      <c r="E42" s="10"/>
      <c r="F42" s="10"/>
      <c r="G42" s="10"/>
    </row>
    <row r="43" spans="1:7" s="9" customFormat="1" ht="16.5" customHeight="1">
      <c r="A43" s="17"/>
      <c r="B43" s="17"/>
      <c r="C43" s="8"/>
      <c r="D43" s="8"/>
      <c r="E43" s="10"/>
      <c r="F43" s="10"/>
      <c r="G43" s="10"/>
    </row>
    <row r="44" spans="1:7" s="9" customFormat="1" ht="16.5" customHeight="1">
      <c r="A44" s="17"/>
      <c r="B44" s="17"/>
      <c r="C44" s="8"/>
      <c r="D44" s="8"/>
      <c r="E44" s="10"/>
      <c r="F44" s="10"/>
      <c r="G44" s="10"/>
    </row>
    <row r="45" spans="1:7" s="9" customFormat="1" ht="23.25" customHeight="1">
      <c r="A45" s="17"/>
      <c r="B45" s="17"/>
      <c r="C45" s="8"/>
      <c r="D45" s="8"/>
      <c r="E45" s="10"/>
      <c r="F45" s="10"/>
      <c r="G45" s="10"/>
    </row>
    <row r="46" spans="1:7" s="9" customFormat="1" ht="21.95" customHeight="1">
      <c r="A46" s="32" t="s">
        <v>12</v>
      </c>
      <c r="B46" s="32"/>
      <c r="C46" s="33"/>
      <c r="D46" s="33"/>
      <c r="E46" s="29"/>
      <c r="F46" s="29"/>
      <c r="G46" s="29"/>
    </row>
    <row r="47" spans="1:7" s="9" customFormat="1" ht="16.5" customHeight="1">
      <c r="A47" s="22" t="str">
        <f>+A1</f>
        <v>Srisawad Finance Public Company Limited</v>
      </c>
      <c r="B47" s="22"/>
      <c r="C47" s="8"/>
      <c r="D47" s="8"/>
      <c r="E47" s="10"/>
      <c r="F47" s="10"/>
      <c r="G47" s="10"/>
    </row>
    <row r="48" spans="1:7" s="9" customFormat="1" ht="16.5" customHeight="1">
      <c r="A48" s="22" t="s">
        <v>81</v>
      </c>
      <c r="B48" s="22"/>
      <c r="C48" s="8"/>
      <c r="D48" s="8"/>
      <c r="E48" s="10"/>
      <c r="F48" s="10"/>
      <c r="G48" s="10"/>
    </row>
    <row r="49" spans="1:7" s="9" customFormat="1" ht="16.5" customHeight="1">
      <c r="A49" s="34" t="str">
        <f>+A3</f>
        <v>For the three-month period ended 30 September 2020</v>
      </c>
      <c r="B49" s="34"/>
      <c r="C49" s="33"/>
      <c r="D49" s="33"/>
      <c r="E49" s="29"/>
      <c r="F49" s="29"/>
      <c r="G49" s="29"/>
    </row>
    <row r="50" spans="1:7" s="9" customFormat="1" ht="16.5" customHeight="1">
      <c r="A50" s="35"/>
      <c r="B50" s="35"/>
      <c r="E50" s="10"/>
      <c r="F50" s="10"/>
      <c r="G50" s="10"/>
    </row>
    <row r="51" spans="1:7" s="9" customFormat="1" ht="16.5" customHeight="1">
      <c r="A51" s="14"/>
      <c r="B51" s="14"/>
      <c r="C51" s="14"/>
      <c r="D51" s="14"/>
      <c r="E51" s="26"/>
      <c r="F51" s="26"/>
      <c r="G51" s="26"/>
    </row>
    <row r="52" spans="1:7" s="9" customFormat="1" ht="16.5" customHeight="1">
      <c r="A52" s="16"/>
      <c r="B52" s="16"/>
      <c r="C52" s="4"/>
      <c r="D52" s="3"/>
      <c r="E52" s="27" t="s">
        <v>86</v>
      </c>
      <c r="F52" s="27"/>
      <c r="G52" s="27" t="s">
        <v>5</v>
      </c>
    </row>
    <row r="53" spans="1:7" s="9" customFormat="1" ht="16.5" customHeight="1">
      <c r="A53" s="8"/>
      <c r="B53" s="8"/>
      <c r="C53" s="5"/>
      <c r="D53" s="3"/>
      <c r="E53" s="28" t="s">
        <v>7</v>
      </c>
      <c r="F53" s="20"/>
      <c r="G53" s="28" t="s">
        <v>7</v>
      </c>
    </row>
    <row r="54" spans="1:7" s="9" customFormat="1" ht="16.5" customHeight="1">
      <c r="A54" s="8"/>
      <c r="B54" s="8"/>
      <c r="C54" s="5"/>
      <c r="D54" s="3"/>
      <c r="E54" s="105"/>
      <c r="F54" s="20"/>
      <c r="G54" s="20"/>
    </row>
    <row r="55" spans="1:7" s="9" customFormat="1" ht="16.5" customHeight="1">
      <c r="A55" s="30" t="s">
        <v>96</v>
      </c>
      <c r="B55" s="30"/>
      <c r="C55" s="8"/>
      <c r="D55" s="8"/>
      <c r="E55" s="106"/>
      <c r="F55" s="10"/>
      <c r="G55" s="10"/>
    </row>
    <row r="56" spans="1:7" s="9" customFormat="1" ht="16.5" customHeight="1">
      <c r="A56" s="61" t="s">
        <v>116</v>
      </c>
      <c r="B56" s="17"/>
      <c r="C56" s="12"/>
      <c r="D56" s="8"/>
      <c r="E56" s="108"/>
      <c r="F56" s="31"/>
      <c r="G56" s="31"/>
    </row>
    <row r="57" spans="1:7" s="9" customFormat="1" ht="16.5" customHeight="1">
      <c r="A57" s="61" t="s">
        <v>118</v>
      </c>
      <c r="B57" s="17" t="s">
        <v>179</v>
      </c>
      <c r="C57" s="12"/>
      <c r="D57" s="8"/>
      <c r="E57" s="108"/>
      <c r="F57" s="31"/>
      <c r="G57" s="31"/>
    </row>
    <row r="58" spans="1:7" s="9" customFormat="1" ht="16.5" customHeight="1">
      <c r="A58" s="61"/>
      <c r="B58" s="17" t="s">
        <v>119</v>
      </c>
      <c r="C58" s="12"/>
      <c r="D58" s="8"/>
      <c r="E58" s="106">
        <v>1084368</v>
      </c>
      <c r="F58" s="31"/>
      <c r="G58" s="31">
        <v>0</v>
      </c>
    </row>
    <row r="59" spans="1:7" s="9" customFormat="1" ht="16.5" customHeight="1">
      <c r="A59" s="61"/>
      <c r="B59" s="17" t="s">
        <v>180</v>
      </c>
      <c r="C59" s="12"/>
      <c r="D59" s="8"/>
      <c r="E59" s="106"/>
      <c r="F59" s="31"/>
      <c r="G59" s="31"/>
    </row>
    <row r="60" spans="1:7" s="9" customFormat="1" ht="16.5" customHeight="1">
      <c r="A60" s="61"/>
      <c r="B60" s="17" t="s">
        <v>120</v>
      </c>
      <c r="C60" s="12"/>
      <c r="D60" s="8"/>
      <c r="E60" s="106">
        <v>0</v>
      </c>
      <c r="F60" s="31"/>
      <c r="G60" s="31">
        <v>538952</v>
      </c>
    </row>
    <row r="61" spans="1:7" s="9" customFormat="1" ht="16.5" customHeight="1">
      <c r="A61" s="61"/>
      <c r="B61" s="17" t="s">
        <v>153</v>
      </c>
      <c r="C61" s="12"/>
      <c r="D61" s="8"/>
      <c r="E61" s="106"/>
      <c r="F61" s="31"/>
      <c r="G61" s="31"/>
    </row>
    <row r="62" spans="1:7" s="9" customFormat="1" ht="16.5" customHeight="1">
      <c r="A62" s="61"/>
      <c r="B62" s="17" t="s">
        <v>154</v>
      </c>
      <c r="C62" s="12"/>
      <c r="D62" s="8"/>
      <c r="E62" s="106">
        <v>0</v>
      </c>
      <c r="F62" s="31"/>
      <c r="G62" s="31">
        <v>656</v>
      </c>
    </row>
    <row r="63" spans="1:7" s="9" customFormat="1" ht="16.5" customHeight="1">
      <c r="A63" s="61"/>
      <c r="B63" s="6" t="s">
        <v>121</v>
      </c>
      <c r="C63" s="12"/>
      <c r="D63" s="8"/>
      <c r="E63" s="106"/>
      <c r="F63" s="31"/>
      <c r="G63" s="31"/>
    </row>
    <row r="64" spans="1:7" s="9" customFormat="1" ht="16.5" customHeight="1">
      <c r="A64" s="61"/>
      <c r="B64" s="6" t="s">
        <v>167</v>
      </c>
      <c r="C64" s="12"/>
      <c r="D64" s="8"/>
      <c r="E64" s="107">
        <v>-216874</v>
      </c>
      <c r="F64" s="31"/>
      <c r="G64" s="62">
        <v>-107922</v>
      </c>
    </row>
    <row r="65" spans="1:7" s="9" customFormat="1" ht="16.5" customHeight="1">
      <c r="A65" s="17"/>
      <c r="B65" s="17"/>
      <c r="C65" s="12"/>
      <c r="D65" s="8"/>
      <c r="E65" s="108"/>
      <c r="F65" s="31"/>
      <c r="G65" s="31"/>
    </row>
    <row r="66" spans="1:7" s="9" customFormat="1" ht="16.5" customHeight="1">
      <c r="A66" s="155"/>
      <c r="B66" s="154" t="s">
        <v>117</v>
      </c>
      <c r="C66" s="12"/>
      <c r="D66" s="8"/>
      <c r="E66" s="110">
        <f>SUM(E57:E64)</f>
        <v>867494</v>
      </c>
      <c r="F66" s="31"/>
      <c r="G66" s="62">
        <f>SUM(G60:G64)</f>
        <v>431686</v>
      </c>
    </row>
    <row r="67" spans="1:7" s="9" customFormat="1" ht="16.5" customHeight="1">
      <c r="A67" s="6"/>
      <c r="B67" s="6"/>
      <c r="C67" s="8"/>
      <c r="D67" s="8"/>
      <c r="E67" s="106"/>
      <c r="F67" s="10"/>
      <c r="G67" s="10"/>
    </row>
    <row r="68" spans="1:7" s="9" customFormat="1" ht="16.5" customHeight="1">
      <c r="A68" s="154" t="s">
        <v>182</v>
      </c>
      <c r="B68" s="156"/>
      <c r="C68" s="8"/>
      <c r="D68" s="8"/>
      <c r="E68" s="107">
        <f>SUM(E66)</f>
        <v>867494</v>
      </c>
      <c r="F68" s="10"/>
      <c r="G68" s="29">
        <f>SUM(G66)</f>
        <v>431686</v>
      </c>
    </row>
    <row r="69" spans="1:7" s="9" customFormat="1" ht="16.5" customHeight="1">
      <c r="A69" s="155"/>
      <c r="B69" s="156"/>
      <c r="C69" s="8"/>
      <c r="D69" s="8"/>
      <c r="E69" s="106"/>
      <c r="F69" s="10"/>
      <c r="G69" s="10"/>
    </row>
    <row r="70" spans="1:7" s="9" customFormat="1" ht="16.5" customHeight="1" thickBot="1">
      <c r="A70" s="157" t="s">
        <v>168</v>
      </c>
      <c r="B70" s="155"/>
      <c r="C70" s="8"/>
      <c r="D70" s="8"/>
      <c r="E70" s="109">
        <f>+E38+E68</f>
        <v>432228699</v>
      </c>
      <c r="F70" s="10"/>
      <c r="G70" s="64">
        <f>+G38+G68</f>
        <v>322032108</v>
      </c>
    </row>
    <row r="71" spans="1:7" s="9" customFormat="1" ht="16.5" customHeight="1" thickTop="1">
      <c r="A71" s="30"/>
      <c r="C71" s="8"/>
      <c r="D71" s="8"/>
      <c r="E71" s="106"/>
      <c r="F71" s="10"/>
      <c r="G71" s="10"/>
    </row>
    <row r="72" spans="1:7" s="9" customFormat="1" ht="16.5" customHeight="1">
      <c r="A72" s="17"/>
      <c r="B72" s="17"/>
      <c r="C72" s="8"/>
      <c r="D72" s="8"/>
      <c r="E72" s="113"/>
      <c r="F72" s="10"/>
      <c r="G72" s="13"/>
    </row>
    <row r="73" spans="1:7" s="9" customFormat="1" ht="16.5" customHeight="1">
      <c r="A73" s="30" t="s">
        <v>42</v>
      </c>
      <c r="B73" s="30"/>
      <c r="C73" s="7"/>
      <c r="D73" s="8"/>
      <c r="E73" s="106"/>
      <c r="F73" s="10"/>
      <c r="G73" s="10"/>
    </row>
    <row r="74" spans="1:7" s="9" customFormat="1" ht="16.5" customHeight="1">
      <c r="A74" s="30"/>
      <c r="B74" s="30"/>
      <c r="C74" s="7"/>
      <c r="D74" s="8"/>
      <c r="E74" s="106"/>
      <c r="F74" s="10"/>
      <c r="G74" s="10"/>
    </row>
    <row r="75" spans="1:7" s="9" customFormat="1" ht="16.5" customHeight="1" thickBot="1">
      <c r="A75" s="17" t="s">
        <v>43</v>
      </c>
      <c r="B75" s="17"/>
      <c r="D75" s="8"/>
      <c r="E75" s="114">
        <v>0.78251857409296299</v>
      </c>
      <c r="F75" s="126"/>
      <c r="G75" s="66">
        <v>0.57999999999999996</v>
      </c>
    </row>
    <row r="76" spans="1:7" s="9" customFormat="1" ht="16.5" customHeight="1" thickTop="1">
      <c r="A76" s="17"/>
      <c r="B76" s="17"/>
      <c r="C76" s="7"/>
      <c r="D76" s="8"/>
      <c r="E76" s="10"/>
      <c r="F76" s="10"/>
      <c r="G76" s="10"/>
    </row>
    <row r="77" spans="1:7" s="9" customFormat="1" ht="16.5" customHeight="1">
      <c r="A77" s="17"/>
      <c r="B77" s="17"/>
      <c r="C77" s="7"/>
      <c r="D77" s="8"/>
      <c r="E77" s="10"/>
      <c r="F77" s="10"/>
      <c r="G77" s="10"/>
    </row>
    <row r="78" spans="1:7" s="9" customFormat="1" ht="16.5" customHeight="1">
      <c r="A78" s="17"/>
      <c r="B78" s="17"/>
      <c r="C78" s="7"/>
      <c r="D78" s="8"/>
      <c r="E78" s="10"/>
      <c r="F78" s="10"/>
      <c r="G78" s="10"/>
    </row>
    <row r="79" spans="1:7" s="9" customFormat="1" ht="16.5" customHeight="1">
      <c r="A79" s="17"/>
      <c r="B79" s="17"/>
      <c r="C79" s="7"/>
      <c r="D79" s="8"/>
      <c r="E79" s="10"/>
      <c r="F79" s="10"/>
      <c r="G79" s="10"/>
    </row>
    <row r="80" spans="1:7" s="9" customFormat="1" ht="16.5" customHeight="1">
      <c r="A80" s="17"/>
      <c r="B80" s="17"/>
      <c r="C80" s="7"/>
      <c r="D80" s="8"/>
      <c r="E80" s="10"/>
      <c r="F80" s="10"/>
      <c r="G80" s="10"/>
    </row>
    <row r="81" spans="1:7" s="9" customFormat="1" ht="16.5" customHeight="1">
      <c r="A81" s="17"/>
      <c r="B81" s="17"/>
      <c r="C81" s="7"/>
      <c r="D81" s="8"/>
      <c r="E81" s="10"/>
      <c r="F81" s="10"/>
      <c r="G81" s="10"/>
    </row>
    <row r="82" spans="1:7" s="9" customFormat="1" ht="16.5" customHeight="1">
      <c r="A82" s="17"/>
      <c r="B82" s="17"/>
      <c r="C82" s="7"/>
      <c r="D82" s="8"/>
      <c r="E82" s="10"/>
      <c r="F82" s="10"/>
      <c r="G82" s="10"/>
    </row>
    <row r="83" spans="1:7" s="9" customFormat="1" ht="16.5" customHeight="1">
      <c r="A83" s="17"/>
      <c r="B83" s="17"/>
      <c r="C83" s="7"/>
      <c r="D83" s="8"/>
      <c r="E83" s="10"/>
      <c r="F83" s="10"/>
      <c r="G83" s="10"/>
    </row>
    <row r="84" spans="1:7" s="9" customFormat="1" ht="16.5" customHeight="1">
      <c r="A84" s="17"/>
      <c r="B84" s="17"/>
      <c r="C84" s="7"/>
      <c r="D84" s="8"/>
      <c r="E84" s="10"/>
      <c r="F84" s="10"/>
      <c r="G84" s="10"/>
    </row>
    <row r="85" spans="1:7" s="9" customFormat="1" ht="16.5" customHeight="1">
      <c r="A85" s="17"/>
      <c r="B85" s="17"/>
      <c r="C85" s="7"/>
      <c r="D85" s="8"/>
      <c r="E85" s="10"/>
      <c r="F85" s="10"/>
      <c r="G85" s="10"/>
    </row>
    <row r="86" spans="1:7" s="9" customFormat="1" ht="16.5" customHeight="1">
      <c r="A86" s="17"/>
      <c r="B86" s="17"/>
      <c r="C86" s="7"/>
      <c r="D86" s="8"/>
      <c r="E86" s="10"/>
      <c r="F86" s="10"/>
      <c r="G86" s="10"/>
    </row>
    <row r="87" spans="1:7" s="9" customFormat="1" ht="16.5" customHeight="1">
      <c r="A87" s="17"/>
      <c r="B87" s="17"/>
      <c r="C87" s="7"/>
      <c r="D87" s="8"/>
      <c r="E87" s="10"/>
      <c r="F87" s="10"/>
      <c r="G87" s="10"/>
    </row>
    <row r="88" spans="1:7" s="9" customFormat="1" ht="16.5" customHeight="1">
      <c r="A88" s="17"/>
      <c r="B88" s="17"/>
      <c r="C88" s="7"/>
      <c r="D88" s="8"/>
      <c r="E88" s="10"/>
      <c r="F88" s="10"/>
      <c r="G88" s="10"/>
    </row>
    <row r="89" spans="1:7" s="9" customFormat="1" ht="16.5" customHeight="1">
      <c r="A89" s="17"/>
      <c r="B89" s="17"/>
      <c r="C89" s="7"/>
      <c r="D89" s="8"/>
      <c r="E89" s="10"/>
      <c r="F89" s="10"/>
      <c r="G89" s="10"/>
    </row>
    <row r="90" spans="1:7" s="9" customFormat="1" ht="16.5" customHeight="1">
      <c r="A90" s="17"/>
      <c r="B90" s="17"/>
      <c r="C90" s="7"/>
      <c r="D90" s="8"/>
      <c r="E90" s="10"/>
      <c r="F90" s="10"/>
      <c r="G90" s="10"/>
    </row>
    <row r="91" spans="1:7" s="9" customFormat="1" ht="16.5" customHeight="1">
      <c r="A91" s="17"/>
      <c r="B91" s="17"/>
      <c r="C91" s="7"/>
      <c r="D91" s="8"/>
      <c r="E91" s="10"/>
      <c r="F91" s="10"/>
      <c r="G91" s="10"/>
    </row>
    <row r="92" spans="1:7" s="9" customFormat="1" ht="10.5" customHeight="1">
      <c r="A92" s="17"/>
      <c r="B92" s="17"/>
      <c r="C92" s="7"/>
      <c r="D92" s="8"/>
      <c r="E92" s="10"/>
      <c r="F92" s="10"/>
      <c r="G92" s="10"/>
    </row>
    <row r="93" spans="1:7" ht="21.95" customHeight="1">
      <c r="A93" s="36" t="s">
        <v>12</v>
      </c>
      <c r="B93" s="36"/>
      <c r="C93" s="36"/>
      <c r="D93" s="36"/>
      <c r="E93" s="37"/>
      <c r="F93" s="37"/>
      <c r="G93" s="37"/>
    </row>
  </sheetData>
  <mergeCells count="3">
    <mergeCell ref="A1:G1"/>
    <mergeCell ref="A2:G2"/>
    <mergeCell ref="A3:G3"/>
  </mergeCells>
  <pageMargins left="0.8" right="0.74803149606299202" top="0.511811023622047" bottom="0.59055118110236204" header="0.47244094488188998" footer="0.39370078740157499"/>
  <pageSetup paperSize="9" firstPageNumber="4" orientation="portrait" useFirstPageNumber="1" horizontalDpi="1200" verticalDpi="1200" r:id="rId1"/>
  <headerFooter differentFirst="1">
    <oddFooter>&amp;R&amp;"Arial,Regular"&amp;P</oddFooter>
    <firstFooter>&amp;R&amp;"Arial,Regular"&amp;P</firstFooter>
  </headerFooter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4"/>
  <sheetViews>
    <sheetView zoomScaleNormal="100" zoomScaleSheetLayoutView="85" workbookViewId="0">
      <selection activeCell="B23" sqref="B23"/>
    </sheetView>
  </sheetViews>
  <sheetFormatPr defaultColWidth="9.140625" defaultRowHeight="16.5" customHeight="1"/>
  <cols>
    <col min="1" max="1" width="1.7109375" style="8" customWidth="1"/>
    <col min="2" max="2" width="52" style="8" customWidth="1"/>
    <col min="3" max="3" width="6.42578125" style="7" customWidth="1"/>
    <col min="4" max="4" width="0.85546875" style="8" customWidth="1"/>
    <col min="5" max="5" width="12.7109375" style="13" customWidth="1"/>
    <col min="6" max="6" width="0.85546875" style="10" customWidth="1"/>
    <col min="7" max="7" width="12.7109375" style="13" customWidth="1"/>
    <col min="8" max="16384" width="9.140625" style="8"/>
  </cols>
  <sheetData>
    <row r="1" spans="1:7" ht="16.5" customHeight="1">
      <c r="A1" s="176" t="s">
        <v>0</v>
      </c>
      <c r="B1" s="176"/>
      <c r="C1" s="176"/>
      <c r="D1" s="176"/>
      <c r="E1" s="176"/>
      <c r="F1" s="176"/>
      <c r="G1" s="176"/>
    </row>
    <row r="2" spans="1:7" ht="16.5" customHeight="1">
      <c r="A2" s="177" t="s">
        <v>80</v>
      </c>
      <c r="B2" s="177"/>
      <c r="C2" s="177"/>
      <c r="D2" s="177"/>
      <c r="E2" s="177"/>
      <c r="F2" s="177"/>
      <c r="G2" s="177"/>
    </row>
    <row r="3" spans="1:7" ht="16.5" customHeight="1">
      <c r="A3" s="178" t="s">
        <v>152</v>
      </c>
      <c r="B3" s="178"/>
      <c r="C3" s="178"/>
      <c r="D3" s="178"/>
      <c r="E3" s="178"/>
      <c r="F3" s="178"/>
      <c r="G3" s="178"/>
    </row>
    <row r="4" spans="1:7" ht="16.5" customHeight="1">
      <c r="A4" s="14"/>
      <c r="B4" s="14"/>
      <c r="C4" s="14"/>
      <c r="D4" s="14"/>
      <c r="E4" s="26"/>
      <c r="F4" s="26"/>
      <c r="G4" s="26"/>
    </row>
    <row r="5" spans="1:7" ht="16.5" customHeight="1">
      <c r="A5" s="14"/>
      <c r="B5" s="14"/>
      <c r="C5" s="14"/>
      <c r="D5" s="14"/>
      <c r="E5" s="26"/>
      <c r="F5" s="26"/>
      <c r="G5" s="26"/>
    </row>
    <row r="6" spans="1:7" s="15" customFormat="1" ht="16.5" customHeight="1">
      <c r="A6" s="16"/>
      <c r="B6" s="16"/>
      <c r="C6" s="4"/>
      <c r="D6" s="3"/>
      <c r="E6" s="27" t="s">
        <v>86</v>
      </c>
      <c r="F6" s="27"/>
      <c r="G6" s="27" t="s">
        <v>5</v>
      </c>
    </row>
    <row r="7" spans="1:7" ht="16.5" customHeight="1">
      <c r="C7" s="124" t="s">
        <v>6</v>
      </c>
      <c r="D7" s="3"/>
      <c r="E7" s="28" t="s">
        <v>7</v>
      </c>
      <c r="F7" s="20"/>
      <c r="G7" s="28" t="s">
        <v>7</v>
      </c>
    </row>
    <row r="8" spans="1:7" ht="16.5" customHeight="1">
      <c r="C8" s="5"/>
      <c r="D8" s="3"/>
      <c r="E8" s="105"/>
      <c r="F8" s="20"/>
      <c r="G8" s="20"/>
    </row>
    <row r="9" spans="1:7" ht="16.5" customHeight="1">
      <c r="A9" s="17" t="s">
        <v>184</v>
      </c>
      <c r="B9" s="17"/>
      <c r="C9" s="7">
        <v>25</v>
      </c>
      <c r="E9" s="106">
        <v>2714925228</v>
      </c>
      <c r="G9" s="10">
        <v>2283277458</v>
      </c>
    </row>
    <row r="10" spans="1:7" ht="16.5" customHeight="1">
      <c r="A10" s="17" t="s">
        <v>32</v>
      </c>
      <c r="B10" s="17"/>
      <c r="C10" s="7">
        <v>26</v>
      </c>
      <c r="E10" s="107">
        <v>-185523823</v>
      </c>
      <c r="G10" s="29">
        <v>-392245773</v>
      </c>
    </row>
    <row r="11" spans="1:7" ht="16.5" customHeight="1">
      <c r="A11" s="17"/>
      <c r="B11" s="17"/>
      <c r="E11" s="106"/>
      <c r="G11" s="10"/>
    </row>
    <row r="12" spans="1:7" ht="16.5" customHeight="1">
      <c r="A12" s="30" t="s">
        <v>115</v>
      </c>
      <c r="B12" s="30"/>
      <c r="E12" s="106">
        <f>SUM(E9:E10)</f>
        <v>2529401405</v>
      </c>
      <c r="G12" s="10">
        <f>SUM(G9:G10)</f>
        <v>1891031685</v>
      </c>
    </row>
    <row r="13" spans="1:7" ht="16.5" customHeight="1">
      <c r="A13" s="17"/>
      <c r="B13" s="17"/>
      <c r="C13" s="8"/>
      <c r="E13" s="106"/>
      <c r="G13" s="10"/>
    </row>
    <row r="14" spans="1:7" ht="16.5" customHeight="1">
      <c r="A14" s="17" t="s">
        <v>185</v>
      </c>
      <c r="B14" s="17"/>
      <c r="C14" s="7">
        <v>27</v>
      </c>
      <c r="E14" s="106">
        <v>125483007</v>
      </c>
      <c r="G14" s="10">
        <v>150816790</v>
      </c>
    </row>
    <row r="15" spans="1:7" ht="16.5" customHeight="1">
      <c r="A15" s="17" t="s">
        <v>173</v>
      </c>
      <c r="B15" s="17"/>
      <c r="E15" s="106"/>
      <c r="G15" s="10"/>
    </row>
    <row r="16" spans="1:7" ht="16.5" customHeight="1">
      <c r="A16" s="17" t="s">
        <v>93</v>
      </c>
      <c r="B16" s="17"/>
      <c r="C16" s="7">
        <v>28</v>
      </c>
      <c r="E16" s="106">
        <v>97776511</v>
      </c>
      <c r="G16" s="10">
        <v>0</v>
      </c>
    </row>
    <row r="17" spans="1:7" ht="16.5" customHeight="1">
      <c r="A17" s="17" t="s">
        <v>175</v>
      </c>
      <c r="B17" s="17"/>
      <c r="E17" s="106">
        <v>0</v>
      </c>
      <c r="G17" s="10">
        <v>-656</v>
      </c>
    </row>
    <row r="18" spans="1:7" ht="16.5" customHeight="1">
      <c r="A18" s="17" t="s">
        <v>33</v>
      </c>
      <c r="B18" s="17"/>
      <c r="E18" s="107">
        <v>114465954</v>
      </c>
      <c r="G18" s="29">
        <v>32048072</v>
      </c>
    </row>
    <row r="19" spans="1:7" ht="16.5" customHeight="1">
      <c r="A19" s="17"/>
      <c r="B19" s="17"/>
      <c r="C19" s="8"/>
      <c r="E19" s="106"/>
      <c r="G19" s="10"/>
    </row>
    <row r="20" spans="1:7" ht="16.5" customHeight="1">
      <c r="A20" s="30" t="s">
        <v>34</v>
      </c>
      <c r="B20" s="30"/>
      <c r="C20" s="8"/>
      <c r="E20" s="106">
        <f>SUM(E12:E18)</f>
        <v>2867126877</v>
      </c>
      <c r="G20" s="10">
        <f>SUM(G12:G18)</f>
        <v>2073895891</v>
      </c>
    </row>
    <row r="21" spans="1:7" ht="16.5" customHeight="1">
      <c r="A21" s="30"/>
      <c r="B21" s="30"/>
      <c r="C21" s="8"/>
      <c r="E21" s="106"/>
      <c r="G21" s="10"/>
    </row>
    <row r="22" spans="1:7" ht="16.5" customHeight="1">
      <c r="A22" s="30" t="s">
        <v>35</v>
      </c>
      <c r="B22" s="30"/>
      <c r="C22" s="8"/>
      <c r="E22" s="108"/>
      <c r="F22" s="31"/>
      <c r="G22" s="31"/>
    </row>
    <row r="23" spans="1:7" ht="16.5" customHeight="1">
      <c r="B23" s="18" t="s">
        <v>94</v>
      </c>
      <c r="E23" s="106">
        <v>349166704</v>
      </c>
      <c r="G23" s="10">
        <v>257785461</v>
      </c>
    </row>
    <row r="24" spans="1:7" ht="16.5" customHeight="1">
      <c r="B24" s="18" t="s">
        <v>62</v>
      </c>
      <c r="E24" s="106">
        <v>4630000</v>
      </c>
      <c r="G24" s="10">
        <v>5275000</v>
      </c>
    </row>
    <row r="25" spans="1:7" ht="16.5" customHeight="1">
      <c r="B25" s="18" t="s">
        <v>36</v>
      </c>
      <c r="C25" s="8"/>
      <c r="E25" s="106">
        <v>37798973</v>
      </c>
      <c r="G25" s="10">
        <v>41815056</v>
      </c>
    </row>
    <row r="26" spans="1:7" ht="16.5" customHeight="1">
      <c r="B26" s="18" t="s">
        <v>37</v>
      </c>
      <c r="C26" s="8"/>
      <c r="E26" s="106">
        <v>109535373</v>
      </c>
      <c r="G26" s="10">
        <v>101553187</v>
      </c>
    </row>
    <row r="27" spans="1:7" ht="16.5" customHeight="1">
      <c r="B27" s="18" t="s">
        <v>84</v>
      </c>
      <c r="C27" s="7" t="s">
        <v>178</v>
      </c>
      <c r="E27" s="106">
        <v>632469796</v>
      </c>
      <c r="G27" s="10">
        <v>1045582088</v>
      </c>
    </row>
    <row r="28" spans="1:7" ht="16.5" customHeight="1">
      <c r="B28" s="18" t="s">
        <v>38</v>
      </c>
      <c r="C28" s="8"/>
      <c r="E28" s="107">
        <v>71589924</v>
      </c>
      <c r="G28" s="29">
        <v>57791372</v>
      </c>
    </row>
    <row r="29" spans="1:7" ht="16.5" customHeight="1">
      <c r="A29" s="17"/>
      <c r="B29" s="17"/>
      <c r="C29" s="8"/>
      <c r="E29" s="108"/>
      <c r="F29" s="31"/>
      <c r="G29" s="31"/>
    </row>
    <row r="30" spans="1:7" ht="16.5" customHeight="1">
      <c r="A30" s="30" t="s">
        <v>39</v>
      </c>
      <c r="B30" s="30"/>
      <c r="C30" s="8"/>
      <c r="E30" s="106">
        <f>SUM(E23:E28)</f>
        <v>1205190770</v>
      </c>
      <c r="G30" s="10">
        <f>SUM(G23:G28)</f>
        <v>1509802164</v>
      </c>
    </row>
    <row r="31" spans="1:7" ht="16.5" customHeight="1">
      <c r="A31" s="30"/>
      <c r="B31" s="30"/>
      <c r="C31" s="8"/>
      <c r="E31" s="106"/>
      <c r="G31" s="10"/>
    </row>
    <row r="32" spans="1:7" ht="16.5" customHeight="1">
      <c r="A32" s="6" t="s">
        <v>132</v>
      </c>
      <c r="B32" s="6"/>
      <c r="C32" s="7">
        <v>29</v>
      </c>
      <c r="E32" s="106">
        <v>-18356657</v>
      </c>
      <c r="G32" s="10">
        <v>0</v>
      </c>
    </row>
    <row r="33" spans="1:7" ht="16.5" customHeight="1">
      <c r="A33" s="6" t="s">
        <v>40</v>
      </c>
      <c r="B33" s="6"/>
      <c r="C33" s="8"/>
      <c r="E33" s="107">
        <v>0</v>
      </c>
      <c r="G33" s="29">
        <v>-70339531</v>
      </c>
    </row>
    <row r="34" spans="1:7" ht="16.5" customHeight="1">
      <c r="A34" s="30"/>
      <c r="B34" s="30"/>
      <c r="C34" s="8"/>
      <c r="E34" s="106"/>
      <c r="G34" s="10"/>
    </row>
    <row r="35" spans="1:7" ht="16.5" customHeight="1">
      <c r="A35" s="30" t="s">
        <v>95</v>
      </c>
      <c r="B35" s="30"/>
      <c r="C35" s="8"/>
      <c r="E35" s="106">
        <f>SUM(E20-E30,E32:E33)</f>
        <v>1643579450</v>
      </c>
      <c r="G35" s="10">
        <f>SUM(G20-G30,G32:G33)</f>
        <v>493754196</v>
      </c>
    </row>
    <row r="36" spans="1:7" ht="16.5" customHeight="1">
      <c r="A36" s="17" t="s">
        <v>63</v>
      </c>
      <c r="B36" s="17"/>
      <c r="C36" s="7">
        <v>30</v>
      </c>
      <c r="E36" s="107">
        <v>-328371348</v>
      </c>
      <c r="G36" s="29">
        <v>-101933901</v>
      </c>
    </row>
    <row r="37" spans="1:7" ht="16.5" customHeight="1">
      <c r="A37" s="17"/>
      <c r="B37" s="17"/>
      <c r="C37" s="12"/>
      <c r="E37" s="108"/>
      <c r="F37" s="31"/>
      <c r="G37" s="31"/>
    </row>
    <row r="38" spans="1:7" ht="16.5" customHeight="1" thickBot="1">
      <c r="A38" s="30" t="s">
        <v>100</v>
      </c>
      <c r="B38" s="30"/>
      <c r="C38" s="8"/>
      <c r="E38" s="109">
        <f>SUM(E35:E36)</f>
        <v>1315208102</v>
      </c>
      <c r="G38" s="64">
        <f>SUM(G35:G36)</f>
        <v>391820295</v>
      </c>
    </row>
    <row r="39" spans="1:7" s="9" customFormat="1" ht="16.5" customHeight="1" thickTop="1">
      <c r="A39" s="17"/>
      <c r="B39" s="17"/>
      <c r="C39" s="8"/>
      <c r="D39" s="8"/>
      <c r="E39" s="10"/>
      <c r="F39" s="10"/>
      <c r="G39" s="10"/>
    </row>
    <row r="40" spans="1:7" s="9" customFormat="1" ht="16.5" customHeight="1">
      <c r="A40" s="17"/>
      <c r="B40" s="17"/>
      <c r="C40" s="8"/>
      <c r="D40" s="8"/>
      <c r="E40" s="10"/>
      <c r="F40" s="10"/>
      <c r="G40" s="10"/>
    </row>
    <row r="41" spans="1:7" s="9" customFormat="1" ht="16.5" customHeight="1">
      <c r="A41" s="17"/>
      <c r="B41" s="17"/>
      <c r="C41" s="8"/>
      <c r="D41" s="8"/>
      <c r="E41" s="10"/>
      <c r="F41" s="10"/>
      <c r="G41" s="10"/>
    </row>
    <row r="42" spans="1:7" s="9" customFormat="1" ht="16.5" customHeight="1">
      <c r="A42" s="17"/>
      <c r="B42" s="17"/>
      <c r="C42" s="8"/>
      <c r="D42" s="8"/>
      <c r="E42" s="10"/>
      <c r="F42" s="10"/>
      <c r="G42" s="10"/>
    </row>
    <row r="43" spans="1:7" s="9" customFormat="1" ht="16.5" customHeight="1">
      <c r="A43" s="17"/>
      <c r="B43" s="17"/>
      <c r="C43" s="8"/>
      <c r="D43" s="8"/>
      <c r="E43" s="10"/>
      <c r="F43" s="10"/>
      <c r="G43" s="10"/>
    </row>
    <row r="44" spans="1:7" s="9" customFormat="1" ht="16.5" customHeight="1">
      <c r="A44" s="17"/>
      <c r="B44" s="17"/>
      <c r="C44" s="8"/>
      <c r="D44" s="8"/>
      <c r="E44" s="10"/>
      <c r="F44" s="10"/>
      <c r="G44" s="10"/>
    </row>
    <row r="45" spans="1:7" s="9" customFormat="1" ht="16.5" customHeight="1">
      <c r="A45" s="17"/>
      <c r="B45" s="17"/>
      <c r="C45" s="8"/>
      <c r="D45" s="8"/>
      <c r="E45" s="10"/>
      <c r="F45" s="10"/>
      <c r="G45" s="10"/>
    </row>
    <row r="46" spans="1:7" s="9" customFormat="1" ht="16.5" customHeight="1">
      <c r="A46" s="17"/>
      <c r="B46" s="17"/>
      <c r="C46" s="8"/>
      <c r="D46" s="8"/>
      <c r="E46" s="10"/>
      <c r="F46" s="10"/>
      <c r="G46" s="10"/>
    </row>
    <row r="47" spans="1:7" s="9" customFormat="1" ht="21.95" customHeight="1">
      <c r="A47" s="32" t="s">
        <v>12</v>
      </c>
      <c r="B47" s="32"/>
      <c r="C47" s="33"/>
      <c r="D47" s="33"/>
      <c r="E47" s="29"/>
      <c r="F47" s="29"/>
      <c r="G47" s="29"/>
    </row>
    <row r="48" spans="1:7" s="9" customFormat="1" ht="16.5" customHeight="1">
      <c r="A48" s="22" t="str">
        <f>+A1</f>
        <v>Srisawad Finance Public Company Limited</v>
      </c>
      <c r="B48" s="22"/>
      <c r="C48" s="8"/>
      <c r="D48" s="8"/>
      <c r="E48" s="10"/>
      <c r="F48" s="10"/>
      <c r="G48" s="10"/>
    </row>
    <row r="49" spans="1:7" s="9" customFormat="1" ht="16.5" customHeight="1">
      <c r="A49" s="22" t="s">
        <v>81</v>
      </c>
      <c r="B49" s="22"/>
      <c r="C49" s="8"/>
      <c r="D49" s="8"/>
      <c r="E49" s="10"/>
      <c r="F49" s="10"/>
      <c r="G49" s="10"/>
    </row>
    <row r="50" spans="1:7" s="9" customFormat="1" ht="16.5" customHeight="1">
      <c r="A50" s="34" t="str">
        <f>+A3</f>
        <v>For the nine-month period ended 30 September 2020</v>
      </c>
      <c r="B50" s="34"/>
      <c r="C50" s="33"/>
      <c r="D50" s="33"/>
      <c r="E50" s="29"/>
      <c r="F50" s="29"/>
      <c r="G50" s="29"/>
    </row>
    <row r="51" spans="1:7" s="9" customFormat="1" ht="16.5" customHeight="1">
      <c r="A51" s="35"/>
      <c r="B51" s="35"/>
      <c r="E51" s="10"/>
      <c r="F51" s="10"/>
      <c r="G51" s="10"/>
    </row>
    <row r="52" spans="1:7" s="9" customFormat="1" ht="16.5" customHeight="1">
      <c r="A52" s="14"/>
      <c r="B52" s="14"/>
      <c r="C52" s="14"/>
      <c r="D52" s="14"/>
      <c r="E52" s="26"/>
      <c r="F52" s="26"/>
      <c r="G52" s="26"/>
    </row>
    <row r="53" spans="1:7" s="9" customFormat="1" ht="16.5" customHeight="1">
      <c r="A53" s="16"/>
      <c r="B53" s="16"/>
      <c r="C53" s="4"/>
      <c r="D53" s="3"/>
      <c r="E53" s="27" t="s">
        <v>86</v>
      </c>
      <c r="F53" s="27"/>
      <c r="G53" s="27" t="s">
        <v>5</v>
      </c>
    </row>
    <row r="54" spans="1:7" s="9" customFormat="1" ht="16.5" customHeight="1">
      <c r="A54" s="8"/>
      <c r="B54" s="8"/>
      <c r="C54" s="5"/>
      <c r="D54" s="3"/>
      <c r="E54" s="28" t="s">
        <v>7</v>
      </c>
      <c r="F54" s="20"/>
      <c r="G54" s="28" t="s">
        <v>7</v>
      </c>
    </row>
    <row r="55" spans="1:7" s="9" customFormat="1" ht="16.5" customHeight="1">
      <c r="A55" s="8"/>
      <c r="B55" s="8"/>
      <c r="C55" s="5"/>
      <c r="D55" s="3"/>
      <c r="E55" s="105"/>
      <c r="F55" s="20"/>
      <c r="G55" s="20"/>
    </row>
    <row r="56" spans="1:7" s="9" customFormat="1" ht="16.5" customHeight="1">
      <c r="A56" s="30" t="s">
        <v>96</v>
      </c>
      <c r="B56" s="30"/>
      <c r="C56" s="8"/>
      <c r="D56" s="8"/>
      <c r="E56" s="106"/>
      <c r="F56" s="10"/>
      <c r="G56" s="10"/>
    </row>
    <row r="57" spans="1:7" s="9" customFormat="1" ht="16.5" customHeight="1">
      <c r="A57" s="61" t="s">
        <v>116</v>
      </c>
      <c r="B57" s="17"/>
      <c r="C57" s="12"/>
      <c r="D57" s="8"/>
      <c r="E57" s="108"/>
      <c r="F57" s="31"/>
      <c r="G57" s="31"/>
    </row>
    <row r="58" spans="1:7" s="9" customFormat="1" ht="16.5" customHeight="1">
      <c r="A58" s="61" t="s">
        <v>118</v>
      </c>
      <c r="B58" s="17" t="s">
        <v>133</v>
      </c>
      <c r="C58" s="12"/>
      <c r="D58" s="8"/>
      <c r="E58" s="108"/>
      <c r="F58" s="31"/>
      <c r="G58" s="31"/>
    </row>
    <row r="59" spans="1:7" s="9" customFormat="1" ht="16.5" customHeight="1">
      <c r="A59" s="61"/>
      <c r="B59" s="17" t="s">
        <v>119</v>
      </c>
      <c r="C59" s="12"/>
      <c r="D59" s="8"/>
      <c r="E59" s="108">
        <v>-1190187</v>
      </c>
      <c r="F59" s="31"/>
      <c r="G59" s="31">
        <v>0</v>
      </c>
    </row>
    <row r="60" spans="1:7" s="9" customFormat="1" ht="16.5" customHeight="1">
      <c r="A60" s="61"/>
      <c r="B60" s="17" t="s">
        <v>176</v>
      </c>
      <c r="C60" s="12"/>
      <c r="D60" s="8"/>
      <c r="E60" s="108"/>
      <c r="F60" s="31"/>
      <c r="G60" s="31"/>
    </row>
    <row r="61" spans="1:7" s="9" customFormat="1" ht="16.5" customHeight="1">
      <c r="A61" s="61"/>
      <c r="B61" s="17" t="s">
        <v>120</v>
      </c>
      <c r="C61" s="12"/>
      <c r="D61" s="8"/>
      <c r="E61" s="108">
        <v>0</v>
      </c>
      <c r="F61" s="31"/>
      <c r="G61" s="31">
        <v>551375</v>
      </c>
    </row>
    <row r="62" spans="1:7" s="9" customFormat="1" ht="16.5" customHeight="1">
      <c r="A62" s="61"/>
      <c r="B62" s="17" t="s">
        <v>155</v>
      </c>
      <c r="C62" s="12"/>
      <c r="D62" s="8"/>
      <c r="E62" s="108"/>
      <c r="F62" s="31"/>
      <c r="G62" s="31"/>
    </row>
    <row r="63" spans="1:7" s="9" customFormat="1" ht="16.5" customHeight="1">
      <c r="A63" s="61"/>
      <c r="B63" s="17" t="s">
        <v>156</v>
      </c>
      <c r="C63" s="12"/>
      <c r="D63" s="8"/>
      <c r="E63" s="108">
        <v>0</v>
      </c>
      <c r="F63" s="31"/>
      <c r="G63" s="31">
        <v>656</v>
      </c>
    </row>
    <row r="64" spans="1:7" s="9" customFormat="1" ht="16.5" customHeight="1">
      <c r="A64" s="61"/>
      <c r="B64" s="6" t="s">
        <v>121</v>
      </c>
      <c r="C64" s="12"/>
      <c r="D64" s="8"/>
      <c r="E64" s="108"/>
      <c r="F64" s="31"/>
      <c r="G64" s="31"/>
    </row>
    <row r="65" spans="1:7" s="9" customFormat="1" ht="16.5" customHeight="1">
      <c r="A65" s="61"/>
      <c r="B65" s="6" t="s">
        <v>167</v>
      </c>
      <c r="C65" s="12"/>
      <c r="D65" s="8"/>
      <c r="E65" s="110">
        <v>238037</v>
      </c>
      <c r="F65" s="31"/>
      <c r="G65" s="62">
        <v>-110406</v>
      </c>
    </row>
    <row r="66" spans="1:7" s="9" customFormat="1" ht="16.5" customHeight="1">
      <c r="A66" s="17"/>
      <c r="B66" s="6"/>
      <c r="C66" s="12"/>
      <c r="D66" s="8"/>
      <c r="E66" s="108"/>
      <c r="F66" s="31"/>
      <c r="G66" s="31"/>
    </row>
    <row r="67" spans="1:7" s="9" customFormat="1" ht="16.5" customHeight="1">
      <c r="B67" s="154" t="s">
        <v>117</v>
      </c>
      <c r="C67" s="12"/>
      <c r="D67" s="8"/>
      <c r="E67" s="110">
        <f>SUM(E58:E65)</f>
        <v>-952150</v>
      </c>
      <c r="F67" s="31"/>
      <c r="G67" s="62">
        <f>SUM(G61:G65)</f>
        <v>441625</v>
      </c>
    </row>
    <row r="68" spans="1:7" s="9" customFormat="1" ht="16.5" customHeight="1">
      <c r="A68" s="17"/>
      <c r="B68" s="17"/>
      <c r="C68" s="12"/>
      <c r="D68" s="8"/>
      <c r="E68" s="108"/>
      <c r="F68" s="31"/>
      <c r="G68" s="31"/>
    </row>
    <row r="69" spans="1:7" s="9" customFormat="1" ht="16.5" customHeight="1">
      <c r="A69" s="65" t="s">
        <v>122</v>
      </c>
      <c r="B69" s="17"/>
      <c r="C69" s="12"/>
      <c r="D69" s="8"/>
      <c r="E69" s="108"/>
      <c r="F69" s="31"/>
      <c r="G69" s="31"/>
    </row>
    <row r="70" spans="1:7" s="9" customFormat="1" ht="16.5" customHeight="1">
      <c r="A70" s="158"/>
      <c r="B70" s="6" t="s">
        <v>123</v>
      </c>
      <c r="C70" s="12"/>
      <c r="D70" s="8"/>
      <c r="E70" s="111">
        <v>-4864747</v>
      </c>
      <c r="F70" s="63"/>
      <c r="G70" s="31">
        <v>2752581</v>
      </c>
    </row>
    <row r="71" spans="1:7" s="9" customFormat="1" ht="16.5" customHeight="1">
      <c r="A71" s="158"/>
      <c r="B71" s="6" t="s">
        <v>121</v>
      </c>
      <c r="C71" s="12"/>
      <c r="D71" s="8"/>
      <c r="E71" s="111"/>
      <c r="F71" s="63"/>
      <c r="G71" s="63"/>
    </row>
    <row r="72" spans="1:7" s="9" customFormat="1" ht="16.5" customHeight="1">
      <c r="A72" s="158"/>
      <c r="B72" s="6" t="s">
        <v>124</v>
      </c>
      <c r="C72" s="12"/>
      <c r="D72" s="8"/>
      <c r="E72" s="112">
        <v>972949</v>
      </c>
      <c r="F72" s="63"/>
      <c r="G72" s="29">
        <v>-550517</v>
      </c>
    </row>
    <row r="73" spans="1:7" s="9" customFormat="1" ht="16.5" customHeight="1">
      <c r="A73" s="6"/>
      <c r="B73" s="6"/>
      <c r="C73" s="12"/>
      <c r="D73" s="8"/>
      <c r="E73" s="108"/>
      <c r="F73" s="31"/>
      <c r="G73" s="31"/>
    </row>
    <row r="74" spans="1:7" s="9" customFormat="1" ht="16.5" customHeight="1">
      <c r="A74" s="6"/>
      <c r="B74" s="156" t="s">
        <v>125</v>
      </c>
      <c r="C74" s="8"/>
      <c r="D74" s="8"/>
      <c r="E74" s="108"/>
      <c r="F74" s="31"/>
      <c r="G74" s="31"/>
    </row>
    <row r="75" spans="1:7" s="9" customFormat="1" ht="16.5" customHeight="1">
      <c r="A75" s="155"/>
      <c r="B75" s="156" t="s">
        <v>41</v>
      </c>
      <c r="C75" s="8"/>
      <c r="D75" s="8"/>
      <c r="E75" s="107">
        <f>SUM(E70:E72)</f>
        <v>-3891798</v>
      </c>
      <c r="F75" s="10"/>
      <c r="G75" s="29">
        <f>SUM(G70:G72)</f>
        <v>2202064</v>
      </c>
    </row>
    <row r="76" spans="1:7" s="9" customFormat="1" ht="16.5" customHeight="1">
      <c r="A76" s="155"/>
      <c r="B76" s="156"/>
      <c r="C76" s="8"/>
      <c r="D76" s="8"/>
      <c r="E76" s="106"/>
      <c r="F76" s="10"/>
      <c r="G76" s="10"/>
    </row>
    <row r="77" spans="1:7" s="9" customFormat="1" ht="16.5" customHeight="1">
      <c r="A77" s="154" t="s">
        <v>166</v>
      </c>
      <c r="B77" s="156"/>
      <c r="C77" s="8"/>
      <c r="D77" s="8"/>
      <c r="E77" s="107">
        <f>SUM(E67,E75)</f>
        <v>-4843948</v>
      </c>
      <c r="F77" s="10"/>
      <c r="G77" s="29">
        <f>SUM(G67,G75)</f>
        <v>2643689</v>
      </c>
    </row>
    <row r="78" spans="1:7" s="9" customFormat="1" ht="16.5" customHeight="1">
      <c r="B78" s="18"/>
      <c r="C78" s="8"/>
      <c r="D78" s="8"/>
      <c r="E78" s="106"/>
      <c r="F78" s="10"/>
      <c r="G78" s="10"/>
    </row>
    <row r="79" spans="1:7" s="9" customFormat="1" ht="16.5" customHeight="1" thickBot="1">
      <c r="A79" s="157" t="s">
        <v>168</v>
      </c>
      <c r="C79" s="8"/>
      <c r="D79" s="8"/>
      <c r="E79" s="109">
        <f>+E38+E77</f>
        <v>1310364154</v>
      </c>
      <c r="F79" s="10"/>
      <c r="G79" s="64">
        <f>+G38+G77</f>
        <v>394463984</v>
      </c>
    </row>
    <row r="80" spans="1:7" s="9" customFormat="1" ht="16.5" customHeight="1" thickTop="1">
      <c r="A80" s="30"/>
      <c r="C80" s="8"/>
      <c r="D80" s="8"/>
      <c r="E80" s="106"/>
      <c r="F80" s="10"/>
      <c r="G80" s="10"/>
    </row>
    <row r="81" spans="1:7" s="9" customFormat="1" ht="16.5" customHeight="1">
      <c r="A81" s="17"/>
      <c r="B81" s="17"/>
      <c r="C81" s="8"/>
      <c r="D81" s="8"/>
      <c r="E81" s="113"/>
      <c r="F81" s="10"/>
      <c r="G81" s="13"/>
    </row>
    <row r="82" spans="1:7" s="9" customFormat="1" ht="16.5" customHeight="1">
      <c r="A82" s="30" t="s">
        <v>42</v>
      </c>
      <c r="B82" s="30"/>
      <c r="C82" s="7"/>
      <c r="D82" s="8"/>
      <c r="E82" s="106"/>
      <c r="F82" s="10"/>
      <c r="G82" s="10"/>
    </row>
    <row r="83" spans="1:7" s="9" customFormat="1" ht="16.5" customHeight="1">
      <c r="A83" s="30"/>
      <c r="B83" s="30"/>
      <c r="C83" s="7"/>
      <c r="D83" s="8"/>
      <c r="E83" s="106"/>
      <c r="F83" s="10"/>
      <c r="G83" s="10"/>
    </row>
    <row r="84" spans="1:7" s="9" customFormat="1" ht="16.5" customHeight="1" thickBot="1">
      <c r="A84" s="17" t="s">
        <v>43</v>
      </c>
      <c r="B84" s="17"/>
      <c r="D84" s="8"/>
      <c r="E84" s="114">
        <v>2.3858769771148842</v>
      </c>
      <c r="F84" s="126"/>
      <c r="G84" s="66">
        <v>1.0900000000000001</v>
      </c>
    </row>
    <row r="85" spans="1:7" s="9" customFormat="1" ht="16.5" customHeight="1" thickTop="1">
      <c r="A85" s="17"/>
      <c r="B85" s="17"/>
      <c r="C85" s="7"/>
      <c r="D85" s="8"/>
      <c r="E85" s="10"/>
      <c r="F85" s="10"/>
      <c r="G85" s="10"/>
    </row>
    <row r="86" spans="1:7" s="9" customFormat="1" ht="16.5" customHeight="1">
      <c r="A86" s="17"/>
      <c r="B86" s="17"/>
      <c r="C86" s="7"/>
      <c r="D86" s="8"/>
      <c r="E86" s="10"/>
      <c r="F86" s="10"/>
      <c r="G86" s="10"/>
    </row>
    <row r="87" spans="1:7" s="9" customFormat="1" ht="16.5" customHeight="1">
      <c r="A87" s="17"/>
      <c r="B87" s="17"/>
      <c r="C87" s="7"/>
      <c r="D87" s="8"/>
      <c r="E87" s="10"/>
      <c r="F87" s="10"/>
      <c r="G87" s="10"/>
    </row>
    <row r="88" spans="1:7" s="9" customFormat="1" ht="16.5" customHeight="1">
      <c r="A88" s="17"/>
      <c r="B88" s="17"/>
      <c r="C88" s="7"/>
      <c r="D88" s="8"/>
      <c r="E88" s="10"/>
      <c r="F88" s="10"/>
      <c r="G88" s="10"/>
    </row>
    <row r="89" spans="1:7" s="9" customFormat="1" ht="16.5" customHeight="1">
      <c r="A89" s="17"/>
      <c r="B89" s="17"/>
      <c r="C89" s="7"/>
      <c r="D89" s="8"/>
      <c r="E89" s="10"/>
      <c r="F89" s="10"/>
      <c r="G89" s="10"/>
    </row>
    <row r="90" spans="1:7" s="9" customFormat="1" ht="16.5" customHeight="1">
      <c r="A90" s="17"/>
      <c r="B90" s="17"/>
      <c r="C90" s="7"/>
      <c r="D90" s="8"/>
      <c r="E90" s="10"/>
      <c r="F90" s="10"/>
      <c r="G90" s="10"/>
    </row>
    <row r="91" spans="1:7" s="9" customFormat="1" ht="16.5" customHeight="1">
      <c r="A91" s="17"/>
      <c r="B91" s="17"/>
      <c r="C91" s="7"/>
      <c r="D91" s="8"/>
      <c r="E91" s="10"/>
      <c r="F91" s="10"/>
      <c r="G91" s="10"/>
    </row>
    <row r="92" spans="1:7" s="9" customFormat="1" ht="16.5" customHeight="1">
      <c r="A92" s="17"/>
      <c r="B92" s="17"/>
      <c r="C92" s="7"/>
      <c r="D92" s="8"/>
      <c r="E92" s="10"/>
      <c r="F92" s="10"/>
      <c r="G92" s="10"/>
    </row>
    <row r="93" spans="1:7" s="9" customFormat="1" ht="10.5" customHeight="1">
      <c r="A93" s="17"/>
      <c r="B93" s="17"/>
      <c r="C93" s="7"/>
      <c r="D93" s="8"/>
      <c r="E93" s="10"/>
      <c r="F93" s="10"/>
      <c r="G93" s="10"/>
    </row>
    <row r="94" spans="1:7" ht="21.95" customHeight="1">
      <c r="A94" s="36" t="s">
        <v>12</v>
      </c>
      <c r="B94" s="36"/>
      <c r="C94" s="36"/>
      <c r="D94" s="36"/>
      <c r="E94" s="37"/>
      <c r="F94" s="37"/>
      <c r="G94" s="37"/>
    </row>
  </sheetData>
  <mergeCells count="3">
    <mergeCell ref="A1:G1"/>
    <mergeCell ref="A2:G2"/>
    <mergeCell ref="A3:G3"/>
  </mergeCells>
  <pageMargins left="0.8" right="0.74803149606299202" top="0.511811023622047" bottom="0.59055118110236204" header="0.47244094488188998" footer="0.39370078740157499"/>
  <pageSetup paperSize="9" firstPageNumber="6" orientation="portrait" useFirstPageNumber="1" r:id="rId1"/>
  <headerFooter differentFirst="1">
    <oddFooter>&amp;R&amp;"Arial,Regular"&amp;P</oddFooter>
    <firstFooter>&amp;R&amp;"Arial,Regular"&amp;P</firstFooter>
  </headerFooter>
  <rowBreaks count="1" manualBreakCount="1">
    <brk id="4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view="pageBreakPreview" topLeftCell="A4" zoomScale="85" zoomScaleNormal="100" zoomScaleSheetLayoutView="85" workbookViewId="0">
      <selection activeCell="D26" sqref="D26"/>
    </sheetView>
  </sheetViews>
  <sheetFormatPr defaultColWidth="10.7109375" defaultRowHeight="15.95" customHeight="1"/>
  <cols>
    <col min="1" max="1" width="39.85546875" style="1" customWidth="1"/>
    <col min="2" max="2" width="5.7109375" style="1" customWidth="1"/>
    <col min="3" max="3" width="1" style="1" customWidth="1"/>
    <col min="4" max="4" width="13" style="13" customWidth="1"/>
    <col min="5" max="5" width="1" style="13" customWidth="1"/>
    <col min="6" max="6" width="14" style="13" customWidth="1"/>
    <col min="7" max="7" width="1" style="13" customWidth="1"/>
    <col min="8" max="8" width="14.28515625" style="13" customWidth="1"/>
    <col min="9" max="9" width="1" style="13" customWidth="1"/>
    <col min="10" max="10" width="15.28515625" style="13" customWidth="1"/>
    <col min="11" max="11" width="1" style="13" customWidth="1"/>
    <col min="12" max="12" width="13" style="13" customWidth="1"/>
    <col min="13" max="13" width="1" style="13" customWidth="1"/>
    <col min="14" max="14" width="13.5703125" style="13" customWidth="1"/>
    <col min="15" max="16384" width="10.7109375" style="1"/>
  </cols>
  <sheetData>
    <row r="1" spans="1:14" s="19" customFormat="1" ht="16.5" customHeight="1">
      <c r="A1" s="176" t="str">
        <f>'2-3'!A1:F1</f>
        <v>Srisawad Finance Public Company Limited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19" customFormat="1" ht="16.5" customHeight="1">
      <c r="A2" s="176" t="s">
        <v>83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s="19" customFormat="1" ht="16.5" customHeight="1">
      <c r="A3" s="179" t="str">
        <f>'6-7 (9m)'!A3:G3</f>
        <v>For the nine-month period ended 30 September 2020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21" customFormat="1" ht="16.5" customHeight="1">
      <c r="A4" s="18"/>
      <c r="B4" s="22"/>
      <c r="C4" s="1"/>
      <c r="D4" s="31"/>
      <c r="E4" s="31"/>
      <c r="F4" s="31"/>
      <c r="G4" s="31"/>
      <c r="H4" s="31"/>
      <c r="I4" s="31"/>
      <c r="J4" s="13"/>
      <c r="K4" s="13"/>
      <c r="M4" s="13"/>
      <c r="N4" s="13"/>
    </row>
    <row r="5" spans="1:14" s="21" customFormat="1" ht="16.5" customHeight="1">
      <c r="A5" s="18"/>
      <c r="B5" s="22"/>
      <c r="C5" s="1"/>
      <c r="D5" s="31"/>
      <c r="E5" s="31"/>
      <c r="F5" s="31"/>
      <c r="G5" s="31"/>
      <c r="H5" s="31"/>
      <c r="I5" s="31"/>
      <c r="J5" s="13"/>
      <c r="K5" s="13"/>
      <c r="M5" s="13"/>
      <c r="N5" s="13"/>
    </row>
    <row r="6" spans="1:14" ht="16.5" customHeight="1">
      <c r="D6" s="97" t="s">
        <v>44</v>
      </c>
      <c r="E6" s="97"/>
      <c r="F6" s="97"/>
      <c r="G6" s="97"/>
      <c r="H6" s="180" t="s">
        <v>25</v>
      </c>
      <c r="I6" s="180"/>
      <c r="J6" s="180"/>
      <c r="K6" s="97"/>
      <c r="L6" s="97" t="s">
        <v>45</v>
      </c>
      <c r="M6" s="97"/>
      <c r="N6" s="97"/>
    </row>
    <row r="7" spans="1:14" s="91" customFormat="1" ht="16.5" customHeight="1">
      <c r="D7" s="98" t="s">
        <v>46</v>
      </c>
      <c r="E7" s="98"/>
      <c r="F7" s="98" t="s">
        <v>138</v>
      </c>
      <c r="G7" s="98"/>
      <c r="H7" s="97" t="s">
        <v>64</v>
      </c>
      <c r="I7" s="97"/>
      <c r="J7" s="99"/>
      <c r="K7" s="100"/>
      <c r="L7" s="98" t="s">
        <v>47</v>
      </c>
      <c r="M7" s="98"/>
      <c r="N7" s="98"/>
    </row>
    <row r="8" spans="1:14" s="91" customFormat="1" ht="16.5" customHeight="1">
      <c r="D8" s="97" t="s">
        <v>48</v>
      </c>
      <c r="E8" s="97"/>
      <c r="F8" s="97" t="s">
        <v>137</v>
      </c>
      <c r="G8" s="97"/>
      <c r="H8" s="97" t="s">
        <v>65</v>
      </c>
      <c r="I8" s="99"/>
      <c r="J8" s="97" t="s">
        <v>49</v>
      </c>
      <c r="K8" s="97"/>
      <c r="L8" s="97" t="s">
        <v>50</v>
      </c>
      <c r="M8" s="97"/>
      <c r="N8" s="97" t="s">
        <v>51</v>
      </c>
    </row>
    <row r="9" spans="1:14" s="91" customFormat="1" ht="16.5" customHeight="1">
      <c r="B9" s="124" t="s">
        <v>127</v>
      </c>
      <c r="D9" s="28" t="s">
        <v>7</v>
      </c>
      <c r="E9" s="101"/>
      <c r="F9" s="28" t="s">
        <v>7</v>
      </c>
      <c r="G9" s="101"/>
      <c r="H9" s="28" t="s">
        <v>7</v>
      </c>
      <c r="I9" s="101"/>
      <c r="J9" s="28" t="s">
        <v>7</v>
      </c>
      <c r="K9" s="20"/>
      <c r="L9" s="28" t="s">
        <v>7</v>
      </c>
      <c r="M9" s="99"/>
      <c r="N9" s="28" t="s">
        <v>7</v>
      </c>
    </row>
    <row r="10" spans="1:14" s="91" customFormat="1" ht="16.5" customHeight="1">
      <c r="D10" s="101"/>
      <c r="E10" s="101"/>
      <c r="F10" s="101"/>
      <c r="G10" s="101"/>
      <c r="H10" s="101"/>
      <c r="I10" s="101"/>
      <c r="J10" s="101"/>
      <c r="K10" s="101"/>
      <c r="L10" s="101"/>
      <c r="M10" s="99"/>
      <c r="N10" s="101"/>
    </row>
    <row r="11" spans="1:14" s="21" customFormat="1" ht="16.5" customHeight="1">
      <c r="A11" s="22" t="s">
        <v>139</v>
      </c>
      <c r="B11" s="22"/>
      <c r="C11" s="1"/>
      <c r="D11" s="31">
        <v>1102494485</v>
      </c>
      <c r="E11" s="31"/>
      <c r="F11" s="31">
        <v>0</v>
      </c>
      <c r="G11" s="31"/>
      <c r="H11" s="31">
        <v>123000000</v>
      </c>
      <c r="I11" s="31"/>
      <c r="J11" s="13">
        <v>1289310929</v>
      </c>
      <c r="K11" s="13"/>
      <c r="L11" s="31">
        <v>2349954</v>
      </c>
      <c r="M11" s="13"/>
      <c r="N11" s="13">
        <f>SUM(D11:L11)</f>
        <v>2517155368</v>
      </c>
    </row>
    <row r="12" spans="1:14" ht="16.5" customHeight="1">
      <c r="A12" s="8"/>
      <c r="B12" s="22"/>
      <c r="D12" s="31"/>
      <c r="E12" s="31"/>
      <c r="F12" s="31"/>
      <c r="G12" s="31"/>
      <c r="H12" s="31"/>
      <c r="I12" s="31"/>
      <c r="J12" s="31"/>
      <c r="K12" s="31"/>
      <c r="L12" s="31"/>
      <c r="M12" s="10"/>
      <c r="N12" s="10"/>
    </row>
    <row r="13" spans="1:14" s="21" customFormat="1" ht="16.5" customHeight="1">
      <c r="A13" s="22" t="s">
        <v>66</v>
      </c>
      <c r="B13" s="22"/>
      <c r="C13" s="1"/>
      <c r="D13" s="10"/>
      <c r="E13" s="31"/>
      <c r="F13" s="31"/>
      <c r="G13" s="31"/>
      <c r="H13" s="10"/>
      <c r="I13" s="31"/>
      <c r="J13" s="13"/>
      <c r="K13" s="13"/>
      <c r="L13" s="10"/>
      <c r="M13" s="13"/>
      <c r="N13" s="13"/>
    </row>
    <row r="14" spans="1:14" s="21" customFormat="1" ht="16.5" customHeight="1">
      <c r="A14" s="1" t="s">
        <v>157</v>
      </c>
      <c r="B14" s="7">
        <v>21</v>
      </c>
      <c r="C14" s="1"/>
      <c r="D14" s="10">
        <v>1653741720</v>
      </c>
      <c r="E14" s="31"/>
      <c r="F14" s="31">
        <v>4299728472</v>
      </c>
      <c r="G14" s="31"/>
      <c r="H14" s="10">
        <v>0</v>
      </c>
      <c r="I14" s="31"/>
      <c r="J14" s="13">
        <v>0</v>
      </c>
      <c r="K14" s="13"/>
      <c r="L14" s="10">
        <v>0</v>
      </c>
      <c r="M14" s="13"/>
      <c r="N14" s="13">
        <f>SUM(D14:L14)</f>
        <v>5953470192</v>
      </c>
    </row>
    <row r="15" spans="1:14" s="160" customFormat="1" ht="16.5" customHeight="1">
      <c r="A15" s="1" t="s">
        <v>177</v>
      </c>
      <c r="B15" s="162"/>
      <c r="D15" s="159"/>
      <c r="E15" s="94"/>
      <c r="F15" s="94"/>
      <c r="G15" s="94"/>
      <c r="H15" s="49"/>
      <c r="I15" s="49"/>
      <c r="J15" s="166"/>
      <c r="K15" s="13"/>
      <c r="L15" s="49"/>
      <c r="M15" s="13"/>
      <c r="N15" s="13"/>
    </row>
    <row r="16" spans="1:14" s="160" customFormat="1" ht="16.5" customHeight="1">
      <c r="A16" s="1" t="s">
        <v>181</v>
      </c>
      <c r="B16" s="162"/>
      <c r="D16" s="159">
        <v>0</v>
      </c>
      <c r="E16" s="94"/>
      <c r="F16" s="94">
        <v>0</v>
      </c>
      <c r="G16" s="94"/>
      <c r="H16" s="49">
        <v>0</v>
      </c>
      <c r="I16" s="49"/>
      <c r="J16" s="166">
        <v>0</v>
      </c>
      <c r="K16" s="13"/>
      <c r="L16" s="49">
        <v>441100</v>
      </c>
      <c r="M16" s="13"/>
      <c r="N16" s="13">
        <f>SUM(D16:L16)</f>
        <v>441100</v>
      </c>
    </row>
    <row r="17" spans="1:14" s="160" customFormat="1" ht="16.5" customHeight="1">
      <c r="A17" s="1" t="s">
        <v>160</v>
      </c>
      <c r="B17" s="162"/>
      <c r="D17" s="159"/>
      <c r="E17" s="94"/>
      <c r="F17" s="94"/>
      <c r="G17" s="94"/>
      <c r="H17" s="49"/>
      <c r="I17" s="49"/>
      <c r="J17" s="166"/>
      <c r="K17" s="13"/>
      <c r="L17" s="49"/>
      <c r="M17" s="13"/>
      <c r="N17" s="13"/>
    </row>
    <row r="18" spans="1:14" s="160" customFormat="1" ht="16.5" customHeight="1">
      <c r="A18" s="1" t="s">
        <v>161</v>
      </c>
      <c r="B18" s="162"/>
      <c r="D18" s="159">
        <v>0</v>
      </c>
      <c r="E18" s="94"/>
      <c r="F18" s="94">
        <v>0</v>
      </c>
      <c r="G18" s="94"/>
      <c r="H18" s="49">
        <v>0</v>
      </c>
      <c r="I18" s="49"/>
      <c r="J18" s="166">
        <v>0</v>
      </c>
      <c r="K18" s="13"/>
      <c r="L18" s="49">
        <v>525</v>
      </c>
      <c r="M18" s="13"/>
      <c r="N18" s="13">
        <f>SUM(D18:L18)</f>
        <v>525</v>
      </c>
    </row>
    <row r="19" spans="1:14" s="160" customFormat="1" ht="16.5" customHeight="1">
      <c r="A19" s="1" t="s">
        <v>158</v>
      </c>
      <c r="B19" s="161"/>
      <c r="D19" s="159"/>
      <c r="E19" s="94"/>
      <c r="F19" s="94"/>
      <c r="G19" s="94"/>
      <c r="H19" s="13"/>
      <c r="I19" s="49"/>
      <c r="J19" s="13"/>
      <c r="K19" s="13"/>
      <c r="L19" s="13"/>
      <c r="M19" s="13"/>
      <c r="N19" s="13"/>
    </row>
    <row r="20" spans="1:14" s="160" customFormat="1" ht="16.5" customHeight="1">
      <c r="A20" s="1" t="s">
        <v>159</v>
      </c>
      <c r="B20" s="161"/>
      <c r="D20" s="159">
        <v>0</v>
      </c>
      <c r="E20" s="94"/>
      <c r="F20" s="94">
        <v>0</v>
      </c>
      <c r="G20" s="94"/>
      <c r="H20" s="13">
        <v>0</v>
      </c>
      <c r="I20" s="49"/>
      <c r="J20" s="13">
        <v>2202064</v>
      </c>
      <c r="K20" s="13"/>
      <c r="L20" s="13">
        <v>0</v>
      </c>
      <c r="M20" s="13"/>
      <c r="N20" s="13">
        <f>SUM(D20:L20)</f>
        <v>2202064</v>
      </c>
    </row>
    <row r="21" spans="1:14" s="21" customFormat="1" ht="16.5" customHeight="1">
      <c r="A21" s="1" t="s">
        <v>100</v>
      </c>
      <c r="B21" s="102"/>
      <c r="C21" s="1"/>
      <c r="D21" s="62">
        <v>0</v>
      </c>
      <c r="E21" s="31"/>
      <c r="F21" s="62">
        <v>0</v>
      </c>
      <c r="G21" s="31"/>
      <c r="H21" s="62">
        <v>0</v>
      </c>
      <c r="I21" s="31"/>
      <c r="J21" s="29">
        <v>391820295</v>
      </c>
      <c r="K21" s="31"/>
      <c r="L21" s="62">
        <v>0</v>
      </c>
      <c r="M21" s="13"/>
      <c r="N21" s="29">
        <f>SUM(D21:L21)</f>
        <v>391820295</v>
      </c>
    </row>
    <row r="22" spans="1:14" ht="16.5" customHeight="1">
      <c r="A22" s="8"/>
      <c r="B22" s="22"/>
      <c r="D22" s="31"/>
      <c r="E22" s="31"/>
      <c r="F22" s="31"/>
      <c r="G22" s="31"/>
      <c r="H22" s="31"/>
      <c r="I22" s="31"/>
      <c r="J22" s="31"/>
      <c r="K22" s="31"/>
      <c r="L22" s="31"/>
      <c r="M22" s="10"/>
      <c r="N22" s="10"/>
    </row>
    <row r="23" spans="1:14" ht="16.5" customHeight="1" thickBot="1">
      <c r="A23" s="22" t="s">
        <v>149</v>
      </c>
      <c r="B23" s="22"/>
      <c r="D23" s="103">
        <f>SUM(D11:D21)</f>
        <v>2756236205</v>
      </c>
      <c r="E23" s="31"/>
      <c r="F23" s="103">
        <f>SUM(F11:F21)</f>
        <v>4299728472</v>
      </c>
      <c r="G23" s="31"/>
      <c r="H23" s="103">
        <f>SUM(H11:H21)</f>
        <v>123000000</v>
      </c>
      <c r="I23" s="31"/>
      <c r="J23" s="103">
        <f>SUM(J11:J21)</f>
        <v>1683333288</v>
      </c>
      <c r="K23" s="31"/>
      <c r="L23" s="103">
        <f>SUM(L11:L21)</f>
        <v>2791579</v>
      </c>
      <c r="M23" s="31"/>
      <c r="N23" s="103">
        <f>SUM(N11:N21)</f>
        <v>8865089544</v>
      </c>
    </row>
    <row r="24" spans="1:14" ht="16.5" customHeight="1" thickTop="1">
      <c r="A24" s="22"/>
      <c r="B24" s="2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ht="16.5" customHeight="1">
      <c r="A25" s="22"/>
      <c r="B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16.5" customHeight="1">
      <c r="A26" s="22"/>
      <c r="B26" s="2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16.5" customHeight="1">
      <c r="A27" s="22"/>
      <c r="B27" s="2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16.5" customHeight="1">
      <c r="A28" s="22"/>
      <c r="B28" s="2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6.5" customHeight="1">
      <c r="A29" s="22"/>
      <c r="B29" s="2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24" customHeight="1">
      <c r="A30" s="22"/>
      <c r="B30" s="2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s="23" customFormat="1" ht="21.95" customHeight="1">
      <c r="A31" s="60" t="s">
        <v>12</v>
      </c>
      <c r="B31" s="60"/>
      <c r="C31" s="6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4">
    <mergeCell ref="A1:N1"/>
    <mergeCell ref="A2:N2"/>
    <mergeCell ref="A3:N3"/>
    <mergeCell ref="H6:J6"/>
  </mergeCells>
  <pageMargins left="0.59055118110236227" right="0.59055118110236227" top="0.51181102362204722" bottom="0.59055118110236227" header="0.47244094488188981" footer="0.39370078740157483"/>
  <pageSetup paperSize="9" firstPageNumber="8" orientation="landscape" useFirstPageNumber="1" r:id="rId1"/>
  <headerFooter differentFirst="1">
    <oddFooter>&amp;R&amp;"Arial,Regular"&amp;9&amp;P</oddFooter>
    <firstFooter>&amp;R&amp;"Arial,Regular"&amp;P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view="pageBreakPreview" topLeftCell="A13" zoomScaleNormal="100" zoomScaleSheetLayoutView="100" workbookViewId="0">
      <selection activeCell="J24" sqref="J24"/>
    </sheetView>
  </sheetViews>
  <sheetFormatPr defaultColWidth="10.7109375" defaultRowHeight="16.5" customHeight="1"/>
  <cols>
    <col min="1" max="1" width="42.5703125" style="1" customWidth="1"/>
    <col min="2" max="2" width="5.5703125" style="1" customWidth="1"/>
    <col min="3" max="3" width="1" style="1" customWidth="1"/>
    <col min="4" max="4" width="12.7109375" style="13" customWidth="1"/>
    <col min="5" max="5" width="1" style="13" customWidth="1"/>
    <col min="6" max="6" width="12.7109375" style="13" customWidth="1"/>
    <col min="7" max="7" width="1" style="13" customWidth="1"/>
    <col min="8" max="8" width="13.140625" style="13" customWidth="1"/>
    <col min="9" max="9" width="1" style="13" customWidth="1"/>
    <col min="10" max="10" width="13.7109375" style="13" customWidth="1"/>
    <col min="11" max="11" width="1" style="13" customWidth="1"/>
    <col min="12" max="12" width="12.28515625" style="13" customWidth="1"/>
    <col min="13" max="13" width="1" style="13" customWidth="1"/>
    <col min="14" max="14" width="14.28515625" style="13" bestFit="1" customWidth="1"/>
    <col min="15" max="16384" width="10.7109375" style="1"/>
  </cols>
  <sheetData>
    <row r="1" spans="1:14" s="19" customFormat="1" ht="16.5" customHeight="1">
      <c r="A1" s="176" t="str">
        <f>'2-3'!A1:F1</f>
        <v>Srisawad Finance Public Company Limited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19" customFormat="1" ht="16.5" customHeight="1">
      <c r="A2" s="176" t="s">
        <v>83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s="19" customFormat="1" ht="16.5" customHeight="1">
      <c r="A3" s="179" t="str">
        <f>'6-7 (9m)'!A3:G3</f>
        <v>For the nine-month period ended 30 September 2020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21" customFormat="1" ht="16.5" customHeight="1">
      <c r="A4" s="18"/>
      <c r="B4" s="22"/>
      <c r="C4" s="1"/>
      <c r="D4" s="31"/>
      <c r="E4" s="31"/>
      <c r="F4" s="31"/>
      <c r="G4" s="31"/>
      <c r="H4" s="31"/>
      <c r="I4" s="31"/>
      <c r="J4" s="13"/>
      <c r="K4" s="13"/>
      <c r="M4" s="13"/>
      <c r="N4" s="13"/>
    </row>
    <row r="5" spans="1:14" s="21" customFormat="1" ht="16.5" customHeight="1">
      <c r="A5" s="18"/>
      <c r="B5" s="22"/>
      <c r="C5" s="1"/>
      <c r="D5" s="31"/>
      <c r="E5" s="31"/>
      <c r="F5" s="31"/>
      <c r="G5" s="31"/>
      <c r="H5" s="31"/>
      <c r="I5" s="31"/>
      <c r="J5" s="13"/>
      <c r="K5" s="13"/>
      <c r="M5" s="13"/>
      <c r="N5" s="13"/>
    </row>
    <row r="6" spans="1:14" s="39" customFormat="1" ht="16.5" customHeight="1">
      <c r="D6" s="51" t="s">
        <v>44</v>
      </c>
      <c r="E6" s="51"/>
      <c r="F6" s="51"/>
      <c r="G6" s="51"/>
      <c r="H6" s="181" t="s">
        <v>25</v>
      </c>
      <c r="I6" s="181"/>
      <c r="J6" s="181"/>
      <c r="K6" s="51"/>
      <c r="L6" s="51" t="s">
        <v>45</v>
      </c>
      <c r="M6" s="51"/>
      <c r="N6" s="51"/>
    </row>
    <row r="7" spans="1:14" s="45" customFormat="1" ht="16.5" customHeight="1">
      <c r="D7" s="52" t="s">
        <v>46</v>
      </c>
      <c r="E7" s="52"/>
      <c r="F7" s="52" t="s">
        <v>138</v>
      </c>
      <c r="G7" s="52"/>
      <c r="H7" s="51" t="s">
        <v>64</v>
      </c>
      <c r="I7" s="51"/>
      <c r="J7" s="53"/>
      <c r="K7" s="54"/>
      <c r="L7" s="52" t="s">
        <v>47</v>
      </c>
      <c r="M7" s="52"/>
      <c r="N7" s="52"/>
    </row>
    <row r="8" spans="1:14" s="45" customFormat="1" ht="16.5" customHeight="1">
      <c r="D8" s="51" t="s">
        <v>48</v>
      </c>
      <c r="E8" s="51"/>
      <c r="F8" s="51" t="s">
        <v>137</v>
      </c>
      <c r="G8" s="51"/>
      <c r="H8" s="51" t="s">
        <v>65</v>
      </c>
      <c r="I8" s="53"/>
      <c r="J8" s="51" t="s">
        <v>49</v>
      </c>
      <c r="K8" s="51"/>
      <c r="L8" s="51" t="s">
        <v>50</v>
      </c>
      <c r="M8" s="51"/>
      <c r="N8" s="51" t="s">
        <v>51</v>
      </c>
    </row>
    <row r="9" spans="1:14" s="45" customFormat="1" ht="16.5" customHeight="1">
      <c r="B9" s="55" t="s">
        <v>6</v>
      </c>
      <c r="D9" s="41" t="s">
        <v>7</v>
      </c>
      <c r="E9" s="56"/>
      <c r="F9" s="41" t="s">
        <v>7</v>
      </c>
      <c r="G9" s="56"/>
      <c r="H9" s="41" t="s">
        <v>7</v>
      </c>
      <c r="I9" s="56"/>
      <c r="J9" s="41" t="s">
        <v>7</v>
      </c>
      <c r="K9" s="42"/>
      <c r="L9" s="41" t="s">
        <v>7</v>
      </c>
      <c r="M9" s="53"/>
      <c r="N9" s="41" t="s">
        <v>7</v>
      </c>
    </row>
    <row r="10" spans="1:14" s="45" customFormat="1" ht="16.5" customHeight="1">
      <c r="D10" s="115"/>
      <c r="E10" s="56"/>
      <c r="F10" s="115"/>
      <c r="G10" s="56"/>
      <c r="H10" s="115"/>
      <c r="I10" s="56"/>
      <c r="J10" s="115"/>
      <c r="K10" s="56"/>
      <c r="L10" s="115"/>
      <c r="M10" s="53"/>
      <c r="N10" s="115"/>
    </row>
    <row r="11" spans="1:14" s="58" customFormat="1" ht="16.5" customHeight="1">
      <c r="A11" s="57" t="s">
        <v>140</v>
      </c>
      <c r="B11" s="57"/>
      <c r="C11" s="39"/>
      <c r="D11" s="116">
        <v>2756236205</v>
      </c>
      <c r="E11" s="44"/>
      <c r="F11" s="116">
        <v>4299728472</v>
      </c>
      <c r="G11" s="44"/>
      <c r="H11" s="116">
        <v>163542963</v>
      </c>
      <c r="I11" s="44"/>
      <c r="J11" s="118">
        <v>2061829275</v>
      </c>
      <c r="K11" s="43"/>
      <c r="L11" s="116">
        <v>933129</v>
      </c>
      <c r="M11" s="43"/>
      <c r="N11" s="118">
        <f>SUM(D11:L11)</f>
        <v>9282270044</v>
      </c>
    </row>
    <row r="12" spans="1:14" s="58" customFormat="1" ht="16.5" customHeight="1">
      <c r="A12" s="58" t="s">
        <v>97</v>
      </c>
      <c r="B12" s="59"/>
      <c r="C12" s="39"/>
      <c r="D12" s="116"/>
      <c r="E12" s="44"/>
      <c r="F12" s="116"/>
      <c r="G12" s="44"/>
      <c r="H12" s="116"/>
      <c r="I12" s="44"/>
      <c r="J12" s="118"/>
      <c r="K12" s="43"/>
      <c r="L12" s="116"/>
      <c r="M12" s="43"/>
      <c r="N12" s="118"/>
    </row>
    <row r="13" spans="1:14" s="58" customFormat="1" ht="16.5" customHeight="1">
      <c r="A13" s="58" t="s">
        <v>98</v>
      </c>
      <c r="B13" s="59">
        <v>5</v>
      </c>
      <c r="C13" s="39"/>
      <c r="D13" s="117">
        <v>0</v>
      </c>
      <c r="E13" s="44"/>
      <c r="F13" s="117">
        <v>0</v>
      </c>
      <c r="G13" s="44"/>
      <c r="H13" s="117">
        <v>0</v>
      </c>
      <c r="I13" s="44"/>
      <c r="J13" s="121">
        <f>-10515474+2225580-266652</f>
        <v>-8556546</v>
      </c>
      <c r="K13" s="44"/>
      <c r="L13" s="117">
        <v>266652</v>
      </c>
      <c r="M13" s="43"/>
      <c r="N13" s="121">
        <f>SUM(D13:L13)</f>
        <v>-8289894</v>
      </c>
    </row>
    <row r="14" spans="1:14" s="39" customFormat="1" ht="16.5" customHeight="1">
      <c r="A14" s="40"/>
      <c r="B14" s="57"/>
      <c r="D14" s="116"/>
      <c r="E14" s="44"/>
      <c r="F14" s="116"/>
      <c r="G14" s="44"/>
      <c r="H14" s="116"/>
      <c r="I14" s="44"/>
      <c r="J14" s="116"/>
      <c r="K14" s="44"/>
      <c r="L14" s="116"/>
      <c r="M14" s="46"/>
      <c r="N14" s="119"/>
    </row>
    <row r="15" spans="1:14" s="58" customFormat="1" ht="16.5" customHeight="1">
      <c r="A15" s="163" t="s">
        <v>99</v>
      </c>
      <c r="B15" s="59"/>
      <c r="C15" s="39"/>
      <c r="D15" s="116">
        <f>SUM(D11:D13)</f>
        <v>2756236205</v>
      </c>
      <c r="E15" s="44"/>
      <c r="F15" s="116">
        <f>SUM(F11:F13)</f>
        <v>4299728472</v>
      </c>
      <c r="G15" s="44"/>
      <c r="H15" s="116">
        <f>SUM(H11:H13)</f>
        <v>163542963</v>
      </c>
      <c r="I15" s="44"/>
      <c r="J15" s="116">
        <f>SUM(J11:J13)</f>
        <v>2053272729</v>
      </c>
      <c r="K15" s="43"/>
      <c r="L15" s="116">
        <f>SUM(L11:L13)</f>
        <v>1199781</v>
      </c>
      <c r="M15" s="43"/>
      <c r="N15" s="116">
        <f>SUM(N11:N13)</f>
        <v>9273980150</v>
      </c>
    </row>
    <row r="16" spans="1:14" s="58" customFormat="1" ht="16.5" customHeight="1">
      <c r="A16" s="57"/>
      <c r="B16" s="57"/>
      <c r="C16" s="39"/>
      <c r="D16" s="118"/>
      <c r="E16" s="44"/>
      <c r="F16" s="116"/>
      <c r="G16" s="44"/>
      <c r="H16" s="118"/>
      <c r="I16" s="44"/>
      <c r="J16" s="118"/>
      <c r="K16" s="43"/>
      <c r="L16" s="118"/>
      <c r="M16" s="44"/>
      <c r="N16" s="116"/>
    </row>
    <row r="17" spans="1:14" s="58" customFormat="1" ht="16.5" customHeight="1">
      <c r="A17" s="57" t="s">
        <v>66</v>
      </c>
      <c r="B17" s="57"/>
      <c r="C17" s="39"/>
      <c r="D17" s="119"/>
      <c r="E17" s="44"/>
      <c r="F17" s="116"/>
      <c r="G17" s="44"/>
      <c r="H17" s="119"/>
      <c r="I17" s="44"/>
      <c r="J17" s="118"/>
      <c r="K17" s="43"/>
      <c r="L17" s="119"/>
      <c r="M17" s="43"/>
      <c r="N17" s="118"/>
    </row>
    <row r="18" spans="1:14" s="58" customFormat="1" ht="16.5" customHeight="1">
      <c r="A18" s="39" t="s">
        <v>186</v>
      </c>
      <c r="B18" s="59">
        <v>23</v>
      </c>
      <c r="C18" s="39"/>
      <c r="D18" s="119">
        <v>0</v>
      </c>
      <c r="E18" s="44"/>
      <c r="F18" s="116">
        <v>0</v>
      </c>
      <c r="G18" s="44"/>
      <c r="H18" s="119">
        <v>0</v>
      </c>
      <c r="I18" s="44"/>
      <c r="J18" s="118">
        <v>-1240306293</v>
      </c>
      <c r="K18" s="43"/>
      <c r="L18" s="119">
        <v>0</v>
      </c>
      <c r="M18" s="43"/>
      <c r="N18" s="118">
        <f>SUM(D18:L18)</f>
        <v>-1240306293</v>
      </c>
    </row>
    <row r="19" spans="1:14" s="58" customFormat="1" ht="16.5" customHeight="1">
      <c r="A19" s="39" t="s">
        <v>169</v>
      </c>
      <c r="B19" s="59"/>
      <c r="C19" s="39"/>
      <c r="D19" s="118"/>
      <c r="E19" s="44"/>
      <c r="F19" s="116"/>
      <c r="G19" s="44"/>
      <c r="H19" s="116"/>
      <c r="I19" s="44"/>
      <c r="J19" s="122"/>
      <c r="K19" s="43"/>
      <c r="L19" s="116"/>
      <c r="M19" s="43"/>
      <c r="N19" s="118"/>
    </row>
    <row r="20" spans="1:14" s="58" customFormat="1" ht="16.5" customHeight="1">
      <c r="A20" s="39" t="s">
        <v>119</v>
      </c>
      <c r="B20" s="59"/>
      <c r="C20" s="39"/>
      <c r="D20" s="118">
        <v>0</v>
      </c>
      <c r="E20" s="44"/>
      <c r="F20" s="116">
        <v>0</v>
      </c>
      <c r="G20" s="44"/>
      <c r="H20" s="116">
        <v>0</v>
      </c>
      <c r="I20" s="44"/>
      <c r="J20" s="122">
        <v>0</v>
      </c>
      <c r="K20" s="43"/>
      <c r="L20" s="116">
        <v>-952150</v>
      </c>
      <c r="M20" s="43"/>
      <c r="N20" s="118">
        <f>SUM(D20:L20)</f>
        <v>-952150</v>
      </c>
    </row>
    <row r="21" spans="1:14" s="58" customFormat="1" ht="15.6" customHeight="1">
      <c r="A21" s="39" t="s">
        <v>170</v>
      </c>
      <c r="B21" s="59"/>
      <c r="C21" s="39"/>
      <c r="D21" s="116">
        <v>0</v>
      </c>
      <c r="E21" s="44"/>
      <c r="F21" s="116">
        <v>0</v>
      </c>
      <c r="G21" s="44"/>
      <c r="H21" s="116">
        <v>0</v>
      </c>
      <c r="I21" s="44"/>
      <c r="J21" s="119">
        <v>-3891798</v>
      </c>
      <c r="K21" s="44"/>
      <c r="L21" s="116">
        <v>0</v>
      </c>
      <c r="M21" s="46"/>
      <c r="N21" s="119">
        <f>SUM(D21:L21)</f>
        <v>-3891798</v>
      </c>
    </row>
    <row r="22" spans="1:14" s="58" customFormat="1" ht="16.5" customHeight="1">
      <c r="A22" s="39" t="s">
        <v>100</v>
      </c>
      <c r="B22" s="59"/>
      <c r="C22" s="39"/>
      <c r="D22" s="117">
        <v>0</v>
      </c>
      <c r="E22" s="44"/>
      <c r="F22" s="117">
        <v>0</v>
      </c>
      <c r="G22" s="44"/>
      <c r="H22" s="117">
        <v>0</v>
      </c>
      <c r="I22" s="44"/>
      <c r="J22" s="121">
        <v>1315208102</v>
      </c>
      <c r="K22" s="44"/>
      <c r="L22" s="117">
        <v>0</v>
      </c>
      <c r="M22" s="43"/>
      <c r="N22" s="121">
        <f>SUM(D22:L22)</f>
        <v>1315208102</v>
      </c>
    </row>
    <row r="23" spans="1:14" s="39" customFormat="1" ht="16.5" customHeight="1">
      <c r="A23" s="40"/>
      <c r="B23" s="57"/>
      <c r="D23" s="116"/>
      <c r="E23" s="44"/>
      <c r="F23" s="116"/>
      <c r="G23" s="44"/>
      <c r="H23" s="116"/>
      <c r="I23" s="44"/>
      <c r="J23" s="116"/>
      <c r="K23" s="44"/>
      <c r="L23" s="116"/>
      <c r="M23" s="46"/>
      <c r="N23" s="119"/>
    </row>
    <row r="24" spans="1:14" s="39" customFormat="1" ht="16.5" customHeight="1" thickBot="1">
      <c r="A24" s="57" t="s">
        <v>150</v>
      </c>
      <c r="B24" s="57"/>
      <c r="D24" s="120">
        <f>SUM(D15,D18:D22)</f>
        <v>2756236205</v>
      </c>
      <c r="E24" s="44"/>
      <c r="F24" s="120">
        <f>SUM(F15,F18:F22)</f>
        <v>4299728472</v>
      </c>
      <c r="G24" s="44"/>
      <c r="H24" s="120">
        <f>SUM(H15,H18:H22)</f>
        <v>163542963</v>
      </c>
      <c r="I24" s="44"/>
      <c r="J24" s="120">
        <f>SUM(J15,J18:J22)</f>
        <v>2124282740</v>
      </c>
      <c r="K24" s="44"/>
      <c r="L24" s="120">
        <f>SUM(L15,L18:L22)</f>
        <v>247631</v>
      </c>
      <c r="M24" s="44"/>
      <c r="N24" s="120">
        <f>SUM(N15,N18:N22)</f>
        <v>9344038011</v>
      </c>
    </row>
    <row r="25" spans="1:14" s="39" customFormat="1" ht="16.5" customHeight="1" thickTop="1">
      <c r="A25" s="57"/>
      <c r="B25" s="5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 s="39" customFormat="1" ht="16.5" customHeight="1">
      <c r="A26" s="57"/>
      <c r="B26" s="57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 s="39" customFormat="1" ht="16.5" customHeight="1">
      <c r="A27" s="57"/>
      <c r="B27" s="5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ht="16.5" customHeight="1">
      <c r="A28" s="22"/>
      <c r="B28" s="2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6.5" customHeight="1">
      <c r="A29" s="22"/>
      <c r="B29" s="2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16.5" customHeight="1">
      <c r="A30" s="22"/>
      <c r="B30" s="2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7.5" customHeight="1">
      <c r="A31" s="22"/>
      <c r="B31" s="2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s="23" customFormat="1" ht="21.95" customHeight="1">
      <c r="A32" s="60" t="s">
        <v>12</v>
      </c>
      <c r="B32" s="60"/>
      <c r="C32" s="6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4">
    <mergeCell ref="A1:N1"/>
    <mergeCell ref="A2:N2"/>
    <mergeCell ref="A3:N3"/>
    <mergeCell ref="H6:J6"/>
  </mergeCells>
  <pageMargins left="0.70866141732283472" right="0.70866141732283472" top="0.51181102362204722" bottom="0.59055118110236227" header="0.47244094488188981" footer="0.39370078740157483"/>
  <pageSetup paperSize="9" firstPageNumber="9" orientation="landscape" useFirstPageNumber="1" r:id="rId1"/>
  <headerFooter differentFirst="1">
    <oddFooter>&amp;R&amp;"Arial,Regular"&amp;P</oddFooter>
    <firstFooter>&amp;R&amp;"Arial,Regular"&amp;P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5"/>
  <sheetViews>
    <sheetView topLeftCell="A60" zoomScaleNormal="100" zoomScaleSheetLayoutView="89" workbookViewId="0">
      <selection activeCell="L75" sqref="L75"/>
    </sheetView>
  </sheetViews>
  <sheetFormatPr defaultColWidth="9.140625" defaultRowHeight="15" customHeight="1"/>
  <cols>
    <col min="1" max="1" width="1.7109375" style="1" customWidth="1"/>
    <col min="2" max="2" width="32.28515625" style="1" customWidth="1"/>
    <col min="3" max="3" width="15.140625" style="1" customWidth="1"/>
    <col min="4" max="4" width="6.140625" style="1" customWidth="1"/>
    <col min="5" max="5" width="0.85546875" style="1" customWidth="1"/>
    <col min="6" max="6" width="15.28515625" style="13" customWidth="1"/>
    <col min="7" max="7" width="0.85546875" style="13" customWidth="1"/>
    <col min="8" max="8" width="15.28515625" style="13" customWidth="1"/>
    <col min="9" max="16384" width="9.140625" style="1"/>
  </cols>
  <sheetData>
    <row r="1" spans="1:8" s="19" customFormat="1" ht="15" customHeight="1">
      <c r="A1" s="2" t="str">
        <f>'9'!A1:N1</f>
        <v>Srisawad Finance Public Company Limited</v>
      </c>
      <c r="B1" s="2"/>
      <c r="C1" s="2"/>
      <c r="D1" s="2"/>
      <c r="E1" s="2"/>
      <c r="F1" s="38"/>
      <c r="G1" s="38"/>
      <c r="H1" s="38"/>
    </row>
    <row r="2" spans="1:8" ht="15" customHeight="1">
      <c r="A2" s="24" t="s">
        <v>52</v>
      </c>
      <c r="B2" s="24"/>
      <c r="C2" s="2"/>
      <c r="D2" s="2"/>
      <c r="E2" s="2"/>
      <c r="F2" s="38"/>
      <c r="G2" s="38"/>
      <c r="H2" s="38"/>
    </row>
    <row r="3" spans="1:8" ht="15" customHeight="1">
      <c r="A3" s="25" t="str">
        <f>'9'!A3:N3</f>
        <v>For the nine-month period ended 30 September 2020</v>
      </c>
      <c r="B3" s="25"/>
      <c r="C3" s="25"/>
      <c r="D3" s="25"/>
      <c r="E3" s="25"/>
      <c r="F3" s="153"/>
      <c r="G3" s="153"/>
      <c r="H3" s="153"/>
    </row>
    <row r="4" spans="1:8" ht="15" customHeight="1">
      <c r="A4" s="14"/>
      <c r="B4" s="14"/>
      <c r="C4" s="14"/>
      <c r="D4" s="14"/>
      <c r="E4" s="14"/>
      <c r="F4" s="26"/>
      <c r="G4" s="26"/>
      <c r="H4" s="26"/>
    </row>
    <row r="5" spans="1:8" ht="15" customHeight="1">
      <c r="A5" s="14"/>
      <c r="B5" s="14"/>
      <c r="C5" s="14"/>
      <c r="D5" s="14"/>
      <c r="E5" s="14"/>
      <c r="F5" s="26"/>
      <c r="G5" s="26"/>
      <c r="H5" s="26"/>
    </row>
    <row r="6" spans="1:8" ht="15" customHeight="1">
      <c r="F6" s="27" t="s">
        <v>86</v>
      </c>
      <c r="G6" s="92"/>
      <c r="H6" s="27" t="s">
        <v>5</v>
      </c>
    </row>
    <row r="7" spans="1:8" s="8" customFormat="1" ht="15" customHeight="1">
      <c r="C7" s="11"/>
      <c r="D7" s="93" t="s">
        <v>6</v>
      </c>
      <c r="E7" s="7"/>
      <c r="F7" s="28" t="s">
        <v>7</v>
      </c>
      <c r="G7" s="92"/>
      <c r="H7" s="28" t="s">
        <v>7</v>
      </c>
    </row>
    <row r="8" spans="1:8" s="8" customFormat="1" ht="8.1" customHeight="1">
      <c r="C8" s="11"/>
      <c r="D8" s="11"/>
      <c r="E8" s="11"/>
      <c r="F8" s="105"/>
      <c r="G8" s="92"/>
      <c r="H8" s="20"/>
    </row>
    <row r="9" spans="1:8" ht="15" customHeight="1">
      <c r="A9" s="30" t="s">
        <v>53</v>
      </c>
      <c r="B9" s="30"/>
      <c r="F9" s="113"/>
    </row>
    <row r="10" spans="1:8" ht="15" customHeight="1">
      <c r="A10" s="17" t="s">
        <v>67</v>
      </c>
      <c r="B10" s="17"/>
      <c r="F10" s="108">
        <f>+'6-7 (9m)'!E38-'6-7 (9m)'!E36</f>
        <v>1643579450</v>
      </c>
      <c r="H10" s="31">
        <v>493754196</v>
      </c>
    </row>
    <row r="11" spans="1:8" ht="8.1" customHeight="1">
      <c r="A11" s="17"/>
      <c r="B11" s="17"/>
      <c r="F11" s="108"/>
      <c r="H11" s="31"/>
    </row>
    <row r="12" spans="1:8" ht="15" customHeight="1">
      <c r="A12" s="17" t="s">
        <v>68</v>
      </c>
      <c r="B12" s="17"/>
      <c r="F12" s="108"/>
      <c r="H12" s="31"/>
    </row>
    <row r="13" spans="1:8" ht="15" customHeight="1">
      <c r="B13" s="17" t="s">
        <v>69</v>
      </c>
      <c r="F13" s="108"/>
    </row>
    <row r="14" spans="1:8" ht="15" customHeight="1">
      <c r="B14" s="17" t="s">
        <v>70</v>
      </c>
      <c r="F14" s="108"/>
    </row>
    <row r="15" spans="1:8" ht="15" customHeight="1">
      <c r="A15" s="17" t="s">
        <v>71</v>
      </c>
      <c r="D15" s="91" t="s">
        <v>131</v>
      </c>
      <c r="F15" s="108">
        <v>33455495</v>
      </c>
      <c r="H15" s="31">
        <v>11685768</v>
      </c>
    </row>
    <row r="16" spans="1:8" ht="15" customHeight="1">
      <c r="A16" s="17" t="s">
        <v>187</v>
      </c>
      <c r="D16" s="91"/>
      <c r="F16" s="108">
        <v>0</v>
      </c>
      <c r="H16" s="31">
        <v>1647689</v>
      </c>
    </row>
    <row r="17" spans="1:8" ht="15" customHeight="1">
      <c r="A17" s="17" t="s">
        <v>188</v>
      </c>
      <c r="D17" s="91">
        <v>16</v>
      </c>
      <c r="F17" s="108">
        <v>0</v>
      </c>
      <c r="H17" s="31">
        <v>3141</v>
      </c>
    </row>
    <row r="18" spans="1:8" ht="15" customHeight="1">
      <c r="A18" s="17" t="s">
        <v>171</v>
      </c>
      <c r="D18" s="91"/>
      <c r="F18" s="108">
        <v>0</v>
      </c>
      <c r="H18" s="31">
        <v>656</v>
      </c>
    </row>
    <row r="19" spans="1:8" ht="15" customHeight="1">
      <c r="A19" s="6" t="s">
        <v>101</v>
      </c>
      <c r="D19" s="91">
        <v>15</v>
      </c>
      <c r="F19" s="108">
        <v>-5081360</v>
      </c>
      <c r="H19" s="31">
        <v>9762367</v>
      </c>
    </row>
    <row r="20" spans="1:8" ht="15" customHeight="1">
      <c r="A20" s="17" t="s">
        <v>141</v>
      </c>
      <c r="D20" s="91"/>
      <c r="F20" s="108"/>
    </row>
    <row r="21" spans="1:8" ht="15" customHeight="1">
      <c r="A21" s="17" t="s">
        <v>142</v>
      </c>
      <c r="D21" s="91"/>
      <c r="F21" s="108"/>
      <c r="H21" s="94"/>
    </row>
    <row r="22" spans="1:8" ht="15" customHeight="1">
      <c r="A22" s="17" t="s">
        <v>143</v>
      </c>
      <c r="D22" s="91"/>
      <c r="F22" s="108">
        <v>431163</v>
      </c>
      <c r="H22" s="94">
        <v>605320</v>
      </c>
    </row>
    <row r="23" spans="1:8" ht="15" customHeight="1">
      <c r="A23" s="17" t="s">
        <v>174</v>
      </c>
      <c r="F23" s="108"/>
    </row>
    <row r="24" spans="1:8" ht="15" customHeight="1">
      <c r="A24" s="17" t="s">
        <v>144</v>
      </c>
      <c r="D24" s="91">
        <v>28</v>
      </c>
      <c r="F24" s="108">
        <v>-97776511</v>
      </c>
      <c r="H24" s="31">
        <v>0</v>
      </c>
    </row>
    <row r="25" spans="1:8" ht="15" customHeight="1">
      <c r="A25" s="17" t="s">
        <v>40</v>
      </c>
      <c r="D25" s="91"/>
      <c r="F25" s="108">
        <v>0</v>
      </c>
      <c r="H25" s="31">
        <v>70339531</v>
      </c>
    </row>
    <row r="26" spans="1:8" ht="15" customHeight="1">
      <c r="A26" s="125" t="s">
        <v>132</v>
      </c>
      <c r="D26" s="91">
        <v>29</v>
      </c>
      <c r="F26" s="108">
        <v>18356657</v>
      </c>
      <c r="H26" s="31">
        <v>0</v>
      </c>
    </row>
    <row r="27" spans="1:8" ht="15" customHeight="1">
      <c r="A27" s="6" t="s">
        <v>189</v>
      </c>
      <c r="D27" s="91"/>
      <c r="F27" s="108">
        <v>0</v>
      </c>
      <c r="H27" s="31">
        <v>-356628</v>
      </c>
    </row>
    <row r="28" spans="1:8" ht="15" customHeight="1">
      <c r="A28" s="17" t="s">
        <v>72</v>
      </c>
      <c r="D28" s="91"/>
      <c r="F28" s="108">
        <v>13733721</v>
      </c>
      <c r="H28" s="31">
        <v>7031834</v>
      </c>
    </row>
    <row r="29" spans="1:8" ht="15" customHeight="1">
      <c r="A29" s="17" t="s">
        <v>115</v>
      </c>
      <c r="D29" s="91"/>
      <c r="F29" s="108">
        <v>-2529401405</v>
      </c>
      <c r="H29" s="31">
        <v>-1891031685</v>
      </c>
    </row>
    <row r="30" spans="1:8" ht="15" customHeight="1">
      <c r="A30" s="17" t="s">
        <v>73</v>
      </c>
      <c r="D30" s="91"/>
      <c r="F30" s="108">
        <v>-2046890</v>
      </c>
      <c r="H30" s="31">
        <v>-2396128</v>
      </c>
    </row>
    <row r="31" spans="1:8" ht="15" customHeight="1">
      <c r="A31" s="17" t="s">
        <v>74</v>
      </c>
      <c r="D31" s="91"/>
      <c r="F31" s="167">
        <v>3111123900</v>
      </c>
      <c r="H31" s="31">
        <v>1638718804</v>
      </c>
    </row>
    <row r="32" spans="1:8" ht="15" customHeight="1">
      <c r="A32" s="17" t="s">
        <v>75</v>
      </c>
      <c r="D32" s="91"/>
      <c r="F32" s="108">
        <v>-194633472</v>
      </c>
      <c r="H32" s="31">
        <v>-386481821</v>
      </c>
    </row>
    <row r="33" spans="1:8" ht="15" customHeight="1">
      <c r="A33" s="17" t="s">
        <v>162</v>
      </c>
      <c r="D33" s="91"/>
      <c r="F33" s="108">
        <v>0</v>
      </c>
      <c r="H33" s="31">
        <v>-194000.00000000093</v>
      </c>
    </row>
    <row r="34" spans="1:8" ht="15" customHeight="1">
      <c r="A34" s="17" t="s">
        <v>76</v>
      </c>
      <c r="D34" s="91"/>
      <c r="F34" s="110">
        <v>-408261997</v>
      </c>
      <c r="H34" s="62">
        <v>-62020040</v>
      </c>
    </row>
    <row r="35" spans="1:8" ht="8.1" customHeight="1">
      <c r="A35" s="17"/>
      <c r="D35" s="91"/>
      <c r="F35" s="108"/>
      <c r="H35" s="31"/>
    </row>
    <row r="36" spans="1:8" ht="15" customHeight="1">
      <c r="A36" s="6" t="s">
        <v>134</v>
      </c>
      <c r="D36" s="91"/>
      <c r="F36" s="108"/>
      <c r="H36" s="31"/>
    </row>
    <row r="37" spans="1:8" ht="15" customHeight="1">
      <c r="A37" s="6"/>
      <c r="B37" s="1" t="s">
        <v>77</v>
      </c>
      <c r="D37" s="91"/>
      <c r="F37" s="108">
        <f>SUM(F10:F34)</f>
        <v>1583478751</v>
      </c>
      <c r="H37" s="31">
        <f>SUM(H10:H34)</f>
        <v>-108930996</v>
      </c>
    </row>
    <row r="38" spans="1:8" ht="8.1" customHeight="1">
      <c r="A38" s="17"/>
      <c r="B38" s="17"/>
      <c r="F38" s="108"/>
      <c r="G38" s="31"/>
      <c r="H38" s="31"/>
    </row>
    <row r="39" spans="1:8" ht="15" customHeight="1">
      <c r="A39" s="30" t="s">
        <v>54</v>
      </c>
      <c r="B39" s="30"/>
      <c r="F39" s="113"/>
    </row>
    <row r="40" spans="1:8" ht="15" customHeight="1">
      <c r="A40" s="17" t="s">
        <v>85</v>
      </c>
      <c r="B40" s="17"/>
      <c r="F40" s="108">
        <v>-2280000000</v>
      </c>
      <c r="G40" s="49"/>
      <c r="H40" s="31">
        <v>-200000000</v>
      </c>
    </row>
    <row r="41" spans="1:8" ht="15" customHeight="1">
      <c r="A41" s="17" t="s">
        <v>102</v>
      </c>
      <c r="B41" s="17"/>
      <c r="F41" s="108">
        <v>3124660539</v>
      </c>
      <c r="G41" s="49"/>
      <c r="H41" s="31">
        <v>-932920593.67000008</v>
      </c>
    </row>
    <row r="42" spans="1:8" ht="15" customHeight="1">
      <c r="A42" s="17" t="s">
        <v>104</v>
      </c>
      <c r="B42" s="17"/>
      <c r="F42" s="108">
        <v>65075500</v>
      </c>
      <c r="G42" s="49"/>
      <c r="H42" s="31">
        <v>-55345913</v>
      </c>
    </row>
    <row r="43" spans="1:8" ht="15" customHeight="1">
      <c r="A43" s="17" t="s">
        <v>103</v>
      </c>
      <c r="B43" s="17"/>
      <c r="F43" s="113">
        <v>-626917837</v>
      </c>
      <c r="H43" s="13">
        <v>-200462557</v>
      </c>
    </row>
    <row r="44" spans="1:8" ht="15" customHeight="1">
      <c r="A44" s="17"/>
      <c r="B44" s="17"/>
      <c r="F44" s="113"/>
    </row>
    <row r="45" spans="1:8" ht="15" customHeight="1">
      <c r="A45" s="30" t="s">
        <v>55</v>
      </c>
      <c r="B45" s="30"/>
      <c r="C45" s="91"/>
      <c r="D45" s="91"/>
      <c r="E45" s="91"/>
      <c r="F45" s="123"/>
      <c r="G45" s="96"/>
      <c r="H45" s="95"/>
    </row>
    <row r="46" spans="1:8" ht="8.1" customHeight="1">
      <c r="A46" s="30"/>
      <c r="B46" s="30"/>
      <c r="C46" s="91"/>
      <c r="D46" s="91"/>
      <c r="E46" s="91"/>
      <c r="F46" s="123"/>
      <c r="G46" s="96"/>
      <c r="H46" s="95"/>
    </row>
    <row r="47" spans="1:8" ht="15" customHeight="1">
      <c r="A47" s="17" t="s">
        <v>15</v>
      </c>
      <c r="D47" s="91"/>
      <c r="F47" s="106">
        <v>-857654975</v>
      </c>
      <c r="G47" s="49"/>
      <c r="H47" s="10">
        <v>-437922344</v>
      </c>
    </row>
    <row r="48" spans="1:8" ht="15" customHeight="1">
      <c r="A48" s="17" t="s">
        <v>201</v>
      </c>
      <c r="D48" s="91"/>
      <c r="F48" s="106">
        <v>0</v>
      </c>
      <c r="G48" s="49"/>
      <c r="H48" s="10">
        <v>-95105</v>
      </c>
    </row>
    <row r="49" spans="1:8" ht="15" customHeight="1">
      <c r="A49" s="17" t="s">
        <v>17</v>
      </c>
      <c r="F49" s="107">
        <v>775864144</v>
      </c>
      <c r="G49" s="49"/>
      <c r="H49" s="29">
        <v>1756362310</v>
      </c>
    </row>
    <row r="50" spans="1:8" ht="8.1" customHeight="1">
      <c r="A50" s="17"/>
      <c r="B50" s="17"/>
      <c r="F50" s="108"/>
      <c r="G50" s="31"/>
      <c r="H50" s="31"/>
    </row>
    <row r="51" spans="1:8" ht="15" customHeight="1">
      <c r="A51" s="17" t="s">
        <v>105</v>
      </c>
      <c r="B51" s="17"/>
      <c r="F51" s="107">
        <f>SUM(F37:F49)</f>
        <v>1784506122</v>
      </c>
      <c r="G51" s="31"/>
      <c r="H51" s="29">
        <f>SUM(H37:H49)</f>
        <v>-179315198.67000008</v>
      </c>
    </row>
    <row r="52" spans="1:8" ht="15" customHeight="1">
      <c r="A52" s="17"/>
      <c r="B52" s="17"/>
      <c r="F52" s="10"/>
      <c r="G52" s="31"/>
      <c r="H52" s="10"/>
    </row>
    <row r="53" spans="1:8" ht="18" customHeight="1">
      <c r="A53" s="17"/>
      <c r="B53" s="17"/>
      <c r="F53" s="10"/>
      <c r="G53" s="31"/>
      <c r="H53" s="10"/>
    </row>
    <row r="54" spans="1:8" s="21" customFormat="1" ht="21.95" customHeight="1">
      <c r="A54" s="47" t="s">
        <v>12</v>
      </c>
      <c r="B54" s="47"/>
      <c r="C54" s="47"/>
      <c r="D54" s="47"/>
      <c r="E54" s="47"/>
      <c r="F54" s="29"/>
      <c r="G54" s="29"/>
      <c r="H54" s="29"/>
    </row>
    <row r="55" spans="1:8" ht="15" customHeight="1">
      <c r="A55" s="2" t="str">
        <f>A1</f>
        <v>Srisawad Finance Public Company Limited</v>
      </c>
      <c r="B55" s="2"/>
      <c r="C55" s="2"/>
      <c r="D55" s="2"/>
      <c r="E55" s="2"/>
      <c r="F55" s="38"/>
      <c r="G55" s="38"/>
      <c r="H55" s="38"/>
    </row>
    <row r="56" spans="1:8" ht="15" customHeight="1">
      <c r="A56" s="24" t="s">
        <v>82</v>
      </c>
      <c r="B56" s="24"/>
      <c r="C56" s="2"/>
      <c r="D56" s="2"/>
      <c r="E56" s="2"/>
      <c r="F56" s="38"/>
      <c r="G56" s="38"/>
      <c r="H56" s="38"/>
    </row>
    <row r="57" spans="1:8" ht="15" customHeight="1">
      <c r="A57" s="25" t="str">
        <f>A3</f>
        <v>For the nine-month period ended 30 September 2020</v>
      </c>
      <c r="B57" s="25"/>
      <c r="C57" s="25"/>
      <c r="D57" s="25"/>
      <c r="E57" s="25"/>
      <c r="F57" s="153"/>
      <c r="G57" s="153"/>
      <c r="H57" s="153"/>
    </row>
    <row r="58" spans="1:8" ht="15" customHeight="1">
      <c r="A58" s="14"/>
      <c r="B58" s="14"/>
      <c r="C58" s="14"/>
      <c r="D58" s="14"/>
      <c r="E58" s="14"/>
      <c r="F58" s="26"/>
      <c r="G58" s="26"/>
      <c r="H58" s="26"/>
    </row>
    <row r="59" spans="1:8" ht="15" customHeight="1">
      <c r="A59" s="14"/>
      <c r="B59" s="14"/>
      <c r="C59" s="14"/>
      <c r="D59" s="14"/>
      <c r="E59" s="14"/>
      <c r="F59" s="26"/>
      <c r="G59" s="26"/>
      <c r="H59" s="26"/>
    </row>
    <row r="60" spans="1:8" ht="15" customHeight="1">
      <c r="F60" s="27" t="s">
        <v>86</v>
      </c>
      <c r="G60" s="92"/>
      <c r="H60" s="27" t="s">
        <v>5</v>
      </c>
    </row>
    <row r="61" spans="1:8" s="8" customFormat="1" ht="15" customHeight="1">
      <c r="C61" s="11"/>
      <c r="D61" s="93" t="s">
        <v>6</v>
      </c>
      <c r="E61" s="11"/>
      <c r="F61" s="28" t="s">
        <v>7</v>
      </c>
      <c r="G61" s="92"/>
      <c r="H61" s="28" t="s">
        <v>7</v>
      </c>
    </row>
    <row r="62" spans="1:8" s="8" customFormat="1" ht="15" customHeight="1">
      <c r="C62" s="11"/>
      <c r="D62" s="11"/>
      <c r="E62" s="11"/>
      <c r="F62" s="105"/>
      <c r="G62" s="92"/>
      <c r="H62" s="20"/>
    </row>
    <row r="63" spans="1:8" ht="15" customHeight="1">
      <c r="A63" s="30" t="s">
        <v>56</v>
      </c>
      <c r="B63" s="30"/>
      <c r="D63" s="91"/>
      <c r="F63" s="108"/>
      <c r="G63" s="49"/>
      <c r="H63" s="31"/>
    </row>
    <row r="64" spans="1:8" ht="15" customHeight="1">
      <c r="A64" s="17" t="s">
        <v>57</v>
      </c>
      <c r="B64" s="17"/>
      <c r="D64" s="91">
        <v>16</v>
      </c>
      <c r="F64" s="106">
        <v>-6865417</v>
      </c>
      <c r="G64" s="49"/>
      <c r="H64" s="10">
        <v>-10166608</v>
      </c>
    </row>
    <row r="65" spans="1:8" ht="15" customHeight="1">
      <c r="A65" s="17" t="s">
        <v>58</v>
      </c>
      <c r="B65" s="17"/>
      <c r="D65" s="91">
        <v>17</v>
      </c>
      <c r="F65" s="106">
        <v>-8100606</v>
      </c>
      <c r="G65" s="49"/>
      <c r="H65" s="10">
        <v>-1115475</v>
      </c>
    </row>
    <row r="66" spans="1:8" ht="15" customHeight="1">
      <c r="A66" s="17" t="s">
        <v>163</v>
      </c>
      <c r="B66" s="17"/>
      <c r="D66" s="91"/>
      <c r="F66" s="106">
        <v>0</v>
      </c>
      <c r="G66" s="49"/>
      <c r="H66" s="10">
        <v>2152337</v>
      </c>
    </row>
    <row r="67" spans="1:8" ht="15" customHeight="1">
      <c r="A67" s="17" t="s">
        <v>198</v>
      </c>
      <c r="B67" s="17"/>
      <c r="D67" s="91"/>
      <c r="F67" s="106"/>
      <c r="G67" s="49"/>
      <c r="H67" s="10"/>
    </row>
    <row r="68" spans="1:8" ht="15" customHeight="1">
      <c r="B68" s="17" t="s">
        <v>199</v>
      </c>
      <c r="D68" s="91"/>
      <c r="F68" s="106">
        <v>77780003</v>
      </c>
      <c r="G68" s="49"/>
      <c r="H68" s="10">
        <v>15000400</v>
      </c>
    </row>
    <row r="69" spans="1:8" ht="15" customHeight="1">
      <c r="A69" s="17" t="s">
        <v>78</v>
      </c>
      <c r="B69" s="17"/>
      <c r="D69" s="91"/>
      <c r="F69" s="110">
        <v>2046890</v>
      </c>
      <c r="G69" s="31"/>
      <c r="H69" s="62">
        <v>2396128</v>
      </c>
    </row>
    <row r="70" spans="1:8" ht="15" customHeight="1">
      <c r="A70" s="17"/>
      <c r="B70" s="17"/>
      <c r="D70" s="91"/>
      <c r="F70" s="108"/>
      <c r="G70" s="31"/>
      <c r="H70" s="31"/>
    </row>
    <row r="71" spans="1:8" ht="15" customHeight="1">
      <c r="A71" s="17" t="s">
        <v>172</v>
      </c>
      <c r="B71" s="17"/>
      <c r="D71" s="91"/>
      <c r="F71" s="110">
        <f>SUM(F64:F69)</f>
        <v>64860870</v>
      </c>
      <c r="G71" s="49"/>
      <c r="H71" s="62">
        <f>SUM(H64:H69)</f>
        <v>8266782</v>
      </c>
    </row>
    <row r="72" spans="1:8" ht="15" customHeight="1">
      <c r="A72" s="17"/>
      <c r="B72" s="17"/>
      <c r="D72" s="91"/>
      <c r="F72" s="108"/>
      <c r="G72" s="49"/>
      <c r="H72" s="31"/>
    </row>
    <row r="73" spans="1:8" ht="15" customHeight="1">
      <c r="A73" s="30" t="s">
        <v>59</v>
      </c>
      <c r="B73" s="30"/>
      <c r="D73" s="91"/>
      <c r="F73" s="108"/>
      <c r="G73" s="49"/>
      <c r="H73" s="31"/>
    </row>
    <row r="74" spans="1:8" ht="15" customHeight="1">
      <c r="A74" s="1" t="s">
        <v>192</v>
      </c>
      <c r="B74" s="17"/>
      <c r="D74" s="91" t="s">
        <v>200</v>
      </c>
      <c r="F74" s="108">
        <v>0</v>
      </c>
      <c r="G74" s="31"/>
      <c r="H74" s="31">
        <v>500000000</v>
      </c>
    </row>
    <row r="75" spans="1:8" ht="15" customHeight="1">
      <c r="A75" s="1" t="s">
        <v>193</v>
      </c>
      <c r="B75" s="17"/>
      <c r="D75" s="91" t="s">
        <v>200</v>
      </c>
      <c r="F75" s="106">
        <v>-1000000000</v>
      </c>
      <c r="G75" s="31"/>
      <c r="H75" s="31">
        <v>-7000000000</v>
      </c>
    </row>
    <row r="76" spans="1:8" ht="15" customHeight="1">
      <c r="A76" s="1" t="s">
        <v>164</v>
      </c>
      <c r="B76" s="17"/>
      <c r="D76" s="91"/>
      <c r="F76" s="108">
        <v>0</v>
      </c>
      <c r="G76" s="31"/>
      <c r="H76" s="31">
        <v>5953470192</v>
      </c>
    </row>
    <row r="77" spans="1:8" ht="15" customHeight="1">
      <c r="A77" s="1" t="s">
        <v>190</v>
      </c>
      <c r="B77" s="17"/>
      <c r="D77" s="91"/>
      <c r="F77" s="106">
        <v>-17092228</v>
      </c>
      <c r="G77" s="49"/>
      <c r="H77" s="164">
        <v>0</v>
      </c>
    </row>
    <row r="78" spans="1:8" ht="15" customHeight="1">
      <c r="A78" s="8" t="s">
        <v>191</v>
      </c>
      <c r="B78" s="17"/>
      <c r="D78" s="91">
        <v>23</v>
      </c>
      <c r="F78" s="110">
        <v>-1240306293</v>
      </c>
      <c r="G78" s="49"/>
      <c r="H78" s="165">
        <v>0</v>
      </c>
    </row>
    <row r="79" spans="1:8" ht="15" customHeight="1">
      <c r="A79" s="17"/>
      <c r="B79" s="17"/>
      <c r="D79" s="91"/>
      <c r="F79" s="108"/>
      <c r="G79" s="49"/>
      <c r="H79" s="31"/>
    </row>
    <row r="80" spans="1:8" ht="15" customHeight="1">
      <c r="A80" s="17" t="s">
        <v>135</v>
      </c>
      <c r="B80" s="17"/>
      <c r="D80" s="91"/>
      <c r="F80" s="110">
        <f>SUM(F74:F79)</f>
        <v>-2257398521</v>
      </c>
      <c r="G80" s="49"/>
      <c r="H80" s="62">
        <f>SUM(H74:H79)</f>
        <v>-546529808</v>
      </c>
    </row>
    <row r="81" spans="1:8" ht="15" customHeight="1">
      <c r="A81" s="17"/>
      <c r="B81" s="17"/>
      <c r="D81" s="91"/>
      <c r="F81" s="108"/>
      <c r="G81" s="49"/>
      <c r="H81" s="31"/>
    </row>
    <row r="82" spans="1:8" ht="15" customHeight="1">
      <c r="A82" s="30" t="s">
        <v>136</v>
      </c>
      <c r="B82" s="30"/>
      <c r="D82" s="91"/>
      <c r="F82" s="106">
        <f>SUM(F51+F71+F80)</f>
        <v>-408031529</v>
      </c>
      <c r="G82" s="49"/>
      <c r="H82" s="10">
        <f>SUM(H51+H71+H80)</f>
        <v>-717578224.67000008</v>
      </c>
    </row>
    <row r="83" spans="1:8" ht="15" customHeight="1">
      <c r="A83" s="17" t="s">
        <v>60</v>
      </c>
      <c r="B83" s="17"/>
      <c r="D83" s="91"/>
      <c r="F83" s="107">
        <v>879731157</v>
      </c>
      <c r="G83" s="49"/>
      <c r="H83" s="29">
        <v>1153709677</v>
      </c>
    </row>
    <row r="84" spans="1:8" ht="15" customHeight="1">
      <c r="A84" s="17"/>
      <c r="B84" s="17"/>
      <c r="D84" s="91"/>
      <c r="F84" s="106"/>
      <c r="G84" s="49"/>
      <c r="H84" s="10"/>
    </row>
    <row r="85" spans="1:8" ht="15" customHeight="1" thickBot="1">
      <c r="A85" s="30" t="s">
        <v>151</v>
      </c>
      <c r="B85" s="30"/>
      <c r="D85" s="50"/>
      <c r="E85" s="48"/>
      <c r="F85" s="109">
        <f>SUM(F82:F83)</f>
        <v>471699628</v>
      </c>
      <c r="G85" s="49"/>
      <c r="H85" s="64">
        <f>SUM(H82:H83)</f>
        <v>436131452.32999992</v>
      </c>
    </row>
    <row r="86" spans="1:8" ht="15" customHeight="1" thickTop="1">
      <c r="A86" s="17"/>
      <c r="B86" s="17"/>
      <c r="D86" s="50"/>
      <c r="E86" s="48"/>
      <c r="F86" s="106"/>
      <c r="G86" s="49"/>
      <c r="H86" s="10"/>
    </row>
    <row r="87" spans="1:8" ht="15" customHeight="1">
      <c r="A87" s="30" t="s">
        <v>106</v>
      </c>
      <c r="B87" s="17"/>
      <c r="D87" s="50"/>
      <c r="E87" s="48"/>
      <c r="F87" s="106"/>
      <c r="G87" s="49"/>
      <c r="H87" s="10"/>
    </row>
    <row r="88" spans="1:8" ht="15" customHeight="1">
      <c r="A88" s="17" t="s">
        <v>61</v>
      </c>
      <c r="B88" s="17"/>
      <c r="D88" s="50"/>
      <c r="E88" s="48"/>
      <c r="F88" s="106">
        <v>20000</v>
      </c>
      <c r="G88" s="49"/>
      <c r="H88" s="10">
        <v>20000</v>
      </c>
    </row>
    <row r="89" spans="1:8" ht="15" customHeight="1">
      <c r="A89" s="17" t="s">
        <v>107</v>
      </c>
      <c r="B89" s="17"/>
      <c r="D89" s="50"/>
      <c r="E89" s="48"/>
      <c r="F89" s="107">
        <v>471679628</v>
      </c>
      <c r="G89" s="49"/>
      <c r="H89" s="29">
        <v>436111452</v>
      </c>
    </row>
    <row r="90" spans="1:8" ht="15" customHeight="1">
      <c r="A90" s="17"/>
      <c r="B90" s="17"/>
      <c r="D90" s="50"/>
      <c r="E90" s="48"/>
      <c r="F90" s="106"/>
      <c r="G90" s="31"/>
      <c r="H90" s="10"/>
    </row>
    <row r="91" spans="1:8" ht="15" customHeight="1" thickBot="1">
      <c r="A91" s="30" t="s">
        <v>79</v>
      </c>
      <c r="B91" s="30"/>
      <c r="D91" s="50"/>
      <c r="E91" s="48"/>
      <c r="F91" s="109">
        <f>SUM(F88:F89)</f>
        <v>471699628</v>
      </c>
      <c r="G91" s="49"/>
      <c r="H91" s="64">
        <f>SUM(H88:H89)</f>
        <v>436131452</v>
      </c>
    </row>
    <row r="92" spans="1:8" ht="15" customHeight="1" thickTop="1">
      <c r="A92" s="17"/>
      <c r="B92" s="17"/>
      <c r="D92" s="50"/>
      <c r="E92" s="48"/>
      <c r="F92" s="106"/>
      <c r="G92" s="49"/>
      <c r="H92" s="10"/>
    </row>
    <row r="93" spans="1:8" ht="15" customHeight="1">
      <c r="A93" s="30" t="s">
        <v>129</v>
      </c>
      <c r="B93" s="17"/>
      <c r="D93" s="50"/>
      <c r="E93" s="48"/>
      <c r="F93" s="106"/>
      <c r="G93" s="49"/>
      <c r="H93" s="10"/>
    </row>
    <row r="94" spans="1:8" ht="15" customHeight="1">
      <c r="A94" s="30"/>
      <c r="B94" s="17"/>
      <c r="D94" s="50"/>
      <c r="E94" s="48"/>
      <c r="F94" s="106"/>
      <c r="G94" s="49"/>
      <c r="H94" s="10"/>
    </row>
    <row r="95" spans="1:8" ht="15" customHeight="1">
      <c r="A95" s="17" t="s">
        <v>145</v>
      </c>
      <c r="B95" s="17"/>
      <c r="D95" s="50">
        <v>16</v>
      </c>
      <c r="E95" s="48"/>
      <c r="F95" s="106">
        <v>367269915</v>
      </c>
      <c r="G95" s="49"/>
      <c r="H95" s="13">
        <v>0</v>
      </c>
    </row>
    <row r="96" spans="1:8" ht="15" customHeight="1">
      <c r="A96" s="17"/>
      <c r="B96" s="17"/>
      <c r="D96" s="50"/>
      <c r="E96" s="48"/>
      <c r="G96" s="49"/>
    </row>
    <row r="97" spans="1:8" ht="15" customHeight="1">
      <c r="A97" s="17"/>
      <c r="B97" s="17"/>
      <c r="D97" s="50"/>
      <c r="E97" s="48"/>
      <c r="G97" s="49"/>
    </row>
    <row r="98" spans="1:8" ht="15" customHeight="1">
      <c r="A98" s="17"/>
      <c r="B98" s="17"/>
      <c r="D98" s="50"/>
      <c r="E98" s="48"/>
      <c r="G98" s="49"/>
    </row>
    <row r="99" spans="1:8" ht="15" customHeight="1">
      <c r="A99" s="17"/>
      <c r="B99" s="17"/>
      <c r="D99" s="50"/>
      <c r="E99" s="48"/>
      <c r="G99" s="49"/>
    </row>
    <row r="100" spans="1:8" ht="15" customHeight="1">
      <c r="A100" s="17"/>
      <c r="B100" s="17"/>
      <c r="D100" s="50"/>
      <c r="E100" s="48"/>
      <c r="G100" s="49"/>
    </row>
    <row r="101" spans="1:8" ht="15" customHeight="1">
      <c r="A101" s="17"/>
      <c r="B101" s="17"/>
      <c r="D101" s="50"/>
      <c r="E101" s="48"/>
      <c r="G101" s="49"/>
    </row>
    <row r="102" spans="1:8" ht="15" customHeight="1">
      <c r="A102" s="17"/>
      <c r="B102" s="17"/>
      <c r="D102" s="50"/>
      <c r="E102" s="48"/>
      <c r="G102" s="49"/>
    </row>
    <row r="103" spans="1:8" ht="15" customHeight="1">
      <c r="A103" s="17"/>
      <c r="B103" s="17"/>
      <c r="D103" s="50"/>
      <c r="E103" s="48"/>
      <c r="G103" s="49"/>
    </row>
    <row r="104" spans="1:8" ht="22.5" customHeight="1">
      <c r="A104" s="17"/>
      <c r="B104" s="17"/>
      <c r="D104" s="50"/>
      <c r="E104" s="48"/>
      <c r="G104" s="49"/>
    </row>
    <row r="105" spans="1:8" ht="21.95" customHeight="1">
      <c r="A105" s="47" t="s">
        <v>12</v>
      </c>
      <c r="B105" s="47"/>
      <c r="C105" s="47"/>
      <c r="D105" s="47"/>
      <c r="E105" s="29"/>
      <c r="F105" s="29"/>
      <c r="G105" s="29"/>
      <c r="H105" s="29"/>
    </row>
  </sheetData>
  <sheetProtection formatColumns="0"/>
  <pageMargins left="0.78740157480314965" right="0.74803149606299213" top="0.51181102362204722" bottom="0.59055118110236227" header="0.47244094488188981" footer="0.39370078740157483"/>
  <pageSetup paperSize="9" firstPageNumber="10" orientation="portrait" useFirstPageNumber="1" r:id="rId1"/>
  <headerFooter differentFirst="1">
    <oddFooter>&amp;R&amp;"Arial,Regular"&amp;P</oddFooter>
    <firstFooter>&amp;R&amp;"Arial,Regular"&amp;P</first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4-5 (3m)</vt:lpstr>
      <vt:lpstr>6-7 (9m)</vt:lpstr>
      <vt:lpstr>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Praphensri Puttaluck</cp:lastModifiedBy>
  <cp:lastPrinted>2020-11-13T01:32:13Z</cp:lastPrinted>
  <dcterms:created xsi:type="dcterms:W3CDTF">1999-05-15T03:54:17Z</dcterms:created>
  <dcterms:modified xsi:type="dcterms:W3CDTF">2020-11-13T02:22:41Z</dcterms:modified>
</cp:coreProperties>
</file>