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SET(ตลาดหลักทรัพย์ฯ)\งบการเงิน Y'2020\FS  Q3'20\"/>
    </mc:Choice>
  </mc:AlternateContent>
  <bookViews>
    <workbookView xWindow="-108" yWindow="-108" windowWidth="19416" windowHeight="10416" tabRatio="840"/>
  </bookViews>
  <sheets>
    <sheet name="BS2-3" sheetId="38" r:id="rId1"/>
    <sheet name="PL 4-7" sheetId="23" r:id="rId2"/>
    <sheet name="SH 8 Conso" sheetId="39" r:id="rId3"/>
    <sheet name="SH 9 Conso" sheetId="36" r:id="rId4"/>
    <sheet name="SH 10 Seperate" sheetId="40" r:id="rId5"/>
    <sheet name="SH 11  Seperate" sheetId="37" r:id="rId6"/>
    <sheet name="CF 12-13" sheetId="3" r:id="rId7"/>
  </sheets>
  <definedNames>
    <definedName name="_xlnm._FilterDatabase" localSheetId="1" hidden="1">'PL 4-7'!$A$4:$I$25</definedName>
    <definedName name="_xlnm.Print_Area" localSheetId="0">'BS2-3'!$A$1:$N$83</definedName>
    <definedName name="_xlnm.Print_Area" localSheetId="6">'CF 12-13'!$A$1:$P$85</definedName>
    <definedName name="_xlnm.Print_Area" localSheetId="1">'PL 4-7'!$A$1:$I$133</definedName>
    <definedName name="_xlnm.Print_Area" localSheetId="5">'SH 11  Seperate'!$A$1:$O$32</definedName>
    <definedName name="_xlnm.Print_Area" localSheetId="3">'SH 9 Conso'!$A$1:$S$38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23" l="1"/>
  <c r="E42" i="23"/>
  <c r="C42" i="23"/>
  <c r="I40" i="23"/>
  <c r="I42" i="23" s="1"/>
  <c r="G40" i="23"/>
  <c r="E40" i="23"/>
  <c r="C40" i="23"/>
  <c r="I25" i="23" l="1"/>
  <c r="I17" i="23"/>
  <c r="I13" i="23"/>
  <c r="E25" i="23"/>
  <c r="E17" i="23"/>
  <c r="E13" i="23"/>
  <c r="E18" i="23" l="1"/>
  <c r="E21" i="23" s="1"/>
  <c r="E27" i="23" s="1"/>
  <c r="E29" i="23" s="1"/>
  <c r="I18" i="23"/>
  <c r="I21" i="23" s="1"/>
  <c r="I27" i="23" s="1"/>
  <c r="I29" i="23" s="1"/>
  <c r="E44" i="23" l="1"/>
  <c r="I44" i="23"/>
  <c r="G25" i="23" l="1"/>
  <c r="C25" i="23"/>
  <c r="G17" i="23"/>
  <c r="C17" i="23"/>
  <c r="G13" i="23"/>
  <c r="C13" i="23"/>
  <c r="C18" i="23" l="1"/>
  <c r="C21" i="23" s="1"/>
  <c r="C27" i="23" s="1"/>
  <c r="C29" i="23" s="1"/>
  <c r="G18" i="23"/>
  <c r="G21" i="23" s="1"/>
  <c r="G27" i="23" s="1"/>
  <c r="G29" i="23" s="1"/>
  <c r="C44" i="23" l="1"/>
  <c r="G44" i="23"/>
</calcChain>
</file>

<file path=xl/sharedStrings.xml><?xml version="1.0" encoding="utf-8"?>
<sst xmlns="http://schemas.openxmlformats.org/spreadsheetml/2006/main" count="539" uniqueCount="215">
  <si>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</si>
  <si>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</si>
  <si>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</si>
  <si>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</si>
  <si>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</si>
  <si>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</si>
  <si>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</si>
  <si>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</si>
  <si>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</si>
  <si>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</si>
  <si>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</si>
  <si>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</si>
  <si>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</si>
  <si>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</si>
  <si>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</si>
  <si>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</si>
  <si>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</si>
  <si>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</si>
  <si>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</si>
  <si>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</si>
  <si>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</si>
  <si>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</si>
  <si>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</si>
  <si>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</si>
  <si>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</si>
  <si>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</si>
  <si>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</si>
  <si>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</si>
  <si>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</si>
  <si>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</si>
  <si>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</si>
  <si>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</si>
  <si>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</si>
  <si>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</si>
  <si>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</si>
  <si>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</si>
  <si>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</si>
  <si>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</si>
  <si>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</si>
  <si>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</si>
  <si>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</si>
  <si>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</si>
  <si>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</si>
  <si>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</si>
  <si>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</si>
  <si>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</si>
  <si>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Investment in subsidiary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</si>
  <si>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</si>
  <si>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</si>
  <si>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</si>
  <si>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</si>
  <si>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</si>
  <si>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</si>
  <si>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</si>
  <si>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</si>
  <si>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(in  thousand Baht)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</si>
  <si>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</si>
  <si>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</si>
  <si>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</si>
  <si>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</si>
  <si>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</si>
  <si>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</si>
  <si>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</si>
  <si>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</si>
  <si>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</si>
  <si>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</si>
  <si>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</si>
  <si>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</si>
  <si>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</si>
  <si>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</si>
  <si>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long-term investments</t>
  </si>
  <si>
    <t xml:space="preserve">Three-month period ended  </t>
  </si>
  <si>
    <t>Profit attributable to:</t>
  </si>
  <si>
    <t xml:space="preserve">   Non-controlling interests</t>
  </si>
  <si>
    <t>Total comprehensive income attributable to:</t>
  </si>
  <si>
    <t>Depreciation and amortisation</t>
  </si>
  <si>
    <t>Interest received</t>
  </si>
  <si>
    <t>Dividend income</t>
  </si>
  <si>
    <t xml:space="preserve">Dividends paid to owners of the Company </t>
  </si>
  <si>
    <t>Total non-current liabilities</t>
  </si>
  <si>
    <t>Finance costs</t>
  </si>
  <si>
    <t xml:space="preserve">   Total changes in ownership interests in subsidiary</t>
  </si>
  <si>
    <t>Rebate receivables</t>
  </si>
  <si>
    <t>Non-cash transaction</t>
  </si>
  <si>
    <t>2017</t>
  </si>
  <si>
    <t>Prepayment for goods</t>
  </si>
  <si>
    <t>Intangible assets</t>
  </si>
  <si>
    <t>from financial institution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</si>
  <si>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</si>
  <si>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</si>
  <si>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</si>
  <si>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</si>
  <si>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</si>
  <si>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</si>
  <si>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</si>
  <si>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</si>
  <si>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</si>
  <si>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Losses on inventories devaluation</t>
  </si>
  <si>
    <t>Interest income</t>
  </si>
  <si>
    <t xml:space="preserve">Dividends received </t>
  </si>
  <si>
    <t>Cost of donated goods</t>
  </si>
  <si>
    <t>Gains on disposal of plant and equipment</t>
  </si>
  <si>
    <t xml:space="preserve">Proceeds from sale of plant and equipment  </t>
  </si>
  <si>
    <t xml:space="preserve">Acquisition of plant and equipment  </t>
  </si>
  <si>
    <t>Share of profit of joint ventures</t>
  </si>
  <si>
    <t>Statement of financial position</t>
  </si>
  <si>
    <t>Current portion of long-term loans</t>
  </si>
  <si>
    <t>Short-term loan from subsidiary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</si>
  <si>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</si>
  <si>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</si>
  <si>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</si>
  <si>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</si>
  <si>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</si>
  <si>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</si>
  <si>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Short-term loans</t>
  </si>
  <si>
    <t>Non-current provisions for employee benefits</t>
  </si>
  <si>
    <t>Net increase (decrease) in cash and cash equivalents</t>
  </si>
  <si>
    <t>Bad and doubtful debts expenses</t>
  </si>
  <si>
    <t>Long-term loans from financial institution</t>
  </si>
  <si>
    <t>30 September</t>
  </si>
  <si>
    <t xml:space="preserve">      Total income</t>
  </si>
  <si>
    <t xml:space="preserve">   Cost of rendering of services</t>
  </si>
  <si>
    <t>Nine-month period ended</t>
  </si>
  <si>
    <t>Other current liabilities</t>
  </si>
  <si>
    <t xml:space="preserve">Net cash from operating activities </t>
  </si>
  <si>
    <t>Purchase of current investment</t>
  </si>
  <si>
    <t>Sale of current investment</t>
  </si>
  <si>
    <t>Purchase of long-term investment</t>
  </si>
  <si>
    <t xml:space="preserve">   Changes in ownership interests in subsidiary</t>
  </si>
  <si>
    <t xml:space="preserve">   Acquisition of non-controlling interests without a change in control</t>
  </si>
  <si>
    <t>Total transactions with owners, recorded directly in equity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</si>
  <si>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</si>
  <si>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</si>
  <si>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</si>
  <si>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</si>
  <si>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</si>
  <si>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</si>
  <si>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>Proceeds from borrowings</t>
  </si>
  <si>
    <t>Repayment of borrowings</t>
  </si>
  <si>
    <t>Net increase (decrease) in cash and cash equivalents,</t>
  </si>
  <si>
    <t xml:space="preserve">   before effect of exchange rates</t>
  </si>
  <si>
    <t xml:space="preserve">Net cash generated from operating </t>
  </si>
  <si>
    <t>2019</t>
  </si>
  <si>
    <t>Nine-month period ended 30 September 2019</t>
  </si>
  <si>
    <t>Balance at 1 January 2019</t>
  </si>
  <si>
    <t>Balance at 30 September 2019</t>
  </si>
  <si>
    <t xml:space="preserve">Investments in joint ventures </t>
  </si>
  <si>
    <t>Long-term loans</t>
  </si>
  <si>
    <t>Transfer to legal reserve</t>
  </si>
  <si>
    <t xml:space="preserve">   Cost of sales of goods</t>
  </si>
  <si>
    <t>of equity</t>
  </si>
  <si>
    <t>Other components</t>
  </si>
  <si>
    <t>Acquisition of interest in joint venture</t>
  </si>
  <si>
    <t>Proceeds from loans receivable</t>
  </si>
  <si>
    <t>Increase in loans receivable</t>
  </si>
  <si>
    <t>Cash and cash equivalents at 1 January</t>
  </si>
  <si>
    <t>Cash and cash equivalents at 30 September</t>
  </si>
  <si>
    <t>2020</t>
  </si>
  <si>
    <t>4, 5</t>
  </si>
  <si>
    <t>4, 6</t>
  </si>
  <si>
    <t>Right-of-use assets</t>
  </si>
  <si>
    <t>Short-term loans from financial institutions</t>
  </si>
  <si>
    <t>Current portion of lease liabilities</t>
  </si>
  <si>
    <t>Lease liabilities</t>
  </si>
  <si>
    <t xml:space="preserve">Advance received for ordinary </t>
  </si>
  <si>
    <t xml:space="preserve">   share subscription fee</t>
  </si>
  <si>
    <t>Nine-month period ended 30 September 2020</t>
  </si>
  <si>
    <t>Balance at 30 September 2020</t>
  </si>
  <si>
    <t>Impact or change in accounting policy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</si>
  <si>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</si>
  <si>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</si>
  <si>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</si>
  <si>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</si>
  <si>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 xml:space="preserve">   Revenue from rendering of services</t>
  </si>
  <si>
    <t>Gain on</t>
  </si>
  <si>
    <t>investment in</t>
  </si>
  <si>
    <t>equity instruments</t>
  </si>
  <si>
    <t>designated at fair</t>
  </si>
  <si>
    <t>value through</t>
  </si>
  <si>
    <t xml:space="preserve">other </t>
  </si>
  <si>
    <t>comprehensive</t>
  </si>
  <si>
    <t>income</t>
  </si>
  <si>
    <t>Loss on</t>
  </si>
  <si>
    <t>Dividends</t>
  </si>
  <si>
    <t xml:space="preserve">Profit </t>
  </si>
  <si>
    <t>Share-base payment</t>
  </si>
  <si>
    <t>accounted for using equity method, net of tax</t>
  </si>
  <si>
    <t>Non-current provisions for employee benefit paid</t>
  </si>
  <si>
    <t>Effect of exchange rate changes on cash and cash equivalents</t>
  </si>
  <si>
    <t>fair value through other comprehensive income</t>
  </si>
  <si>
    <t>Balance at 1 January 2020 - restated</t>
  </si>
  <si>
    <t>Balance at 1 January 2020 - as reported</t>
  </si>
  <si>
    <t>Income tax payable</t>
  </si>
  <si>
    <t xml:space="preserve">   Revenue from sales of goods</t>
  </si>
  <si>
    <t>Operating costs</t>
  </si>
  <si>
    <t xml:space="preserve">      Total costs</t>
  </si>
  <si>
    <t xml:space="preserve">   Owners of the parent</t>
  </si>
  <si>
    <t>Gains on exchange rate</t>
  </si>
  <si>
    <t>Transaction with owners, recorded directly in equity</t>
  </si>
  <si>
    <t>10, 13</t>
  </si>
  <si>
    <t>Distribution to owners of the parent</t>
  </si>
  <si>
    <t>Total distribution to owners of the parent</t>
  </si>
  <si>
    <t>Unrealised gains on exchange</t>
  </si>
  <si>
    <t xml:space="preserve">Net cash from (used in) investing activities  </t>
  </si>
  <si>
    <t>Payment of lease liabilities</t>
  </si>
  <si>
    <t>Net cash used in financing activities</t>
  </si>
  <si>
    <t>other</t>
  </si>
  <si>
    <t xml:space="preserve"> components</t>
  </si>
  <si>
    <t>Share of other</t>
  </si>
  <si>
    <t xml:space="preserve">of joint ventures </t>
  </si>
  <si>
    <t>using equity</t>
  </si>
  <si>
    <t>method</t>
  </si>
  <si>
    <t>Items that will be reclassified subsequently to profit or loss</t>
  </si>
  <si>
    <t>Share of other comprehensive income of joint venture</t>
  </si>
  <si>
    <t>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</si>
</sst>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-* #,##0_-;\-* #,##0_-;_-* &quot;-&quot;??_-;_-@_-"/>
    <numFmt numFmtId="193" formatCode="&quot;ฃ&quot;#,##0;[Red]\-&quot;ฃ&quot;#,##0"/>
    <numFmt numFmtId="194" formatCode="&quot;ฃ&quot;#,##0.00;[Red]\-&quot;ฃ&quot;#,##0.00"/>
    <numFmt numFmtId="195" formatCode="\$#,##0.00;\(\$#,##0.00\)"/>
    <numFmt numFmtId="196" formatCode="\$#,##0;\(\$#,##0\)"/>
    <numFmt numFmtId="197" formatCode="#,##0;\(#,##0\)"/>
    <numFmt numFmtId="198" formatCode="_(* #,##0.0_);_(* \(#,##0.0\);_(* &quot;-&quot;??_);_(@_)"/>
    <numFmt numFmtId="199" formatCode="#,##0.000\ ;\(#,##0.000\)"/>
    <numFmt numFmtId="200" formatCode="#,##0.00;\(#,##0.00\)"/>
    <numFmt numFmtId="201" formatCode="0.0%"/>
    <numFmt numFmtId="202" formatCode="0.00_)"/>
    <numFmt numFmtId="203" formatCode="dd\-mmm\-yy_)"/>
    <numFmt numFmtId="204" formatCode="#,##0.00\ &quot;F&quot;;\-#,##0.00\ &quot;F&quot;"/>
  </numFmts>
  <fonts count="34" x14ac:knownFonts="1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94" fontId="1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1" fillId="0" borderId="0"/>
    <xf numFmtId="204" fontId="30" fillId="0" borderId="0"/>
    <xf numFmtId="44" fontId="19" fillId="0" borderId="0" applyFont="0" applyFill="0" applyBorder="0" applyAlignment="0" applyProtection="0"/>
    <xf numFmtId="195" fontId="21" fillId="0" borderId="0"/>
    <xf numFmtId="203" fontId="30" fillId="0" borderId="0"/>
    <xf numFmtId="196" fontId="21" fillId="0" borderId="0"/>
    <xf numFmtId="201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94" fontId="11" fillId="0" borderId="0"/>
    <xf numFmtId="202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93" fontId="11" fillId="0" borderId="0"/>
  </cellStyleXfs>
  <cellXfs count="332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90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90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26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90" fontId="0" fillId="0" borderId="0" xfId="0" applyNumberFormat="1" applyFont="1" applyFill="1"/>
    <xf numFmtId="190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Alignment="1"/>
    <xf numFmtId="191" fontId="0" fillId="0" borderId="0" xfId="0" applyNumberFormat="1" applyFont="1" applyFill="1" applyAlignment="1"/>
    <xf numFmtId="189" fontId="0" fillId="0" borderId="0" xfId="0" applyNumberFormat="1" applyFont="1" applyFill="1" applyAlignment="1"/>
    <xf numFmtId="189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89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89" fontId="2" fillId="0" borderId="0" xfId="0" applyNumberFormat="1" applyFont="1" applyBorder="1"/>
    <xf numFmtId="189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92" fontId="2" fillId="0" borderId="0" xfId="18" applyNumberFormat="1" applyFont="1" applyFill="1" applyBorder="1" applyAlignment="1">
      <alignment horizontal="right"/>
    </xf>
    <xf numFmtId="43" fontId="2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190" fontId="3" fillId="0" borderId="0" xfId="0" applyNumberFormat="1" applyFont="1" applyFill="1"/>
    <xf numFmtId="190" fontId="3" fillId="0" borderId="0" xfId="0" applyNumberFormat="1" applyFont="1" applyBorder="1"/>
    <xf numFmtId="0" fontId="0" fillId="0" borderId="0" xfId="0" applyFill="1"/>
    <xf numFmtId="190" fontId="3" fillId="0" borderId="0" xfId="0" applyNumberFormat="1" applyFont="1" applyFill="1" applyBorder="1"/>
    <xf numFmtId="189" fontId="3" fillId="0" borderId="0" xfId="0" applyNumberFormat="1" applyFont="1" applyFill="1" applyBorder="1"/>
    <xf numFmtId="189" fontId="3" fillId="0" borderId="0" xfId="0" applyNumberFormat="1" applyFont="1" applyBorder="1"/>
    <xf numFmtId="0" fontId="3" fillId="0" borderId="0" xfId="0" applyFont="1" applyFill="1" applyBorder="1"/>
    <xf numFmtId="191" fontId="0" fillId="0" borderId="0" xfId="18" applyNumberFormat="1" applyFont="1" applyFill="1" applyAlignment="1"/>
    <xf numFmtId="192" fontId="2" fillId="0" borderId="3" xfId="18" applyNumberFormat="1" applyFont="1" applyFill="1" applyBorder="1" applyAlignment="1">
      <alignment horizontal="right"/>
    </xf>
    <xf numFmtId="199" fontId="2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90" fontId="9" fillId="0" borderId="0" xfId="18" applyNumberFormat="1" applyFont="1" applyFill="1"/>
    <xf numFmtId="39" fontId="3" fillId="0" borderId="0" xfId="0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200" fontId="3" fillId="0" borderId="0" xfId="0" applyNumberFormat="1" applyFont="1" applyFill="1"/>
    <xf numFmtId="190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90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90" fontId="0" fillId="0" borderId="0" xfId="0" applyNumberFormat="1" applyFont="1" applyBorder="1" applyAlignment="1"/>
    <xf numFmtId="191" fontId="0" fillId="0" borderId="0" xfId="0" applyNumberFormat="1" applyFont="1" applyBorder="1" applyAlignment="1"/>
    <xf numFmtId="0" fontId="4" fillId="0" borderId="0" xfId="0" applyFont="1" applyAlignment="1"/>
    <xf numFmtId="191" fontId="0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191" fontId="2" fillId="0" borderId="0" xfId="18" applyNumberFormat="1" applyFont="1" applyFill="1" applyBorder="1" applyAlignment="1"/>
    <xf numFmtId="191" fontId="2" fillId="0" borderId="0" xfId="0" applyNumberFormat="1" applyFont="1" applyBorder="1" applyAlignment="1"/>
    <xf numFmtId="199" fontId="2" fillId="0" borderId="0" xfId="0" applyNumberFormat="1" applyFont="1" applyBorder="1" applyAlignment="1"/>
    <xf numFmtId="199" fontId="0" fillId="0" borderId="0" xfId="0" applyNumberFormat="1" applyFont="1" applyAlignment="1"/>
    <xf numFmtId="189" fontId="2" fillId="0" borderId="0" xfId="0" applyNumberFormat="1" applyFont="1" applyBorder="1" applyAlignment="1"/>
    <xf numFmtId="189" fontId="2" fillId="0" borderId="0" xfId="18" applyNumberFormat="1" applyFont="1" applyFill="1" applyBorder="1" applyAlignment="1"/>
    <xf numFmtId="189" fontId="0" fillId="0" borderId="0" xfId="18" applyNumberFormat="1" applyFont="1" applyFill="1" applyBorder="1" applyAlignment="1"/>
    <xf numFmtId="189" fontId="2" fillId="0" borderId="0" xfId="18" applyNumberFormat="1" applyFont="1" applyFill="1" applyAlignment="1"/>
    <xf numFmtId="49" fontId="4" fillId="0" borderId="0" xfId="0" applyNumberFormat="1" applyFont="1" applyAlignment="1">
      <alignment horizontal="center"/>
    </xf>
    <xf numFmtId="189" fontId="0" fillId="0" borderId="0" xfId="18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2" fontId="25" fillId="0" borderId="0" xfId="0" applyNumberFormat="1" applyFont="1" applyFill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191" fontId="0" fillId="0" borderId="0" xfId="17" applyNumberFormat="1" applyFont="1" applyFill="1" applyBorder="1" applyAlignment="1">
      <alignment horizontal="right"/>
    </xf>
    <xf numFmtId="191" fontId="0" fillId="0" borderId="4" xfId="17" applyNumberFormat="1" applyFont="1" applyFill="1" applyBorder="1" applyAlignment="1">
      <alignment horizontal="right"/>
    </xf>
    <xf numFmtId="191" fontId="2" fillId="0" borderId="0" xfId="17" applyNumberFormat="1" applyFont="1" applyFill="1" applyBorder="1" applyAlignment="1">
      <alignment horizontal="right"/>
    </xf>
    <xf numFmtId="198" fontId="2" fillId="0" borderId="0" xfId="18" applyNumberFormat="1" applyFont="1" applyFill="1" applyBorder="1" applyAlignment="1">
      <alignment horizontal="right"/>
    </xf>
    <xf numFmtId="198" fontId="2" fillId="0" borderId="4" xfId="0" applyNumberFormat="1" applyFont="1" applyFill="1" applyBorder="1" applyAlignment="1">
      <alignment horizontal="center"/>
    </xf>
    <xf numFmtId="198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right"/>
    </xf>
    <xf numFmtId="191" fontId="2" fillId="0" borderId="0" xfId="18" applyNumberFormat="1" applyFont="1" applyFill="1" applyBorder="1" applyAlignment="1">
      <alignment horizontal="right"/>
    </xf>
    <xf numFmtId="191" fontId="2" fillId="0" borderId="4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91" fontId="0" fillId="0" borderId="0" xfId="0" applyNumberFormat="1" applyFont="1" applyFill="1"/>
    <xf numFmtId="191" fontId="0" fillId="0" borderId="0" xfId="0" applyNumberFormat="1" applyFont="1" applyFill="1" applyBorder="1" applyAlignment="1"/>
    <xf numFmtId="37" fontId="0" fillId="0" borderId="0" xfId="0" applyNumberFormat="1" applyFont="1" applyBorder="1"/>
    <xf numFmtId="191" fontId="0" fillId="0" borderId="0" xfId="0" applyNumberFormat="1" applyFont="1" applyFill="1" applyBorder="1"/>
    <xf numFmtId="191" fontId="2" fillId="0" borderId="3" xfId="18" applyNumberFormat="1" applyFont="1" applyFill="1" applyBorder="1" applyAlignment="1">
      <alignment horizontal="right"/>
    </xf>
    <xf numFmtId="191" fontId="0" fillId="0" borderId="0" xfId="18" applyNumberFormat="1" applyFont="1" applyFill="1" applyBorder="1" applyAlignment="1">
      <alignment horizontal="left"/>
    </xf>
    <xf numFmtId="191" fontId="0" fillId="0" borderId="0" xfId="18" applyNumberFormat="1" applyFont="1" applyFill="1" applyBorder="1" applyAlignment="1"/>
    <xf numFmtId="191" fontId="0" fillId="0" borderId="0" xfId="0" applyNumberFormat="1" applyFont="1" applyBorder="1"/>
    <xf numFmtId="191" fontId="0" fillId="0" borderId="0" xfId="18" applyNumberFormat="1" applyFont="1" applyBorder="1"/>
    <xf numFmtId="191" fontId="2" fillId="0" borderId="5" xfId="0" applyNumberFormat="1" applyFont="1" applyBorder="1"/>
    <xf numFmtId="191" fontId="2" fillId="0" borderId="0" xfId="0" applyNumberFormat="1" applyFont="1" applyBorder="1"/>
    <xf numFmtId="191" fontId="4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/>
    <xf numFmtId="191" fontId="2" fillId="0" borderId="4" xfId="0" applyNumberFormat="1" applyFont="1" applyFill="1" applyBorder="1"/>
    <xf numFmtId="191" fontId="2" fillId="0" borderId="6" xfId="0" applyNumberFormat="1" applyFont="1" applyFill="1" applyBorder="1"/>
    <xf numFmtId="191" fontId="2" fillId="0" borderId="0" xfId="0" applyNumberFormat="1" applyFont="1"/>
    <xf numFmtId="191" fontId="0" fillId="0" borderId="0" xfId="0" applyNumberFormat="1" applyFont="1" applyAlignment="1"/>
    <xf numFmtId="191" fontId="2" fillId="0" borderId="4" xfId="18" applyNumberFormat="1" applyFont="1" applyFill="1" applyBorder="1" applyAlignment="1"/>
    <xf numFmtId="191" fontId="2" fillId="0" borderId="0" xfId="0" applyNumberFormat="1" applyFont="1" applyAlignment="1"/>
    <xf numFmtId="191" fontId="2" fillId="0" borderId="6" xfId="0" applyNumberFormat="1" applyFont="1" applyFill="1" applyBorder="1" applyAlignment="1"/>
    <xf numFmtId="191" fontId="2" fillId="0" borderId="6" xfId="18" applyNumberFormat="1" applyFont="1" applyFill="1" applyBorder="1" applyAlignment="1"/>
    <xf numFmtId="191" fontId="0" fillId="0" borderId="4" xfId="18" applyNumberFormat="1" applyFont="1" applyFill="1" applyBorder="1" applyAlignment="1">
      <alignment horizontal="right"/>
    </xf>
    <xf numFmtId="191" fontId="2" fillId="0" borderId="3" xfId="18" applyNumberFormat="1" applyFont="1" applyFill="1" applyBorder="1" applyAlignment="1"/>
    <xf numFmtId="189" fontId="0" fillId="0" borderId="0" xfId="0" applyNumberFormat="1" applyFont="1" applyFill="1"/>
    <xf numFmtId="190" fontId="0" fillId="0" borderId="0" xfId="0" applyNumberFormat="1" applyFont="1" applyFill="1" applyBorder="1"/>
    <xf numFmtId="192" fontId="0" fillId="0" borderId="0" xfId="0" applyNumberFormat="1" applyFont="1" applyFill="1" applyBorder="1"/>
    <xf numFmtId="192" fontId="0" fillId="0" borderId="0" xfId="0" applyNumberFormat="1" applyFont="1" applyFill="1"/>
    <xf numFmtId="191" fontId="0" fillId="0" borderId="0" xfId="17" applyNumberFormat="1" applyFont="1" applyFill="1" applyAlignment="1"/>
    <xf numFmtId="191" fontId="2" fillId="0" borderId="6" xfId="18" applyNumberFormat="1" applyFont="1" applyFill="1" applyBorder="1"/>
    <xf numFmtId="191" fontId="0" fillId="0" borderId="4" xfId="0" applyNumberFormat="1" applyFont="1" applyFill="1" applyBorder="1" applyAlignment="1"/>
    <xf numFmtId="188" fontId="2" fillId="0" borderId="0" xfId="0" applyNumberFormat="1" applyFont="1"/>
    <xf numFmtId="187" fontId="0" fillId="0" borderId="0" xfId="18" applyNumberFormat="1" applyFont="1"/>
    <xf numFmtId="191" fontId="2" fillId="0" borderId="0" xfId="18" applyNumberFormat="1" applyFont="1" applyFill="1" applyBorder="1"/>
    <xf numFmtId="191" fontId="0" fillId="0" borderId="0" xfId="18" applyNumberFormat="1" applyFont="1" applyFill="1" applyBorder="1" applyAlignment="1">
      <alignment horizontal="right"/>
    </xf>
    <xf numFmtId="191" fontId="2" fillId="0" borderId="4" xfId="18" applyNumberFormat="1" applyFont="1" applyFill="1" applyBorder="1"/>
    <xf numFmtId="191" fontId="2" fillId="0" borderId="0" xfId="18" applyNumberFormat="1" applyFont="1" applyFill="1"/>
    <xf numFmtId="191" fontId="2" fillId="0" borderId="0" xfId="18" applyNumberFormat="1" applyFont="1" applyBorder="1"/>
    <xf numFmtId="191" fontId="2" fillId="0" borderId="4" xfId="18" applyNumberFormat="1" applyFont="1" applyBorder="1"/>
    <xf numFmtId="191" fontId="2" fillId="0" borderId="0" xfId="18" applyNumberFormat="1" applyFont="1"/>
    <xf numFmtId="191" fontId="2" fillId="0" borderId="0" xfId="18" applyNumberFormat="1" applyFont="1" applyBorder="1" applyAlignment="1">
      <alignment horizontal="right"/>
    </xf>
    <xf numFmtId="191" fontId="2" fillId="0" borderId="3" xfId="18" applyNumberFormat="1" applyFont="1" applyFill="1" applyBorder="1"/>
    <xf numFmtId="191" fontId="2" fillId="0" borderId="5" xfId="18" applyNumberFormat="1" applyFont="1" applyBorder="1" applyAlignment="1"/>
    <xf numFmtId="39" fontId="2" fillId="0" borderId="3" xfId="0" applyNumberFormat="1" applyFont="1" applyFill="1" applyBorder="1"/>
    <xf numFmtId="191" fontId="2" fillId="0" borderId="0" xfId="0" applyNumberFormat="1" applyFont="1" applyFill="1"/>
    <xf numFmtId="191" fontId="0" fillId="0" borderId="4" xfId="0" applyNumberFormat="1" applyFont="1" applyFill="1" applyBorder="1"/>
    <xf numFmtId="188" fontId="2" fillId="0" borderId="3" xfId="0" applyNumberFormat="1" applyFont="1" applyFill="1" applyBorder="1"/>
    <xf numFmtId="188" fontId="2" fillId="0" borderId="0" xfId="0" applyNumberFormat="1" applyFont="1" applyFill="1" applyBorder="1"/>
    <xf numFmtId="191" fontId="2" fillId="0" borderId="0" xfId="18" applyNumberFormat="1" applyFont="1" applyFill="1" applyAlignment="1"/>
    <xf numFmtId="191" fontId="2" fillId="0" borderId="4" xfId="18" applyNumberFormat="1" applyFont="1" applyFill="1" applyBorder="1" applyAlignment="1">
      <alignment horizontal="right"/>
    </xf>
    <xf numFmtId="192" fontId="0" fillId="0" borderId="0" xfId="21" applyNumberFormat="1" applyFont="1" applyFill="1" applyBorder="1" applyAlignment="1">
      <alignment horizontal="right"/>
    </xf>
    <xf numFmtId="37" fontId="0" fillId="0" borderId="0" xfId="39" applyNumberFormat="1" applyFont="1" applyFill="1" applyBorder="1" applyAlignment="1">
      <alignment horizontal="right"/>
    </xf>
    <xf numFmtId="191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91" fontId="0" fillId="0" borderId="0" xfId="21" applyNumberFormat="1" applyFont="1" applyFill="1" applyAlignment="1">
      <alignment horizontal="right"/>
    </xf>
    <xf numFmtId="192" fontId="0" fillId="0" borderId="4" xfId="21" applyNumberFormat="1" applyFont="1" applyFill="1" applyBorder="1" applyAlignment="1">
      <alignment horizontal="right"/>
    </xf>
    <xf numFmtId="188" fontId="0" fillId="0" borderId="4" xfId="21" applyFont="1" applyFill="1" applyBorder="1" applyAlignment="1">
      <alignment horizontal="right"/>
    </xf>
    <xf numFmtId="191" fontId="0" fillId="0" borderId="4" xfId="21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2" fillId="0" borderId="0" xfId="17" applyNumberFormat="1" applyFont="1" applyFill="1" applyAlignment="1">
      <alignment horizontal="center"/>
    </xf>
    <xf numFmtId="191" fontId="2" fillId="0" borderId="0" xfId="0" applyNumberFormat="1" applyFont="1" applyFill="1" applyAlignment="1">
      <alignment horizontal="right"/>
    </xf>
    <xf numFmtId="191" fontId="2" fillId="0" borderId="4" xfId="17" applyNumberFormat="1" applyFont="1" applyFill="1" applyBorder="1" applyAlignment="1">
      <alignment horizontal="right"/>
    </xf>
    <xf numFmtId="191" fontId="2" fillId="0" borderId="0" xfId="0" applyNumberFormat="1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91" fontId="2" fillId="0" borderId="7" xfId="18" applyNumberFormat="1" applyFont="1" applyFill="1" applyBorder="1" applyAlignment="1"/>
    <xf numFmtId="191" fontId="0" fillId="0" borderId="7" xfId="18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190" fontId="0" fillId="0" borderId="0" xfId="0" applyNumberFormat="1"/>
    <xf numFmtId="37" fontId="0" fillId="0" borderId="0" xfId="0" applyNumberFormat="1" applyAlignment="1">
      <alignment horizontal="right"/>
    </xf>
    <xf numFmtId="191" fontId="0" fillId="0" borderId="0" xfId="18" applyNumberFormat="1" applyFont="1" applyAlignment="1">
      <alignment horizontal="right"/>
    </xf>
    <xf numFmtId="191" fontId="33" fillId="0" borderId="0" xfId="18" applyNumberFormat="1" applyFont="1"/>
    <xf numFmtId="191" fontId="0" fillId="0" borderId="0" xfId="18" applyNumberFormat="1" applyFont="1" applyAlignment="1">
      <alignment horizontal="center"/>
    </xf>
    <xf numFmtId="0" fontId="0" fillId="0" borderId="0" xfId="0" quotePrefix="1" applyAlignment="1">
      <alignment horizontal="left"/>
    </xf>
    <xf numFmtId="191" fontId="2" fillId="0" borderId="6" xfId="0" applyNumberFormat="1" applyFont="1" applyBorder="1"/>
    <xf numFmtId="37" fontId="2" fillId="0" borderId="0" xfId="0" applyNumberFormat="1" applyFont="1"/>
    <xf numFmtId="189" fontId="0" fillId="0" borderId="0" xfId="0" applyNumberFormat="1"/>
    <xf numFmtId="188" fontId="0" fillId="0" borderId="0" xfId="18" applyNumberFormat="1" applyFont="1" applyAlignment="1">
      <alignment horizontal="center"/>
    </xf>
    <xf numFmtId="188" fontId="0" fillId="0" borderId="0" xfId="18" applyNumberFormat="1" applyFont="1"/>
    <xf numFmtId="191" fontId="33" fillId="0" borderId="0" xfId="18" applyNumberFormat="1" applyFont="1" applyAlignment="1">
      <alignment horizontal="center"/>
    </xf>
    <xf numFmtId="191" fontId="0" fillId="0" borderId="0" xfId="18" applyNumberFormat="1" applyFont="1"/>
    <xf numFmtId="37" fontId="0" fillId="0" borderId="0" xfId="0" applyNumberFormat="1"/>
    <xf numFmtId="191" fontId="0" fillId="0" borderId="0" xfId="21" applyNumberFormat="1" applyFont="1"/>
    <xf numFmtId="191" fontId="0" fillId="0" borderId="0" xfId="0" applyNumberFormat="1"/>
    <xf numFmtId="43" fontId="0" fillId="0" borderId="0" xfId="18" applyFont="1"/>
    <xf numFmtId="191" fontId="2" fillId="0" borderId="3" xfId="0" applyNumberFormat="1" applyFont="1" applyBorder="1"/>
    <xf numFmtId="0" fontId="0" fillId="0" borderId="0" xfId="0" applyAlignment="1">
      <alignment vertical="center"/>
    </xf>
    <xf numFmtId="37" fontId="2" fillId="0" borderId="7" xfId="0" applyNumberFormat="1" applyFont="1" applyBorder="1"/>
    <xf numFmtId="191" fontId="2" fillId="0" borderId="7" xfId="0" applyNumberFormat="1" applyFont="1" applyBorder="1"/>
    <xf numFmtId="191" fontId="2" fillId="0" borderId="4" xfId="0" applyNumberFormat="1" applyFont="1" applyBorder="1"/>
    <xf numFmtId="43" fontId="0" fillId="0" borderId="0" xfId="0" applyNumberFormat="1"/>
    <xf numFmtId="191" fontId="2" fillId="0" borderId="6" xfId="18" applyNumberFormat="1" applyFont="1" applyBorder="1"/>
    <xf numFmtId="43" fontId="9" fillId="0" borderId="0" xfId="18" applyFont="1"/>
    <xf numFmtId="191" fontId="2" fillId="0" borderId="3" xfId="18" applyNumberFormat="1" applyFont="1" applyBorder="1" applyAlignment="1">
      <alignment horizontal="right"/>
    </xf>
    <xf numFmtId="37" fontId="2" fillId="0" borderId="0" xfId="0" applyNumberFormat="1" applyFont="1" applyAlignment="1">
      <alignment horizontal="center"/>
    </xf>
    <xf numFmtId="191" fontId="2" fillId="0" borderId="0" xfId="18" applyNumberFormat="1" applyFont="1" applyAlignment="1">
      <alignment horizontal="right"/>
    </xf>
    <xf numFmtId="43" fontId="2" fillId="0" borderId="0" xfId="18" applyFont="1" applyAlignment="1">
      <alignment horizontal="right"/>
    </xf>
    <xf numFmtId="37" fontId="32" fillId="0" borderId="0" xfId="0" applyNumberFormat="1" applyFont="1" applyAlignment="1">
      <alignment horizontal="center"/>
    </xf>
    <xf numFmtId="37" fontId="32" fillId="0" borderId="0" xfId="18" applyNumberFormat="1" applyFont="1" applyAlignment="1">
      <alignment horizontal="right"/>
    </xf>
    <xf numFmtId="191" fontId="2" fillId="0" borderId="6" xfId="17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6" xfId="0" applyNumberFormat="1" applyFont="1" applyBorder="1" applyAlignment="1">
      <alignment horizontal="right"/>
    </xf>
    <xf numFmtId="0" fontId="2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191" fontId="0" fillId="0" borderId="0" xfId="21" applyNumberFormat="1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vertical="center"/>
    </xf>
    <xf numFmtId="37" fontId="0" fillId="0" borderId="0" xfId="0" applyNumberFormat="1" applyFont="1"/>
    <xf numFmtId="0" fontId="0" fillId="4" borderId="0" xfId="0" applyFont="1" applyFill="1"/>
    <xf numFmtId="191" fontId="0" fillId="0" borderId="0" xfId="21" applyNumberFormat="1" applyFont="1" applyAlignment="1">
      <alignment horizontal="right"/>
    </xf>
    <xf numFmtId="37" fontId="0" fillId="0" borderId="3" xfId="0" applyNumberFormat="1" applyFont="1" applyBorder="1"/>
    <xf numFmtId="0" fontId="0" fillId="0" borderId="0" xfId="0" applyFont="1" applyAlignment="1">
      <alignment horizontal="left"/>
    </xf>
    <xf numFmtId="37" fontId="0" fillId="0" borderId="4" xfId="0" applyNumberFormat="1" applyFont="1" applyBorder="1"/>
    <xf numFmtId="0" fontId="0" fillId="0" borderId="0" xfId="0" applyFont="1" applyAlignment="1">
      <alignment horizontal="center"/>
    </xf>
    <xf numFmtId="191" fontId="0" fillId="0" borderId="3" xfId="21" applyNumberFormat="1" applyFont="1" applyBorder="1"/>
    <xf numFmtId="191" fontId="0" fillId="0" borderId="4" xfId="21" applyNumberFormat="1" applyFont="1" applyBorder="1"/>
    <xf numFmtId="188" fontId="0" fillId="0" borderId="0" xfId="0" applyNumberFormat="1" applyFont="1" applyFill="1" applyBorder="1"/>
    <xf numFmtId="191" fontId="0" fillId="0" borderId="0" xfId="18" applyNumberFormat="1" applyFont="1" applyFill="1"/>
    <xf numFmtId="191" fontId="0" fillId="0" borderId="0" xfId="18" applyNumberFormat="1" applyFont="1" applyFill="1" applyBorder="1"/>
    <xf numFmtId="191" fontId="0" fillId="0" borderId="4" xfId="18" applyNumberFormat="1" applyFont="1" applyFill="1" applyBorder="1"/>
    <xf numFmtId="191" fontId="0" fillId="0" borderId="0" xfId="18" applyNumberFormat="1" applyFont="1" applyBorder="1" applyAlignment="1">
      <alignment horizontal="right"/>
    </xf>
    <xf numFmtId="191" fontId="0" fillId="0" borderId="0" xfId="18" applyNumberFormat="1" applyFont="1" applyFill="1" applyAlignment="1">
      <alignment horizontal="right"/>
    </xf>
    <xf numFmtId="191" fontId="0" fillId="0" borderId="0" xfId="21" applyNumberFormat="1" applyFont="1" applyFill="1" applyBorder="1"/>
    <xf numFmtId="191" fontId="0" fillId="0" borderId="4" xfId="21" applyNumberFormat="1" applyFont="1" applyFill="1" applyBorder="1"/>
    <xf numFmtId="191" fontId="33" fillId="0" borderId="0" xfId="21" applyNumberFormat="1" applyFont="1" applyFill="1" applyAlignment="1">
      <alignment horizontal="right"/>
    </xf>
    <xf numFmtId="191" fontId="33" fillId="0" borderId="4" xfId="21" applyNumberFormat="1" applyFont="1" applyFill="1" applyBorder="1" applyAlignment="1">
      <alignment horizontal="right"/>
    </xf>
    <xf numFmtId="191" fontId="0" fillId="0" borderId="4" xfId="39" applyNumberFormat="1" applyFont="1" applyBorder="1"/>
    <xf numFmtId="191" fontId="0" fillId="0" borderId="0" xfId="21" applyNumberFormat="1" applyFont="1" applyFill="1"/>
    <xf numFmtId="191" fontId="0" fillId="0" borderId="0" xfId="21" applyNumberFormat="1" applyFont="1" applyFill="1" applyAlignment="1">
      <alignment horizontal="center"/>
    </xf>
    <xf numFmtId="191" fontId="33" fillId="0" borderId="0" xfId="21" applyNumberFormat="1" applyFont="1" applyFill="1"/>
    <xf numFmtId="40" fontId="0" fillId="0" borderId="0" xfId="0" applyNumberFormat="1" applyFont="1" applyFill="1"/>
    <xf numFmtId="37" fontId="0" fillId="0" borderId="0" xfId="0" applyNumberFormat="1" applyFont="1" applyFill="1"/>
    <xf numFmtId="191" fontId="2" fillId="0" borderId="6" xfId="17" applyNumberFormat="1" applyFont="1" applyFill="1" applyBorder="1" applyAlignment="1">
      <alignment horizontal="right"/>
    </xf>
    <xf numFmtId="191" fontId="2" fillId="0" borderId="0" xfId="17" applyNumberFormat="1" applyFont="1" applyFill="1" applyAlignment="1">
      <alignment horizontal="right"/>
    </xf>
    <xf numFmtId="37" fontId="2" fillId="0" borderId="6" xfId="0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91" fontId="0" fillId="0" borderId="4" xfId="0" applyNumberFormat="1" applyFont="1" applyFill="1" applyBorder="1" applyAlignment="1">
      <alignment horizontal="center"/>
    </xf>
    <xf numFmtId="198" fontId="0" fillId="0" borderId="0" xfId="18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191" fontId="0" fillId="0" borderId="0" xfId="17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192" fontId="0" fillId="0" borderId="0" xfId="17" applyNumberFormat="1" applyFont="1" applyFill="1"/>
    <xf numFmtId="191" fontId="0" fillId="0" borderId="4" xfId="18" applyNumberFormat="1" applyFont="1" applyFill="1" applyBorder="1" applyAlignment="1">
      <alignment horizontal="left"/>
    </xf>
    <xf numFmtId="37" fontId="0" fillId="0" borderId="0" xfId="39" applyNumberFormat="1" applyFont="1"/>
    <xf numFmtId="192" fontId="0" fillId="0" borderId="0" xfId="21" applyNumberFormat="1" applyFont="1" applyFill="1" applyBorder="1"/>
    <xf numFmtId="191" fontId="0" fillId="0" borderId="0" xfId="39" applyNumberFormat="1" applyFont="1" applyAlignment="1">
      <alignment horizontal="center"/>
    </xf>
    <xf numFmtId="191" fontId="0" fillId="0" borderId="4" xfId="39" applyNumberFormat="1" applyFont="1" applyBorder="1" applyAlignment="1">
      <alignment horizontal="center"/>
    </xf>
    <xf numFmtId="191" fontId="0" fillId="0" borderId="4" xfId="21" applyNumberFormat="1" applyFont="1" applyFill="1" applyBorder="1" applyAlignment="1"/>
    <xf numFmtId="189" fontId="0" fillId="0" borderId="0" xfId="39" applyNumberFormat="1" applyFont="1" applyAlignment="1">
      <alignment horizontal="right"/>
    </xf>
    <xf numFmtId="189" fontId="0" fillId="0" borderId="4" xfId="21" applyNumberFormat="1" applyFont="1" applyFill="1" applyBorder="1" applyAlignment="1">
      <alignment horizontal="right"/>
    </xf>
    <xf numFmtId="191" fontId="0" fillId="0" borderId="0" xfId="21" applyNumberFormat="1" applyFont="1" applyFill="1" applyBorder="1" applyAlignment="1"/>
    <xf numFmtId="191" fontId="33" fillId="0" borderId="4" xfId="21" applyNumberFormat="1" applyFont="1" applyFill="1" applyBorder="1"/>
    <xf numFmtId="191" fontId="0" fillId="0" borderId="4" xfId="2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188" fontId="0" fillId="0" borderId="4" xfId="17" applyNumberFormat="1" applyFont="1" applyFill="1" applyBorder="1" applyAlignment="1">
      <alignment horizontal="center"/>
    </xf>
    <xf numFmtId="188" fontId="0" fillId="0" borderId="0" xfId="17" applyNumberFormat="1" applyFont="1" applyFill="1" applyAlignment="1">
      <alignment horizontal="right"/>
    </xf>
    <xf numFmtId="188" fontId="0" fillId="0" borderId="0" xfId="17" applyNumberFormat="1" applyFont="1" applyFill="1" applyAlignment="1">
      <alignment horizontal="center"/>
    </xf>
    <xf numFmtId="188" fontId="0" fillId="0" borderId="0" xfId="17" applyNumberFormat="1" applyFont="1"/>
    <xf numFmtId="188" fontId="0" fillId="0" borderId="4" xfId="17" applyNumberFormat="1" applyFont="1" applyFill="1" applyBorder="1" applyAlignment="1">
      <alignment horizontal="right"/>
    </xf>
    <xf numFmtId="188" fontId="0" fillId="0" borderId="0" xfId="17" applyNumberFormat="1" applyFont="1" applyFill="1" applyBorder="1" applyAlignment="1">
      <alignment horizontal="right"/>
    </xf>
    <xf numFmtId="188" fontId="2" fillId="0" borderId="4" xfId="17" applyNumberFormat="1" applyFont="1" applyFill="1" applyBorder="1" applyAlignment="1">
      <alignment horizontal="right"/>
    </xf>
    <xf numFmtId="188" fontId="2" fillId="0" borderId="0" xfId="17" applyNumberFormat="1" applyFont="1" applyFill="1" applyBorder="1" applyAlignment="1">
      <alignment horizontal="right"/>
    </xf>
    <xf numFmtId="188" fontId="2" fillId="0" borderId="0" xfId="17" applyNumberFormat="1" applyFont="1" applyFill="1" applyAlignment="1"/>
    <xf numFmtId="188" fontId="2" fillId="0" borderId="4" xfId="17" applyNumberFormat="1" applyFont="1" applyFill="1" applyBorder="1" applyAlignment="1">
      <alignment horizontal="center"/>
    </xf>
    <xf numFmtId="188" fontId="2" fillId="0" borderId="0" xfId="17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0" fillId="0" borderId="0" xfId="0" applyNumberFormat="1" applyFont="1"/>
    <xf numFmtId="188" fontId="0" fillId="0" borderId="4" xfId="18" applyNumberFormat="1" applyFont="1" applyFill="1" applyBorder="1" applyAlignment="1">
      <alignment horizontal="right"/>
    </xf>
    <xf numFmtId="188" fontId="0" fillId="0" borderId="0" xfId="18" applyNumberFormat="1" applyFont="1" applyFill="1" applyBorder="1" applyAlignment="1">
      <alignment horizontal="right"/>
    </xf>
    <xf numFmtId="188" fontId="2" fillId="0" borderId="4" xfId="18" applyNumberFormat="1" applyFont="1" applyFill="1" applyBorder="1" applyAlignment="1">
      <alignment horizontal="right"/>
    </xf>
    <xf numFmtId="188" fontId="2" fillId="0" borderId="0" xfId="18" applyNumberFormat="1" applyFont="1" applyFill="1" applyBorder="1" applyAlignment="1">
      <alignment horizontal="right"/>
    </xf>
    <xf numFmtId="188" fontId="0" fillId="0" borderId="0" xfId="21" applyNumberFormat="1" applyFont="1" applyFill="1" applyBorder="1" applyAlignment="1">
      <alignment horizontal="right"/>
    </xf>
    <xf numFmtId="188" fontId="2" fillId="0" borderId="0" xfId="39" applyNumberFormat="1" applyFont="1" applyFill="1" applyAlignment="1">
      <alignment horizontal="center"/>
    </xf>
    <xf numFmtId="188" fontId="2" fillId="0" borderId="6" xfId="17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187" fontId="2" fillId="0" borderId="3" xfId="17" applyNumberFormat="1" applyFont="1" applyFill="1" applyBorder="1" applyAlignment="1">
      <alignment horizontal="right"/>
    </xf>
    <xf numFmtId="191" fontId="0" fillId="0" borderId="0" xfId="2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</cellXfs>
  <cellStyles count="47">
    <cellStyle name="_sia037a091b-03e-1 Rev 2 Updated 11-05-09" xfId="1"/>
    <cellStyle name="_sia037a091b-03e-1 Rev 2 Updated 11-05-09_1" xfId="2"/>
    <cellStyle name="_sia037a091b-03e-1 Rev 2 Updated 11-05-09_2" xfId="3"/>
    <cellStyle name="_sia037a091b-03e-1 Rev 2 Updated 11-05-09_3" xfId="4"/>
    <cellStyle name="_sia037a091b-03e-1 Rev 2 Updated 11-05-09_4" xfId="5"/>
    <cellStyle name="_sia037a091b-03e-1 Rev 2 Updated 11-05-09_5" xfId="6"/>
    <cellStyle name="_sia037a091b-03e-1 Rev 2 Updated 11-05-09_6" xfId="7"/>
    <cellStyle name="_sia037a091b-03e-1 Rev 2 Updated 11-05-09_7" xfId="8"/>
    <cellStyle name="_sia037a091b-03e-1 Rev 2 Updated 11-05-09_8" xfId="9"/>
    <cellStyle name="_sia037a091b-03e-1 Rev 2 Updated 11-05-09_9" xfId="10"/>
    <cellStyle name="_sia037a091b-03e-1 Rev 2 Updated 11-05-09_A" xfId="11"/>
    <cellStyle name="_sia037a091b-03e-1 Rev 2 Updated 11-05-09_B" xfId="12"/>
    <cellStyle name="_sia037a091b-03e-1 Rev 2 Updated 11-05-09_B 2" xfId="13"/>
    <cellStyle name="_sia037a091b-03e-1 Rev 2 Updated 11-05-09_B_syn005a111b-03e-1 Rev 7" xfId="14"/>
    <cellStyle name="_sia037a091b-03e-1 Rev 2 Updated 11-05-09_C" xfId="15"/>
    <cellStyle name="_sia037a091b-03e-1 Rev 2 Updated 11-05-09_D" xfId="16"/>
    <cellStyle name="Comma" xfId="17" builtinId="3"/>
    <cellStyle name="Comma 2" xfId="18"/>
    <cellStyle name="Comma 2 2" xfId="19"/>
    <cellStyle name="Comma 3" xfId="20"/>
    <cellStyle name="Comma 4" xfId="21"/>
    <cellStyle name="Comma 5" xfId="22"/>
    <cellStyle name="comma zerodec" xfId="23"/>
    <cellStyle name="comma zerodec 2" xfId="24"/>
    <cellStyle name="Currency 2" xfId="25"/>
    <cellStyle name="Currency1" xfId="26"/>
    <cellStyle name="Currency1 2" xfId="27"/>
    <cellStyle name="Dollar (zero dec)" xfId="28"/>
    <cellStyle name="Dollar (zero dec) 2" xfId="29"/>
    <cellStyle name="Grey" xfId="30"/>
    <cellStyle name="Grey 2" xfId="31"/>
    <cellStyle name="Grey 3" xfId="32"/>
    <cellStyle name="Input [yellow]" xfId="33"/>
    <cellStyle name="Input [yellow] 2" xfId="34"/>
    <cellStyle name="Input [yellow] 3" xfId="35"/>
    <cellStyle name="no dec" xfId="36"/>
    <cellStyle name="Normal" xfId="0" builtinId="0"/>
    <cellStyle name="Normal - Style1" xfId="37"/>
    <cellStyle name="Normal - Style1 2" xfId="38"/>
    <cellStyle name="Normal 2" xfId="39"/>
    <cellStyle name="Normal 3" xfId="40"/>
    <cellStyle name="Normal 4" xfId="41"/>
    <cellStyle name="Normal 5" xfId="42"/>
    <cellStyle name="Normal 6" xfId="43"/>
    <cellStyle name="Percent [2]" xfId="44"/>
    <cellStyle name="Quantity" xfId="45"/>
    <cellStyle name="Style 1" xfId="4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tabSelected="1" view="pageBreakPreview" topLeftCell="A59" zoomScale="90" zoomScaleNormal="70" zoomScaleSheetLayoutView="90" workbookViewId="0">
      <selection activeCell="Q79" sqref="Q79"/>
    </sheetView>
  </sheetViews>
  <sheetFormatPr defaultColWidth="9.21875" defaultRowHeight="13.8" x14ac:dyDescent="0.25"/>
  <cols>
    <col min="1" max="3" width="2.44140625" customWidth="1"/>
    <col min="4" max="4" width="27.88671875" customWidth="1"/>
    <col min="5" max="5" width="1.21875" customWidth="1"/>
    <col min="6" max="6" width="5.21875" style="75" customWidth="1"/>
    <col min="7" max="7" width="0.77734375" hidden="1" customWidth="1"/>
    <col min="8" max="8" width="15.109375" style="192" customWidth="1"/>
    <col min="9" max="9" width="1.21875" style="192" customWidth="1"/>
    <col min="10" max="10" width="15.109375" style="192" customWidth="1"/>
    <col min="11" max="11" width="1.21875" style="192" customWidth="1"/>
    <col min="12" max="12" width="15.109375" style="192" customWidth="1"/>
    <col min="13" max="13" width="1.21875" style="192" customWidth="1"/>
    <col min="14" max="14" width="15.109375" style="192" customWidth="1"/>
    <col min="15" max="15" width="16" bestFit="1" customWidth="1"/>
    <col min="16" max="17" width="14" bestFit="1" customWidth="1"/>
    <col min="18" max="18" width="13.5546875" bestFit="1" customWidth="1"/>
    <col min="19" max="19" width="14" bestFit="1" customWidth="1"/>
    <col min="22" max="22" width="11.44140625" bestFit="1" customWidth="1"/>
  </cols>
  <sheetData>
    <row r="1" spans="1:14" s="8" customFormat="1" ht="20.25" customHeight="1" x14ac:dyDescent="0.35">
      <c r="A1" s="187" t="s">
        <v>34</v>
      </c>
      <c r="B1" s="14"/>
      <c r="C1" s="14"/>
      <c r="D1" s="14"/>
      <c r="E1" s="14"/>
      <c r="F1" s="188"/>
      <c r="G1" s="14"/>
      <c r="H1" s="14"/>
      <c r="I1" s="14"/>
      <c r="J1" s="14"/>
      <c r="K1" s="14"/>
      <c r="L1" s="14"/>
      <c r="M1" s="14"/>
      <c r="N1" s="14"/>
    </row>
    <row r="2" spans="1:14" s="8" customFormat="1" ht="20.25" customHeight="1" x14ac:dyDescent="0.3">
      <c r="A2" s="318" t="s">
        <v>105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14" ht="20.25" customHeight="1" x14ac:dyDescent="0.25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14" ht="20.25" customHeight="1" x14ac:dyDescent="0.25">
      <c r="A4" s="88"/>
      <c r="B4" s="88"/>
      <c r="C4" s="88"/>
      <c r="D4" s="88"/>
      <c r="E4" s="88"/>
      <c r="F4" s="88"/>
      <c r="G4" s="88"/>
      <c r="H4" s="316" t="s">
        <v>27</v>
      </c>
      <c r="I4" s="316"/>
      <c r="J4" s="316"/>
      <c r="K4" s="316"/>
      <c r="L4" s="316" t="s">
        <v>29</v>
      </c>
      <c r="M4" s="316"/>
      <c r="N4" s="316"/>
    </row>
    <row r="5" spans="1:14" ht="20.25" customHeight="1" x14ac:dyDescent="0.25">
      <c r="G5" s="180"/>
      <c r="H5" s="316" t="s">
        <v>28</v>
      </c>
      <c r="I5" s="316"/>
      <c r="J5" s="316"/>
      <c r="K5" s="316"/>
      <c r="L5" s="316" t="s">
        <v>28</v>
      </c>
      <c r="M5" s="316"/>
      <c r="N5" s="316"/>
    </row>
    <row r="6" spans="1:14" ht="20.25" customHeight="1" x14ac:dyDescent="0.25">
      <c r="F6"/>
      <c r="G6" s="180"/>
      <c r="H6" s="189" t="s">
        <v>119</v>
      </c>
      <c r="I6" s="189"/>
      <c r="J6" s="189" t="s">
        <v>54</v>
      </c>
      <c r="K6" s="190"/>
      <c r="L6" s="189" t="s">
        <v>119</v>
      </c>
      <c r="M6" s="189"/>
      <c r="N6" s="189" t="s">
        <v>54</v>
      </c>
    </row>
    <row r="7" spans="1:14" ht="20.25" customHeight="1" x14ac:dyDescent="0.25">
      <c r="A7" s="1" t="s">
        <v>5</v>
      </c>
      <c r="F7" s="98" t="s">
        <v>19</v>
      </c>
      <c r="H7" s="191" t="s">
        <v>157</v>
      </c>
      <c r="I7" s="191"/>
      <c r="J7" s="191" t="s">
        <v>142</v>
      </c>
      <c r="K7" s="191"/>
      <c r="L7" s="191" t="s">
        <v>157</v>
      </c>
      <c r="M7" s="191"/>
      <c r="N7" s="191" t="s">
        <v>142</v>
      </c>
    </row>
    <row r="8" spans="1:14" ht="20.25" customHeight="1" x14ac:dyDescent="0.25">
      <c r="A8" s="1"/>
      <c r="F8" s="98"/>
      <c r="H8" s="191" t="s">
        <v>60</v>
      </c>
      <c r="I8" s="191"/>
      <c r="J8" s="191"/>
      <c r="K8" s="191"/>
      <c r="L8" s="191" t="s">
        <v>60</v>
      </c>
      <c r="M8" s="191"/>
      <c r="N8" s="191"/>
    </row>
    <row r="9" spans="1:14" ht="20.25" customHeight="1" x14ac:dyDescent="0.25">
      <c r="F9" s="98"/>
      <c r="G9" s="191"/>
      <c r="H9" s="317" t="s">
        <v>57</v>
      </c>
      <c r="I9" s="317"/>
      <c r="J9" s="317"/>
      <c r="K9" s="317"/>
      <c r="L9" s="317"/>
      <c r="M9" s="317"/>
      <c r="N9" s="317"/>
    </row>
    <row r="10" spans="1:14" ht="20.25" customHeight="1" x14ac:dyDescent="0.3">
      <c r="A10" s="4" t="s">
        <v>6</v>
      </c>
      <c r="F10" s="98"/>
      <c r="G10" s="191"/>
    </row>
    <row r="11" spans="1:14" ht="20.25" customHeight="1" x14ac:dyDescent="0.25">
      <c r="A11" t="s">
        <v>4</v>
      </c>
      <c r="H11" s="193">
        <v>187195</v>
      </c>
      <c r="I11" s="193"/>
      <c r="J11" s="194">
        <v>166061</v>
      </c>
      <c r="K11" s="193"/>
      <c r="L11" s="193">
        <v>179902</v>
      </c>
      <c r="M11" s="193"/>
      <c r="N11" s="195">
        <v>159701</v>
      </c>
    </row>
    <row r="12" spans="1:14" ht="20.25" customHeight="1" x14ac:dyDescent="0.25">
      <c r="A12" t="s">
        <v>2</v>
      </c>
      <c r="F12" s="75" t="s">
        <v>158</v>
      </c>
      <c r="H12" s="193">
        <v>4170466</v>
      </c>
      <c r="I12" s="193"/>
      <c r="J12" s="194">
        <v>5606482</v>
      </c>
      <c r="K12" s="193"/>
      <c r="L12" s="193">
        <v>4181252</v>
      </c>
      <c r="M12" s="193"/>
      <c r="N12" s="194">
        <v>5615433</v>
      </c>
    </row>
    <row r="13" spans="1:14" ht="20.25" customHeight="1" x14ac:dyDescent="0.25">
      <c r="A13" t="s">
        <v>92</v>
      </c>
      <c r="F13" s="75">
        <v>4</v>
      </c>
      <c r="H13" s="193">
        <v>248744</v>
      </c>
      <c r="I13" s="193"/>
      <c r="J13" s="194">
        <v>305112</v>
      </c>
      <c r="K13" s="193"/>
      <c r="L13" s="193">
        <v>241676</v>
      </c>
      <c r="M13" s="193"/>
      <c r="N13" s="194">
        <v>299363</v>
      </c>
    </row>
    <row r="14" spans="1:14" ht="20.25" customHeight="1" x14ac:dyDescent="0.25">
      <c r="A14" t="s">
        <v>114</v>
      </c>
      <c r="F14" s="75" t="s">
        <v>159</v>
      </c>
      <c r="H14" s="196">
        <v>190877</v>
      </c>
      <c r="I14" s="193"/>
      <c r="J14" s="194">
        <v>239490</v>
      </c>
      <c r="K14" s="193"/>
      <c r="L14" s="196">
        <v>220877</v>
      </c>
      <c r="M14" s="193"/>
      <c r="N14" s="194">
        <v>271490</v>
      </c>
    </row>
    <row r="15" spans="1:14" ht="20.25" customHeight="1" x14ac:dyDescent="0.25">
      <c r="A15" s="197" t="s">
        <v>1</v>
      </c>
      <c r="F15" s="75">
        <v>7</v>
      </c>
      <c r="H15" s="193">
        <v>2750918</v>
      </c>
      <c r="I15" s="193"/>
      <c r="J15" s="194">
        <v>3253850</v>
      </c>
      <c r="K15" s="193"/>
      <c r="L15" s="193">
        <v>2750169</v>
      </c>
      <c r="M15" s="193"/>
      <c r="N15" s="195">
        <v>3248712</v>
      </c>
    </row>
    <row r="16" spans="1:14" ht="20.25" customHeight="1" x14ac:dyDescent="0.25">
      <c r="A16" t="s">
        <v>82</v>
      </c>
      <c r="H16" s="193">
        <v>369431</v>
      </c>
      <c r="I16" s="193"/>
      <c r="J16" s="194">
        <v>534036</v>
      </c>
      <c r="K16" s="193"/>
      <c r="L16" s="193">
        <v>369416</v>
      </c>
      <c r="M16" s="193"/>
      <c r="N16" s="194">
        <v>534021</v>
      </c>
    </row>
    <row r="17" spans="1:15" ht="20.25" customHeight="1" x14ac:dyDescent="0.25">
      <c r="A17" t="s">
        <v>85</v>
      </c>
      <c r="H17" s="193">
        <v>44816</v>
      </c>
      <c r="I17" s="193"/>
      <c r="J17" s="194">
        <v>72194</v>
      </c>
      <c r="K17" s="193"/>
      <c r="L17" s="193">
        <v>44712</v>
      </c>
      <c r="M17" s="193"/>
      <c r="N17" s="194">
        <v>72090</v>
      </c>
    </row>
    <row r="18" spans="1:15" ht="20.25" customHeight="1" x14ac:dyDescent="0.25">
      <c r="A18" t="s">
        <v>0</v>
      </c>
      <c r="H18" s="193">
        <v>283</v>
      </c>
      <c r="I18" s="193"/>
      <c r="J18" s="194">
        <v>206</v>
      </c>
      <c r="K18" s="193"/>
      <c r="L18" s="193">
        <v>283</v>
      </c>
      <c r="M18" s="193"/>
      <c r="N18" s="195">
        <v>206</v>
      </c>
    </row>
    <row r="19" spans="1:15" s="1" customFormat="1" ht="20.25" customHeight="1" x14ac:dyDescent="0.3">
      <c r="A19" s="1" t="s">
        <v>20</v>
      </c>
      <c r="F19" s="76"/>
      <c r="H19" s="198">
        <v>7962730</v>
      </c>
      <c r="I19" s="199"/>
      <c r="J19" s="198">
        <v>10177431</v>
      </c>
      <c r="K19" s="199"/>
      <c r="L19" s="198">
        <v>7988287</v>
      </c>
      <c r="M19" s="132"/>
      <c r="N19" s="198">
        <v>10201016</v>
      </c>
    </row>
    <row r="20" spans="1:15" ht="20.25" customHeight="1" x14ac:dyDescent="0.25">
      <c r="A20" s="1"/>
      <c r="H20" s="200"/>
      <c r="I20" s="200"/>
      <c r="J20" s="200"/>
      <c r="K20" s="200"/>
      <c r="L20" s="200"/>
      <c r="M20" s="200"/>
      <c r="N20" s="200"/>
    </row>
    <row r="21" spans="1:15" ht="20.25" customHeight="1" x14ac:dyDescent="0.3">
      <c r="A21" s="4" t="s">
        <v>7</v>
      </c>
      <c r="H21"/>
      <c r="I21"/>
      <c r="J21"/>
      <c r="K21"/>
      <c r="L21"/>
      <c r="M21"/>
      <c r="N21"/>
    </row>
    <row r="22" spans="1:15" ht="20.25" customHeight="1" x14ac:dyDescent="0.25">
      <c r="A22" t="s">
        <v>46</v>
      </c>
      <c r="F22" s="75">
        <v>8</v>
      </c>
      <c r="H22" s="201">
        <v>0</v>
      </c>
      <c r="I22" s="202"/>
      <c r="J22" s="203">
        <v>0</v>
      </c>
      <c r="K22" s="202"/>
      <c r="L22" s="204">
        <v>9400</v>
      </c>
      <c r="M22" s="204"/>
      <c r="N22" s="204">
        <v>9400</v>
      </c>
    </row>
    <row r="23" spans="1:15" ht="20.25" customHeight="1" x14ac:dyDescent="0.25">
      <c r="A23" t="s">
        <v>146</v>
      </c>
      <c r="F23" s="75">
        <v>9</v>
      </c>
      <c r="H23" s="200">
        <v>564365</v>
      </c>
      <c r="I23" s="200"/>
      <c r="J23" s="203">
        <v>527371</v>
      </c>
      <c r="K23" s="200"/>
      <c r="L23" s="200">
        <v>458748</v>
      </c>
      <c r="M23" s="200"/>
      <c r="N23" s="204">
        <v>458748</v>
      </c>
    </row>
    <row r="24" spans="1:15" ht="20.25" customHeight="1" x14ac:dyDescent="0.25">
      <c r="A24" t="s">
        <v>70</v>
      </c>
      <c r="H24" s="204">
        <v>65527</v>
      </c>
      <c r="I24" s="202"/>
      <c r="J24" s="204">
        <v>29785</v>
      </c>
      <c r="K24" s="202"/>
      <c r="L24" s="204">
        <v>65527</v>
      </c>
      <c r="M24" s="204"/>
      <c r="N24" s="204">
        <v>29785</v>
      </c>
    </row>
    <row r="25" spans="1:15" ht="20.25" customHeight="1" x14ac:dyDescent="0.25">
      <c r="A25" t="s">
        <v>2</v>
      </c>
      <c r="F25" s="75" t="s">
        <v>158</v>
      </c>
      <c r="H25" s="204">
        <v>77463</v>
      </c>
      <c r="I25" s="202"/>
      <c r="J25" s="204">
        <v>97329</v>
      </c>
      <c r="K25" s="202"/>
      <c r="L25" s="204">
        <v>75079</v>
      </c>
      <c r="M25" s="204"/>
      <c r="N25" s="204">
        <v>95430</v>
      </c>
    </row>
    <row r="26" spans="1:15" ht="20.25" customHeight="1" x14ac:dyDescent="0.25">
      <c r="A26" t="s">
        <v>92</v>
      </c>
      <c r="F26" s="75">
        <v>4</v>
      </c>
      <c r="H26" s="204">
        <v>4757</v>
      </c>
      <c r="I26" s="202"/>
      <c r="J26" s="204">
        <v>7210</v>
      </c>
      <c r="K26" s="202"/>
      <c r="L26" s="204">
        <v>4719</v>
      </c>
      <c r="M26" s="204"/>
      <c r="N26" s="204">
        <v>7110</v>
      </c>
    </row>
    <row r="27" spans="1:15" ht="20.25" customHeight="1" x14ac:dyDescent="0.25">
      <c r="A27" t="s">
        <v>147</v>
      </c>
      <c r="F27" s="75">
        <v>6</v>
      </c>
      <c r="H27" s="205">
        <v>65440</v>
      </c>
      <c r="I27" s="205"/>
      <c r="J27" s="206">
        <v>78220</v>
      </c>
      <c r="K27" s="205"/>
      <c r="L27" s="207">
        <v>65440</v>
      </c>
      <c r="M27" s="207"/>
      <c r="N27" s="206">
        <v>78220</v>
      </c>
      <c r="O27" s="208"/>
    </row>
    <row r="28" spans="1:15" ht="20.25" customHeight="1" x14ac:dyDescent="0.25">
      <c r="A28" t="s">
        <v>35</v>
      </c>
      <c r="H28" s="205">
        <v>340206</v>
      </c>
      <c r="I28" s="205"/>
      <c r="J28" s="204">
        <v>357376</v>
      </c>
      <c r="K28" s="205"/>
      <c r="L28" s="207">
        <v>337390</v>
      </c>
      <c r="M28" s="207"/>
      <c r="N28" s="204">
        <v>355695</v>
      </c>
      <c r="O28" s="208"/>
    </row>
    <row r="29" spans="1:15" ht="20.25" customHeight="1" x14ac:dyDescent="0.25">
      <c r="A29" t="s">
        <v>160</v>
      </c>
      <c r="H29" s="205">
        <v>30843</v>
      </c>
      <c r="I29" s="205"/>
      <c r="J29" s="204">
        <v>0</v>
      </c>
      <c r="K29" s="205"/>
      <c r="L29" s="207">
        <v>31517</v>
      </c>
      <c r="M29" s="207"/>
      <c r="N29" s="204">
        <v>0</v>
      </c>
      <c r="O29" s="208"/>
    </row>
    <row r="30" spans="1:15" ht="20.25" customHeight="1" x14ac:dyDescent="0.25">
      <c r="A30" t="s">
        <v>86</v>
      </c>
      <c r="H30" s="205">
        <v>7988</v>
      </c>
      <c r="I30" s="205"/>
      <c r="J30" s="204">
        <v>10196</v>
      </c>
      <c r="K30" s="205"/>
      <c r="L30" s="207">
        <v>7686</v>
      </c>
      <c r="M30" s="207"/>
      <c r="N30" s="204">
        <v>9769</v>
      </c>
      <c r="O30" s="208"/>
    </row>
    <row r="31" spans="1:15" ht="20.25" customHeight="1" x14ac:dyDescent="0.25">
      <c r="A31" t="s">
        <v>61</v>
      </c>
      <c r="H31" s="205">
        <v>62932</v>
      </c>
      <c r="I31" s="205"/>
      <c r="J31" s="204">
        <v>56935</v>
      </c>
      <c r="K31" s="205"/>
      <c r="L31" s="207">
        <v>61137</v>
      </c>
      <c r="M31" s="207"/>
      <c r="N31" s="204">
        <v>55142</v>
      </c>
      <c r="O31" s="208"/>
    </row>
    <row r="32" spans="1:15" s="1" customFormat="1" ht="20.25" customHeight="1" x14ac:dyDescent="0.3">
      <c r="A32" s="1" t="s">
        <v>8</v>
      </c>
      <c r="F32" s="76"/>
      <c r="H32" s="198">
        <v>1219521</v>
      </c>
      <c r="I32" s="199"/>
      <c r="J32" s="198">
        <v>1164422</v>
      </c>
      <c r="K32" s="199"/>
      <c r="L32" s="198">
        <v>1116643</v>
      </c>
      <c r="M32" s="132"/>
      <c r="N32" s="198">
        <v>1099299</v>
      </c>
      <c r="O32" s="147"/>
    </row>
    <row r="33" spans="1:15" ht="20.25" customHeight="1" x14ac:dyDescent="0.25">
      <c r="H33" s="205"/>
      <c r="I33" s="205"/>
      <c r="J33" s="205"/>
      <c r="K33" s="205"/>
      <c r="L33" s="207"/>
      <c r="M33" s="207"/>
      <c r="N33" s="207"/>
    </row>
    <row r="34" spans="1:15" s="1" customFormat="1" ht="20.25" customHeight="1" thickBot="1" x14ac:dyDescent="0.35">
      <c r="A34" s="1" t="s">
        <v>9</v>
      </c>
      <c r="F34" s="76"/>
      <c r="H34" s="209">
        <v>9182251</v>
      </c>
      <c r="I34" s="199"/>
      <c r="J34" s="209">
        <v>11341853</v>
      </c>
      <c r="K34" s="199"/>
      <c r="L34" s="209">
        <v>9104930</v>
      </c>
      <c r="M34" s="132"/>
      <c r="N34" s="209">
        <v>11300315</v>
      </c>
      <c r="O34" s="147"/>
    </row>
    <row r="35" spans="1:15" ht="20.25" customHeight="1" thickTop="1" x14ac:dyDescent="0.25">
      <c r="O35" s="205"/>
    </row>
    <row r="36" spans="1:15" ht="20.25" customHeight="1" x14ac:dyDescent="0.3">
      <c r="A36" s="88" t="s">
        <v>34</v>
      </c>
      <c r="B36" s="1"/>
      <c r="C36" s="1"/>
      <c r="D36" s="1"/>
      <c r="E36" s="1"/>
      <c r="F36" s="4"/>
      <c r="G36" s="1"/>
      <c r="H36" s="1"/>
      <c r="I36" s="1"/>
      <c r="J36" s="1"/>
      <c r="K36" s="1"/>
      <c r="L36" s="1"/>
      <c r="M36" s="1"/>
      <c r="N36" s="1"/>
    </row>
    <row r="37" spans="1:15" ht="20.25" customHeight="1" x14ac:dyDescent="0.25">
      <c r="A37" s="319" t="s">
        <v>105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</row>
    <row r="38" spans="1:15" ht="16.05" customHeight="1" x14ac:dyDescent="0.25">
      <c r="A38" s="319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15" ht="18.75" customHeight="1" x14ac:dyDescent="0.25">
      <c r="A39" s="88"/>
      <c r="B39" s="88"/>
      <c r="C39" s="88"/>
      <c r="D39" s="88"/>
      <c r="E39" s="88"/>
      <c r="F39" s="88"/>
      <c r="G39" s="88"/>
      <c r="H39" s="316" t="s">
        <v>27</v>
      </c>
      <c r="I39" s="316"/>
      <c r="J39" s="316"/>
      <c r="K39" s="316"/>
      <c r="L39" s="316" t="s">
        <v>29</v>
      </c>
      <c r="M39" s="316"/>
      <c r="N39" s="316"/>
    </row>
    <row r="40" spans="1:15" ht="18.75" customHeight="1" x14ac:dyDescent="0.25">
      <c r="G40" s="180"/>
      <c r="H40" s="316" t="s">
        <v>28</v>
      </c>
      <c r="I40" s="316"/>
      <c r="J40" s="316"/>
      <c r="K40" s="316"/>
      <c r="L40" s="316" t="s">
        <v>28</v>
      </c>
      <c r="M40" s="316"/>
      <c r="N40" s="316"/>
    </row>
    <row r="41" spans="1:15" ht="18.75" customHeight="1" x14ac:dyDescent="0.25">
      <c r="F41"/>
      <c r="G41" s="180"/>
      <c r="H41" s="189" t="s">
        <v>119</v>
      </c>
      <c r="I41" s="189"/>
      <c r="J41" s="189" t="s">
        <v>54</v>
      </c>
      <c r="K41" s="190"/>
      <c r="L41" s="189" t="s">
        <v>119</v>
      </c>
      <c r="M41" s="189"/>
      <c r="N41" s="189" t="s">
        <v>54</v>
      </c>
    </row>
    <row r="42" spans="1:15" ht="18.75" customHeight="1" x14ac:dyDescent="0.25">
      <c r="A42" s="88" t="s">
        <v>26</v>
      </c>
      <c r="F42" s="98" t="s">
        <v>19</v>
      </c>
      <c r="H42" s="191" t="s">
        <v>157</v>
      </c>
      <c r="I42" s="191"/>
      <c r="J42" s="191" t="s">
        <v>142</v>
      </c>
      <c r="K42" s="191"/>
      <c r="L42" s="191" t="s">
        <v>157</v>
      </c>
      <c r="M42" s="191"/>
      <c r="N42" s="191" t="s">
        <v>142</v>
      </c>
    </row>
    <row r="43" spans="1:15" ht="18.75" customHeight="1" x14ac:dyDescent="0.25">
      <c r="A43" s="88"/>
      <c r="F43" s="98"/>
      <c r="H43" s="191" t="s">
        <v>60</v>
      </c>
      <c r="I43" s="191"/>
      <c r="J43" s="191"/>
      <c r="K43" s="191"/>
      <c r="L43" s="191" t="s">
        <v>60</v>
      </c>
      <c r="M43" s="191"/>
      <c r="N43" s="191"/>
    </row>
    <row r="44" spans="1:15" ht="18" customHeight="1" x14ac:dyDescent="0.25">
      <c r="F44" s="98"/>
      <c r="G44" s="191"/>
      <c r="H44" s="317" t="s">
        <v>57</v>
      </c>
      <c r="I44" s="317"/>
      <c r="J44" s="317"/>
      <c r="K44" s="317"/>
      <c r="L44" s="317"/>
      <c r="M44" s="317"/>
      <c r="N44" s="317"/>
    </row>
    <row r="45" spans="1:15" ht="18.75" customHeight="1" x14ac:dyDescent="0.3">
      <c r="A45" s="4" t="s">
        <v>10</v>
      </c>
      <c r="B45" s="38"/>
      <c r="C45" s="38"/>
      <c r="D45" s="38"/>
      <c r="E45" s="38"/>
      <c r="G45" s="38"/>
      <c r="H45" s="38"/>
      <c r="I45" s="38"/>
      <c r="J45" s="38"/>
      <c r="K45" s="38"/>
      <c r="L45" s="38"/>
      <c r="M45" s="38"/>
      <c r="N45" s="38"/>
    </row>
    <row r="46" spans="1:15" ht="18.75" customHeight="1" x14ac:dyDescent="0.25">
      <c r="A46" s="38" t="s">
        <v>161</v>
      </c>
      <c r="B46" s="38"/>
      <c r="C46" s="38"/>
      <c r="D46" s="38"/>
      <c r="E46" s="38"/>
      <c r="G46" s="38"/>
      <c r="H46" s="148">
        <v>2740868</v>
      </c>
      <c r="I46" s="148"/>
      <c r="J46" s="148">
        <v>5104117</v>
      </c>
      <c r="K46" s="148"/>
      <c r="L46" s="206">
        <v>2740868</v>
      </c>
      <c r="M46" s="148"/>
      <c r="N46" s="148">
        <v>5104117</v>
      </c>
    </row>
    <row r="47" spans="1:15" ht="18.75" customHeight="1" x14ac:dyDescent="0.25">
      <c r="A47" s="38" t="s">
        <v>3</v>
      </c>
      <c r="B47" s="38"/>
      <c r="C47" s="38"/>
      <c r="D47" s="38"/>
      <c r="E47" s="38"/>
      <c r="F47" s="75">
        <v>4</v>
      </c>
      <c r="G47" s="38"/>
      <c r="H47" s="148">
        <v>2393232</v>
      </c>
      <c r="I47" s="148"/>
      <c r="J47" s="148">
        <v>2159044</v>
      </c>
      <c r="K47" s="148"/>
      <c r="L47" s="206">
        <v>2393257</v>
      </c>
      <c r="M47" s="148"/>
      <c r="N47" s="148">
        <v>2158917</v>
      </c>
    </row>
    <row r="48" spans="1:15" s="210" customFormat="1" ht="18.75" customHeight="1" x14ac:dyDescent="0.25">
      <c r="A48" s="38" t="s">
        <v>44</v>
      </c>
      <c r="B48" s="238"/>
      <c r="C48" s="238"/>
      <c r="D48" s="238"/>
      <c r="E48" s="238"/>
      <c r="F48" s="75">
        <v>4</v>
      </c>
      <c r="G48" s="38"/>
      <c r="H48" s="239">
        <v>273581</v>
      </c>
      <c r="I48" s="239"/>
      <c r="J48" s="239">
        <v>333662</v>
      </c>
      <c r="K48" s="239"/>
      <c r="L48" s="206">
        <v>274320</v>
      </c>
      <c r="M48" s="239"/>
      <c r="N48" s="239">
        <v>334202</v>
      </c>
    </row>
    <row r="49" spans="1:16" ht="18.75" hidden="1" customHeight="1" x14ac:dyDescent="0.25">
      <c r="A49" s="240" t="s">
        <v>107</v>
      </c>
      <c r="B49" s="240"/>
      <c r="C49" s="240"/>
      <c r="D49" s="240"/>
      <c r="E49" s="38"/>
      <c r="F49" s="75">
        <v>14</v>
      </c>
      <c r="G49" s="38"/>
      <c r="H49" s="201"/>
      <c r="I49" s="148"/>
      <c r="J49" s="201"/>
      <c r="K49" s="148"/>
      <c r="L49" s="206"/>
      <c r="M49" s="196"/>
      <c r="N49" s="196"/>
    </row>
    <row r="50" spans="1:16" ht="18.75" customHeight="1" x14ac:dyDescent="0.25">
      <c r="A50" s="38" t="s">
        <v>162</v>
      </c>
      <c r="B50" s="38"/>
      <c r="C50" s="38"/>
      <c r="D50" s="38"/>
      <c r="E50" s="38"/>
      <c r="G50" s="38"/>
      <c r="H50" s="196">
        <v>10933</v>
      </c>
      <c r="I50" s="148"/>
      <c r="J50" s="196">
        <v>0</v>
      </c>
      <c r="K50" s="148"/>
      <c r="L50" s="206">
        <v>10933</v>
      </c>
      <c r="M50" s="196"/>
      <c r="N50" s="196">
        <v>0</v>
      </c>
    </row>
    <row r="51" spans="1:16" ht="18.75" customHeight="1" x14ac:dyDescent="0.25">
      <c r="A51" s="38" t="s">
        <v>106</v>
      </c>
      <c r="B51" s="38"/>
      <c r="C51" s="38"/>
      <c r="D51" s="38"/>
      <c r="E51" s="38"/>
      <c r="G51" s="38"/>
      <c r="H51" s="196"/>
      <c r="I51" s="239"/>
      <c r="J51" s="196"/>
      <c r="K51" s="239"/>
      <c r="L51" s="206"/>
      <c r="M51" s="239"/>
      <c r="N51" s="196"/>
    </row>
    <row r="52" spans="1:16" ht="18.75" customHeight="1" x14ac:dyDescent="0.25">
      <c r="A52" s="38"/>
      <c r="B52" s="38" t="s">
        <v>87</v>
      </c>
      <c r="C52" s="38"/>
      <c r="D52" s="38"/>
      <c r="E52" s="38"/>
      <c r="G52" s="38"/>
      <c r="H52" s="196">
        <v>27740</v>
      </c>
      <c r="I52" s="148"/>
      <c r="J52" s="196">
        <v>161180</v>
      </c>
      <c r="K52" s="148"/>
      <c r="L52" s="241">
        <v>27740</v>
      </c>
      <c r="M52" s="196"/>
      <c r="N52" s="196">
        <v>161180</v>
      </c>
    </row>
    <row r="53" spans="1:16" ht="18.75" customHeight="1" x14ac:dyDescent="0.25">
      <c r="A53" s="38" t="s">
        <v>192</v>
      </c>
      <c r="B53" s="38"/>
      <c r="C53" s="38"/>
      <c r="D53" s="38"/>
      <c r="E53" s="38"/>
      <c r="G53" s="38"/>
      <c r="H53" s="239">
        <v>33625</v>
      </c>
      <c r="I53" s="239"/>
      <c r="J53" s="208">
        <v>0</v>
      </c>
      <c r="K53" s="239"/>
      <c r="L53" s="241">
        <v>33625</v>
      </c>
      <c r="M53" s="239"/>
      <c r="N53" s="208">
        <v>0</v>
      </c>
    </row>
    <row r="54" spans="1:16" ht="18.75" customHeight="1" x14ac:dyDescent="0.25">
      <c r="A54" s="38" t="s">
        <v>25</v>
      </c>
      <c r="B54" s="38"/>
      <c r="C54" s="38"/>
      <c r="D54" s="38"/>
      <c r="E54" s="38"/>
      <c r="F54" s="75">
        <v>4</v>
      </c>
      <c r="G54" s="38"/>
      <c r="H54" s="239">
        <v>321439</v>
      </c>
      <c r="I54" s="239"/>
      <c r="J54" s="239">
        <v>299742</v>
      </c>
      <c r="K54" s="239"/>
      <c r="L54" s="206">
        <v>317649</v>
      </c>
      <c r="M54" s="239"/>
      <c r="N54" s="239">
        <v>296822</v>
      </c>
    </row>
    <row r="55" spans="1:16" s="1" customFormat="1" ht="18.75" customHeight="1" x14ac:dyDescent="0.3">
      <c r="A55" s="1" t="s">
        <v>11</v>
      </c>
      <c r="F55" s="76"/>
      <c r="H55" s="198">
        <v>5801418</v>
      </c>
      <c r="I55" s="199"/>
      <c r="J55" s="198">
        <v>8057745</v>
      </c>
      <c r="K55" s="199"/>
      <c r="L55" s="198">
        <v>5798392</v>
      </c>
      <c r="M55" s="132"/>
      <c r="N55" s="198">
        <v>8055238</v>
      </c>
    </row>
    <row r="56" spans="1:16" ht="10.5" customHeight="1" x14ac:dyDescent="0.25">
      <c r="A56" s="38"/>
      <c r="B56" s="38"/>
      <c r="C56" s="38"/>
      <c r="D56" s="38"/>
      <c r="E56" s="38"/>
      <c r="G56" s="38"/>
      <c r="H56" s="239"/>
      <c r="I56" s="239"/>
      <c r="J56" s="239"/>
      <c r="K56" s="239"/>
      <c r="L56" s="87"/>
      <c r="M56" s="87"/>
      <c r="N56" s="87"/>
      <c r="O56" s="205"/>
    </row>
    <row r="57" spans="1:16" ht="18.75" customHeight="1" x14ac:dyDescent="0.3">
      <c r="A57" s="4" t="s">
        <v>30</v>
      </c>
      <c r="B57" s="38"/>
      <c r="C57" s="38"/>
      <c r="D57" s="38"/>
      <c r="E57" s="38"/>
      <c r="G57" s="38"/>
      <c r="H57" s="239"/>
      <c r="I57" s="239"/>
      <c r="J57" s="239"/>
      <c r="K57" s="239"/>
      <c r="L57" s="87"/>
      <c r="M57" s="87"/>
      <c r="N57" s="87"/>
    </row>
    <row r="58" spans="1:16" ht="18.75" hidden="1" customHeight="1" x14ac:dyDescent="0.25">
      <c r="A58" s="38" t="s">
        <v>118</v>
      </c>
      <c r="B58" s="38"/>
      <c r="C58" s="38"/>
      <c r="D58" s="38"/>
      <c r="E58" s="38"/>
      <c r="F58" s="75">
        <v>10</v>
      </c>
      <c r="G58" s="38"/>
      <c r="H58" s="196"/>
      <c r="I58" s="239"/>
      <c r="J58" s="196">
        <v>0</v>
      </c>
      <c r="K58" s="239"/>
      <c r="L58" s="196"/>
      <c r="M58" s="196"/>
      <c r="N58" s="196">
        <v>0</v>
      </c>
    </row>
    <row r="59" spans="1:16" ht="18.75" customHeight="1" x14ac:dyDescent="0.25">
      <c r="A59" s="38" t="s">
        <v>44</v>
      </c>
      <c r="B59" s="38"/>
      <c r="C59" s="38"/>
      <c r="D59" s="38"/>
      <c r="E59" s="38"/>
      <c r="G59" s="38"/>
      <c r="H59" s="196">
        <v>26144</v>
      </c>
      <c r="I59" s="239"/>
      <c r="J59" s="196">
        <v>31652</v>
      </c>
      <c r="K59" s="239"/>
      <c r="L59" s="196">
        <v>26144</v>
      </c>
      <c r="M59" s="196"/>
      <c r="N59" s="196">
        <v>31652</v>
      </c>
    </row>
    <row r="60" spans="1:16" ht="18.75" customHeight="1" x14ac:dyDescent="0.25">
      <c r="A60" s="38" t="s">
        <v>163</v>
      </c>
      <c r="B60" s="38"/>
      <c r="C60" s="38"/>
      <c r="D60" s="38"/>
      <c r="E60" s="38"/>
      <c r="G60" s="38"/>
      <c r="H60" s="196">
        <v>20441</v>
      </c>
      <c r="I60" s="239"/>
      <c r="J60" s="196">
        <v>0</v>
      </c>
      <c r="K60" s="239"/>
      <c r="L60" s="196">
        <v>21116</v>
      </c>
      <c r="M60" s="196"/>
      <c r="N60" s="196">
        <v>0</v>
      </c>
    </row>
    <row r="61" spans="1:16" ht="18.75" customHeight="1" x14ac:dyDescent="0.25">
      <c r="A61" s="38" t="s">
        <v>115</v>
      </c>
      <c r="B61" s="38"/>
      <c r="C61" s="38"/>
      <c r="D61" s="38"/>
      <c r="E61" s="38"/>
      <c r="G61" s="38"/>
      <c r="H61" s="204">
        <v>41774</v>
      </c>
      <c r="I61" s="239"/>
      <c r="J61" s="204">
        <v>39363</v>
      </c>
      <c r="K61" s="239"/>
      <c r="L61" s="204">
        <v>40548</v>
      </c>
      <c r="M61" s="204"/>
      <c r="N61" s="204">
        <v>38158</v>
      </c>
    </row>
    <row r="62" spans="1:16" ht="18.75" customHeight="1" x14ac:dyDescent="0.25">
      <c r="A62" s="38" t="s">
        <v>45</v>
      </c>
      <c r="B62" s="38"/>
      <c r="C62" s="38"/>
      <c r="D62" s="38"/>
      <c r="E62" s="38"/>
      <c r="G62" s="38"/>
      <c r="H62" s="204">
        <v>2799</v>
      </c>
      <c r="I62" s="38"/>
      <c r="J62" s="204">
        <v>412</v>
      </c>
      <c r="K62" s="38"/>
      <c r="L62" s="204">
        <v>2791</v>
      </c>
      <c r="M62" s="204"/>
      <c r="N62" s="204">
        <v>406</v>
      </c>
      <c r="P62" s="208"/>
    </row>
    <row r="63" spans="1:16" s="1" customFormat="1" ht="18.75" customHeight="1" x14ac:dyDescent="0.3">
      <c r="A63" s="1" t="s">
        <v>79</v>
      </c>
      <c r="F63" s="76"/>
      <c r="H63" s="198">
        <v>91158</v>
      </c>
      <c r="I63" s="199"/>
      <c r="J63" s="198">
        <v>71427</v>
      </c>
      <c r="K63" s="199"/>
      <c r="L63" s="198">
        <v>90599</v>
      </c>
      <c r="M63" s="132"/>
      <c r="N63" s="198">
        <v>70216</v>
      </c>
    </row>
    <row r="64" spans="1:16" s="1" customFormat="1" ht="10.5" customHeight="1" x14ac:dyDescent="0.3">
      <c r="F64" s="76"/>
      <c r="H64" s="211"/>
      <c r="I64" s="199"/>
      <c r="J64" s="211"/>
      <c r="K64" s="199"/>
      <c r="L64" s="212"/>
      <c r="M64" s="132"/>
      <c r="N64" s="212"/>
    </row>
    <row r="65" spans="1:16" ht="18.75" customHeight="1" x14ac:dyDescent="0.25">
      <c r="A65" s="1" t="s">
        <v>12</v>
      </c>
      <c r="B65" s="38"/>
      <c r="C65" s="38"/>
      <c r="D65" s="38"/>
      <c r="E65" s="38"/>
      <c r="G65" s="38"/>
      <c r="H65" s="213">
        <v>5892576</v>
      </c>
      <c r="I65" s="239"/>
      <c r="J65" s="213">
        <v>8129172</v>
      </c>
      <c r="K65" s="239"/>
      <c r="L65" s="213">
        <v>5888991</v>
      </c>
      <c r="M65" s="132"/>
      <c r="N65" s="213">
        <v>8125454</v>
      </c>
      <c r="P65" s="214"/>
    </row>
    <row r="66" spans="1:16" ht="10.5" customHeight="1" x14ac:dyDescent="0.25">
      <c r="A66" s="1"/>
      <c r="B66" s="38"/>
      <c r="C66" s="38"/>
      <c r="D66" s="38"/>
      <c r="E66" s="38"/>
      <c r="G66" s="38"/>
      <c r="H66" s="239"/>
      <c r="I66" s="239"/>
      <c r="J66" s="239"/>
      <c r="K66" s="239"/>
      <c r="L66" s="239"/>
      <c r="M66" s="239"/>
      <c r="N66" s="239"/>
    </row>
    <row r="67" spans="1:16" ht="18.75" customHeight="1" x14ac:dyDescent="0.3">
      <c r="A67" s="4" t="s">
        <v>108</v>
      </c>
      <c r="B67" s="38"/>
      <c r="C67" s="38"/>
      <c r="D67" s="38"/>
      <c r="E67" s="38"/>
      <c r="G67" s="38"/>
      <c r="H67" s="239"/>
      <c r="I67" s="239"/>
      <c r="J67" s="239"/>
      <c r="K67" s="239"/>
      <c r="L67" s="239"/>
      <c r="M67" s="239"/>
      <c r="N67" s="239"/>
    </row>
    <row r="68" spans="1:16" ht="18.75" customHeight="1" x14ac:dyDescent="0.25">
      <c r="A68" s="38" t="s">
        <v>52</v>
      </c>
      <c r="B68" s="38"/>
      <c r="C68" s="38"/>
      <c r="D68" s="38"/>
      <c r="E68" s="38"/>
      <c r="F68" s="75">
        <v>10</v>
      </c>
      <c r="G68" s="38"/>
      <c r="H68" s="239"/>
      <c r="I68" s="239"/>
      <c r="J68" s="239"/>
      <c r="K68" s="239"/>
      <c r="L68" s="239"/>
      <c r="M68" s="239"/>
      <c r="N68" s="239"/>
    </row>
    <row r="69" spans="1:16" ht="18.75" customHeight="1" thickBot="1" x14ac:dyDescent="0.3">
      <c r="A69" s="38"/>
      <c r="B69" s="38" t="s">
        <v>13</v>
      </c>
      <c r="C69" s="38"/>
      <c r="D69" s="38"/>
      <c r="E69" s="38"/>
      <c r="G69" s="38"/>
      <c r="H69" s="246">
        <v>880000</v>
      </c>
      <c r="I69" s="239"/>
      <c r="J69" s="242">
        <v>880000</v>
      </c>
      <c r="K69" s="239"/>
      <c r="L69" s="246">
        <v>880000</v>
      </c>
      <c r="M69" s="239"/>
      <c r="N69" s="242">
        <v>880000</v>
      </c>
    </row>
    <row r="70" spans="1:16" ht="18.75" customHeight="1" thickTop="1" x14ac:dyDescent="0.25">
      <c r="A70" s="38"/>
      <c r="B70" s="38" t="s">
        <v>109</v>
      </c>
      <c r="C70" s="38"/>
      <c r="D70" s="38"/>
      <c r="E70" s="38"/>
      <c r="G70" s="38"/>
      <c r="H70" s="206">
        <v>847361</v>
      </c>
      <c r="I70" s="239"/>
      <c r="J70" s="239">
        <v>847361</v>
      </c>
      <c r="K70" s="239"/>
      <c r="L70" s="206">
        <v>847361</v>
      </c>
      <c r="M70" s="239"/>
      <c r="N70" s="239">
        <v>847361</v>
      </c>
    </row>
    <row r="71" spans="1:16" ht="18.75" customHeight="1" x14ac:dyDescent="0.25">
      <c r="A71" s="38" t="s">
        <v>88</v>
      </c>
      <c r="B71" s="38"/>
      <c r="C71" s="38"/>
      <c r="D71" s="38"/>
      <c r="E71" s="38"/>
      <c r="G71" s="38"/>
      <c r="H71" s="239"/>
      <c r="I71" s="239"/>
      <c r="J71" s="239"/>
      <c r="K71" s="239"/>
      <c r="L71" s="239"/>
      <c r="M71" s="239"/>
      <c r="N71" s="239"/>
    </row>
    <row r="72" spans="1:16" ht="18.75" customHeight="1" x14ac:dyDescent="0.25">
      <c r="A72" s="38" t="s">
        <v>53</v>
      </c>
      <c r="B72" s="38" t="s">
        <v>89</v>
      </c>
      <c r="C72" s="38"/>
      <c r="D72" s="38"/>
      <c r="E72" s="38"/>
      <c r="G72" s="38"/>
      <c r="H72" s="206">
        <v>350872</v>
      </c>
      <c r="I72" s="239"/>
      <c r="J72" s="239">
        <v>350872</v>
      </c>
      <c r="K72" s="239"/>
      <c r="L72" s="206">
        <v>350872</v>
      </c>
      <c r="M72" s="239"/>
      <c r="N72" s="239">
        <v>350872</v>
      </c>
    </row>
    <row r="73" spans="1:16" ht="18.75" customHeight="1" x14ac:dyDescent="0.25">
      <c r="A73" s="38"/>
      <c r="B73" s="243" t="s">
        <v>90</v>
      </c>
      <c r="C73" s="38"/>
      <c r="D73" s="38"/>
      <c r="E73" s="38"/>
      <c r="G73" s="38"/>
      <c r="H73" s="206">
        <v>52836</v>
      </c>
      <c r="I73" s="239"/>
      <c r="J73" s="239">
        <v>52836</v>
      </c>
      <c r="K73" s="239"/>
      <c r="L73" s="206">
        <v>52836</v>
      </c>
      <c r="M73" s="239"/>
      <c r="N73" s="239">
        <v>52836</v>
      </c>
    </row>
    <row r="74" spans="1:16" ht="18.75" hidden="1" customHeight="1" x14ac:dyDescent="0.25">
      <c r="A74" s="38" t="s">
        <v>164</v>
      </c>
      <c r="B74" s="38"/>
      <c r="C74" s="38"/>
      <c r="D74" s="38"/>
      <c r="E74" s="38"/>
      <c r="G74" s="38"/>
      <c r="H74" s="239"/>
      <c r="I74" s="239"/>
      <c r="J74" s="239"/>
      <c r="K74" s="239"/>
      <c r="L74" s="239"/>
      <c r="M74" s="239"/>
      <c r="N74" s="239"/>
    </row>
    <row r="75" spans="1:16" ht="18.75" hidden="1" customHeight="1" x14ac:dyDescent="0.25">
      <c r="A75" s="38" t="s">
        <v>165</v>
      </c>
      <c r="B75" s="38"/>
      <c r="C75" s="38"/>
      <c r="D75" s="38"/>
      <c r="E75" s="38"/>
      <c r="G75" s="38"/>
      <c r="H75" s="196"/>
      <c r="I75" s="239"/>
      <c r="J75" s="196"/>
      <c r="K75" s="239"/>
      <c r="L75" s="196"/>
      <c r="M75" s="196"/>
      <c r="N75" s="196"/>
    </row>
    <row r="76" spans="1:16" ht="18.75" customHeight="1" x14ac:dyDescent="0.25">
      <c r="A76" s="38" t="s">
        <v>15</v>
      </c>
      <c r="B76" s="38"/>
      <c r="C76" s="38"/>
      <c r="D76" s="38"/>
      <c r="E76" s="38"/>
      <c r="G76" s="38"/>
      <c r="H76" s="239"/>
      <c r="I76" s="239"/>
      <c r="J76" s="239"/>
      <c r="K76" s="239"/>
      <c r="L76" s="239"/>
      <c r="M76" s="239"/>
      <c r="N76" s="239"/>
    </row>
    <row r="77" spans="1:16" ht="18.75" customHeight="1" x14ac:dyDescent="0.25">
      <c r="A77" s="38"/>
      <c r="B77" s="38" t="s">
        <v>23</v>
      </c>
      <c r="C77" s="38"/>
      <c r="D77" s="38"/>
      <c r="E77" s="38"/>
      <c r="G77" s="38"/>
      <c r="H77" s="239"/>
      <c r="I77" s="239"/>
      <c r="J77" s="239"/>
      <c r="K77" s="239"/>
      <c r="L77" s="239"/>
      <c r="M77" s="239"/>
      <c r="N77" s="239"/>
    </row>
    <row r="78" spans="1:16" ht="18.75" customHeight="1" x14ac:dyDescent="0.25">
      <c r="A78" s="38"/>
      <c r="B78" s="38" t="s">
        <v>24</v>
      </c>
      <c r="C78" s="38"/>
      <c r="D78" s="38"/>
      <c r="E78" s="38"/>
      <c r="G78" s="38"/>
      <c r="H78" s="206">
        <v>88000</v>
      </c>
      <c r="I78" s="239"/>
      <c r="J78" s="239">
        <v>88000</v>
      </c>
      <c r="K78" s="239"/>
      <c r="L78" s="206">
        <v>88000</v>
      </c>
      <c r="M78" s="239"/>
      <c r="N78" s="239">
        <v>88000</v>
      </c>
    </row>
    <row r="79" spans="1:16" ht="18.75" customHeight="1" x14ac:dyDescent="0.25">
      <c r="A79" s="243" t="s">
        <v>110</v>
      </c>
      <c r="B79" s="38"/>
      <c r="C79" s="38"/>
      <c r="D79" s="38"/>
      <c r="E79" s="38"/>
      <c r="G79" s="38"/>
      <c r="H79" s="206">
        <v>1923114</v>
      </c>
      <c r="I79" s="239"/>
      <c r="J79" s="239">
        <v>1858470</v>
      </c>
      <c r="K79" s="239"/>
      <c r="L79" s="206">
        <v>1833134</v>
      </c>
      <c r="M79" s="239"/>
      <c r="N79" s="239">
        <v>1820650</v>
      </c>
    </row>
    <row r="80" spans="1:16" ht="18.75" customHeight="1" x14ac:dyDescent="0.25">
      <c r="A80" s="38" t="s">
        <v>111</v>
      </c>
      <c r="B80" s="38"/>
      <c r="C80" s="38"/>
      <c r="D80" s="38"/>
      <c r="E80" s="38"/>
      <c r="G80" s="38"/>
      <c r="H80" s="247">
        <v>27492</v>
      </c>
      <c r="I80" s="239"/>
      <c r="J80" s="244">
        <v>15142</v>
      </c>
      <c r="K80" s="239"/>
      <c r="L80" s="247">
        <v>43736</v>
      </c>
      <c r="M80" s="239"/>
      <c r="N80" s="244">
        <v>15142</v>
      </c>
    </row>
    <row r="81" spans="1:25" s="1" customFormat="1" ht="18.75" customHeight="1" x14ac:dyDescent="0.25">
      <c r="A81" s="1" t="s">
        <v>112</v>
      </c>
      <c r="B81" s="38"/>
      <c r="C81" s="38"/>
      <c r="D81" s="38"/>
      <c r="E81" s="38"/>
      <c r="F81" s="75"/>
      <c r="G81" s="245"/>
      <c r="H81" s="215">
        <v>3289675</v>
      </c>
      <c r="I81" s="155"/>
      <c r="J81" s="215">
        <v>3212681</v>
      </c>
      <c r="K81" s="155"/>
      <c r="L81" s="215">
        <v>3215939</v>
      </c>
      <c r="M81" s="155"/>
      <c r="N81" s="215">
        <v>3174861</v>
      </c>
      <c r="P81" s="216"/>
      <c r="Q81" s="132"/>
      <c r="R81"/>
      <c r="S81"/>
      <c r="T81"/>
      <c r="U81"/>
      <c r="V81"/>
      <c r="W81"/>
      <c r="X81"/>
      <c r="Y81"/>
    </row>
    <row r="82" spans="1:25" s="1" customFormat="1" ht="18.75" customHeight="1" x14ac:dyDescent="0.25">
      <c r="B82" s="38"/>
      <c r="C82" s="38"/>
      <c r="D82" s="38"/>
      <c r="E82" s="38"/>
      <c r="F82" s="75"/>
      <c r="G82" s="245"/>
      <c r="H82" s="204"/>
      <c r="I82" s="204"/>
      <c r="J82" s="204"/>
      <c r="K82" s="204"/>
      <c r="L82" s="204"/>
      <c r="M82" s="204"/>
      <c r="N82" s="204"/>
      <c r="P82" s="216"/>
      <c r="R82"/>
      <c r="S82"/>
      <c r="T82"/>
      <c r="U82"/>
      <c r="V82"/>
      <c r="W82"/>
      <c r="X82"/>
      <c r="Y82"/>
    </row>
    <row r="83" spans="1:25" s="1" customFormat="1" ht="18.75" customHeight="1" thickBot="1" x14ac:dyDescent="0.35">
      <c r="A83" s="1" t="s">
        <v>113</v>
      </c>
      <c r="F83" s="76"/>
      <c r="G83" s="230"/>
      <c r="H83" s="217">
        <v>9182251</v>
      </c>
      <c r="I83" s="218"/>
      <c r="J83" s="217">
        <v>11341853</v>
      </c>
      <c r="K83" s="218"/>
      <c r="L83" s="217">
        <v>9104930</v>
      </c>
      <c r="M83" s="219"/>
      <c r="N83" s="217">
        <v>11300315</v>
      </c>
      <c r="P83" s="216"/>
    </row>
    <row r="84" spans="1:25" ht="20.25" customHeight="1" thickTop="1" x14ac:dyDescent="0.25">
      <c r="H84" s="220"/>
      <c r="I84" s="221"/>
      <c r="J84" s="220"/>
      <c r="K84" s="221"/>
      <c r="L84" s="220"/>
      <c r="M84" s="222"/>
      <c r="N84" s="220"/>
    </row>
  </sheetData>
  <mergeCells count="14">
    <mergeCell ref="H40:K40"/>
    <mergeCell ref="L40:N40"/>
    <mergeCell ref="H44:N44"/>
    <mergeCell ref="A2:N2"/>
    <mergeCell ref="A3:N3"/>
    <mergeCell ref="H4:K4"/>
    <mergeCell ref="L4:N4"/>
    <mergeCell ref="H5:K5"/>
    <mergeCell ref="L5:N5"/>
    <mergeCell ref="H9:N9"/>
    <mergeCell ref="A37:N37"/>
    <mergeCell ref="A38:N38"/>
    <mergeCell ref="H39:K39"/>
    <mergeCell ref="L39:N39"/>
  </mergeCells>
  <pageMargins left="0.8" right="0.8" top="0.48" bottom="0.5" header="0.5" footer="0.5"/>
  <pageSetup paperSize="9" scale="81" firstPageNumber="2" fitToHeight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2"/>
  <sheetViews>
    <sheetView view="pageBreakPreview" topLeftCell="A113" zoomScale="80" zoomScaleNormal="70" zoomScaleSheetLayoutView="80" workbookViewId="0"/>
  </sheetViews>
  <sheetFormatPr defaultColWidth="9.21875" defaultRowHeight="20.25" customHeight="1" x14ac:dyDescent="0.25"/>
  <cols>
    <col min="1" max="1" width="47" style="58" customWidth="1"/>
    <col min="2" max="2" width="5.5546875" style="22" customWidth="1"/>
    <col min="3" max="3" width="13.77734375" style="77" customWidth="1"/>
    <col min="4" max="4" width="1.21875" style="72" customWidth="1"/>
    <col min="5" max="5" width="12.77734375" style="77" customWidth="1"/>
    <col min="6" max="6" width="1.21875" style="72" customWidth="1"/>
    <col min="7" max="7" width="12.77734375" style="77" customWidth="1"/>
    <col min="8" max="8" width="1.21875" style="72" customWidth="1"/>
    <col min="9" max="9" width="12.77734375" style="77" customWidth="1"/>
    <col min="10" max="12" width="9.21875" style="58"/>
    <col min="13" max="13" width="11.44140625" style="58" bestFit="1" customWidth="1"/>
    <col min="14" max="16384" width="9.21875" style="58"/>
  </cols>
  <sheetData>
    <row r="1" spans="1:15" s="8" customFormat="1" ht="20.25" customHeight="1" x14ac:dyDescent="0.3">
      <c r="A1" s="13" t="s">
        <v>34</v>
      </c>
      <c r="B1" s="7"/>
      <c r="C1" s="7"/>
      <c r="D1" s="7"/>
      <c r="E1" s="7"/>
      <c r="F1" s="7"/>
      <c r="G1" s="7"/>
      <c r="H1" s="7"/>
      <c r="I1" s="7"/>
      <c r="K1" s="70"/>
    </row>
    <row r="2" spans="1:15" s="8" customFormat="1" ht="20.25" customHeight="1" x14ac:dyDescent="0.3">
      <c r="A2" s="325" t="s">
        <v>67</v>
      </c>
      <c r="B2" s="325"/>
      <c r="C2" s="325"/>
      <c r="D2" s="325"/>
      <c r="E2" s="325"/>
      <c r="F2" s="325"/>
      <c r="G2" s="325"/>
      <c r="H2" s="325"/>
      <c r="I2" s="325"/>
    </row>
    <row r="3" spans="1:15" ht="19.5" customHeight="1" x14ac:dyDescent="0.3">
      <c r="B3" s="19"/>
      <c r="C3" s="2"/>
      <c r="D3" s="2"/>
      <c r="E3" s="2"/>
      <c r="F3" s="2"/>
      <c r="G3" s="2"/>
      <c r="H3" s="2"/>
      <c r="I3" s="2"/>
      <c r="J3" s="71"/>
      <c r="K3" s="71"/>
      <c r="L3" s="71"/>
    </row>
    <row r="4" spans="1:15" ht="19.5" customHeight="1" x14ac:dyDescent="0.25">
      <c r="C4" s="321" t="s">
        <v>27</v>
      </c>
      <c r="D4" s="321"/>
      <c r="E4" s="321"/>
      <c r="F4" s="53"/>
      <c r="G4" s="321" t="s">
        <v>29</v>
      </c>
      <c r="H4" s="321"/>
      <c r="I4" s="321"/>
      <c r="J4" s="3"/>
      <c r="K4" s="73"/>
      <c r="L4" s="74"/>
      <c r="M4" s="16"/>
      <c r="N4" s="16"/>
      <c r="O4" s="16"/>
    </row>
    <row r="5" spans="1:15" ht="19.5" customHeight="1" x14ac:dyDescent="0.25">
      <c r="C5" s="321" t="s">
        <v>28</v>
      </c>
      <c r="D5" s="321"/>
      <c r="E5" s="321"/>
      <c r="F5" s="53"/>
      <c r="G5" s="321" t="s">
        <v>28</v>
      </c>
      <c r="H5" s="321"/>
      <c r="I5" s="321"/>
      <c r="J5" s="3"/>
      <c r="K5" s="73"/>
      <c r="L5" s="74"/>
      <c r="M5" s="16"/>
      <c r="N5" s="16"/>
      <c r="O5" s="16"/>
    </row>
    <row r="6" spans="1:15" ht="19.5" customHeight="1" x14ac:dyDescent="0.25">
      <c r="C6" s="326" t="s">
        <v>65</v>
      </c>
      <c r="D6" s="322"/>
      <c r="E6" s="322"/>
      <c r="F6" s="53"/>
      <c r="G6" s="326" t="s">
        <v>65</v>
      </c>
      <c r="H6" s="322"/>
      <c r="I6" s="322"/>
      <c r="J6" s="3"/>
      <c r="K6" s="73"/>
      <c r="L6" s="74"/>
      <c r="M6" s="16"/>
      <c r="N6" s="16"/>
      <c r="O6" s="16"/>
    </row>
    <row r="7" spans="1:15" ht="19.5" customHeight="1" x14ac:dyDescent="0.25">
      <c r="C7" s="327" t="s">
        <v>119</v>
      </c>
      <c r="D7" s="323"/>
      <c r="E7" s="323"/>
      <c r="F7" s="53"/>
      <c r="G7" s="327" t="s">
        <v>119</v>
      </c>
      <c r="H7" s="323"/>
      <c r="I7" s="323"/>
      <c r="J7" s="3"/>
      <c r="K7" s="73"/>
      <c r="L7" s="74"/>
      <c r="M7" s="16"/>
      <c r="N7" s="16"/>
      <c r="O7" s="16"/>
    </row>
    <row r="8" spans="1:15" ht="19.5" customHeight="1" x14ac:dyDescent="0.25">
      <c r="A8" s="34"/>
      <c r="B8" s="22" t="s">
        <v>19</v>
      </c>
      <c r="C8" s="235" t="s">
        <v>157</v>
      </c>
      <c r="D8" s="41"/>
      <c r="E8" s="235" t="s">
        <v>142</v>
      </c>
      <c r="F8" s="41"/>
      <c r="G8" s="235" t="s">
        <v>157</v>
      </c>
      <c r="H8" s="41"/>
      <c r="I8" s="235" t="s">
        <v>142</v>
      </c>
      <c r="J8" s="3"/>
      <c r="K8" s="73"/>
      <c r="L8" s="74"/>
      <c r="M8" s="16"/>
      <c r="N8" s="16"/>
      <c r="O8" s="16"/>
    </row>
    <row r="9" spans="1:15" ht="19.5" customHeight="1" x14ac:dyDescent="0.25">
      <c r="A9" s="34"/>
      <c r="C9" s="320" t="s">
        <v>55</v>
      </c>
      <c r="D9" s="320"/>
      <c r="E9" s="320"/>
      <c r="F9" s="320"/>
      <c r="G9" s="320"/>
      <c r="H9" s="320"/>
      <c r="I9" s="320"/>
      <c r="J9" s="3"/>
      <c r="K9" s="73"/>
      <c r="L9" s="74"/>
      <c r="M9" s="16"/>
      <c r="N9" s="16"/>
      <c r="O9" s="16"/>
    </row>
    <row r="10" spans="1:15" ht="19.5" customHeight="1" x14ac:dyDescent="0.25">
      <c r="A10" s="12" t="s">
        <v>47</v>
      </c>
      <c r="C10" s="248"/>
      <c r="D10" s="34"/>
      <c r="E10" s="248"/>
      <c r="F10" s="34"/>
      <c r="G10" s="248"/>
      <c r="H10" s="34"/>
      <c r="I10" s="248"/>
      <c r="J10" s="3"/>
      <c r="K10" s="75"/>
      <c r="L10" s="3"/>
      <c r="M10" s="59"/>
      <c r="N10" s="60"/>
      <c r="O10" s="59"/>
    </row>
    <row r="11" spans="1:15" s="65" customFormat="1" ht="19.5" customHeight="1" x14ac:dyDescent="0.25">
      <c r="A11" s="115" t="s">
        <v>193</v>
      </c>
      <c r="B11" s="237"/>
      <c r="C11" s="254">
        <v>7406463</v>
      </c>
      <c r="D11" s="249"/>
      <c r="E11" s="250">
        <v>7884278</v>
      </c>
      <c r="F11" s="249"/>
      <c r="G11" s="254">
        <v>7400729</v>
      </c>
      <c r="H11" s="125"/>
      <c r="I11" s="250">
        <v>7883097</v>
      </c>
      <c r="J11" s="3"/>
      <c r="K11" s="75"/>
      <c r="L11" s="3"/>
      <c r="M11" s="63"/>
      <c r="N11" s="64"/>
      <c r="O11" s="63"/>
    </row>
    <row r="12" spans="1:15" s="65" customFormat="1" ht="19.5" customHeight="1" x14ac:dyDescent="0.25">
      <c r="A12" s="115" t="s">
        <v>173</v>
      </c>
      <c r="B12" s="237"/>
      <c r="C12" s="255">
        <v>29807</v>
      </c>
      <c r="D12" s="249"/>
      <c r="E12" s="251">
        <v>32109</v>
      </c>
      <c r="F12" s="249"/>
      <c r="G12" s="255">
        <v>28559</v>
      </c>
      <c r="H12" s="125"/>
      <c r="I12" s="251">
        <v>30002</v>
      </c>
      <c r="J12" s="3"/>
      <c r="K12" s="75"/>
      <c r="L12" s="3"/>
      <c r="M12" s="63"/>
      <c r="N12" s="64"/>
      <c r="O12" s="63"/>
    </row>
    <row r="13" spans="1:15" s="52" customFormat="1" ht="19.5" customHeight="1" x14ac:dyDescent="0.3">
      <c r="A13" s="2" t="s">
        <v>120</v>
      </c>
      <c r="B13" s="237">
        <v>11</v>
      </c>
      <c r="C13" s="151">
        <f>SUM(C11:C12)</f>
        <v>7436270</v>
      </c>
      <c r="D13" s="152"/>
      <c r="E13" s="151">
        <f>SUM(E11:E12)</f>
        <v>7916387</v>
      </c>
      <c r="F13" s="152"/>
      <c r="G13" s="151">
        <f>SUM(G11:G12)</f>
        <v>7429288</v>
      </c>
      <c r="H13" s="153"/>
      <c r="I13" s="151">
        <f>SUM(I11:I12)</f>
        <v>7913099</v>
      </c>
      <c r="J13" s="1"/>
      <c r="K13" s="76"/>
      <c r="L13" s="1"/>
      <c r="M13" s="51"/>
      <c r="N13" s="50"/>
      <c r="O13" s="51"/>
    </row>
    <row r="14" spans="1:15" s="65" customFormat="1" ht="19.5" customHeight="1" x14ac:dyDescent="0.25">
      <c r="A14" s="2" t="s">
        <v>194</v>
      </c>
      <c r="B14" s="237"/>
      <c r="C14" s="250"/>
      <c r="D14" s="249"/>
      <c r="E14" s="250"/>
      <c r="F14" s="249"/>
      <c r="G14" s="250"/>
      <c r="H14" s="125"/>
      <c r="I14" s="250"/>
      <c r="J14" s="3"/>
      <c r="K14" s="75"/>
      <c r="L14" s="3"/>
      <c r="M14" s="63"/>
      <c r="N14" s="64"/>
      <c r="O14" s="63"/>
    </row>
    <row r="15" spans="1:15" s="65" customFormat="1" ht="19.5" customHeight="1" x14ac:dyDescent="0.25">
      <c r="A15" s="115" t="s">
        <v>149</v>
      </c>
      <c r="B15" s="237">
        <v>7</v>
      </c>
      <c r="C15" s="254">
        <v>7060677</v>
      </c>
      <c r="D15" s="249"/>
      <c r="E15" s="250">
        <v>7605185</v>
      </c>
      <c r="F15" s="249"/>
      <c r="G15" s="254">
        <v>7061482</v>
      </c>
      <c r="H15" s="125"/>
      <c r="I15" s="250">
        <v>7608220</v>
      </c>
      <c r="J15" s="3"/>
      <c r="K15" s="75"/>
      <c r="L15" s="3"/>
      <c r="M15" s="63"/>
      <c r="N15" s="64"/>
      <c r="O15" s="63"/>
    </row>
    <row r="16" spans="1:15" s="65" customFormat="1" ht="19.5" customHeight="1" x14ac:dyDescent="0.25">
      <c r="A16" s="115" t="s">
        <v>121</v>
      </c>
      <c r="B16" s="237"/>
      <c r="C16" s="255">
        <v>16370</v>
      </c>
      <c r="D16" s="249"/>
      <c r="E16" s="251">
        <v>14291</v>
      </c>
      <c r="F16" s="249"/>
      <c r="G16" s="255">
        <v>14915</v>
      </c>
      <c r="H16" s="125"/>
      <c r="I16" s="251">
        <v>14411</v>
      </c>
      <c r="J16" s="3"/>
      <c r="K16" s="75"/>
      <c r="L16" s="3"/>
      <c r="M16" s="63"/>
      <c r="N16" s="64"/>
      <c r="O16" s="63"/>
    </row>
    <row r="17" spans="1:15" s="52" customFormat="1" ht="19.5" customHeight="1" x14ac:dyDescent="0.3">
      <c r="A17" s="2" t="s">
        <v>195</v>
      </c>
      <c r="B17" s="18"/>
      <c r="C17" s="151">
        <f>SUM(C15:C16)</f>
        <v>7077047</v>
      </c>
      <c r="D17" s="152"/>
      <c r="E17" s="151">
        <f>SUM(E15:E16)</f>
        <v>7619476</v>
      </c>
      <c r="F17" s="152"/>
      <c r="G17" s="151">
        <f>SUM(G15:G16)</f>
        <v>7076397</v>
      </c>
      <c r="H17" s="153"/>
      <c r="I17" s="151">
        <f>SUM(I15:I16)</f>
        <v>7622631</v>
      </c>
      <c r="J17" s="1"/>
      <c r="K17" s="76"/>
      <c r="L17" s="1"/>
      <c r="M17" s="51"/>
      <c r="N17" s="50"/>
      <c r="O17" s="51"/>
    </row>
    <row r="18" spans="1:15" s="65" customFormat="1" ht="19.5" customHeight="1" x14ac:dyDescent="0.25">
      <c r="A18" s="2" t="s">
        <v>48</v>
      </c>
      <c r="B18" s="237"/>
      <c r="C18" s="149">
        <f>C13-C17</f>
        <v>359223</v>
      </c>
      <c r="D18" s="152"/>
      <c r="E18" s="149">
        <f>E13-E17</f>
        <v>296911</v>
      </c>
      <c r="F18" s="152"/>
      <c r="G18" s="149">
        <f>G13-G17</f>
        <v>352891</v>
      </c>
      <c r="H18" s="153"/>
      <c r="I18" s="149">
        <f>I13-I17</f>
        <v>290468</v>
      </c>
      <c r="J18" s="3"/>
      <c r="K18" s="75"/>
      <c r="L18" s="3"/>
      <c r="M18" s="63"/>
      <c r="N18" s="64"/>
      <c r="O18" s="63"/>
    </row>
    <row r="19" spans="1:15" s="65" customFormat="1" ht="19.5" customHeight="1" x14ac:dyDescent="0.25">
      <c r="A19" s="115" t="s">
        <v>197</v>
      </c>
      <c r="B19" s="237"/>
      <c r="C19" s="256">
        <v>30344</v>
      </c>
      <c r="D19" s="249"/>
      <c r="E19" s="250">
        <v>24746</v>
      </c>
      <c r="F19" s="249"/>
      <c r="G19" s="256">
        <v>30344</v>
      </c>
      <c r="H19" s="125"/>
      <c r="I19" s="250">
        <v>24746</v>
      </c>
      <c r="J19" s="3"/>
      <c r="K19" s="75"/>
      <c r="L19" s="3"/>
      <c r="M19" s="63"/>
      <c r="N19" s="64"/>
      <c r="O19" s="63"/>
    </row>
    <row r="20" spans="1:15" s="65" customFormat="1" ht="19.5" customHeight="1" x14ac:dyDescent="0.25">
      <c r="A20" s="115" t="s">
        <v>22</v>
      </c>
      <c r="B20" s="237"/>
      <c r="C20" s="255">
        <v>24220</v>
      </c>
      <c r="D20" s="249"/>
      <c r="E20" s="251">
        <v>22342</v>
      </c>
      <c r="F20" s="249"/>
      <c r="G20" s="257">
        <v>25128</v>
      </c>
      <c r="H20" s="125"/>
      <c r="I20" s="251">
        <v>21754</v>
      </c>
      <c r="J20" s="3"/>
      <c r="K20" s="75"/>
      <c r="L20" s="3"/>
      <c r="M20" s="63"/>
      <c r="N20" s="64"/>
      <c r="O20" s="63"/>
    </row>
    <row r="21" spans="1:15" s="52" customFormat="1" ht="19.5" customHeight="1" x14ac:dyDescent="0.3">
      <c r="A21" s="2" t="s">
        <v>49</v>
      </c>
      <c r="B21" s="18"/>
      <c r="C21" s="151">
        <f>SUM(C18:C20)</f>
        <v>413787</v>
      </c>
      <c r="D21" s="152"/>
      <c r="E21" s="151">
        <f>SUM(E18:E20)</f>
        <v>343999</v>
      </c>
      <c r="F21" s="152"/>
      <c r="G21" s="151">
        <f>SUM(G18:G20)</f>
        <v>408363</v>
      </c>
      <c r="H21" s="153"/>
      <c r="I21" s="151">
        <f>SUM(I18:I20)</f>
        <v>336968</v>
      </c>
      <c r="J21" s="1"/>
      <c r="K21" s="76"/>
      <c r="L21" s="1"/>
      <c r="M21" s="51"/>
      <c r="N21" s="50"/>
      <c r="O21" s="51"/>
    </row>
    <row r="22" spans="1:15" s="65" customFormat="1" ht="19.5" customHeight="1" x14ac:dyDescent="0.25">
      <c r="A22" s="115" t="s">
        <v>95</v>
      </c>
      <c r="B22" s="237"/>
      <c r="C22" s="254">
        <v>120507</v>
      </c>
      <c r="D22" s="249"/>
      <c r="E22" s="250">
        <v>115468</v>
      </c>
      <c r="F22" s="249"/>
      <c r="G22" s="254">
        <v>119564</v>
      </c>
      <c r="H22" s="125"/>
      <c r="I22" s="250">
        <v>114073</v>
      </c>
      <c r="J22" s="3"/>
      <c r="K22" s="75"/>
      <c r="L22" s="3"/>
      <c r="M22" s="63"/>
      <c r="N22" s="64"/>
      <c r="O22" s="63"/>
    </row>
    <row r="23" spans="1:15" s="65" customFormat="1" ht="19.5" customHeight="1" x14ac:dyDescent="0.25">
      <c r="A23" s="115" t="s">
        <v>31</v>
      </c>
      <c r="B23" s="237"/>
      <c r="C23" s="254">
        <v>104878</v>
      </c>
      <c r="D23" s="249"/>
      <c r="E23" s="250">
        <v>105260</v>
      </c>
      <c r="F23" s="249"/>
      <c r="G23" s="254">
        <v>100600</v>
      </c>
      <c r="H23" s="125"/>
      <c r="I23" s="250">
        <v>99752</v>
      </c>
      <c r="J23" s="3"/>
      <c r="K23" s="75"/>
      <c r="L23" s="3"/>
      <c r="M23" s="63"/>
      <c r="N23" s="64"/>
      <c r="O23" s="63"/>
    </row>
    <row r="24" spans="1:15" s="65" customFormat="1" ht="19.5" customHeight="1" x14ac:dyDescent="0.25">
      <c r="A24" s="115" t="s">
        <v>80</v>
      </c>
      <c r="B24" s="237"/>
      <c r="C24" s="287">
        <v>6312</v>
      </c>
      <c r="D24" s="249"/>
      <c r="E24" s="251">
        <v>19553</v>
      </c>
      <c r="F24" s="249"/>
      <c r="G24" s="287">
        <v>6315</v>
      </c>
      <c r="H24" s="125"/>
      <c r="I24" s="251">
        <v>19553</v>
      </c>
      <c r="J24" s="3"/>
      <c r="K24" s="75"/>
      <c r="L24" s="3"/>
      <c r="M24" s="63"/>
      <c r="N24" s="64"/>
      <c r="O24" s="63"/>
    </row>
    <row r="25" spans="1:15" s="52" customFormat="1" ht="19.5" customHeight="1" x14ac:dyDescent="0.3">
      <c r="A25" s="2" t="s">
        <v>14</v>
      </c>
      <c r="B25" s="18"/>
      <c r="C25" s="151">
        <f>SUM(C22:C24)</f>
        <v>231697</v>
      </c>
      <c r="D25" s="152"/>
      <c r="E25" s="151">
        <f>SUM(E22:E24)</f>
        <v>240281</v>
      </c>
      <c r="F25" s="152"/>
      <c r="G25" s="151">
        <f>SUM(G22:G24)</f>
        <v>226479</v>
      </c>
      <c r="H25" s="153"/>
      <c r="I25" s="151">
        <f>SUM(I22:I24)</f>
        <v>233378</v>
      </c>
      <c r="J25" s="1"/>
      <c r="K25" s="76"/>
      <c r="L25" s="1"/>
      <c r="M25" s="51"/>
      <c r="N25" s="50"/>
      <c r="O25" s="51"/>
    </row>
    <row r="26" spans="1:15" s="52" customFormat="1" ht="19.5" customHeight="1" x14ac:dyDescent="0.3">
      <c r="A26" s="115" t="s">
        <v>104</v>
      </c>
      <c r="B26" s="237">
        <v>9</v>
      </c>
      <c r="C26" s="258">
        <v>25166</v>
      </c>
      <c r="D26" s="152"/>
      <c r="E26" s="251">
        <v>10857</v>
      </c>
      <c r="F26" s="152"/>
      <c r="G26" s="251">
        <v>0</v>
      </c>
      <c r="H26" s="153"/>
      <c r="I26" s="251">
        <v>0</v>
      </c>
      <c r="J26" s="1"/>
      <c r="K26" s="76"/>
      <c r="L26" s="1"/>
      <c r="M26" s="51"/>
      <c r="N26" s="50"/>
      <c r="O26" s="51"/>
    </row>
    <row r="27" spans="1:15" s="52" customFormat="1" ht="19.5" customHeight="1" x14ac:dyDescent="0.3">
      <c r="A27" s="2" t="s">
        <v>62</v>
      </c>
      <c r="B27" s="237"/>
      <c r="C27" s="149">
        <f>C21-C25+C26</f>
        <v>207256</v>
      </c>
      <c r="D27" s="152"/>
      <c r="E27" s="149">
        <f>E21-E25+E26</f>
        <v>114575</v>
      </c>
      <c r="F27" s="152"/>
      <c r="G27" s="149">
        <f>G21-G25+G26</f>
        <v>181884</v>
      </c>
      <c r="H27" s="153"/>
      <c r="I27" s="149">
        <f>I21-I25+I26</f>
        <v>103590</v>
      </c>
      <c r="J27" s="1"/>
      <c r="K27" s="76"/>
      <c r="L27" s="1"/>
      <c r="M27" s="51"/>
      <c r="N27" s="50"/>
      <c r="O27" s="51"/>
    </row>
    <row r="28" spans="1:15" s="65" customFormat="1" ht="19.5" customHeight="1" x14ac:dyDescent="0.25">
      <c r="A28" s="115" t="s">
        <v>91</v>
      </c>
      <c r="B28" s="237"/>
      <c r="C28" s="255">
        <v>-36426</v>
      </c>
      <c r="D28" s="259"/>
      <c r="E28" s="255">
        <v>-20864</v>
      </c>
      <c r="F28" s="259"/>
      <c r="G28" s="255">
        <v>-36426</v>
      </c>
      <c r="H28" s="254"/>
      <c r="I28" s="255">
        <v>-20714</v>
      </c>
      <c r="J28" s="3"/>
      <c r="K28" s="75"/>
      <c r="L28" s="3"/>
      <c r="M28" s="63"/>
      <c r="N28" s="64"/>
      <c r="O28" s="63"/>
    </row>
    <row r="29" spans="1:15" s="52" customFormat="1" ht="19.5" customHeight="1" x14ac:dyDescent="0.3">
      <c r="A29" s="2" t="s">
        <v>36</v>
      </c>
      <c r="B29" s="18"/>
      <c r="C29" s="145">
        <f>SUM(C27:C28)</f>
        <v>170830</v>
      </c>
      <c r="D29" s="152"/>
      <c r="E29" s="145">
        <f>SUM(E27:E28)</f>
        <v>93711</v>
      </c>
      <c r="F29" s="152"/>
      <c r="G29" s="145">
        <f>SUM(G27:G28)</f>
        <v>145458</v>
      </c>
      <c r="H29" s="153"/>
      <c r="I29" s="145">
        <f>SUM(I27:I28)</f>
        <v>82876</v>
      </c>
      <c r="J29" s="1"/>
      <c r="K29" s="76"/>
      <c r="L29" s="1"/>
      <c r="M29" s="51"/>
      <c r="N29" s="50"/>
      <c r="O29" s="51"/>
    </row>
    <row r="30" spans="1:15" s="65" customFormat="1" ht="12" customHeight="1" x14ac:dyDescent="0.25">
      <c r="A30" s="12"/>
      <c r="B30" s="237"/>
      <c r="C30" s="250"/>
      <c r="D30" s="125"/>
      <c r="E30" s="250"/>
      <c r="F30" s="125"/>
      <c r="G30" s="250"/>
      <c r="H30" s="125"/>
      <c r="I30" s="250"/>
      <c r="J30" s="3"/>
      <c r="K30" s="75"/>
      <c r="L30" s="3"/>
    </row>
    <row r="31" spans="1:15" ht="19.5" customHeight="1" x14ac:dyDescent="0.25">
      <c r="A31" s="2" t="s">
        <v>37</v>
      </c>
      <c r="B31" s="38"/>
      <c r="C31" s="204"/>
      <c r="D31" s="204"/>
      <c r="E31" s="204"/>
      <c r="F31" s="252"/>
      <c r="G31" s="253"/>
      <c r="H31" s="252"/>
      <c r="I31" s="253"/>
    </row>
    <row r="32" spans="1:15" ht="19.5" customHeight="1" x14ac:dyDescent="0.3">
      <c r="A32" s="19" t="s">
        <v>212</v>
      </c>
      <c r="B32" s="38"/>
      <c r="C32" s="204"/>
      <c r="D32" s="204"/>
      <c r="E32" s="204"/>
      <c r="F32" s="252"/>
      <c r="G32" s="253"/>
      <c r="H32" s="252"/>
      <c r="I32" s="253"/>
    </row>
    <row r="33" spans="1:9" ht="19.5" customHeight="1" x14ac:dyDescent="0.25">
      <c r="A33" s="243" t="s">
        <v>213</v>
      </c>
      <c r="B33" s="38"/>
      <c r="C33" s="204"/>
      <c r="D33" s="204"/>
      <c r="E33" s="204"/>
      <c r="F33" s="252"/>
      <c r="G33" s="253"/>
      <c r="H33" s="252"/>
      <c r="I33" s="253"/>
    </row>
    <row r="34" spans="1:9" ht="19.5" customHeight="1" x14ac:dyDescent="0.25">
      <c r="A34" s="274" t="s">
        <v>214</v>
      </c>
      <c r="B34" s="38"/>
      <c r="C34" s="288">
        <v>-16244</v>
      </c>
      <c r="D34" s="168"/>
      <c r="E34" s="288">
        <v>0</v>
      </c>
      <c r="F34" s="168"/>
      <c r="G34" s="288">
        <v>0</v>
      </c>
      <c r="H34" s="168"/>
      <c r="I34" s="288">
        <v>0</v>
      </c>
    </row>
    <row r="35" spans="1:9" ht="12" customHeight="1" x14ac:dyDescent="0.25">
      <c r="A35" s="24"/>
      <c r="B35" s="38"/>
      <c r="C35" s="153"/>
      <c r="D35" s="155"/>
      <c r="E35" s="153"/>
      <c r="F35" s="156"/>
      <c r="G35" s="153"/>
      <c r="H35" s="156"/>
      <c r="I35" s="153"/>
    </row>
    <row r="36" spans="1:9" ht="19.5" customHeight="1" x14ac:dyDescent="0.3">
      <c r="A36" s="19" t="s">
        <v>169</v>
      </c>
      <c r="B36" s="38"/>
      <c r="C36" s="204"/>
      <c r="D36" s="204"/>
      <c r="E36" s="204"/>
      <c r="F36" s="252"/>
      <c r="G36" s="253"/>
      <c r="H36" s="252"/>
      <c r="I36" s="253"/>
    </row>
    <row r="37" spans="1:9" ht="19.5" customHeight="1" x14ac:dyDescent="0.25">
      <c r="A37" s="243" t="s">
        <v>170</v>
      </c>
      <c r="B37" s="38"/>
      <c r="C37" s="204"/>
      <c r="D37" s="204"/>
      <c r="E37" s="204"/>
      <c r="F37" s="252"/>
      <c r="G37" s="253"/>
      <c r="H37" s="252"/>
      <c r="I37" s="253"/>
    </row>
    <row r="38" spans="1:9" ht="19.5" customHeight="1" x14ac:dyDescent="0.25">
      <c r="A38" s="243" t="s">
        <v>171</v>
      </c>
      <c r="B38" s="38"/>
      <c r="C38" s="260">
        <v>32565</v>
      </c>
      <c r="D38" s="261"/>
      <c r="E38" s="260">
        <v>-2185.2534999999998</v>
      </c>
      <c r="F38" s="261"/>
      <c r="G38" s="260">
        <v>32565</v>
      </c>
      <c r="H38" s="261"/>
      <c r="I38" s="260">
        <v>-2185.2534999999998</v>
      </c>
    </row>
    <row r="39" spans="1:9" ht="19.5" customHeight="1" x14ac:dyDescent="0.25">
      <c r="A39" s="243" t="s">
        <v>172</v>
      </c>
      <c r="B39" s="38"/>
      <c r="C39" s="315">
        <v>-6513</v>
      </c>
      <c r="D39" s="168"/>
      <c r="E39" s="315">
        <v>436.85070000000019</v>
      </c>
      <c r="F39" s="168"/>
      <c r="G39" s="315">
        <v>-6513</v>
      </c>
      <c r="H39" s="168"/>
      <c r="I39" s="315">
        <v>436.85070000000019</v>
      </c>
    </row>
    <row r="40" spans="1:9" ht="19.5" customHeight="1" x14ac:dyDescent="0.25">
      <c r="A40" s="243"/>
      <c r="B40" s="38"/>
      <c r="C40" s="215">
        <f>SUM(C37:C39)</f>
        <v>26052</v>
      </c>
      <c r="D40" s="155"/>
      <c r="E40" s="215">
        <f>SUM(E37:E39)</f>
        <v>-1748.4027999999996</v>
      </c>
      <c r="F40" s="156"/>
      <c r="G40" s="215">
        <f>SUM(G37:G39)</f>
        <v>26052</v>
      </c>
      <c r="H40" s="156"/>
      <c r="I40" s="215">
        <f>SUM(I37:I39)</f>
        <v>-1748.4027999999996</v>
      </c>
    </row>
    <row r="41" spans="1:9" ht="12" customHeight="1" x14ac:dyDescent="0.25">
      <c r="A41" s="243"/>
      <c r="B41" s="38"/>
      <c r="C41" s="315"/>
      <c r="D41" s="168"/>
      <c r="E41" s="315"/>
      <c r="F41" s="168"/>
      <c r="G41" s="315"/>
      <c r="H41" s="168"/>
      <c r="I41" s="315"/>
    </row>
    <row r="42" spans="1:9" ht="19.5" customHeight="1" x14ac:dyDescent="0.25">
      <c r="A42" s="24" t="s">
        <v>131</v>
      </c>
      <c r="B42" s="38"/>
      <c r="C42" s="154">
        <f>SUM(C34,C40)</f>
        <v>9808</v>
      </c>
      <c r="D42" s="155"/>
      <c r="E42" s="154">
        <f>SUM(E34,E40)</f>
        <v>-1748.4027999999996</v>
      </c>
      <c r="F42" s="156"/>
      <c r="G42" s="154">
        <f>SUM(G34,G40)</f>
        <v>26052</v>
      </c>
      <c r="H42" s="156"/>
      <c r="I42" s="154">
        <f>SUM(I34,I40)</f>
        <v>-1748.4027999999996</v>
      </c>
    </row>
    <row r="43" spans="1:9" ht="19.5" hidden="1" customHeight="1" x14ac:dyDescent="0.25">
      <c r="A43" s="34"/>
      <c r="B43" s="38"/>
      <c r="C43" s="153"/>
      <c r="D43" s="155"/>
      <c r="E43" s="153"/>
      <c r="F43" s="156"/>
      <c r="G43" s="153"/>
      <c r="H43" s="156"/>
      <c r="I43" s="153"/>
    </row>
    <row r="44" spans="1:9" ht="19.5" customHeight="1" thickBot="1" x14ac:dyDescent="0.3">
      <c r="A44" s="24" t="s">
        <v>56</v>
      </c>
      <c r="B44" s="237"/>
      <c r="C44" s="157">
        <f>SUM(C29,C42)</f>
        <v>180638</v>
      </c>
      <c r="D44" s="153"/>
      <c r="E44" s="157">
        <f>SUM(E29,E42)</f>
        <v>91962.597200000004</v>
      </c>
      <c r="F44" s="149"/>
      <c r="G44" s="157">
        <f>SUM(G29,G42)</f>
        <v>171510</v>
      </c>
      <c r="H44" s="149"/>
      <c r="I44" s="157">
        <f>SUM(I29,I42)</f>
        <v>81127.597200000004</v>
      </c>
    </row>
    <row r="45" spans="1:9" ht="20.25" customHeight="1" thickTop="1" x14ac:dyDescent="0.25">
      <c r="A45" s="34"/>
      <c r="B45" s="237"/>
      <c r="C45" s="141"/>
      <c r="D45" s="40"/>
      <c r="E45" s="141"/>
      <c r="F45" s="40"/>
      <c r="G45" s="141"/>
      <c r="H45" s="40"/>
      <c r="I45" s="141"/>
    </row>
    <row r="46" spans="1:9" ht="20.25" customHeight="1" x14ac:dyDescent="0.3">
      <c r="A46" s="13" t="s">
        <v>34</v>
      </c>
      <c r="B46" s="7"/>
      <c r="C46" s="7"/>
      <c r="D46" s="7"/>
      <c r="E46" s="7"/>
      <c r="F46" s="7"/>
      <c r="G46" s="7"/>
      <c r="H46" s="7"/>
      <c r="I46" s="7"/>
    </row>
    <row r="47" spans="1:9" ht="20.25" customHeight="1" x14ac:dyDescent="0.3">
      <c r="A47" s="6" t="s">
        <v>67</v>
      </c>
      <c r="B47" s="6"/>
      <c r="C47" s="6"/>
      <c r="D47" s="6"/>
      <c r="E47" s="6"/>
      <c r="F47" s="6"/>
      <c r="G47" s="6"/>
      <c r="H47" s="6"/>
      <c r="I47" s="6"/>
    </row>
    <row r="48" spans="1:9" ht="20.25" customHeight="1" x14ac:dyDescent="0.3">
      <c r="A48" s="34"/>
      <c r="B48" s="19"/>
      <c r="C48" s="2"/>
      <c r="D48" s="2"/>
      <c r="E48" s="2"/>
      <c r="F48" s="2"/>
      <c r="G48" s="2"/>
      <c r="H48" s="2"/>
      <c r="I48" s="2"/>
    </row>
    <row r="49" spans="1:10" ht="20.25" customHeight="1" x14ac:dyDescent="0.25">
      <c r="A49" s="34"/>
      <c r="B49" s="34"/>
      <c r="C49" s="321" t="s">
        <v>27</v>
      </c>
      <c r="D49" s="321"/>
      <c r="E49" s="321"/>
      <c r="F49" s="53"/>
      <c r="G49" s="321" t="s">
        <v>29</v>
      </c>
      <c r="H49" s="321"/>
      <c r="I49" s="321"/>
      <c r="J49" s="77"/>
    </row>
    <row r="50" spans="1:10" ht="20.25" customHeight="1" x14ac:dyDescent="0.25">
      <c r="A50" s="34"/>
      <c r="B50" s="34"/>
      <c r="C50" s="321" t="s">
        <v>28</v>
      </c>
      <c r="D50" s="321"/>
      <c r="E50" s="321"/>
      <c r="F50" s="53"/>
      <c r="G50" s="321" t="s">
        <v>28</v>
      </c>
      <c r="H50" s="321"/>
      <c r="I50" s="321"/>
      <c r="J50" s="77"/>
    </row>
    <row r="51" spans="1:10" ht="20.25" customHeight="1" x14ac:dyDescent="0.25">
      <c r="A51" s="34"/>
      <c r="B51" s="34"/>
      <c r="C51" s="324" t="s">
        <v>71</v>
      </c>
      <c r="D51" s="324"/>
      <c r="E51" s="324"/>
      <c r="F51" s="53"/>
      <c r="G51" s="324" t="s">
        <v>71</v>
      </c>
      <c r="H51" s="324"/>
      <c r="I51" s="324"/>
      <c r="J51" s="77"/>
    </row>
    <row r="52" spans="1:10" ht="20.25" customHeight="1" x14ac:dyDescent="0.25">
      <c r="A52" s="34"/>
      <c r="B52" s="34"/>
      <c r="C52" s="323" t="s">
        <v>119</v>
      </c>
      <c r="D52" s="323"/>
      <c r="E52" s="323"/>
      <c r="F52" s="53"/>
      <c r="G52" s="323" t="s">
        <v>119</v>
      </c>
      <c r="H52" s="323"/>
      <c r="I52" s="323"/>
      <c r="J52" s="77"/>
    </row>
    <row r="53" spans="1:10" ht="20.25" customHeight="1" x14ac:dyDescent="0.25">
      <c r="A53" s="34"/>
      <c r="B53" s="22" t="s">
        <v>19</v>
      </c>
      <c r="C53" s="235" t="s">
        <v>157</v>
      </c>
      <c r="D53" s="41"/>
      <c r="E53" s="235" t="s">
        <v>142</v>
      </c>
      <c r="F53" s="41"/>
      <c r="G53" s="235" t="s">
        <v>157</v>
      </c>
      <c r="H53" s="41"/>
      <c r="I53" s="235" t="s">
        <v>142</v>
      </c>
      <c r="J53" s="77"/>
    </row>
    <row r="54" spans="1:10" ht="20.25" customHeight="1" x14ac:dyDescent="0.25">
      <c r="A54" s="34"/>
      <c r="B54" s="34"/>
      <c r="C54" s="320" t="s">
        <v>55</v>
      </c>
      <c r="D54" s="320"/>
      <c r="E54" s="320"/>
      <c r="F54" s="320"/>
      <c r="G54" s="320"/>
      <c r="H54" s="320"/>
      <c r="I54" s="320"/>
      <c r="J54" s="77"/>
    </row>
    <row r="55" spans="1:10" ht="20.25" customHeight="1" x14ac:dyDescent="0.25">
      <c r="A55" s="12" t="s">
        <v>72</v>
      </c>
      <c r="B55" s="12"/>
      <c r="C55" s="233"/>
      <c r="D55" s="233"/>
      <c r="E55" s="233"/>
      <c r="F55" s="233"/>
      <c r="G55" s="233"/>
      <c r="H55" s="233"/>
      <c r="I55" s="233"/>
      <c r="J55" s="77"/>
    </row>
    <row r="56" spans="1:10" ht="20.25" customHeight="1" x14ac:dyDescent="0.25">
      <c r="A56" s="34" t="s">
        <v>196</v>
      </c>
      <c r="B56" s="34"/>
      <c r="C56" s="254">
        <v>170830</v>
      </c>
      <c r="D56" s="124"/>
      <c r="E56" s="124">
        <v>93711</v>
      </c>
      <c r="F56" s="124"/>
      <c r="G56" s="254">
        <v>145458</v>
      </c>
      <c r="H56" s="124"/>
      <c r="I56" s="124">
        <v>82876</v>
      </c>
      <c r="J56" s="77"/>
    </row>
    <row r="57" spans="1:10" ht="20.25" customHeight="1" x14ac:dyDescent="0.25">
      <c r="A57" s="34" t="s">
        <v>73</v>
      </c>
      <c r="B57" s="34"/>
      <c r="C57" s="124">
        <v>0</v>
      </c>
      <c r="D57" s="124"/>
      <c r="E57" s="124">
        <v>0</v>
      </c>
      <c r="F57" s="125"/>
      <c r="G57" s="125">
        <v>0</v>
      </c>
      <c r="H57" s="125"/>
      <c r="I57" s="125">
        <v>0</v>
      </c>
      <c r="J57" s="77"/>
    </row>
    <row r="58" spans="1:10" ht="20.25" customHeight="1" thickBot="1" x14ac:dyDescent="0.3">
      <c r="A58" s="12" t="s">
        <v>36</v>
      </c>
      <c r="B58" s="12"/>
      <c r="C58" s="158">
        <v>170830</v>
      </c>
      <c r="D58" s="127">
        <v>0</v>
      </c>
      <c r="E58" s="158">
        <v>93711</v>
      </c>
      <c r="F58" s="127">
        <v>0</v>
      </c>
      <c r="G58" s="126">
        <v>145458</v>
      </c>
      <c r="H58" s="127">
        <v>0</v>
      </c>
      <c r="I58" s="126">
        <v>82876</v>
      </c>
      <c r="J58" s="77"/>
    </row>
    <row r="59" spans="1:10" ht="20.25" customHeight="1" thickTop="1" x14ac:dyDescent="0.25">
      <c r="A59" s="34"/>
      <c r="B59" s="34"/>
      <c r="C59" s="128"/>
      <c r="D59" s="128"/>
      <c r="E59" s="128"/>
      <c r="F59" s="128"/>
      <c r="G59" s="128"/>
      <c r="H59" s="128"/>
      <c r="I59" s="128"/>
      <c r="J59" s="77"/>
    </row>
    <row r="60" spans="1:10" ht="20.25" customHeight="1" x14ac:dyDescent="0.25">
      <c r="A60" s="12" t="s">
        <v>74</v>
      </c>
      <c r="B60" s="12"/>
      <c r="C60" s="128"/>
      <c r="D60" s="128"/>
      <c r="E60" s="128"/>
      <c r="F60" s="128"/>
      <c r="G60" s="128"/>
      <c r="H60" s="128"/>
      <c r="I60" s="128"/>
      <c r="J60" s="77"/>
    </row>
    <row r="61" spans="1:10" ht="20.25" customHeight="1" x14ac:dyDescent="0.25">
      <c r="A61" s="34" t="s">
        <v>196</v>
      </c>
      <c r="B61" s="34"/>
      <c r="C61" s="254">
        <v>180638</v>
      </c>
      <c r="D61" s="259"/>
      <c r="E61" s="254">
        <v>91962.597200000004</v>
      </c>
      <c r="F61" s="259"/>
      <c r="G61" s="254">
        <v>171510</v>
      </c>
      <c r="H61" s="254"/>
      <c r="I61" s="254">
        <v>81127.597200000004</v>
      </c>
      <c r="J61" s="77"/>
    </row>
    <row r="62" spans="1:10" ht="20.25" customHeight="1" x14ac:dyDescent="0.25">
      <c r="A62" s="34" t="s">
        <v>73</v>
      </c>
      <c r="B62" s="34"/>
      <c r="C62" s="124">
        <v>0</v>
      </c>
      <c r="D62" s="124"/>
      <c r="E62" s="124">
        <v>0</v>
      </c>
      <c r="F62" s="125"/>
      <c r="G62" s="125">
        <v>0</v>
      </c>
      <c r="H62" s="125"/>
      <c r="I62" s="125">
        <v>0</v>
      </c>
      <c r="J62" s="77"/>
    </row>
    <row r="63" spans="1:10" ht="20.25" customHeight="1" thickBot="1" x14ac:dyDescent="0.3">
      <c r="A63" s="12" t="s">
        <v>56</v>
      </c>
      <c r="B63" s="12"/>
      <c r="C63" s="158">
        <v>180638</v>
      </c>
      <c r="D63" s="127"/>
      <c r="E63" s="158">
        <v>91962.597200000004</v>
      </c>
      <c r="F63" s="127"/>
      <c r="G63" s="126">
        <v>171510</v>
      </c>
      <c r="H63" s="127"/>
      <c r="I63" s="126">
        <v>81127.597200000004</v>
      </c>
      <c r="J63" s="77"/>
    </row>
    <row r="64" spans="1:10" ht="20.25" customHeight="1" thickTop="1" x14ac:dyDescent="0.25">
      <c r="A64" s="38"/>
      <c r="B64" s="38"/>
      <c r="C64" s="35"/>
      <c r="D64" s="119"/>
      <c r="E64" s="35"/>
      <c r="F64" s="119"/>
      <c r="G64" s="35"/>
      <c r="H64" s="119"/>
      <c r="I64" s="35"/>
      <c r="J64" s="77"/>
    </row>
    <row r="65" spans="1:15" ht="20.25" hidden="1" customHeight="1" x14ac:dyDescent="0.3">
      <c r="A65" s="12" t="s">
        <v>69</v>
      </c>
      <c r="B65" s="237"/>
      <c r="C65" s="35"/>
      <c r="D65" s="119"/>
      <c r="E65" s="35"/>
      <c r="F65" s="119"/>
      <c r="G65" s="35"/>
      <c r="H65" s="119"/>
      <c r="I65" s="35"/>
      <c r="J65" s="77"/>
    </row>
    <row r="66" spans="1:15" ht="20.25" customHeight="1" thickBot="1" x14ac:dyDescent="0.35">
      <c r="A66" s="12" t="s">
        <v>69</v>
      </c>
      <c r="B66" s="237">
        <v>12</v>
      </c>
      <c r="C66" s="159">
        <v>0.201602386704132</v>
      </c>
      <c r="D66" s="116"/>
      <c r="E66" s="159">
        <v>0.11</v>
      </c>
      <c r="F66" s="114"/>
      <c r="G66" s="159">
        <v>0.17166001267464517</v>
      </c>
      <c r="H66" s="114"/>
      <c r="I66" s="159">
        <v>0.1</v>
      </c>
      <c r="J66" s="77"/>
    </row>
    <row r="67" spans="1:15" ht="20.25" customHeight="1" thickTop="1" x14ac:dyDescent="0.25">
      <c r="C67" s="72"/>
      <c r="E67" s="72"/>
      <c r="G67" s="72"/>
      <c r="I67" s="72"/>
    </row>
    <row r="68" spans="1:15" s="8" customFormat="1" ht="20.25" customHeight="1" x14ac:dyDescent="0.3">
      <c r="A68" s="13" t="s">
        <v>34</v>
      </c>
      <c r="B68" s="7"/>
      <c r="C68" s="7"/>
      <c r="D68" s="7"/>
      <c r="E68" s="7"/>
      <c r="F68" s="7"/>
      <c r="G68" s="7"/>
      <c r="H68" s="7"/>
      <c r="I68" s="7"/>
      <c r="K68" s="70"/>
    </row>
    <row r="69" spans="1:15" s="8" customFormat="1" ht="20.25" customHeight="1" x14ac:dyDescent="0.3">
      <c r="A69" s="325" t="s">
        <v>67</v>
      </c>
      <c r="B69" s="325"/>
      <c r="C69" s="325"/>
      <c r="D69" s="325"/>
      <c r="E69" s="325"/>
      <c r="F69" s="325"/>
      <c r="G69" s="325"/>
      <c r="H69" s="325"/>
      <c r="I69" s="325"/>
    </row>
    <row r="70" spans="1:15" ht="19.5" customHeight="1" x14ac:dyDescent="0.3">
      <c r="B70" s="19"/>
      <c r="C70" s="2"/>
      <c r="D70" s="2"/>
      <c r="E70" s="2"/>
      <c r="F70" s="2"/>
      <c r="G70" s="2"/>
      <c r="H70" s="2"/>
      <c r="I70" s="2"/>
      <c r="J70" s="71"/>
      <c r="K70" s="71"/>
      <c r="L70" s="71"/>
    </row>
    <row r="71" spans="1:15" ht="18.75" customHeight="1" x14ac:dyDescent="0.25">
      <c r="A71" s="34"/>
      <c r="C71" s="321" t="s">
        <v>27</v>
      </c>
      <c r="D71" s="321"/>
      <c r="E71" s="321"/>
      <c r="F71" s="53"/>
      <c r="G71" s="321" t="s">
        <v>29</v>
      </c>
      <c r="H71" s="321"/>
      <c r="I71" s="321"/>
      <c r="J71" s="3"/>
      <c r="K71" s="73"/>
      <c r="L71" s="74"/>
      <c r="M71" s="16"/>
      <c r="N71" s="16"/>
      <c r="O71" s="16"/>
    </row>
    <row r="72" spans="1:15" ht="18.75" customHeight="1" x14ac:dyDescent="0.25">
      <c r="A72" s="34"/>
      <c r="C72" s="321" t="s">
        <v>28</v>
      </c>
      <c r="D72" s="321"/>
      <c r="E72" s="321"/>
      <c r="F72" s="53"/>
      <c r="G72" s="321" t="s">
        <v>28</v>
      </c>
      <c r="H72" s="321"/>
      <c r="I72" s="321"/>
      <c r="J72" s="3"/>
      <c r="K72" s="73"/>
      <c r="L72" s="74"/>
      <c r="M72" s="16"/>
      <c r="N72" s="16"/>
      <c r="O72" s="16"/>
    </row>
    <row r="73" spans="1:15" ht="18.75" customHeight="1" x14ac:dyDescent="0.25">
      <c r="A73" s="34"/>
      <c r="C73" s="322" t="s">
        <v>122</v>
      </c>
      <c r="D73" s="322"/>
      <c r="E73" s="322"/>
      <c r="F73" s="53"/>
      <c r="G73" s="322" t="s">
        <v>122</v>
      </c>
      <c r="H73" s="322"/>
      <c r="I73" s="322"/>
      <c r="J73" s="3"/>
      <c r="K73" s="73"/>
      <c r="L73" s="74"/>
      <c r="M73" s="16"/>
      <c r="N73" s="16"/>
      <c r="O73" s="16"/>
    </row>
    <row r="74" spans="1:15" ht="18.75" customHeight="1" x14ac:dyDescent="0.25">
      <c r="A74" s="34"/>
      <c r="C74" s="323" t="s">
        <v>119</v>
      </c>
      <c r="D74" s="323"/>
      <c r="E74" s="323"/>
      <c r="F74" s="53"/>
      <c r="G74" s="323" t="s">
        <v>119</v>
      </c>
      <c r="H74" s="323"/>
      <c r="I74" s="323"/>
      <c r="J74" s="3"/>
      <c r="K74" s="73"/>
      <c r="L74" s="74"/>
      <c r="M74" s="16"/>
      <c r="N74" s="16"/>
      <c r="O74" s="16"/>
    </row>
    <row r="75" spans="1:15" ht="18.75" customHeight="1" x14ac:dyDescent="0.25">
      <c r="A75" s="34"/>
      <c r="B75" s="22" t="s">
        <v>19</v>
      </c>
      <c r="C75" s="235" t="s">
        <v>157</v>
      </c>
      <c r="D75" s="41"/>
      <c r="E75" s="235" t="s">
        <v>142</v>
      </c>
      <c r="F75" s="41"/>
      <c r="G75" s="235" t="s">
        <v>157</v>
      </c>
      <c r="H75" s="41"/>
      <c r="I75" s="235" t="s">
        <v>142</v>
      </c>
      <c r="J75" s="3"/>
      <c r="K75" s="73"/>
      <c r="L75" s="74"/>
      <c r="M75" s="16"/>
      <c r="N75" s="16"/>
      <c r="O75" s="16"/>
    </row>
    <row r="76" spans="1:15" ht="18.75" customHeight="1" x14ac:dyDescent="0.25">
      <c r="A76" s="34"/>
      <c r="C76" s="320" t="s">
        <v>55</v>
      </c>
      <c r="D76" s="320"/>
      <c r="E76" s="320"/>
      <c r="F76" s="320"/>
      <c r="G76" s="320"/>
      <c r="H76" s="320"/>
      <c r="I76" s="320"/>
      <c r="J76" s="3"/>
      <c r="K76" s="73"/>
      <c r="L76" s="74"/>
      <c r="M76" s="16"/>
      <c r="N76" s="16"/>
      <c r="O76" s="16"/>
    </row>
    <row r="77" spans="1:15" ht="18.75" customHeight="1" x14ac:dyDescent="0.25">
      <c r="A77" s="12" t="s">
        <v>47</v>
      </c>
      <c r="C77" s="248"/>
      <c r="D77" s="34"/>
      <c r="E77" s="248"/>
      <c r="F77" s="34"/>
      <c r="G77" s="248"/>
      <c r="H77" s="34"/>
      <c r="I77" s="248"/>
      <c r="J77" s="3"/>
      <c r="K77" s="75"/>
      <c r="L77" s="3"/>
      <c r="M77" s="59"/>
      <c r="N77" s="60"/>
      <c r="O77" s="59"/>
    </row>
    <row r="78" spans="1:15" s="65" customFormat="1" ht="18.75" customHeight="1" x14ac:dyDescent="0.25">
      <c r="A78" s="115" t="s">
        <v>193</v>
      </c>
      <c r="B78" s="237"/>
      <c r="C78" s="120">
        <v>23378382</v>
      </c>
      <c r="D78" s="117"/>
      <c r="E78" s="120">
        <v>25273077</v>
      </c>
      <c r="F78" s="117"/>
      <c r="G78" s="120">
        <v>23355115</v>
      </c>
      <c r="H78" s="124"/>
      <c r="I78" s="120">
        <v>25264586</v>
      </c>
      <c r="J78" s="3"/>
      <c r="K78" s="75"/>
      <c r="L78" s="3"/>
      <c r="M78" s="63"/>
      <c r="N78" s="64"/>
      <c r="O78" s="63"/>
    </row>
    <row r="79" spans="1:15" s="65" customFormat="1" ht="18.75" customHeight="1" x14ac:dyDescent="0.25">
      <c r="A79" s="115" t="s">
        <v>173</v>
      </c>
      <c r="B79" s="237"/>
      <c r="C79" s="161">
        <v>81991</v>
      </c>
      <c r="D79" s="117"/>
      <c r="E79" s="161">
        <v>78360</v>
      </c>
      <c r="F79" s="117"/>
      <c r="G79" s="161">
        <v>78780</v>
      </c>
      <c r="H79" s="124"/>
      <c r="I79" s="161">
        <v>73933</v>
      </c>
      <c r="J79" s="3"/>
      <c r="K79" s="75"/>
      <c r="L79" s="3"/>
      <c r="M79" s="63"/>
      <c r="N79" s="64"/>
      <c r="O79" s="63"/>
    </row>
    <row r="80" spans="1:15" s="52" customFormat="1" ht="18.75" customHeight="1" x14ac:dyDescent="0.3">
      <c r="A80" s="2" t="s">
        <v>59</v>
      </c>
      <c r="B80" s="237">
        <v>11</v>
      </c>
      <c r="C80" s="130">
        <v>23460373</v>
      </c>
      <c r="D80" s="160"/>
      <c r="E80" s="130">
        <v>25351437</v>
      </c>
      <c r="F80" s="160"/>
      <c r="G80" s="130">
        <v>23433895</v>
      </c>
      <c r="H80" s="127"/>
      <c r="I80" s="130">
        <v>25338519</v>
      </c>
      <c r="J80" s="1"/>
      <c r="K80" s="76"/>
      <c r="L80" s="1"/>
      <c r="M80" s="51"/>
      <c r="N80" s="50"/>
      <c r="O80" s="51"/>
    </row>
    <row r="81" spans="1:15" s="65" customFormat="1" ht="18.75" customHeight="1" x14ac:dyDescent="0.25">
      <c r="A81" s="12" t="s">
        <v>194</v>
      </c>
      <c r="B81" s="237"/>
      <c r="C81" s="120"/>
      <c r="D81" s="117"/>
      <c r="E81" s="120"/>
      <c r="F81" s="117"/>
      <c r="G81" s="120"/>
      <c r="H81" s="124"/>
      <c r="I81" s="120"/>
      <c r="J81" s="3"/>
      <c r="K81" s="75"/>
      <c r="L81" s="3"/>
      <c r="M81" s="63"/>
      <c r="N81" s="64"/>
      <c r="O81" s="63"/>
    </row>
    <row r="82" spans="1:15" s="65" customFormat="1" ht="18.75" customHeight="1" x14ac:dyDescent="0.25">
      <c r="A82" s="115" t="s">
        <v>149</v>
      </c>
      <c r="B82" s="237">
        <v>7</v>
      </c>
      <c r="C82" s="120">
        <v>22356738</v>
      </c>
      <c r="D82" s="117"/>
      <c r="E82" s="120">
        <v>24284080</v>
      </c>
      <c r="F82" s="117"/>
      <c r="G82" s="120">
        <v>22351772</v>
      </c>
      <c r="H82" s="124"/>
      <c r="I82" s="120">
        <v>24291084</v>
      </c>
      <c r="J82" s="3"/>
      <c r="K82" s="75"/>
      <c r="L82" s="3"/>
      <c r="M82" s="63"/>
      <c r="N82" s="64"/>
      <c r="O82" s="63"/>
    </row>
    <row r="83" spans="1:15" s="65" customFormat="1" ht="18.75" customHeight="1" x14ac:dyDescent="0.25">
      <c r="A83" s="115" t="s">
        <v>121</v>
      </c>
      <c r="B83" s="237"/>
      <c r="C83" s="161">
        <v>47580</v>
      </c>
      <c r="D83" s="117"/>
      <c r="E83" s="161">
        <v>34024</v>
      </c>
      <c r="F83" s="117"/>
      <c r="G83" s="161">
        <v>42166</v>
      </c>
      <c r="H83" s="124"/>
      <c r="I83" s="161">
        <v>34356</v>
      </c>
      <c r="J83" s="3"/>
      <c r="K83" s="75"/>
      <c r="L83" s="3"/>
      <c r="M83" s="63"/>
      <c r="N83" s="64"/>
      <c r="O83" s="63"/>
    </row>
    <row r="84" spans="1:15" s="52" customFormat="1" ht="18.75" customHeight="1" x14ac:dyDescent="0.3">
      <c r="A84" s="2" t="s">
        <v>195</v>
      </c>
      <c r="B84" s="18"/>
      <c r="C84" s="130">
        <v>22404318</v>
      </c>
      <c r="D84" s="160"/>
      <c r="E84" s="130">
        <v>24318104</v>
      </c>
      <c r="F84" s="160"/>
      <c r="G84" s="130">
        <v>22393938</v>
      </c>
      <c r="H84" s="127"/>
      <c r="I84" s="130">
        <v>24325440</v>
      </c>
      <c r="J84" s="1"/>
      <c r="K84" s="76"/>
      <c r="L84" s="1"/>
      <c r="M84" s="51"/>
      <c r="N84" s="50"/>
      <c r="O84" s="51"/>
    </row>
    <row r="85" spans="1:15" s="65" customFormat="1" ht="18.75" customHeight="1" x14ac:dyDescent="0.25">
      <c r="A85" s="2" t="s">
        <v>48</v>
      </c>
      <c r="B85" s="237"/>
      <c r="C85" s="129">
        <v>1056055</v>
      </c>
      <c r="D85" s="160"/>
      <c r="E85" s="129">
        <v>1033333</v>
      </c>
      <c r="F85" s="160"/>
      <c r="G85" s="129">
        <v>1039957</v>
      </c>
      <c r="H85" s="127"/>
      <c r="I85" s="129">
        <v>1013079</v>
      </c>
      <c r="J85" s="3"/>
      <c r="K85" s="75"/>
      <c r="L85" s="3"/>
      <c r="M85" s="63"/>
      <c r="N85" s="64"/>
      <c r="O85" s="63"/>
    </row>
    <row r="86" spans="1:15" s="65" customFormat="1" ht="18.75" customHeight="1" x14ac:dyDescent="0.25">
      <c r="A86" s="115" t="s">
        <v>197</v>
      </c>
      <c r="B86" s="237"/>
      <c r="C86" s="120">
        <v>30074</v>
      </c>
      <c r="D86" s="117"/>
      <c r="E86" s="120">
        <v>77170</v>
      </c>
      <c r="F86" s="117"/>
      <c r="G86" s="120">
        <v>30074</v>
      </c>
      <c r="H86" s="124"/>
      <c r="I86" s="120">
        <v>77170</v>
      </c>
      <c r="J86" s="3"/>
      <c r="K86" s="75"/>
      <c r="L86" s="3"/>
      <c r="M86" s="63"/>
      <c r="N86" s="64"/>
      <c r="O86" s="63"/>
    </row>
    <row r="87" spans="1:15" s="65" customFormat="1" ht="18.75" customHeight="1" x14ac:dyDescent="0.25">
      <c r="A87" s="115" t="s">
        <v>22</v>
      </c>
      <c r="B87" s="237"/>
      <c r="C87" s="161">
        <v>76111</v>
      </c>
      <c r="D87" s="117"/>
      <c r="E87" s="161">
        <v>64447</v>
      </c>
      <c r="F87" s="117"/>
      <c r="G87" s="161">
        <v>108306</v>
      </c>
      <c r="H87" s="124"/>
      <c r="I87" s="161">
        <v>64686</v>
      </c>
      <c r="J87" s="3"/>
      <c r="K87" s="75"/>
      <c r="L87" s="3"/>
      <c r="M87" s="63"/>
      <c r="N87" s="64"/>
      <c r="O87" s="63"/>
    </row>
    <row r="88" spans="1:15" s="52" customFormat="1" ht="18.75" customHeight="1" x14ac:dyDescent="0.3">
      <c r="A88" s="2" t="s">
        <v>49</v>
      </c>
      <c r="B88" s="18"/>
      <c r="C88" s="130">
        <v>1162240</v>
      </c>
      <c r="D88" s="160"/>
      <c r="E88" s="130">
        <v>1174950</v>
      </c>
      <c r="F88" s="160"/>
      <c r="G88" s="130">
        <v>1178337</v>
      </c>
      <c r="H88" s="127"/>
      <c r="I88" s="130">
        <v>1154935</v>
      </c>
      <c r="J88" s="1"/>
      <c r="K88" s="76"/>
      <c r="L88" s="1"/>
      <c r="M88" s="51"/>
      <c r="N88" s="50"/>
      <c r="O88" s="51"/>
    </row>
    <row r="89" spans="1:15" s="65" customFormat="1" ht="18.75" customHeight="1" x14ac:dyDescent="0.25">
      <c r="A89" s="115" t="s">
        <v>95</v>
      </c>
      <c r="B89" s="237"/>
      <c r="C89" s="120">
        <v>341061</v>
      </c>
      <c r="D89" s="117"/>
      <c r="E89" s="120">
        <v>354585</v>
      </c>
      <c r="F89" s="117"/>
      <c r="G89" s="120">
        <v>338093</v>
      </c>
      <c r="H89" s="124"/>
      <c r="I89" s="120">
        <v>349843</v>
      </c>
      <c r="J89" s="3"/>
      <c r="K89" s="75"/>
      <c r="L89" s="3"/>
      <c r="M89" s="63"/>
      <c r="N89" s="64"/>
      <c r="O89" s="63"/>
    </row>
    <row r="90" spans="1:15" s="65" customFormat="1" ht="18.75" customHeight="1" x14ac:dyDescent="0.25">
      <c r="A90" s="115" t="s">
        <v>31</v>
      </c>
      <c r="B90" s="237"/>
      <c r="C90" s="120">
        <v>313189</v>
      </c>
      <c r="D90" s="117"/>
      <c r="E90" s="120">
        <v>296712</v>
      </c>
      <c r="F90" s="117"/>
      <c r="G90" s="120">
        <v>299890</v>
      </c>
      <c r="H90" s="124"/>
      <c r="I90" s="120">
        <v>280214</v>
      </c>
      <c r="J90" s="3"/>
      <c r="K90" s="75"/>
      <c r="L90" s="3"/>
      <c r="M90" s="63"/>
      <c r="N90" s="64"/>
      <c r="O90" s="63"/>
    </row>
    <row r="91" spans="1:15" s="65" customFormat="1" ht="18.75" customHeight="1" x14ac:dyDescent="0.25">
      <c r="A91" s="115" t="s">
        <v>80</v>
      </c>
      <c r="B91" s="237"/>
      <c r="C91" s="161">
        <v>29221</v>
      </c>
      <c r="D91" s="117"/>
      <c r="E91" s="161">
        <v>57237</v>
      </c>
      <c r="F91" s="117"/>
      <c r="G91" s="161">
        <v>29224</v>
      </c>
      <c r="H91" s="124"/>
      <c r="I91" s="161">
        <v>57237</v>
      </c>
      <c r="J91" s="3"/>
      <c r="K91" s="75"/>
      <c r="L91" s="3"/>
      <c r="M91" s="63"/>
      <c r="N91" s="64"/>
      <c r="O91" s="63"/>
    </row>
    <row r="92" spans="1:15" s="52" customFormat="1" ht="18.75" customHeight="1" x14ac:dyDescent="0.3">
      <c r="A92" s="2" t="s">
        <v>14</v>
      </c>
      <c r="B92" s="18"/>
      <c r="C92" s="130">
        <v>683471</v>
      </c>
      <c r="D92" s="160"/>
      <c r="E92" s="130">
        <v>708534</v>
      </c>
      <c r="F92" s="160"/>
      <c r="G92" s="130">
        <v>667207</v>
      </c>
      <c r="H92" s="127"/>
      <c r="I92" s="130">
        <v>687294</v>
      </c>
      <c r="J92" s="1"/>
      <c r="K92" s="76"/>
      <c r="L92" s="1"/>
      <c r="M92" s="51"/>
      <c r="N92" s="50"/>
      <c r="O92" s="51"/>
    </row>
    <row r="93" spans="1:15" s="52" customFormat="1" ht="18.75" customHeight="1" x14ac:dyDescent="0.3">
      <c r="A93" s="115" t="s">
        <v>104</v>
      </c>
      <c r="B93" s="237">
        <v>9</v>
      </c>
      <c r="C93" s="161">
        <v>85538</v>
      </c>
      <c r="D93" s="160"/>
      <c r="E93" s="161">
        <v>24419</v>
      </c>
      <c r="F93" s="160"/>
      <c r="G93" s="161">
        <v>0</v>
      </c>
      <c r="H93" s="127"/>
      <c r="I93" s="161">
        <v>0</v>
      </c>
      <c r="J93" s="1"/>
      <c r="K93" s="76"/>
      <c r="L93" s="1"/>
      <c r="M93" s="51"/>
      <c r="N93" s="50"/>
      <c r="O93" s="51"/>
    </row>
    <row r="94" spans="1:15" s="52" customFormat="1" ht="18.75" customHeight="1" x14ac:dyDescent="0.3">
      <c r="A94" s="2" t="s">
        <v>62</v>
      </c>
      <c r="B94" s="237"/>
      <c r="C94" s="129">
        <v>564307</v>
      </c>
      <c r="D94" s="160"/>
      <c r="E94" s="129">
        <v>490835</v>
      </c>
      <c r="F94" s="160"/>
      <c r="G94" s="129">
        <v>511130</v>
      </c>
      <c r="H94" s="127"/>
      <c r="I94" s="129">
        <v>467641</v>
      </c>
      <c r="J94" s="1"/>
      <c r="K94" s="76"/>
      <c r="L94" s="1"/>
      <c r="M94" s="51"/>
      <c r="N94" s="50"/>
      <c r="O94" s="51"/>
    </row>
    <row r="95" spans="1:15" s="65" customFormat="1" ht="18.75" customHeight="1" x14ac:dyDescent="0.25">
      <c r="A95" s="115" t="s">
        <v>91</v>
      </c>
      <c r="B95" s="237"/>
      <c r="C95" s="161">
        <v>-95683</v>
      </c>
      <c r="D95" s="117"/>
      <c r="E95" s="161">
        <v>-94194</v>
      </c>
      <c r="F95" s="117"/>
      <c r="G95" s="161">
        <v>-95482</v>
      </c>
      <c r="H95" s="120"/>
      <c r="I95" s="161">
        <v>-94363</v>
      </c>
      <c r="J95" s="3"/>
      <c r="K95" s="75"/>
      <c r="L95" s="3"/>
      <c r="M95" s="63"/>
      <c r="N95" s="64"/>
      <c r="O95" s="63"/>
    </row>
    <row r="96" spans="1:15" s="52" customFormat="1" ht="18.75" customHeight="1" x14ac:dyDescent="0.3">
      <c r="A96" s="2" t="s">
        <v>36</v>
      </c>
      <c r="B96" s="18"/>
      <c r="C96" s="131">
        <v>468624</v>
      </c>
      <c r="D96" s="160"/>
      <c r="E96" s="131">
        <v>396641</v>
      </c>
      <c r="F96" s="160"/>
      <c r="G96" s="131">
        <v>415648</v>
      </c>
      <c r="H96" s="127"/>
      <c r="I96" s="131">
        <v>373278</v>
      </c>
      <c r="J96" s="1"/>
      <c r="K96" s="76"/>
      <c r="L96" s="1"/>
      <c r="M96" s="51"/>
      <c r="N96" s="50"/>
      <c r="O96" s="51"/>
    </row>
    <row r="97" spans="1:12" s="65" customFormat="1" ht="11.55" customHeight="1" x14ac:dyDescent="0.25">
      <c r="A97" s="12"/>
      <c r="B97" s="237"/>
      <c r="C97" s="120"/>
      <c r="D97" s="124"/>
      <c r="E97" s="120"/>
      <c r="F97" s="124"/>
      <c r="G97" s="120"/>
      <c r="H97" s="124"/>
      <c r="I97" s="120"/>
      <c r="J97" s="3"/>
      <c r="K97" s="75"/>
      <c r="L97" s="3"/>
    </row>
    <row r="98" spans="1:12" ht="19.5" customHeight="1" x14ac:dyDescent="0.25">
      <c r="A98" s="2" t="s">
        <v>37</v>
      </c>
      <c r="B98" s="38"/>
      <c r="C98" s="204"/>
      <c r="D98" s="204"/>
      <c r="E98" s="204"/>
      <c r="F98" s="252"/>
      <c r="G98" s="253"/>
      <c r="H98" s="252"/>
      <c r="I98" s="253"/>
    </row>
    <row r="99" spans="1:12" ht="19.5" customHeight="1" x14ac:dyDescent="0.3">
      <c r="A99" s="19" t="s">
        <v>212</v>
      </c>
      <c r="B99" s="38"/>
      <c r="C99" s="204"/>
      <c r="D99" s="204"/>
      <c r="E99" s="204"/>
      <c r="F99" s="252"/>
      <c r="G99" s="253"/>
      <c r="H99" s="252"/>
      <c r="I99" s="253"/>
    </row>
    <row r="100" spans="1:12" ht="19.5" customHeight="1" x14ac:dyDescent="0.25">
      <c r="A100" s="243" t="s">
        <v>213</v>
      </c>
      <c r="B100" s="38"/>
      <c r="C100" s="204"/>
      <c r="D100" s="204"/>
      <c r="E100" s="204"/>
      <c r="F100" s="252"/>
      <c r="G100" s="253"/>
      <c r="H100" s="252"/>
      <c r="I100" s="253"/>
    </row>
    <row r="101" spans="1:12" ht="19.5" customHeight="1" x14ac:dyDescent="0.25">
      <c r="A101" s="274" t="s">
        <v>214</v>
      </c>
      <c r="B101" s="38"/>
      <c r="C101" s="288">
        <v>-16244</v>
      </c>
      <c r="D101" s="168"/>
      <c r="E101" s="288">
        <v>0</v>
      </c>
      <c r="F101" s="168"/>
      <c r="G101" s="288">
        <v>0</v>
      </c>
      <c r="H101" s="168"/>
      <c r="I101" s="288">
        <v>0</v>
      </c>
    </row>
    <row r="102" spans="1:12" ht="12" customHeight="1" x14ac:dyDescent="0.25">
      <c r="A102" s="24"/>
      <c r="B102" s="38"/>
      <c r="C102" s="153"/>
      <c r="D102" s="155"/>
      <c r="E102" s="153"/>
      <c r="F102" s="156"/>
      <c r="G102" s="153"/>
      <c r="H102" s="156"/>
      <c r="I102" s="153"/>
    </row>
    <row r="103" spans="1:12" ht="19.5" customHeight="1" x14ac:dyDescent="0.3">
      <c r="A103" s="19" t="s">
        <v>169</v>
      </c>
      <c r="B103" s="38"/>
      <c r="C103" s="204"/>
      <c r="D103" s="204"/>
      <c r="E103" s="204"/>
      <c r="F103" s="252"/>
      <c r="G103" s="253"/>
      <c r="H103" s="252"/>
      <c r="I103" s="253"/>
    </row>
    <row r="104" spans="1:12" ht="19.5" customHeight="1" x14ac:dyDescent="0.25">
      <c r="A104" s="243" t="s">
        <v>170</v>
      </c>
      <c r="B104" s="38"/>
      <c r="C104" s="204"/>
      <c r="D104" s="204"/>
      <c r="E104" s="204"/>
      <c r="F104" s="252"/>
      <c r="G104" s="253"/>
      <c r="H104" s="252"/>
      <c r="I104" s="253"/>
    </row>
    <row r="105" spans="1:12" ht="19.5" customHeight="1" x14ac:dyDescent="0.25">
      <c r="A105" s="243" t="s">
        <v>171</v>
      </c>
      <c r="B105" s="38"/>
      <c r="C105" s="260">
        <v>35742</v>
      </c>
      <c r="D105" s="261"/>
      <c r="E105" s="260">
        <v>-2979</v>
      </c>
      <c r="F105" s="261"/>
      <c r="G105" s="260">
        <v>35742</v>
      </c>
      <c r="H105" s="261"/>
      <c r="I105" s="260">
        <v>-2979</v>
      </c>
    </row>
    <row r="106" spans="1:12" ht="19.5" customHeight="1" x14ac:dyDescent="0.25">
      <c r="A106" s="243" t="s">
        <v>172</v>
      </c>
      <c r="B106" s="38"/>
      <c r="C106" s="315">
        <v>-7148</v>
      </c>
      <c r="D106" s="168"/>
      <c r="E106" s="315">
        <v>596</v>
      </c>
      <c r="F106" s="168"/>
      <c r="G106" s="315">
        <v>-7148</v>
      </c>
      <c r="H106" s="168"/>
      <c r="I106" s="315">
        <v>596</v>
      </c>
    </row>
    <row r="107" spans="1:12" ht="19.5" customHeight="1" x14ac:dyDescent="0.25">
      <c r="A107" s="243"/>
      <c r="B107" s="38"/>
      <c r="C107" s="215">
        <v>28594</v>
      </c>
      <c r="D107" s="155"/>
      <c r="E107" s="215">
        <v>-2383</v>
      </c>
      <c r="F107" s="156"/>
      <c r="G107" s="215">
        <v>28594</v>
      </c>
      <c r="H107" s="156"/>
      <c r="I107" s="215">
        <v>-2383</v>
      </c>
    </row>
    <row r="108" spans="1:12" ht="12" customHeight="1" x14ac:dyDescent="0.25">
      <c r="A108" s="243"/>
      <c r="B108" s="38"/>
      <c r="C108" s="315"/>
      <c r="D108" s="168"/>
      <c r="E108" s="315"/>
      <c r="F108" s="168"/>
      <c r="G108" s="315"/>
      <c r="H108" s="168"/>
      <c r="I108" s="315"/>
    </row>
    <row r="109" spans="1:12" ht="19.5" customHeight="1" x14ac:dyDescent="0.25">
      <c r="A109" s="24" t="s">
        <v>131</v>
      </c>
      <c r="B109" s="38"/>
      <c r="C109" s="154">
        <v>12350</v>
      </c>
      <c r="D109" s="155"/>
      <c r="E109" s="154">
        <v>-2383</v>
      </c>
      <c r="F109" s="156"/>
      <c r="G109" s="154">
        <v>28594</v>
      </c>
      <c r="H109" s="156"/>
      <c r="I109" s="154">
        <v>-2383</v>
      </c>
    </row>
    <row r="110" spans="1:12" ht="19.5" customHeight="1" thickBot="1" x14ac:dyDescent="0.3">
      <c r="A110" s="24" t="s">
        <v>56</v>
      </c>
      <c r="B110" s="237"/>
      <c r="C110" s="157">
        <v>480974</v>
      </c>
      <c r="D110" s="153"/>
      <c r="E110" s="157">
        <v>394258</v>
      </c>
      <c r="F110" s="149"/>
      <c r="G110" s="157">
        <v>444242</v>
      </c>
      <c r="H110" s="149"/>
      <c r="I110" s="157">
        <v>370895</v>
      </c>
    </row>
    <row r="111" spans="1:12" ht="20.25" customHeight="1" thickTop="1" x14ac:dyDescent="0.25">
      <c r="A111" s="61"/>
      <c r="B111" s="17"/>
      <c r="C111" s="62"/>
      <c r="D111" s="60"/>
      <c r="E111" s="62"/>
      <c r="F111" s="60"/>
      <c r="G111" s="62"/>
      <c r="H111" s="60"/>
      <c r="I111" s="62"/>
    </row>
    <row r="112" spans="1:12" ht="20.25" customHeight="1" x14ac:dyDescent="0.3">
      <c r="A112" s="13" t="s">
        <v>34</v>
      </c>
      <c r="B112" s="7"/>
      <c r="C112" s="7"/>
      <c r="D112" s="7"/>
      <c r="E112" s="7"/>
      <c r="F112" s="7"/>
      <c r="G112" s="7"/>
      <c r="H112" s="7"/>
      <c r="I112" s="7"/>
    </row>
    <row r="113" spans="1:10" ht="20.25" customHeight="1" x14ac:dyDescent="0.3">
      <c r="A113" s="6" t="s">
        <v>67</v>
      </c>
      <c r="B113" s="6"/>
      <c r="C113" s="6"/>
      <c r="D113" s="6"/>
      <c r="E113" s="6"/>
      <c r="F113" s="6"/>
      <c r="G113" s="6"/>
      <c r="H113" s="6"/>
      <c r="I113" s="6"/>
    </row>
    <row r="114" spans="1:10" ht="20.25" customHeight="1" x14ac:dyDescent="0.3">
      <c r="A114" s="34"/>
      <c r="B114" s="19"/>
      <c r="C114" s="2"/>
      <c r="D114" s="2"/>
      <c r="E114" s="2"/>
      <c r="F114" s="2"/>
      <c r="G114" s="2"/>
      <c r="H114" s="2"/>
      <c r="I114" s="2"/>
    </row>
    <row r="115" spans="1:10" ht="20.25" customHeight="1" x14ac:dyDescent="0.25">
      <c r="A115" s="34"/>
      <c r="B115" s="34"/>
      <c r="C115" s="321" t="s">
        <v>27</v>
      </c>
      <c r="D115" s="321"/>
      <c r="E115" s="321"/>
      <c r="F115" s="53"/>
      <c r="G115" s="321" t="s">
        <v>29</v>
      </c>
      <c r="H115" s="321"/>
      <c r="I115" s="321"/>
      <c r="J115" s="77"/>
    </row>
    <row r="116" spans="1:10" ht="20.25" customHeight="1" x14ac:dyDescent="0.25">
      <c r="A116" s="34"/>
      <c r="B116" s="34"/>
      <c r="C116" s="321" t="s">
        <v>28</v>
      </c>
      <c r="D116" s="321"/>
      <c r="E116" s="321"/>
      <c r="F116" s="53"/>
      <c r="G116" s="321" t="s">
        <v>28</v>
      </c>
      <c r="H116" s="321"/>
      <c r="I116" s="321"/>
      <c r="J116" s="77"/>
    </row>
    <row r="117" spans="1:10" ht="20.25" customHeight="1" x14ac:dyDescent="0.25">
      <c r="A117" s="34"/>
      <c r="B117" s="34"/>
      <c r="C117" s="322" t="s">
        <v>122</v>
      </c>
      <c r="D117" s="322"/>
      <c r="E117" s="322"/>
      <c r="F117" s="53"/>
      <c r="G117" s="322" t="s">
        <v>122</v>
      </c>
      <c r="H117" s="322"/>
      <c r="I117" s="322"/>
      <c r="J117" s="77"/>
    </row>
    <row r="118" spans="1:10" ht="20.25" customHeight="1" x14ac:dyDescent="0.25">
      <c r="A118" s="34"/>
      <c r="B118" s="34"/>
      <c r="C118" s="323" t="s">
        <v>119</v>
      </c>
      <c r="D118" s="323"/>
      <c r="E118" s="323"/>
      <c r="F118" s="53"/>
      <c r="G118" s="323" t="s">
        <v>119</v>
      </c>
      <c r="H118" s="323"/>
      <c r="I118" s="323"/>
      <c r="J118" s="77"/>
    </row>
    <row r="119" spans="1:10" ht="20.25" customHeight="1" x14ac:dyDescent="0.25">
      <c r="A119" s="34"/>
      <c r="B119" s="22" t="s">
        <v>19</v>
      </c>
      <c r="C119" s="235" t="s">
        <v>157</v>
      </c>
      <c r="D119" s="41"/>
      <c r="E119" s="235" t="s">
        <v>142</v>
      </c>
      <c r="F119" s="41"/>
      <c r="G119" s="235" t="s">
        <v>157</v>
      </c>
      <c r="H119" s="41"/>
      <c r="I119" s="235" t="s">
        <v>142</v>
      </c>
      <c r="J119" s="77"/>
    </row>
    <row r="120" spans="1:10" ht="20.25" customHeight="1" x14ac:dyDescent="0.25">
      <c r="A120" s="34"/>
      <c r="B120" s="34"/>
      <c r="C120" s="320" t="s">
        <v>55</v>
      </c>
      <c r="D120" s="320"/>
      <c r="E120" s="320"/>
      <c r="F120" s="320"/>
      <c r="G120" s="320"/>
      <c r="H120" s="320"/>
      <c r="I120" s="320"/>
      <c r="J120" s="77"/>
    </row>
    <row r="121" spans="1:10" ht="20.25" customHeight="1" x14ac:dyDescent="0.25">
      <c r="A121" s="12" t="s">
        <v>72</v>
      </c>
      <c r="B121" s="12"/>
      <c r="C121" s="233"/>
      <c r="D121" s="233"/>
      <c r="E121" s="233"/>
      <c r="F121" s="233"/>
      <c r="G121" s="233"/>
      <c r="H121" s="233"/>
      <c r="I121" s="233"/>
      <c r="J121" s="77"/>
    </row>
    <row r="122" spans="1:10" ht="20.25" customHeight="1" x14ac:dyDescent="0.25">
      <c r="A122" s="34" t="s">
        <v>196</v>
      </c>
      <c r="B122" s="34"/>
      <c r="C122" s="124">
        <v>468624</v>
      </c>
      <c r="D122" s="124"/>
      <c r="E122" s="124">
        <v>396641</v>
      </c>
      <c r="F122" s="124"/>
      <c r="G122" s="124">
        <v>415648</v>
      </c>
      <c r="H122" s="124"/>
      <c r="I122" s="124">
        <v>373278</v>
      </c>
      <c r="J122" s="77"/>
    </row>
    <row r="123" spans="1:10" ht="20.25" customHeight="1" x14ac:dyDescent="0.25">
      <c r="A123" s="34" t="s">
        <v>73</v>
      </c>
      <c r="B123" s="34"/>
      <c r="C123" s="124">
        <v>0</v>
      </c>
      <c r="D123" s="124"/>
      <c r="E123" s="124">
        <v>0</v>
      </c>
      <c r="F123" s="125"/>
      <c r="G123" s="124">
        <v>0</v>
      </c>
      <c r="H123" s="125"/>
      <c r="I123" s="124">
        <v>0</v>
      </c>
      <c r="J123" s="77"/>
    </row>
    <row r="124" spans="1:10" ht="20.25" customHeight="1" thickBot="1" x14ac:dyDescent="0.3">
      <c r="A124" s="12" t="s">
        <v>36</v>
      </c>
      <c r="B124" s="75"/>
      <c r="C124" s="126">
        <v>468624</v>
      </c>
      <c r="D124" s="127">
        <v>0</v>
      </c>
      <c r="E124" s="126">
        <v>396641</v>
      </c>
      <c r="F124" s="127">
        <v>0</v>
      </c>
      <c r="G124" s="126">
        <v>415648</v>
      </c>
      <c r="H124" s="127">
        <v>0</v>
      </c>
      <c r="I124" s="126">
        <v>373278</v>
      </c>
      <c r="J124" s="77"/>
    </row>
    <row r="125" spans="1:10" ht="20.25" customHeight="1" thickTop="1" x14ac:dyDescent="0.25">
      <c r="A125" s="34"/>
      <c r="B125" s="34"/>
      <c r="C125" s="128"/>
      <c r="D125" s="128"/>
      <c r="E125" s="128"/>
      <c r="F125" s="128"/>
      <c r="G125" s="128"/>
      <c r="H125" s="128"/>
      <c r="I125" s="128"/>
      <c r="J125" s="77"/>
    </row>
    <row r="126" spans="1:10" ht="20.25" customHeight="1" x14ac:dyDescent="0.25">
      <c r="A126" s="12" t="s">
        <v>74</v>
      </c>
      <c r="B126" s="12"/>
      <c r="C126" s="128"/>
      <c r="D126" s="128"/>
      <c r="E126" s="128"/>
      <c r="F126" s="128"/>
      <c r="G126" s="128"/>
      <c r="H126" s="128"/>
      <c r="I126" s="128"/>
      <c r="J126" s="77"/>
    </row>
    <row r="127" spans="1:10" ht="20.25" customHeight="1" x14ac:dyDescent="0.25">
      <c r="A127" s="34" t="s">
        <v>196</v>
      </c>
      <c r="B127" s="34"/>
      <c r="C127" s="124">
        <v>480974</v>
      </c>
      <c r="D127" s="124"/>
      <c r="E127" s="124">
        <v>394258</v>
      </c>
      <c r="F127" s="124"/>
      <c r="G127" s="124">
        <v>444242</v>
      </c>
      <c r="H127" s="124"/>
      <c r="I127" s="124">
        <v>370895.17800000001</v>
      </c>
      <c r="J127" s="77"/>
    </row>
    <row r="128" spans="1:10" ht="20.25" customHeight="1" x14ac:dyDescent="0.25">
      <c r="A128" s="34" t="s">
        <v>73</v>
      </c>
      <c r="B128" s="34"/>
      <c r="C128" s="124">
        <v>0</v>
      </c>
      <c r="D128" s="124"/>
      <c r="E128" s="124">
        <v>0</v>
      </c>
      <c r="F128" s="125"/>
      <c r="G128" s="124">
        <v>0</v>
      </c>
      <c r="H128" s="125"/>
      <c r="I128" s="124">
        <v>0</v>
      </c>
      <c r="J128" s="77"/>
    </row>
    <row r="129" spans="1:10" ht="20.25" customHeight="1" thickBot="1" x14ac:dyDescent="0.3">
      <c r="A129" s="12" t="s">
        <v>56</v>
      </c>
      <c r="B129" s="12"/>
      <c r="C129" s="126">
        <v>480974</v>
      </c>
      <c r="D129" s="127"/>
      <c r="E129" s="126">
        <v>394258</v>
      </c>
      <c r="F129" s="127"/>
      <c r="G129" s="126">
        <v>444242</v>
      </c>
      <c r="H129" s="127"/>
      <c r="I129" s="126">
        <v>370895</v>
      </c>
      <c r="J129" s="77"/>
    </row>
    <row r="130" spans="1:10" ht="20.25" customHeight="1" thickTop="1" x14ac:dyDescent="0.25">
      <c r="A130" s="38"/>
      <c r="B130" s="38"/>
      <c r="C130" s="120"/>
      <c r="D130" s="124"/>
      <c r="E130" s="120"/>
      <c r="F130" s="124"/>
      <c r="G130" s="120"/>
      <c r="H130" s="124"/>
      <c r="I130" s="120"/>
      <c r="J130" s="77"/>
    </row>
    <row r="131" spans="1:10" ht="20.25" hidden="1" customHeight="1" x14ac:dyDescent="0.3">
      <c r="A131" s="12" t="s">
        <v>69</v>
      </c>
      <c r="C131" s="262"/>
      <c r="D131" s="263"/>
      <c r="E131" s="262"/>
      <c r="F131" s="263"/>
      <c r="G131" s="262"/>
      <c r="H131" s="263"/>
      <c r="I131" s="262"/>
      <c r="J131" s="77"/>
    </row>
    <row r="132" spans="1:10" ht="20.25" customHeight="1" thickBot="1" x14ac:dyDescent="0.35">
      <c r="A132" s="12" t="s">
        <v>69</v>
      </c>
      <c r="B132" s="237">
        <v>12</v>
      </c>
      <c r="C132" s="162">
        <v>0.55303937754982824</v>
      </c>
      <c r="D132" s="129"/>
      <c r="E132" s="162">
        <v>0.49</v>
      </c>
      <c r="F132" s="163"/>
      <c r="G132" s="162">
        <v>0.49052056915529507</v>
      </c>
      <c r="H132" s="163"/>
      <c r="I132" s="162">
        <v>0.46</v>
      </c>
    </row>
    <row r="133" spans="1:10" ht="20.25" customHeight="1" thickTop="1" x14ac:dyDescent="0.25">
      <c r="D133" s="78"/>
      <c r="F133" s="78"/>
      <c r="H133" s="78"/>
    </row>
    <row r="134" spans="1:10" ht="20.25" customHeight="1" x14ac:dyDescent="0.25">
      <c r="D134" s="78"/>
      <c r="F134" s="78"/>
      <c r="H134" s="78"/>
    </row>
    <row r="135" spans="1:10" ht="20.25" customHeight="1" x14ac:dyDescent="0.25">
      <c r="B135" s="58"/>
      <c r="C135" s="58"/>
      <c r="D135" s="78"/>
      <c r="E135" s="58"/>
      <c r="F135" s="78"/>
      <c r="H135" s="78"/>
    </row>
    <row r="136" spans="1:10" ht="20.25" customHeight="1" x14ac:dyDescent="0.25">
      <c r="B136" s="58"/>
      <c r="C136" s="58"/>
      <c r="D136" s="78"/>
      <c r="E136" s="58"/>
      <c r="F136" s="78"/>
      <c r="H136" s="78"/>
    </row>
    <row r="137" spans="1:10" ht="20.25" customHeight="1" x14ac:dyDescent="0.25">
      <c r="B137" s="58"/>
      <c r="C137" s="58"/>
      <c r="D137" s="78"/>
      <c r="E137" s="58"/>
      <c r="F137" s="78"/>
      <c r="H137" s="78"/>
    </row>
    <row r="138" spans="1:10" ht="20.25" customHeight="1" x14ac:dyDescent="0.25">
      <c r="B138" s="58"/>
      <c r="C138" s="58"/>
      <c r="D138" s="78"/>
      <c r="E138" s="58"/>
      <c r="F138" s="78"/>
      <c r="H138" s="78"/>
    </row>
    <row r="139" spans="1:10" ht="20.25" customHeight="1" x14ac:dyDescent="0.25">
      <c r="B139" s="58"/>
      <c r="C139" s="58"/>
      <c r="D139" s="78"/>
      <c r="E139" s="58"/>
      <c r="F139" s="78"/>
      <c r="H139" s="78"/>
    </row>
    <row r="140" spans="1:10" ht="20.25" customHeight="1" x14ac:dyDescent="0.25">
      <c r="B140" s="58"/>
      <c r="C140" s="58"/>
      <c r="D140" s="78"/>
      <c r="E140" s="58"/>
      <c r="F140" s="78"/>
      <c r="H140" s="78"/>
    </row>
    <row r="141" spans="1:10" ht="20.25" customHeight="1" x14ac:dyDescent="0.25">
      <c r="B141" s="58"/>
      <c r="C141" s="58"/>
      <c r="D141" s="78"/>
      <c r="E141" s="58"/>
      <c r="F141" s="78"/>
      <c r="H141" s="78"/>
    </row>
    <row r="142" spans="1:10" ht="20.25" customHeight="1" x14ac:dyDescent="0.25">
      <c r="B142" s="58"/>
      <c r="C142" s="58"/>
      <c r="D142" s="78"/>
      <c r="E142" s="58"/>
      <c r="F142" s="78"/>
      <c r="H142" s="78"/>
    </row>
    <row r="143" spans="1:10" ht="20.25" customHeight="1" x14ac:dyDescent="0.25">
      <c r="B143" s="58"/>
      <c r="C143" s="58"/>
      <c r="D143" s="78"/>
      <c r="E143" s="58"/>
      <c r="F143" s="78"/>
      <c r="H143" s="78"/>
    </row>
    <row r="144" spans="1:10" ht="20.25" customHeight="1" x14ac:dyDescent="0.25">
      <c r="B144" s="58"/>
      <c r="C144" s="58"/>
      <c r="D144" s="78"/>
      <c r="E144" s="58"/>
      <c r="F144" s="78"/>
      <c r="H144" s="78"/>
    </row>
    <row r="145" spans="2:8" ht="20.25" customHeight="1" x14ac:dyDescent="0.25">
      <c r="B145" s="58"/>
      <c r="C145" s="58"/>
      <c r="D145" s="78"/>
      <c r="E145" s="58"/>
      <c r="F145" s="78"/>
      <c r="H145" s="78"/>
    </row>
    <row r="146" spans="2:8" ht="20.25" customHeight="1" x14ac:dyDescent="0.25">
      <c r="B146" s="58"/>
      <c r="C146" s="58"/>
      <c r="D146" s="78"/>
      <c r="E146" s="58"/>
      <c r="F146" s="78"/>
      <c r="H146" s="78"/>
    </row>
    <row r="147" spans="2:8" ht="20.25" customHeight="1" x14ac:dyDescent="0.25">
      <c r="B147" s="58"/>
      <c r="C147" s="58"/>
      <c r="D147" s="78"/>
      <c r="E147" s="58"/>
      <c r="F147" s="78"/>
      <c r="H147" s="78"/>
    </row>
    <row r="148" spans="2:8" ht="20.25" customHeight="1" x14ac:dyDescent="0.25">
      <c r="B148" s="58"/>
      <c r="C148" s="58"/>
      <c r="D148" s="78"/>
      <c r="E148" s="58"/>
      <c r="F148" s="78"/>
      <c r="H148" s="78"/>
    </row>
    <row r="149" spans="2:8" ht="20.25" customHeight="1" x14ac:dyDescent="0.25">
      <c r="B149" s="58"/>
      <c r="C149" s="58"/>
      <c r="D149" s="78"/>
      <c r="E149" s="58"/>
      <c r="F149" s="78"/>
      <c r="H149" s="78"/>
    </row>
    <row r="150" spans="2:8" ht="20.25" customHeight="1" x14ac:dyDescent="0.25">
      <c r="B150" s="58"/>
      <c r="C150" s="58"/>
      <c r="D150" s="78"/>
      <c r="E150" s="58"/>
      <c r="F150" s="78"/>
      <c r="H150" s="78"/>
    </row>
    <row r="151" spans="2:8" ht="20.25" customHeight="1" x14ac:dyDescent="0.25">
      <c r="B151" s="58"/>
      <c r="C151" s="58"/>
      <c r="D151" s="78"/>
      <c r="E151" s="58"/>
      <c r="F151" s="78"/>
      <c r="H151" s="78"/>
    </row>
    <row r="152" spans="2:8" ht="20.25" customHeight="1" x14ac:dyDescent="0.25">
      <c r="B152" s="58"/>
      <c r="C152" s="58"/>
      <c r="D152" s="78"/>
      <c r="E152" s="58"/>
      <c r="F152" s="78"/>
      <c r="H152" s="78"/>
    </row>
    <row r="153" spans="2:8" ht="20.25" customHeight="1" x14ac:dyDescent="0.25">
      <c r="B153" s="58"/>
      <c r="C153" s="58"/>
      <c r="D153" s="78"/>
      <c r="E153" s="58"/>
      <c r="F153" s="78"/>
      <c r="H153" s="78"/>
    </row>
    <row r="154" spans="2:8" ht="20.25" customHeight="1" x14ac:dyDescent="0.25">
      <c r="B154" s="58"/>
      <c r="C154" s="58"/>
      <c r="D154" s="78"/>
      <c r="E154" s="58"/>
      <c r="F154" s="78"/>
      <c r="H154" s="78"/>
    </row>
    <row r="155" spans="2:8" ht="20.25" customHeight="1" x14ac:dyDescent="0.25">
      <c r="B155" s="58"/>
      <c r="C155" s="58"/>
      <c r="D155" s="78"/>
      <c r="E155" s="58"/>
      <c r="F155" s="78"/>
      <c r="H155" s="78"/>
    </row>
    <row r="156" spans="2:8" ht="20.25" customHeight="1" x14ac:dyDescent="0.25">
      <c r="B156" s="58"/>
      <c r="C156" s="58"/>
      <c r="D156" s="78"/>
      <c r="E156" s="58"/>
      <c r="F156" s="78"/>
      <c r="H156" s="78"/>
    </row>
    <row r="157" spans="2:8" ht="20.25" customHeight="1" x14ac:dyDescent="0.25">
      <c r="B157" s="58"/>
      <c r="C157" s="58"/>
      <c r="D157" s="78"/>
      <c r="E157" s="58"/>
      <c r="F157" s="78"/>
      <c r="H157" s="78"/>
    </row>
    <row r="158" spans="2:8" ht="20.25" customHeight="1" x14ac:dyDescent="0.25">
      <c r="B158" s="58"/>
      <c r="C158" s="58"/>
      <c r="D158" s="78"/>
      <c r="E158" s="58"/>
      <c r="F158" s="78"/>
      <c r="H158" s="78"/>
    </row>
    <row r="159" spans="2:8" ht="20.25" customHeight="1" x14ac:dyDescent="0.25">
      <c r="B159" s="58"/>
      <c r="C159" s="58"/>
      <c r="D159" s="78"/>
      <c r="E159" s="58"/>
      <c r="F159" s="78"/>
      <c r="H159" s="78"/>
    </row>
    <row r="160" spans="2:8" ht="20.25" customHeight="1" x14ac:dyDescent="0.25">
      <c r="B160" s="58"/>
      <c r="C160" s="58"/>
      <c r="D160" s="78"/>
      <c r="E160" s="58"/>
      <c r="F160" s="78"/>
      <c r="H160" s="78"/>
    </row>
    <row r="161" spans="2:8" ht="20.25" customHeight="1" x14ac:dyDescent="0.25">
      <c r="B161" s="58"/>
      <c r="C161" s="58"/>
      <c r="D161" s="78"/>
      <c r="E161" s="58"/>
      <c r="F161" s="78"/>
      <c r="H161" s="78"/>
    </row>
    <row r="162" spans="2:8" ht="20.25" customHeight="1" x14ac:dyDescent="0.25">
      <c r="B162" s="58"/>
      <c r="C162" s="58"/>
      <c r="D162" s="78"/>
      <c r="E162" s="58"/>
      <c r="F162" s="78"/>
      <c r="H162" s="78"/>
    </row>
    <row r="163" spans="2:8" ht="20.25" customHeight="1" x14ac:dyDescent="0.25">
      <c r="B163" s="58"/>
      <c r="C163" s="58"/>
      <c r="D163" s="78"/>
      <c r="E163" s="58"/>
      <c r="F163" s="78"/>
      <c r="H163" s="78"/>
    </row>
    <row r="164" spans="2:8" ht="20.25" customHeight="1" x14ac:dyDescent="0.25">
      <c r="B164" s="58"/>
      <c r="C164" s="58"/>
      <c r="D164" s="78"/>
      <c r="E164" s="58"/>
      <c r="F164" s="78"/>
      <c r="H164" s="78"/>
    </row>
    <row r="165" spans="2:8" ht="20.25" customHeight="1" x14ac:dyDescent="0.25">
      <c r="B165" s="58"/>
      <c r="C165" s="58"/>
      <c r="D165" s="78"/>
      <c r="E165" s="58"/>
      <c r="F165" s="78"/>
      <c r="H165" s="78"/>
    </row>
    <row r="166" spans="2:8" ht="20.25" customHeight="1" x14ac:dyDescent="0.25">
      <c r="B166" s="58"/>
      <c r="C166" s="58"/>
      <c r="D166" s="78"/>
      <c r="E166" s="58"/>
      <c r="F166" s="78"/>
      <c r="H166" s="78"/>
    </row>
    <row r="167" spans="2:8" ht="20.25" customHeight="1" x14ac:dyDescent="0.25">
      <c r="B167" s="58"/>
      <c r="C167" s="58"/>
      <c r="D167" s="78"/>
      <c r="E167" s="58"/>
      <c r="F167" s="78"/>
      <c r="H167" s="78"/>
    </row>
    <row r="168" spans="2:8" ht="20.25" customHeight="1" x14ac:dyDescent="0.25">
      <c r="B168" s="58"/>
      <c r="C168" s="58"/>
      <c r="D168" s="78"/>
      <c r="E168" s="58"/>
      <c r="F168" s="78"/>
      <c r="H168" s="78"/>
    </row>
    <row r="169" spans="2:8" ht="20.25" customHeight="1" x14ac:dyDescent="0.25">
      <c r="B169" s="58"/>
      <c r="C169" s="58"/>
      <c r="D169" s="78"/>
      <c r="E169" s="58"/>
      <c r="F169" s="78"/>
      <c r="H169" s="78"/>
    </row>
    <row r="170" spans="2:8" ht="20.25" customHeight="1" x14ac:dyDescent="0.25">
      <c r="B170" s="58"/>
      <c r="C170" s="58"/>
      <c r="D170" s="78"/>
      <c r="E170" s="58"/>
      <c r="F170" s="78"/>
      <c r="H170" s="78"/>
    </row>
    <row r="171" spans="2:8" ht="20.25" customHeight="1" x14ac:dyDescent="0.25">
      <c r="B171" s="58"/>
      <c r="C171" s="58"/>
      <c r="D171" s="78"/>
      <c r="E171" s="58"/>
      <c r="F171" s="78"/>
      <c r="H171" s="78"/>
    </row>
    <row r="172" spans="2:8" ht="20.25" customHeight="1" x14ac:dyDescent="0.25">
      <c r="B172" s="58"/>
      <c r="C172" s="58"/>
      <c r="D172" s="78"/>
      <c r="E172" s="58"/>
      <c r="F172" s="78"/>
      <c r="H172" s="78"/>
    </row>
    <row r="173" spans="2:8" ht="20.25" customHeight="1" x14ac:dyDescent="0.25">
      <c r="B173" s="58"/>
      <c r="C173" s="58"/>
      <c r="D173" s="78"/>
      <c r="E173" s="58"/>
      <c r="F173" s="78"/>
      <c r="H173" s="78"/>
    </row>
    <row r="174" spans="2:8" ht="20.25" customHeight="1" x14ac:dyDescent="0.25">
      <c r="B174" s="58"/>
      <c r="C174" s="58"/>
      <c r="D174" s="78"/>
      <c r="E174" s="58"/>
      <c r="F174" s="78"/>
      <c r="H174" s="78"/>
    </row>
    <row r="175" spans="2:8" ht="20.25" customHeight="1" x14ac:dyDescent="0.25">
      <c r="B175" s="58"/>
      <c r="C175" s="58"/>
      <c r="D175" s="78"/>
      <c r="E175" s="58"/>
      <c r="F175" s="78"/>
      <c r="H175" s="78"/>
    </row>
    <row r="176" spans="2:8" ht="20.25" customHeight="1" x14ac:dyDescent="0.25">
      <c r="B176" s="58"/>
      <c r="C176" s="58"/>
      <c r="D176" s="78"/>
      <c r="E176" s="58"/>
      <c r="F176" s="78"/>
      <c r="H176" s="78"/>
    </row>
    <row r="177" spans="2:8" ht="20.25" customHeight="1" x14ac:dyDescent="0.25">
      <c r="B177" s="58"/>
      <c r="C177" s="58"/>
      <c r="D177" s="78"/>
      <c r="E177" s="58"/>
      <c r="F177" s="78"/>
      <c r="H177" s="78"/>
    </row>
    <row r="178" spans="2:8" ht="20.25" customHeight="1" x14ac:dyDescent="0.25">
      <c r="B178" s="58"/>
      <c r="C178" s="58"/>
      <c r="D178" s="78"/>
      <c r="E178" s="58"/>
      <c r="F178" s="78"/>
      <c r="H178" s="78"/>
    </row>
    <row r="179" spans="2:8" ht="20.25" customHeight="1" x14ac:dyDescent="0.25">
      <c r="B179" s="58"/>
      <c r="C179" s="58"/>
      <c r="D179" s="78"/>
      <c r="E179" s="58"/>
      <c r="F179" s="78"/>
      <c r="H179" s="78"/>
    </row>
    <row r="180" spans="2:8" ht="20.25" customHeight="1" x14ac:dyDescent="0.25">
      <c r="B180" s="58"/>
      <c r="C180" s="58"/>
      <c r="D180" s="78"/>
      <c r="E180" s="58"/>
      <c r="F180" s="78"/>
      <c r="H180" s="78"/>
    </row>
    <row r="181" spans="2:8" ht="20.25" customHeight="1" x14ac:dyDescent="0.25">
      <c r="B181" s="58"/>
      <c r="C181" s="58"/>
      <c r="D181" s="78"/>
      <c r="E181" s="58"/>
      <c r="F181" s="78"/>
      <c r="H181" s="78"/>
    </row>
    <row r="182" spans="2:8" ht="20.25" customHeight="1" x14ac:dyDescent="0.25">
      <c r="B182" s="58"/>
      <c r="C182" s="58"/>
      <c r="D182" s="78"/>
      <c r="E182" s="58"/>
      <c r="F182" s="78"/>
      <c r="H182" s="78"/>
    </row>
    <row r="183" spans="2:8" ht="20.25" customHeight="1" x14ac:dyDescent="0.25">
      <c r="B183" s="58"/>
      <c r="C183" s="58"/>
      <c r="D183" s="78"/>
      <c r="E183" s="58"/>
      <c r="F183" s="78"/>
      <c r="H183" s="78"/>
    </row>
    <row r="184" spans="2:8" ht="20.25" customHeight="1" x14ac:dyDescent="0.25">
      <c r="B184" s="58"/>
      <c r="C184" s="58"/>
      <c r="D184" s="78"/>
      <c r="E184" s="58"/>
      <c r="F184" s="78"/>
      <c r="H184" s="78"/>
    </row>
    <row r="185" spans="2:8" ht="20.25" customHeight="1" x14ac:dyDescent="0.25">
      <c r="B185" s="58"/>
      <c r="C185" s="58"/>
      <c r="D185" s="78"/>
      <c r="E185" s="58"/>
      <c r="F185" s="78"/>
      <c r="H185" s="78"/>
    </row>
    <row r="186" spans="2:8" ht="20.25" customHeight="1" x14ac:dyDescent="0.25">
      <c r="B186" s="58"/>
      <c r="C186" s="58"/>
      <c r="D186" s="78"/>
      <c r="E186" s="58"/>
      <c r="F186" s="78"/>
      <c r="H186" s="78"/>
    </row>
    <row r="187" spans="2:8" ht="20.25" customHeight="1" x14ac:dyDescent="0.25">
      <c r="B187" s="58"/>
      <c r="C187" s="58"/>
      <c r="D187" s="78"/>
      <c r="E187" s="58"/>
      <c r="F187" s="78"/>
      <c r="H187" s="78"/>
    </row>
    <row r="188" spans="2:8" ht="20.25" customHeight="1" x14ac:dyDescent="0.25">
      <c r="B188" s="58"/>
      <c r="C188" s="58"/>
      <c r="D188" s="78"/>
      <c r="E188" s="58"/>
      <c r="F188" s="78"/>
      <c r="H188" s="78"/>
    </row>
    <row r="189" spans="2:8" ht="20.25" customHeight="1" x14ac:dyDescent="0.25">
      <c r="B189" s="58"/>
      <c r="C189" s="58"/>
      <c r="D189" s="78"/>
      <c r="E189" s="58"/>
      <c r="F189" s="78"/>
      <c r="H189" s="78"/>
    </row>
    <row r="190" spans="2:8" ht="20.25" customHeight="1" x14ac:dyDescent="0.25">
      <c r="B190" s="58"/>
      <c r="C190" s="58"/>
      <c r="D190" s="78"/>
      <c r="E190" s="58"/>
      <c r="F190" s="78"/>
      <c r="H190" s="78"/>
    </row>
    <row r="191" spans="2:8" ht="20.25" customHeight="1" x14ac:dyDescent="0.25">
      <c r="B191" s="58"/>
      <c r="C191" s="58"/>
      <c r="D191" s="78"/>
      <c r="E191" s="58"/>
      <c r="F191" s="78"/>
      <c r="H191" s="78"/>
    </row>
    <row r="192" spans="2:8" ht="20.25" customHeight="1" x14ac:dyDescent="0.25">
      <c r="B192" s="58"/>
      <c r="C192" s="58"/>
      <c r="D192" s="78"/>
      <c r="E192" s="58"/>
      <c r="F192" s="78"/>
      <c r="H192" s="78"/>
    </row>
    <row r="193" spans="2:8" ht="20.25" customHeight="1" x14ac:dyDescent="0.25">
      <c r="B193" s="58"/>
      <c r="C193" s="58"/>
      <c r="D193" s="78"/>
      <c r="E193" s="58"/>
      <c r="F193" s="78"/>
      <c r="H193" s="78"/>
    </row>
    <row r="194" spans="2:8" ht="20.25" customHeight="1" x14ac:dyDescent="0.25">
      <c r="B194" s="58"/>
      <c r="C194" s="58"/>
      <c r="D194" s="78"/>
      <c r="E194" s="58"/>
      <c r="F194" s="78"/>
      <c r="H194" s="78"/>
    </row>
    <row r="195" spans="2:8" ht="20.25" customHeight="1" x14ac:dyDescent="0.25">
      <c r="B195" s="58"/>
      <c r="C195" s="58"/>
      <c r="D195" s="78"/>
      <c r="E195" s="58"/>
      <c r="F195" s="78"/>
      <c r="H195" s="78"/>
    </row>
    <row r="196" spans="2:8" ht="20.25" customHeight="1" x14ac:dyDescent="0.25">
      <c r="B196" s="58"/>
      <c r="C196" s="58"/>
      <c r="D196" s="78"/>
      <c r="E196" s="58"/>
      <c r="F196" s="78"/>
      <c r="H196" s="78"/>
    </row>
    <row r="197" spans="2:8" ht="20.25" customHeight="1" x14ac:dyDescent="0.25">
      <c r="B197" s="58"/>
      <c r="C197" s="58"/>
      <c r="D197" s="78"/>
      <c r="E197" s="58"/>
      <c r="F197" s="78"/>
      <c r="H197" s="78"/>
    </row>
    <row r="198" spans="2:8" ht="20.25" customHeight="1" x14ac:dyDescent="0.25">
      <c r="B198" s="58"/>
      <c r="C198" s="58"/>
      <c r="D198" s="78"/>
      <c r="E198" s="58"/>
      <c r="F198" s="78"/>
      <c r="H198" s="78"/>
    </row>
    <row r="199" spans="2:8" ht="20.25" customHeight="1" x14ac:dyDescent="0.25">
      <c r="B199" s="58"/>
      <c r="C199" s="58"/>
      <c r="D199" s="78"/>
      <c r="E199" s="58"/>
      <c r="F199" s="78"/>
      <c r="H199" s="78"/>
    </row>
    <row r="200" spans="2:8" ht="20.25" customHeight="1" x14ac:dyDescent="0.25">
      <c r="B200" s="58"/>
      <c r="C200" s="58"/>
      <c r="D200" s="78"/>
      <c r="E200" s="58"/>
      <c r="F200" s="78"/>
      <c r="H200" s="78"/>
    </row>
    <row r="201" spans="2:8" ht="20.25" customHeight="1" x14ac:dyDescent="0.25">
      <c r="B201" s="58"/>
      <c r="C201" s="58"/>
      <c r="D201" s="78"/>
      <c r="E201" s="58"/>
      <c r="F201" s="78"/>
      <c r="H201" s="78"/>
    </row>
    <row r="202" spans="2:8" ht="20.25" customHeight="1" x14ac:dyDescent="0.25">
      <c r="B202" s="58"/>
      <c r="C202" s="58"/>
      <c r="D202" s="78"/>
      <c r="E202" s="58"/>
      <c r="F202" s="78"/>
      <c r="H202" s="78"/>
    </row>
    <row r="203" spans="2:8" ht="20.25" customHeight="1" x14ac:dyDescent="0.25">
      <c r="B203" s="58"/>
      <c r="C203" s="58"/>
      <c r="D203" s="78"/>
      <c r="E203" s="58"/>
      <c r="F203" s="78"/>
      <c r="H203" s="78"/>
    </row>
    <row r="204" spans="2:8" ht="20.25" customHeight="1" x14ac:dyDescent="0.25">
      <c r="B204" s="58"/>
      <c r="C204" s="58"/>
      <c r="D204" s="78"/>
      <c r="E204" s="58"/>
      <c r="F204" s="78"/>
      <c r="H204" s="78"/>
    </row>
    <row r="205" spans="2:8" ht="20.25" customHeight="1" x14ac:dyDescent="0.25">
      <c r="B205" s="58"/>
      <c r="C205" s="58"/>
      <c r="D205" s="78"/>
      <c r="E205" s="58"/>
      <c r="F205" s="78"/>
      <c r="H205" s="78"/>
    </row>
    <row r="206" spans="2:8" ht="20.25" customHeight="1" x14ac:dyDescent="0.25">
      <c r="B206" s="58"/>
      <c r="C206" s="58"/>
      <c r="D206" s="78"/>
      <c r="E206" s="58"/>
      <c r="F206" s="78"/>
      <c r="H206" s="78"/>
    </row>
    <row r="207" spans="2:8" ht="20.25" customHeight="1" x14ac:dyDescent="0.25">
      <c r="B207" s="58"/>
      <c r="C207" s="58"/>
      <c r="D207" s="78"/>
      <c r="E207" s="58"/>
      <c r="F207" s="78"/>
      <c r="H207" s="78"/>
    </row>
    <row r="208" spans="2:8" ht="20.25" customHeight="1" x14ac:dyDescent="0.25">
      <c r="B208" s="58"/>
      <c r="C208" s="58"/>
      <c r="D208" s="78"/>
      <c r="E208" s="58"/>
      <c r="F208" s="78"/>
      <c r="H208" s="78"/>
    </row>
    <row r="209" spans="2:8" ht="20.25" customHeight="1" x14ac:dyDescent="0.25">
      <c r="B209" s="58"/>
      <c r="C209" s="58"/>
      <c r="D209" s="78"/>
      <c r="E209" s="58"/>
      <c r="F209" s="78"/>
      <c r="H209" s="78"/>
    </row>
    <row r="210" spans="2:8" ht="20.25" customHeight="1" x14ac:dyDescent="0.25">
      <c r="B210" s="58"/>
      <c r="C210" s="58"/>
      <c r="D210" s="78"/>
      <c r="E210" s="58"/>
      <c r="F210" s="78"/>
      <c r="H210" s="78"/>
    </row>
    <row r="211" spans="2:8" ht="20.25" customHeight="1" x14ac:dyDescent="0.25">
      <c r="B211" s="58"/>
      <c r="C211" s="58"/>
      <c r="D211" s="78"/>
      <c r="E211" s="58"/>
      <c r="F211" s="78"/>
      <c r="H211" s="78"/>
    </row>
    <row r="212" spans="2:8" ht="20.25" customHeight="1" x14ac:dyDescent="0.25">
      <c r="B212" s="58"/>
      <c r="C212" s="58"/>
      <c r="D212" s="78"/>
      <c r="E212" s="58"/>
      <c r="F212" s="78"/>
      <c r="H212" s="78"/>
    </row>
    <row r="213" spans="2:8" ht="20.25" customHeight="1" x14ac:dyDescent="0.25">
      <c r="B213" s="58"/>
      <c r="C213" s="58"/>
      <c r="D213" s="78"/>
      <c r="E213" s="58"/>
      <c r="F213" s="78"/>
      <c r="H213" s="78"/>
    </row>
    <row r="214" spans="2:8" ht="20.25" customHeight="1" x14ac:dyDescent="0.25">
      <c r="B214" s="58"/>
      <c r="C214" s="58"/>
      <c r="D214" s="78"/>
      <c r="E214" s="58"/>
      <c r="F214" s="78"/>
      <c r="H214" s="78"/>
    </row>
    <row r="215" spans="2:8" ht="20.25" customHeight="1" x14ac:dyDescent="0.25">
      <c r="B215" s="58"/>
      <c r="C215" s="58"/>
      <c r="D215" s="78"/>
      <c r="E215" s="58"/>
      <c r="F215" s="78"/>
      <c r="H215" s="78"/>
    </row>
    <row r="216" spans="2:8" ht="20.25" customHeight="1" x14ac:dyDescent="0.25">
      <c r="B216" s="58"/>
      <c r="C216" s="58"/>
      <c r="D216" s="78"/>
      <c r="E216" s="58"/>
      <c r="F216" s="78"/>
      <c r="H216" s="78"/>
    </row>
    <row r="217" spans="2:8" ht="20.25" customHeight="1" x14ac:dyDescent="0.25">
      <c r="B217" s="58"/>
      <c r="C217" s="58"/>
      <c r="D217" s="78"/>
      <c r="E217" s="58"/>
      <c r="F217" s="78"/>
      <c r="H217" s="78"/>
    </row>
    <row r="218" spans="2:8" ht="20.25" customHeight="1" x14ac:dyDescent="0.25">
      <c r="B218" s="58"/>
      <c r="C218" s="58"/>
      <c r="D218" s="78"/>
      <c r="E218" s="58"/>
      <c r="F218" s="78"/>
      <c r="H218" s="78"/>
    </row>
    <row r="219" spans="2:8" ht="20.25" customHeight="1" x14ac:dyDescent="0.25">
      <c r="B219" s="58"/>
      <c r="C219" s="58"/>
      <c r="D219" s="78"/>
      <c r="E219" s="58"/>
      <c r="F219" s="78"/>
      <c r="H219" s="78"/>
    </row>
    <row r="220" spans="2:8" ht="20.25" customHeight="1" x14ac:dyDescent="0.25">
      <c r="B220" s="58"/>
      <c r="C220" s="58"/>
      <c r="D220" s="78"/>
      <c r="E220" s="58"/>
      <c r="F220" s="78"/>
      <c r="H220" s="78"/>
    </row>
    <row r="221" spans="2:8" ht="20.25" customHeight="1" x14ac:dyDescent="0.25">
      <c r="B221" s="58"/>
      <c r="C221" s="58"/>
      <c r="D221" s="78"/>
      <c r="E221" s="58"/>
      <c r="F221" s="78"/>
      <c r="H221" s="78"/>
    </row>
    <row r="222" spans="2:8" ht="20.25" customHeight="1" x14ac:dyDescent="0.25">
      <c r="B222" s="58"/>
      <c r="C222" s="58"/>
      <c r="D222" s="78"/>
      <c r="E222" s="58"/>
      <c r="F222" s="78"/>
      <c r="H222" s="78"/>
    </row>
    <row r="223" spans="2:8" ht="20.25" customHeight="1" x14ac:dyDescent="0.25">
      <c r="B223" s="58"/>
      <c r="C223" s="58"/>
      <c r="D223" s="78"/>
      <c r="E223" s="58"/>
      <c r="F223" s="78"/>
      <c r="H223" s="78"/>
    </row>
    <row r="224" spans="2:8" ht="20.25" customHeight="1" x14ac:dyDescent="0.25">
      <c r="B224" s="58"/>
      <c r="C224" s="58"/>
      <c r="D224" s="78"/>
      <c r="E224" s="58"/>
      <c r="F224" s="78"/>
      <c r="H224" s="78"/>
    </row>
    <row r="225" spans="2:8" ht="20.25" customHeight="1" x14ac:dyDescent="0.25">
      <c r="B225" s="58"/>
      <c r="C225" s="58"/>
      <c r="D225" s="78"/>
      <c r="E225" s="58"/>
      <c r="F225" s="78"/>
      <c r="H225" s="78"/>
    </row>
    <row r="226" spans="2:8" ht="20.25" customHeight="1" x14ac:dyDescent="0.25">
      <c r="B226" s="58"/>
      <c r="C226" s="58"/>
      <c r="D226" s="78"/>
      <c r="E226" s="58"/>
      <c r="F226" s="78"/>
      <c r="H226" s="78"/>
    </row>
    <row r="227" spans="2:8" ht="20.25" customHeight="1" x14ac:dyDescent="0.25">
      <c r="B227" s="58"/>
      <c r="C227" s="58"/>
      <c r="D227" s="78"/>
      <c r="E227" s="58"/>
      <c r="F227" s="78"/>
      <c r="H227" s="78"/>
    </row>
    <row r="228" spans="2:8" ht="20.25" customHeight="1" x14ac:dyDescent="0.25">
      <c r="B228" s="58"/>
      <c r="C228" s="58"/>
      <c r="D228" s="78"/>
      <c r="E228" s="58"/>
      <c r="F228" s="78"/>
      <c r="H228" s="78"/>
    </row>
    <row r="229" spans="2:8" ht="20.25" customHeight="1" x14ac:dyDescent="0.25">
      <c r="B229" s="58"/>
      <c r="C229" s="58"/>
      <c r="D229" s="78"/>
      <c r="E229" s="58"/>
      <c r="F229" s="78"/>
      <c r="H229" s="78"/>
    </row>
    <row r="230" spans="2:8" ht="20.25" customHeight="1" x14ac:dyDescent="0.25">
      <c r="B230" s="58"/>
      <c r="C230" s="58"/>
      <c r="D230" s="78"/>
      <c r="E230" s="58"/>
      <c r="F230" s="78"/>
      <c r="H230" s="78"/>
    </row>
    <row r="231" spans="2:8" ht="20.25" customHeight="1" x14ac:dyDescent="0.25">
      <c r="B231" s="58"/>
      <c r="C231" s="58"/>
      <c r="D231" s="78"/>
      <c r="E231" s="58"/>
      <c r="F231" s="78"/>
      <c r="H231" s="78"/>
    </row>
    <row r="232" spans="2:8" ht="20.25" customHeight="1" x14ac:dyDescent="0.25">
      <c r="B232" s="58"/>
      <c r="C232" s="58"/>
      <c r="D232" s="78"/>
      <c r="E232" s="58"/>
      <c r="F232" s="78"/>
      <c r="H232" s="78"/>
    </row>
    <row r="233" spans="2:8" ht="20.25" customHeight="1" x14ac:dyDescent="0.25">
      <c r="B233" s="58"/>
      <c r="C233" s="58"/>
      <c r="D233" s="78"/>
      <c r="E233" s="58"/>
      <c r="F233" s="78"/>
      <c r="H233" s="78"/>
    </row>
    <row r="234" spans="2:8" ht="20.25" customHeight="1" x14ac:dyDescent="0.25">
      <c r="B234" s="58"/>
      <c r="C234" s="58"/>
      <c r="D234" s="78"/>
      <c r="E234" s="58"/>
      <c r="F234" s="78"/>
      <c r="H234" s="78"/>
    </row>
    <row r="235" spans="2:8" ht="20.25" customHeight="1" x14ac:dyDescent="0.25">
      <c r="B235" s="58"/>
      <c r="C235" s="58"/>
      <c r="D235" s="78"/>
      <c r="E235" s="58"/>
      <c r="F235" s="78"/>
      <c r="H235" s="78"/>
    </row>
    <row r="236" spans="2:8" ht="20.25" customHeight="1" x14ac:dyDescent="0.25">
      <c r="B236" s="58"/>
      <c r="C236" s="58"/>
      <c r="D236" s="78"/>
      <c r="E236" s="58"/>
      <c r="F236" s="78"/>
      <c r="H236" s="78"/>
    </row>
    <row r="237" spans="2:8" ht="20.25" customHeight="1" x14ac:dyDescent="0.25">
      <c r="B237" s="58"/>
      <c r="C237" s="58"/>
      <c r="D237" s="78"/>
      <c r="E237" s="58"/>
      <c r="F237" s="78"/>
      <c r="H237" s="78"/>
    </row>
    <row r="238" spans="2:8" ht="20.25" customHeight="1" x14ac:dyDescent="0.25">
      <c r="B238" s="58"/>
      <c r="C238" s="58"/>
      <c r="D238" s="78"/>
      <c r="E238" s="58"/>
      <c r="F238" s="78"/>
      <c r="H238" s="78"/>
    </row>
    <row r="239" spans="2:8" ht="20.25" customHeight="1" x14ac:dyDescent="0.25">
      <c r="B239" s="58"/>
      <c r="C239" s="58"/>
      <c r="D239" s="78"/>
      <c r="E239" s="58"/>
      <c r="F239" s="78"/>
      <c r="H239" s="78"/>
    </row>
    <row r="240" spans="2:8" ht="20.25" customHeight="1" x14ac:dyDescent="0.25">
      <c r="B240" s="58"/>
      <c r="C240" s="58"/>
      <c r="D240" s="78"/>
      <c r="E240" s="58"/>
      <c r="F240" s="78"/>
      <c r="H240" s="78"/>
    </row>
    <row r="241" spans="2:8" ht="20.25" customHeight="1" x14ac:dyDescent="0.25">
      <c r="B241" s="58"/>
      <c r="C241" s="58"/>
      <c r="D241" s="78"/>
      <c r="E241" s="58"/>
      <c r="F241" s="78"/>
      <c r="H241" s="78"/>
    </row>
    <row r="242" spans="2:8" ht="20.25" customHeight="1" x14ac:dyDescent="0.25">
      <c r="B242" s="58"/>
      <c r="C242" s="58"/>
      <c r="D242" s="78"/>
      <c r="E242" s="58"/>
      <c r="F242" s="78"/>
      <c r="H242" s="78"/>
    </row>
    <row r="243" spans="2:8" ht="20.25" customHeight="1" x14ac:dyDescent="0.25">
      <c r="B243" s="58"/>
      <c r="C243" s="58"/>
      <c r="D243" s="78"/>
      <c r="E243" s="58"/>
      <c r="F243" s="78"/>
      <c r="H243" s="78"/>
    </row>
    <row r="244" spans="2:8" ht="20.25" customHeight="1" x14ac:dyDescent="0.25">
      <c r="B244" s="58"/>
      <c r="C244" s="58"/>
      <c r="D244" s="78"/>
      <c r="E244" s="58"/>
      <c r="F244" s="78"/>
      <c r="H244" s="78"/>
    </row>
    <row r="245" spans="2:8" ht="20.25" customHeight="1" x14ac:dyDescent="0.25">
      <c r="B245" s="58"/>
      <c r="C245" s="58"/>
      <c r="D245" s="78"/>
      <c r="E245" s="58"/>
      <c r="F245" s="78"/>
      <c r="H245" s="78"/>
    </row>
    <row r="246" spans="2:8" ht="20.25" customHeight="1" x14ac:dyDescent="0.25">
      <c r="B246" s="58"/>
      <c r="C246" s="58"/>
      <c r="D246" s="78"/>
      <c r="E246" s="58"/>
      <c r="F246" s="78"/>
      <c r="H246" s="78"/>
    </row>
    <row r="247" spans="2:8" ht="20.25" customHeight="1" x14ac:dyDescent="0.25">
      <c r="B247" s="58"/>
      <c r="C247" s="58"/>
      <c r="D247" s="78"/>
      <c r="E247" s="58"/>
      <c r="F247" s="78"/>
      <c r="H247" s="78"/>
    </row>
    <row r="248" spans="2:8" ht="20.25" customHeight="1" x14ac:dyDescent="0.25">
      <c r="B248" s="58"/>
      <c r="C248" s="58"/>
      <c r="D248" s="78"/>
      <c r="E248" s="58"/>
      <c r="F248" s="78"/>
      <c r="H248" s="78"/>
    </row>
    <row r="249" spans="2:8" ht="20.25" customHeight="1" x14ac:dyDescent="0.25">
      <c r="B249" s="58"/>
      <c r="C249" s="58"/>
      <c r="D249" s="78"/>
      <c r="E249" s="58"/>
      <c r="F249" s="78"/>
      <c r="H249" s="78"/>
    </row>
    <row r="250" spans="2:8" ht="20.25" customHeight="1" x14ac:dyDescent="0.25">
      <c r="B250" s="58"/>
      <c r="C250" s="58"/>
      <c r="D250" s="78"/>
      <c r="E250" s="58"/>
      <c r="F250" s="78"/>
      <c r="H250" s="78"/>
    </row>
    <row r="251" spans="2:8" ht="20.25" customHeight="1" x14ac:dyDescent="0.25">
      <c r="B251" s="58"/>
      <c r="C251" s="58"/>
      <c r="D251" s="78"/>
      <c r="E251" s="58"/>
      <c r="F251" s="78"/>
      <c r="H251" s="78"/>
    </row>
    <row r="252" spans="2:8" ht="20.25" customHeight="1" x14ac:dyDescent="0.25">
      <c r="B252" s="58"/>
      <c r="C252" s="58"/>
      <c r="D252" s="78"/>
      <c r="E252" s="58"/>
      <c r="F252" s="78"/>
      <c r="H252" s="78"/>
    </row>
    <row r="253" spans="2:8" ht="20.25" customHeight="1" x14ac:dyDescent="0.25">
      <c r="B253" s="58"/>
      <c r="C253" s="58"/>
      <c r="D253" s="78"/>
      <c r="E253" s="58"/>
      <c r="F253" s="78"/>
      <c r="H253" s="78"/>
    </row>
    <row r="254" spans="2:8" ht="20.25" customHeight="1" x14ac:dyDescent="0.25">
      <c r="B254" s="58"/>
      <c r="C254" s="58"/>
      <c r="D254" s="78"/>
      <c r="E254" s="58"/>
      <c r="F254" s="78"/>
      <c r="H254" s="78"/>
    </row>
    <row r="255" spans="2:8" ht="20.25" customHeight="1" x14ac:dyDescent="0.25">
      <c r="B255" s="58"/>
      <c r="C255" s="58"/>
      <c r="D255" s="78"/>
      <c r="E255" s="58"/>
      <c r="F255" s="78"/>
      <c r="H255" s="78"/>
    </row>
    <row r="256" spans="2:8" ht="20.25" customHeight="1" x14ac:dyDescent="0.25">
      <c r="B256" s="58"/>
      <c r="C256" s="58"/>
      <c r="D256" s="78"/>
      <c r="E256" s="58"/>
      <c r="F256" s="78"/>
      <c r="H256" s="78"/>
    </row>
    <row r="257" spans="2:8" ht="20.25" customHeight="1" x14ac:dyDescent="0.25">
      <c r="B257" s="58"/>
      <c r="C257" s="58"/>
      <c r="D257" s="78"/>
      <c r="E257" s="58"/>
      <c r="F257" s="78"/>
      <c r="H257" s="78"/>
    </row>
    <row r="258" spans="2:8" ht="20.25" customHeight="1" x14ac:dyDescent="0.25">
      <c r="B258" s="58"/>
      <c r="C258" s="58"/>
      <c r="D258" s="78"/>
      <c r="E258" s="58"/>
      <c r="F258" s="78"/>
      <c r="H258" s="78"/>
    </row>
    <row r="259" spans="2:8" ht="20.25" customHeight="1" x14ac:dyDescent="0.25">
      <c r="B259" s="58"/>
      <c r="C259" s="58"/>
      <c r="D259" s="78"/>
      <c r="E259" s="58"/>
      <c r="F259" s="78"/>
      <c r="H259" s="78"/>
    </row>
    <row r="260" spans="2:8" ht="20.25" customHeight="1" x14ac:dyDescent="0.25">
      <c r="B260" s="58"/>
      <c r="C260" s="58"/>
      <c r="D260" s="78"/>
      <c r="E260" s="58"/>
      <c r="F260" s="78"/>
      <c r="H260" s="78"/>
    </row>
    <row r="261" spans="2:8" ht="20.25" customHeight="1" x14ac:dyDescent="0.25">
      <c r="B261" s="58"/>
      <c r="C261" s="58"/>
      <c r="D261" s="78"/>
      <c r="E261" s="58"/>
      <c r="F261" s="78"/>
      <c r="H261" s="78"/>
    </row>
    <row r="262" spans="2:8" ht="20.25" customHeight="1" x14ac:dyDescent="0.25">
      <c r="B262" s="58"/>
      <c r="C262" s="58"/>
      <c r="D262" s="78"/>
      <c r="E262" s="58"/>
      <c r="F262" s="78"/>
      <c r="H262" s="78"/>
    </row>
    <row r="263" spans="2:8" ht="20.25" customHeight="1" x14ac:dyDescent="0.25">
      <c r="B263" s="58"/>
      <c r="C263" s="58"/>
      <c r="D263" s="78"/>
      <c r="E263" s="58"/>
      <c r="F263" s="78"/>
      <c r="H263" s="78"/>
    </row>
    <row r="264" spans="2:8" ht="20.25" customHeight="1" x14ac:dyDescent="0.25">
      <c r="B264" s="58"/>
      <c r="C264" s="58"/>
      <c r="D264" s="78"/>
      <c r="E264" s="58"/>
      <c r="F264" s="78"/>
      <c r="H264" s="78"/>
    </row>
    <row r="265" spans="2:8" ht="20.25" customHeight="1" x14ac:dyDescent="0.25">
      <c r="B265" s="58"/>
      <c r="C265" s="58"/>
      <c r="D265" s="78"/>
      <c r="E265" s="58"/>
      <c r="F265" s="78"/>
      <c r="H265" s="78"/>
    </row>
    <row r="266" spans="2:8" ht="20.25" customHeight="1" x14ac:dyDescent="0.25">
      <c r="B266" s="58"/>
      <c r="C266" s="58"/>
      <c r="D266" s="78"/>
      <c r="E266" s="58"/>
      <c r="F266" s="78"/>
      <c r="H266" s="78"/>
    </row>
    <row r="267" spans="2:8" ht="20.25" customHeight="1" x14ac:dyDescent="0.25">
      <c r="B267" s="58"/>
      <c r="C267" s="58"/>
      <c r="D267" s="78"/>
      <c r="E267" s="58"/>
      <c r="F267" s="78"/>
      <c r="H267" s="78"/>
    </row>
    <row r="268" spans="2:8" ht="20.25" customHeight="1" x14ac:dyDescent="0.25">
      <c r="B268" s="58"/>
      <c r="C268" s="58"/>
      <c r="D268" s="78"/>
      <c r="E268" s="58"/>
      <c r="F268" s="78"/>
      <c r="H268" s="78"/>
    </row>
    <row r="269" spans="2:8" ht="20.25" customHeight="1" x14ac:dyDescent="0.25">
      <c r="B269" s="58"/>
      <c r="C269" s="58"/>
      <c r="D269" s="78"/>
      <c r="E269" s="58"/>
      <c r="F269" s="78"/>
      <c r="H269" s="78"/>
    </row>
    <row r="270" spans="2:8" ht="20.25" customHeight="1" x14ac:dyDescent="0.25">
      <c r="B270" s="58"/>
      <c r="C270" s="58"/>
      <c r="D270" s="78"/>
      <c r="E270" s="58"/>
      <c r="F270" s="78"/>
      <c r="H270" s="78"/>
    </row>
    <row r="271" spans="2:8" ht="20.25" customHeight="1" x14ac:dyDescent="0.25">
      <c r="B271" s="58"/>
      <c r="C271" s="58"/>
      <c r="D271" s="78"/>
      <c r="E271" s="58"/>
      <c r="F271" s="78"/>
      <c r="H271" s="78"/>
    </row>
    <row r="272" spans="2:8" ht="20.25" customHeight="1" x14ac:dyDescent="0.25">
      <c r="B272" s="58"/>
      <c r="C272" s="58"/>
      <c r="D272" s="78"/>
      <c r="E272" s="58"/>
      <c r="F272" s="78"/>
      <c r="H272" s="78"/>
    </row>
  </sheetData>
  <mergeCells count="38">
    <mergeCell ref="C50:E50"/>
    <mergeCell ref="G50:I50"/>
    <mergeCell ref="C49:E49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49:I49"/>
    <mergeCell ref="C51:E51"/>
    <mergeCell ref="G51:I51"/>
    <mergeCell ref="C54:I54"/>
    <mergeCell ref="A69:I69"/>
    <mergeCell ref="C71:E71"/>
    <mergeCell ref="G71:I71"/>
    <mergeCell ref="C52:E52"/>
    <mergeCell ref="G52:I52"/>
    <mergeCell ref="C72:E72"/>
    <mergeCell ref="G72:I72"/>
    <mergeCell ref="G73:I73"/>
    <mergeCell ref="C74:E74"/>
    <mergeCell ref="G74:I74"/>
    <mergeCell ref="C76:I76"/>
    <mergeCell ref="C115:E115"/>
    <mergeCell ref="G115:I115"/>
    <mergeCell ref="C73:E73"/>
    <mergeCell ref="C120:I120"/>
    <mergeCell ref="C116:E116"/>
    <mergeCell ref="G116:I116"/>
    <mergeCell ref="C117:E117"/>
    <mergeCell ref="G117:I117"/>
    <mergeCell ref="C118:E118"/>
    <mergeCell ref="G118:I118"/>
  </mergeCells>
  <pageMargins left="0.8" right="0.8" top="0.48" bottom="0.5" header="0.5" footer="0.5"/>
  <pageSetup paperSize="9" scale="80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5" max="16383" man="1"/>
    <brk id="6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view="pageBreakPreview" topLeftCell="A5" zoomScale="85" zoomScaleNormal="55" zoomScaleSheetLayoutView="85" workbookViewId="0">
      <selection activeCell="A18" sqref="A18"/>
    </sheetView>
  </sheetViews>
  <sheetFormatPr defaultRowHeight="13.8" x14ac:dyDescent="0.25"/>
  <cols>
    <col min="1" max="1" width="45.77734375" customWidth="1"/>
    <col min="2" max="2" width="6.88671875" customWidth="1"/>
    <col min="3" max="3" width="11.77734375" customWidth="1"/>
    <col min="4" max="4" width="0.77734375" customWidth="1"/>
    <col min="5" max="5" width="11.5546875" customWidth="1"/>
    <col min="6" max="6" width="0.77734375" customWidth="1"/>
    <col min="7" max="7" width="11.5546875" customWidth="1"/>
    <col min="8" max="8" width="0.77734375" customWidth="1"/>
    <col min="9" max="9" width="11.77734375" customWidth="1"/>
    <col min="10" max="10" width="0.77734375" customWidth="1"/>
    <col min="11" max="11" width="14.77734375" customWidth="1"/>
    <col min="12" max="12" width="0.77734375" customWidth="1"/>
    <col min="13" max="13" width="15.5546875" customWidth="1"/>
    <col min="14" max="14" width="0.77734375" customWidth="1"/>
    <col min="15" max="15" width="11.77734375" customWidth="1"/>
    <col min="16" max="16" width="16.44140625" customWidth="1"/>
    <col min="17" max="17" width="1" customWidth="1"/>
    <col min="18" max="18" width="12" customWidth="1"/>
  </cols>
  <sheetData>
    <row r="1" spans="1:17" ht="18.75" customHeight="1" x14ac:dyDescent="0.35">
      <c r="A1" s="329" t="s">
        <v>34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26"/>
      <c r="O1" s="26"/>
      <c r="P1" s="26"/>
      <c r="Q1" s="26"/>
    </row>
    <row r="2" spans="1:17" ht="18.75" customHeight="1" x14ac:dyDescent="0.3">
      <c r="A2" s="33" t="s">
        <v>66</v>
      </c>
      <c r="B2" s="28"/>
      <c r="C2" s="27"/>
      <c r="D2" s="27"/>
      <c r="E2" s="27"/>
      <c r="F2" s="27"/>
      <c r="G2" s="27"/>
      <c r="H2" s="29"/>
      <c r="I2" s="29"/>
      <c r="J2" s="29"/>
      <c r="K2" s="27"/>
      <c r="L2" s="29"/>
      <c r="M2" s="27"/>
      <c r="N2" s="29"/>
      <c r="O2" s="27"/>
      <c r="P2" s="29"/>
      <c r="Q2" s="29"/>
    </row>
    <row r="3" spans="1:17" ht="18.75" customHeight="1" x14ac:dyDescent="0.3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29"/>
      <c r="M3" s="27"/>
      <c r="N3" s="29"/>
      <c r="O3" s="27"/>
      <c r="P3" s="29"/>
      <c r="Q3" s="29"/>
    </row>
    <row r="4" spans="1:17" ht="18.75" customHeight="1" x14ac:dyDescent="0.25">
      <c r="A4" s="115"/>
      <c r="B4" s="30"/>
      <c r="C4" s="321" t="s">
        <v>63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49"/>
      <c r="Q4" s="49"/>
    </row>
    <row r="5" spans="1:17" ht="18.75" customHeight="1" x14ac:dyDescent="0.25">
      <c r="A5" s="115"/>
      <c r="B5" s="30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89" t="s">
        <v>151</v>
      </c>
      <c r="N5" s="232"/>
      <c r="O5" s="232"/>
      <c r="P5" s="49"/>
      <c r="Q5" s="49"/>
    </row>
    <row r="6" spans="1:17" ht="14.55" customHeight="1" x14ac:dyDescent="0.25">
      <c r="A6" s="115"/>
      <c r="B6" s="115"/>
      <c r="C6" s="36"/>
      <c r="D6" s="36"/>
      <c r="E6" s="36"/>
      <c r="F6" s="36"/>
      <c r="G6" s="36"/>
      <c r="H6" s="232"/>
      <c r="I6" s="330" t="s">
        <v>38</v>
      </c>
      <c r="J6" s="330"/>
      <c r="K6" s="330"/>
      <c r="L6" s="234"/>
      <c r="M6" s="267" t="s">
        <v>150</v>
      </c>
      <c r="N6" s="268"/>
      <c r="O6" s="234"/>
    </row>
    <row r="7" spans="1:17" ht="14.55" customHeight="1" x14ac:dyDescent="0.25">
      <c r="A7" s="115"/>
      <c r="B7" s="115"/>
      <c r="C7" s="36"/>
      <c r="D7" s="36"/>
      <c r="E7" s="57"/>
      <c r="F7" s="36"/>
      <c r="G7" s="57"/>
      <c r="H7" s="232"/>
      <c r="I7" s="234"/>
      <c r="J7" s="234"/>
      <c r="K7" s="234"/>
      <c r="L7" s="234"/>
      <c r="M7" s="57" t="s">
        <v>182</v>
      </c>
      <c r="N7" s="234"/>
      <c r="O7" s="57"/>
    </row>
    <row r="8" spans="1:17" ht="14.55" customHeight="1" x14ac:dyDescent="0.25">
      <c r="A8" s="115"/>
      <c r="B8" s="115"/>
      <c r="C8" s="36"/>
      <c r="D8" s="36"/>
      <c r="E8" s="57"/>
      <c r="F8" s="36"/>
      <c r="G8" s="57"/>
      <c r="H8" s="232"/>
      <c r="I8" s="234"/>
      <c r="J8" s="234"/>
      <c r="K8" s="234"/>
      <c r="L8" s="234"/>
      <c r="M8" s="57" t="s">
        <v>175</v>
      </c>
      <c r="N8" s="234"/>
      <c r="O8" s="57"/>
    </row>
    <row r="9" spans="1:17" ht="14.55" customHeight="1" x14ac:dyDescent="0.25">
      <c r="A9" s="115"/>
      <c r="B9" s="115"/>
      <c r="C9" s="36"/>
      <c r="D9" s="36"/>
      <c r="E9" s="57"/>
      <c r="F9" s="36"/>
      <c r="G9" s="57"/>
      <c r="H9" s="232"/>
      <c r="I9" s="234"/>
      <c r="J9" s="234"/>
      <c r="K9" s="234"/>
      <c r="L9" s="234"/>
      <c r="M9" s="57" t="s">
        <v>176</v>
      </c>
      <c r="N9" s="234"/>
      <c r="O9" s="57"/>
    </row>
    <row r="10" spans="1:17" ht="14.55" customHeight="1" x14ac:dyDescent="0.25">
      <c r="A10" s="115"/>
      <c r="B10" s="115"/>
      <c r="C10" s="36"/>
      <c r="D10" s="36"/>
      <c r="E10" s="57"/>
      <c r="F10" s="36"/>
      <c r="G10" s="57"/>
      <c r="H10" s="232"/>
      <c r="I10" s="234"/>
      <c r="J10" s="234"/>
      <c r="K10" s="234"/>
      <c r="L10" s="234"/>
      <c r="M10" s="57" t="s">
        <v>177</v>
      </c>
      <c r="N10" s="234"/>
      <c r="O10" s="57"/>
    </row>
    <row r="11" spans="1:17" ht="14.55" customHeight="1" x14ac:dyDescent="0.25">
      <c r="A11" s="115"/>
      <c r="B11" s="115"/>
      <c r="C11" s="36"/>
      <c r="D11" s="36"/>
      <c r="E11" s="57" t="s">
        <v>51</v>
      </c>
      <c r="F11" s="36"/>
      <c r="G11" s="57" t="s">
        <v>51</v>
      </c>
      <c r="H11" s="232"/>
      <c r="I11" s="234"/>
      <c r="J11" s="234"/>
      <c r="K11" s="234"/>
      <c r="L11" s="234"/>
      <c r="M11" s="57" t="s">
        <v>178</v>
      </c>
      <c r="N11" s="234"/>
      <c r="O11" s="57"/>
    </row>
    <row r="12" spans="1:17" ht="14.55" customHeight="1" x14ac:dyDescent="0.25">
      <c r="A12" s="115"/>
      <c r="B12" s="57"/>
      <c r="C12" s="57" t="s">
        <v>132</v>
      </c>
      <c r="D12" s="57"/>
      <c r="E12" s="57" t="s">
        <v>134</v>
      </c>
      <c r="F12" s="57"/>
      <c r="G12" s="245" t="s">
        <v>134</v>
      </c>
      <c r="H12" s="268"/>
      <c r="I12" s="57"/>
      <c r="J12" s="268"/>
      <c r="K12" s="268"/>
      <c r="L12" s="268"/>
      <c r="M12" s="57" t="s">
        <v>179</v>
      </c>
      <c r="N12" s="234"/>
      <c r="O12" s="57"/>
    </row>
    <row r="13" spans="1:17" ht="13.05" customHeight="1" x14ac:dyDescent="0.25">
      <c r="A13" s="115"/>
      <c r="B13" s="57"/>
      <c r="C13" s="57" t="s">
        <v>133</v>
      </c>
      <c r="D13" s="57"/>
      <c r="E13" s="57" t="s">
        <v>135</v>
      </c>
      <c r="F13" s="234"/>
      <c r="G13" s="57" t="s">
        <v>136</v>
      </c>
      <c r="H13" s="268"/>
      <c r="I13" s="57" t="s">
        <v>32</v>
      </c>
      <c r="J13" s="234"/>
      <c r="K13" s="234"/>
      <c r="L13" s="234"/>
      <c r="M13" s="57" t="s">
        <v>180</v>
      </c>
      <c r="N13" s="234"/>
      <c r="O13" s="57" t="s">
        <v>39</v>
      </c>
    </row>
    <row r="14" spans="1:17" ht="14.55" customHeight="1" x14ac:dyDescent="0.25">
      <c r="A14" s="115"/>
      <c r="B14" s="237" t="s">
        <v>19</v>
      </c>
      <c r="C14" s="57" t="s">
        <v>41</v>
      </c>
      <c r="D14" s="57"/>
      <c r="E14" s="57" t="s">
        <v>50</v>
      </c>
      <c r="F14" s="57"/>
      <c r="G14" s="57" t="s">
        <v>50</v>
      </c>
      <c r="H14" s="268"/>
      <c r="I14" s="57" t="s">
        <v>42</v>
      </c>
      <c r="J14" s="234"/>
      <c r="K14" s="57" t="s">
        <v>40</v>
      </c>
      <c r="L14" s="234"/>
      <c r="M14" s="57" t="s">
        <v>181</v>
      </c>
      <c r="N14" s="234"/>
      <c r="O14" s="57" t="s">
        <v>43</v>
      </c>
    </row>
    <row r="15" spans="1:17" ht="14.55" customHeight="1" x14ac:dyDescent="0.25">
      <c r="A15" s="38"/>
      <c r="B15" s="237"/>
      <c r="C15" s="328" t="s">
        <v>57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0"/>
    </row>
    <row r="16" spans="1:17" ht="14.55" customHeight="1" x14ac:dyDescent="0.3">
      <c r="A16" s="15" t="s">
        <v>143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</row>
    <row r="17" spans="1:15" ht="14.55" customHeight="1" x14ac:dyDescent="0.25">
      <c r="A17" s="12" t="s">
        <v>144</v>
      </c>
      <c r="B17" s="237"/>
      <c r="C17" s="32">
        <v>770329</v>
      </c>
      <c r="D17" s="32"/>
      <c r="E17" s="32">
        <v>350872</v>
      </c>
      <c r="F17" s="32"/>
      <c r="G17" s="32">
        <v>52836</v>
      </c>
      <c r="H17" s="32"/>
      <c r="I17" s="55">
        <v>80000</v>
      </c>
      <c r="J17" s="32"/>
      <c r="K17" s="32">
        <v>1808585</v>
      </c>
      <c r="L17" s="32"/>
      <c r="M17" s="32">
        <v>22290</v>
      </c>
      <c r="N17" s="32"/>
      <c r="O17" s="32">
        <v>3084912</v>
      </c>
    </row>
    <row r="18" spans="1:15" ht="13.95" customHeight="1" x14ac:dyDescent="0.25">
      <c r="A18" s="12"/>
      <c r="B18" s="237"/>
      <c r="C18" s="54"/>
      <c r="D18" s="54"/>
      <c r="E18" s="54"/>
      <c r="F18" s="54"/>
      <c r="G18" s="269"/>
      <c r="H18" s="32"/>
      <c r="I18" s="54"/>
      <c r="J18" s="32"/>
      <c r="K18" s="54"/>
      <c r="L18" s="32"/>
      <c r="M18" s="54"/>
      <c r="N18" s="32"/>
      <c r="O18" s="54"/>
    </row>
    <row r="19" spans="1:15" ht="13.95" customHeight="1" x14ac:dyDescent="0.25">
      <c r="A19" s="12" t="s">
        <v>198</v>
      </c>
      <c r="B19" s="237"/>
      <c r="C19" s="32"/>
      <c r="D19" s="32"/>
      <c r="E19" s="32"/>
      <c r="F19" s="32"/>
      <c r="G19" s="32"/>
      <c r="H19" s="32"/>
      <c r="I19" s="56"/>
      <c r="J19" s="32"/>
      <c r="K19" s="32"/>
      <c r="L19" s="32"/>
      <c r="M19" s="32"/>
      <c r="N19" s="32"/>
      <c r="O19" s="32"/>
    </row>
    <row r="20" spans="1:15" ht="13.95" customHeight="1" x14ac:dyDescent="0.3">
      <c r="A20" s="228" t="s">
        <v>200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13.95" customHeight="1" x14ac:dyDescent="0.25">
      <c r="A21" s="227" t="s">
        <v>183</v>
      </c>
      <c r="B21" s="237" t="s">
        <v>199</v>
      </c>
      <c r="C21" s="138">
        <v>77032</v>
      </c>
      <c r="D21" s="150"/>
      <c r="E21" s="138">
        <v>0</v>
      </c>
      <c r="F21" s="150"/>
      <c r="G21" s="138">
        <v>0</v>
      </c>
      <c r="H21" s="150"/>
      <c r="I21" s="138">
        <v>0</v>
      </c>
      <c r="J21" s="150"/>
      <c r="K21" s="138">
        <v>-466048</v>
      </c>
      <c r="L21" s="150"/>
      <c r="M21" s="138">
        <v>0</v>
      </c>
      <c r="N21" s="150"/>
      <c r="O21" s="138">
        <v>-389016</v>
      </c>
    </row>
    <row r="22" spans="1:15" ht="13.95" customHeight="1" x14ac:dyDescent="0.25">
      <c r="A22" s="226" t="s">
        <v>201</v>
      </c>
      <c r="B22" s="237"/>
      <c r="C22" s="165">
        <v>77032</v>
      </c>
      <c r="D22" s="111"/>
      <c r="E22" s="165">
        <v>0</v>
      </c>
      <c r="F22" s="111"/>
      <c r="G22" s="165">
        <v>0</v>
      </c>
      <c r="H22" s="111"/>
      <c r="I22" s="165">
        <v>0</v>
      </c>
      <c r="J22" s="111"/>
      <c r="K22" s="165">
        <v>-466048</v>
      </c>
      <c r="L22" s="111"/>
      <c r="M22" s="165">
        <v>0</v>
      </c>
      <c r="N22" s="111"/>
      <c r="O22" s="165">
        <v>-389016</v>
      </c>
    </row>
    <row r="23" spans="1:15" ht="13.95" hidden="1" customHeight="1" x14ac:dyDescent="0.25">
      <c r="A23" s="12"/>
      <c r="B23" s="237"/>
      <c r="C23" s="32"/>
      <c r="D23" s="32"/>
      <c r="E23" s="32"/>
      <c r="F23" s="32"/>
      <c r="G23" s="32"/>
      <c r="H23" s="32"/>
      <c r="I23" s="24"/>
      <c r="J23" s="32"/>
      <c r="K23" s="32"/>
      <c r="L23" s="32"/>
      <c r="M23" s="32"/>
      <c r="N23" s="32"/>
      <c r="O23" s="32"/>
    </row>
    <row r="24" spans="1:15" ht="13.95" hidden="1" customHeight="1" x14ac:dyDescent="0.3">
      <c r="A24" s="15" t="s">
        <v>128</v>
      </c>
      <c r="B24" s="237"/>
      <c r="C24" s="32"/>
      <c r="D24" s="32"/>
      <c r="E24" s="32"/>
      <c r="F24" s="32"/>
      <c r="G24" s="32"/>
      <c r="H24" s="32"/>
      <c r="I24" s="24"/>
      <c r="J24" s="32"/>
      <c r="K24" s="32"/>
      <c r="L24" s="32"/>
      <c r="M24" s="32"/>
      <c r="N24" s="32"/>
      <c r="O24" s="32"/>
    </row>
    <row r="25" spans="1:15" ht="13.95" hidden="1" customHeight="1" x14ac:dyDescent="0.25">
      <c r="A25" s="36" t="s">
        <v>129</v>
      </c>
      <c r="B25" s="237"/>
      <c r="C25" s="138">
        <v>0</v>
      </c>
      <c r="D25" s="150"/>
      <c r="E25" s="138">
        <v>0</v>
      </c>
      <c r="F25" s="150"/>
      <c r="G25" s="138">
        <v>0</v>
      </c>
      <c r="H25" s="150"/>
      <c r="I25" s="138">
        <v>0</v>
      </c>
      <c r="J25" s="150"/>
      <c r="K25" s="138">
        <v>0</v>
      </c>
      <c r="L25" s="150"/>
      <c r="M25" s="138">
        <v>0</v>
      </c>
      <c r="N25" s="150"/>
      <c r="O25" s="138">
        <v>0</v>
      </c>
    </row>
    <row r="26" spans="1:15" ht="13.95" hidden="1" customHeight="1" x14ac:dyDescent="0.3">
      <c r="A26" s="15" t="s">
        <v>81</v>
      </c>
      <c r="B26" s="237"/>
      <c r="C26" s="165">
        <v>0</v>
      </c>
      <c r="D26" s="111"/>
      <c r="E26" s="165">
        <v>0</v>
      </c>
      <c r="F26" s="111"/>
      <c r="G26" s="165">
        <v>0</v>
      </c>
      <c r="H26" s="111"/>
      <c r="I26" s="165">
        <v>0</v>
      </c>
      <c r="J26" s="111"/>
      <c r="K26" s="165">
        <v>0</v>
      </c>
      <c r="L26" s="111"/>
      <c r="M26" s="165">
        <v>0</v>
      </c>
      <c r="N26" s="111"/>
      <c r="O26" s="165">
        <v>0</v>
      </c>
    </row>
    <row r="27" spans="1:15" ht="13.95" hidden="1" customHeight="1" x14ac:dyDescent="0.25">
      <c r="A27" s="12"/>
      <c r="B27" s="237"/>
      <c r="C27" s="32"/>
      <c r="D27" s="32"/>
      <c r="E27" s="32"/>
      <c r="F27" s="32"/>
      <c r="G27" s="32"/>
      <c r="H27" s="32"/>
      <c r="I27" s="24"/>
      <c r="J27" s="32"/>
      <c r="K27" s="32"/>
      <c r="L27" s="32"/>
      <c r="M27" s="32"/>
      <c r="N27" s="32"/>
      <c r="O27" s="32"/>
    </row>
    <row r="28" spans="1:15" ht="13.95" hidden="1" customHeight="1" x14ac:dyDescent="0.25">
      <c r="A28" s="12" t="s">
        <v>130</v>
      </c>
      <c r="B28" s="237"/>
      <c r="C28" s="165">
        <v>77032</v>
      </c>
      <c r="D28" s="111"/>
      <c r="E28" s="165">
        <v>0</v>
      </c>
      <c r="F28" s="111"/>
      <c r="G28" s="165">
        <v>0</v>
      </c>
      <c r="H28" s="111"/>
      <c r="I28" s="165">
        <v>0</v>
      </c>
      <c r="J28" s="111"/>
      <c r="K28" s="165">
        <v>-466048</v>
      </c>
      <c r="L28" s="111"/>
      <c r="M28" s="165">
        <v>0</v>
      </c>
      <c r="N28" s="111"/>
      <c r="O28" s="165">
        <v>-389016</v>
      </c>
    </row>
    <row r="29" spans="1:15" ht="13.95" customHeight="1" x14ac:dyDescent="0.25">
      <c r="A29" s="12"/>
      <c r="B29" s="237"/>
      <c r="C29" s="32"/>
      <c r="D29" s="32"/>
      <c r="E29" s="32"/>
      <c r="F29" s="32"/>
      <c r="G29" s="32"/>
      <c r="H29" s="32"/>
      <c r="I29" s="24"/>
      <c r="J29" s="32"/>
      <c r="K29" s="32"/>
      <c r="L29" s="32"/>
      <c r="M29" s="32"/>
      <c r="N29" s="32"/>
      <c r="O29" s="32"/>
    </row>
    <row r="30" spans="1:15" ht="13.95" customHeight="1" x14ac:dyDescent="0.25">
      <c r="A30" s="2" t="s">
        <v>58</v>
      </c>
      <c r="B30" s="237"/>
      <c r="C30" s="32"/>
      <c r="D30" s="32"/>
      <c r="E30" s="32"/>
      <c r="F30" s="32"/>
      <c r="G30" s="32"/>
      <c r="H30" s="32"/>
      <c r="I30" s="56"/>
      <c r="J30" s="32"/>
      <c r="K30" s="32"/>
      <c r="L30" s="32"/>
      <c r="M30" s="32"/>
      <c r="N30" s="32"/>
      <c r="O30" s="32"/>
    </row>
    <row r="31" spans="1:15" ht="13.95" customHeight="1" x14ac:dyDescent="0.25">
      <c r="A31" s="227" t="s">
        <v>184</v>
      </c>
      <c r="B31" s="237"/>
      <c r="C31" s="166">
        <v>0</v>
      </c>
      <c r="D31" s="167"/>
      <c r="E31" s="166">
        <v>0</v>
      </c>
      <c r="F31" s="167"/>
      <c r="G31" s="166">
        <v>0</v>
      </c>
      <c r="H31" s="167"/>
      <c r="I31" s="166">
        <v>0</v>
      </c>
      <c r="J31" s="167"/>
      <c r="K31" s="168">
        <v>396641</v>
      </c>
      <c r="L31" s="169"/>
      <c r="M31" s="168">
        <v>0</v>
      </c>
      <c r="N31" s="169"/>
      <c r="O31" s="170">
        <v>396641</v>
      </c>
    </row>
    <row r="32" spans="1:15" ht="13.95" customHeight="1" x14ac:dyDescent="0.25">
      <c r="A32" s="227" t="s">
        <v>37</v>
      </c>
      <c r="B32" s="237"/>
      <c r="C32" s="171">
        <v>0</v>
      </c>
      <c r="D32" s="167"/>
      <c r="E32" s="171">
        <v>0</v>
      </c>
      <c r="F32" s="167"/>
      <c r="G32" s="171">
        <v>0</v>
      </c>
      <c r="H32" s="167"/>
      <c r="I32" s="171">
        <v>0</v>
      </c>
      <c r="J32" s="167"/>
      <c r="K32" s="172">
        <v>0</v>
      </c>
      <c r="L32" s="169"/>
      <c r="M32" s="173">
        <v>-2382.8220000000001</v>
      </c>
      <c r="N32" s="169"/>
      <c r="O32" s="173">
        <v>-2382.8220000000001</v>
      </c>
    </row>
    <row r="33" spans="1:16" ht="13.95" customHeight="1" x14ac:dyDescent="0.3">
      <c r="A33" s="2" t="s">
        <v>56</v>
      </c>
      <c r="B33" s="18"/>
      <c r="C33" s="108">
        <v>0</v>
      </c>
      <c r="D33" s="107">
        <v>0</v>
      </c>
      <c r="E33" s="108">
        <v>0</v>
      </c>
      <c r="F33" s="109"/>
      <c r="G33" s="108">
        <v>0</v>
      </c>
      <c r="H33" s="107">
        <v>0</v>
      </c>
      <c r="I33" s="108">
        <v>0</v>
      </c>
      <c r="J33" s="107">
        <v>0</v>
      </c>
      <c r="K33" s="112">
        <v>396641</v>
      </c>
      <c r="L33" s="107">
        <v>0</v>
      </c>
      <c r="M33" s="112">
        <v>-2382.8220000000001</v>
      </c>
      <c r="N33" s="111">
        <v>0</v>
      </c>
      <c r="O33" s="112">
        <v>394258.17800000001</v>
      </c>
    </row>
    <row r="34" spans="1:16" ht="13.95" customHeight="1" x14ac:dyDescent="0.3">
      <c r="A34" s="2"/>
      <c r="B34" s="18"/>
      <c r="C34" s="109"/>
      <c r="D34" s="107"/>
      <c r="E34" s="109"/>
      <c r="F34" s="109"/>
      <c r="G34" s="109"/>
      <c r="H34" s="107"/>
      <c r="I34" s="109"/>
      <c r="J34" s="107"/>
      <c r="K34" s="113"/>
      <c r="L34" s="107"/>
      <c r="M34" s="113"/>
      <c r="N34" s="113"/>
      <c r="O34" s="113"/>
      <c r="P34" s="55"/>
    </row>
    <row r="35" spans="1:16" ht="13.95" customHeight="1" x14ac:dyDescent="0.25">
      <c r="A35" s="115" t="s">
        <v>148</v>
      </c>
      <c r="B35" s="237"/>
      <c r="C35" s="171">
        <v>0</v>
      </c>
      <c r="D35" s="167"/>
      <c r="E35" s="171">
        <v>0</v>
      </c>
      <c r="F35" s="167"/>
      <c r="G35" s="171">
        <v>0</v>
      </c>
      <c r="H35" s="167"/>
      <c r="I35" s="171">
        <v>8000</v>
      </c>
      <c r="J35" s="167"/>
      <c r="K35" s="173">
        <v>-8000</v>
      </c>
      <c r="L35" s="169"/>
      <c r="M35" s="173">
        <v>0</v>
      </c>
      <c r="N35" s="169"/>
      <c r="O35" s="173">
        <v>0</v>
      </c>
      <c r="P35" s="55"/>
    </row>
    <row r="36" spans="1:16" ht="13.95" customHeight="1" thickBot="1" x14ac:dyDescent="0.3">
      <c r="A36" s="12" t="s">
        <v>145</v>
      </c>
      <c r="B36" s="237"/>
      <c r="C36" s="67">
        <v>847361</v>
      </c>
      <c r="D36" s="55"/>
      <c r="E36" s="67">
        <v>350872</v>
      </c>
      <c r="F36" s="55"/>
      <c r="G36" s="67">
        <v>52836</v>
      </c>
      <c r="H36" s="55"/>
      <c r="I36" s="67">
        <v>88000</v>
      </c>
      <c r="J36" s="55"/>
      <c r="K36" s="67">
        <v>1731178</v>
      </c>
      <c r="L36" s="36"/>
      <c r="M36" s="67">
        <v>19907.178</v>
      </c>
      <c r="N36" s="55"/>
      <c r="O36" s="67">
        <v>3090154.1779999998</v>
      </c>
    </row>
    <row r="37" spans="1:16" ht="18.75" customHeight="1" thickTop="1" x14ac:dyDescent="0.25"/>
  </sheetData>
  <mergeCells count="4">
    <mergeCell ref="C15:O15"/>
    <mergeCell ref="A1:M1"/>
    <mergeCell ref="C4:O4"/>
    <mergeCell ref="I6:K6"/>
  </mergeCells>
  <pageMargins left="0.8" right="0.8" top="0.48" bottom="0.5" header="0.5" footer="0.5"/>
  <pageSetup paperSize="9" scale="89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view="pageBreakPreview" topLeftCell="A8" zoomScale="85" zoomScaleNormal="55" zoomScaleSheetLayoutView="85" workbookViewId="0">
      <selection activeCell="A22" sqref="A22"/>
    </sheetView>
  </sheetViews>
  <sheetFormatPr defaultRowHeight="18.75" customHeight="1" x14ac:dyDescent="0.25"/>
  <cols>
    <col min="1" max="1" width="47" customWidth="1"/>
    <col min="2" max="2" width="6" customWidth="1"/>
    <col min="3" max="3" width="11.44140625" customWidth="1"/>
    <col min="4" max="4" width="0.77734375" customWidth="1"/>
    <col min="5" max="5" width="11.44140625" customWidth="1"/>
    <col min="6" max="6" width="0.77734375" customWidth="1"/>
    <col min="7" max="7" width="11.44140625" customWidth="1"/>
    <col min="8" max="8" width="0.77734375" customWidth="1"/>
    <col min="9" max="9" width="11.44140625" customWidth="1"/>
    <col min="10" max="10" width="0.77734375" customWidth="1"/>
    <col min="11" max="11" width="13.44140625" customWidth="1"/>
    <col min="12" max="12" width="0.77734375" customWidth="1"/>
    <col min="13" max="13" width="16" customWidth="1"/>
    <col min="14" max="14" width="0.77734375" customWidth="1"/>
    <col min="15" max="15" width="14.109375" customWidth="1"/>
    <col min="16" max="16" width="0.77734375" customWidth="1"/>
    <col min="17" max="17" width="11.44140625" customWidth="1"/>
    <col min="18" max="18" width="0.77734375" customWidth="1"/>
    <col min="19" max="19" width="11.33203125" customWidth="1"/>
    <col min="20" max="20" width="16.44140625" customWidth="1"/>
    <col min="21" max="21" width="1" customWidth="1"/>
    <col min="22" max="22" width="12" customWidth="1"/>
  </cols>
  <sheetData>
    <row r="1" spans="1:21" ht="18.75" customHeight="1" x14ac:dyDescent="0.35">
      <c r="A1" s="329" t="s">
        <v>34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26"/>
      <c r="S1" s="26"/>
      <c r="T1" s="26"/>
      <c r="U1" s="26"/>
    </row>
    <row r="2" spans="1:21" ht="18.75" customHeight="1" x14ac:dyDescent="0.3">
      <c r="A2" s="33" t="s">
        <v>66</v>
      </c>
      <c r="B2" s="28"/>
      <c r="C2" s="27"/>
      <c r="D2" s="27"/>
      <c r="E2" s="27"/>
      <c r="F2" s="27"/>
      <c r="G2" s="27"/>
      <c r="H2" s="29"/>
      <c r="I2" s="29"/>
      <c r="J2" s="29"/>
      <c r="K2" s="27"/>
      <c r="L2" s="29"/>
      <c r="M2" s="27"/>
      <c r="N2" s="29"/>
      <c r="O2" s="27"/>
      <c r="P2" s="29"/>
      <c r="Q2" s="27"/>
      <c r="R2" s="29"/>
      <c r="S2" s="27"/>
      <c r="T2" s="29"/>
      <c r="U2" s="29"/>
    </row>
    <row r="3" spans="1:21" ht="18.7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9"/>
      <c r="M3" s="27"/>
      <c r="N3" s="29"/>
      <c r="O3" s="27"/>
      <c r="P3" s="29"/>
      <c r="Q3" s="27"/>
      <c r="R3" s="29"/>
      <c r="S3" s="27"/>
      <c r="T3" s="29"/>
      <c r="U3" s="29"/>
    </row>
    <row r="4" spans="1:21" ht="18.75" customHeight="1" x14ac:dyDescent="0.25">
      <c r="A4" s="115"/>
      <c r="B4" s="30"/>
      <c r="C4" s="321" t="s">
        <v>63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49"/>
      <c r="U4" s="49"/>
    </row>
    <row r="5" spans="1:21" ht="18.75" customHeight="1" x14ac:dyDescent="0.25">
      <c r="A5" s="115"/>
      <c r="B5" s="30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324" t="s">
        <v>151</v>
      </c>
      <c r="N5" s="324"/>
      <c r="O5" s="324"/>
      <c r="P5" s="324"/>
      <c r="Q5" s="324"/>
      <c r="R5" s="232"/>
      <c r="S5" s="232"/>
      <c r="T5" s="49"/>
      <c r="U5" s="49"/>
    </row>
    <row r="6" spans="1:21" ht="18.75" customHeight="1" x14ac:dyDescent="0.25">
      <c r="A6" s="115"/>
      <c r="B6" s="115"/>
      <c r="C6" s="36"/>
      <c r="D6" s="36"/>
      <c r="E6" s="36"/>
      <c r="F6" s="36"/>
      <c r="G6" s="36"/>
      <c r="H6" s="232"/>
      <c r="I6" s="330" t="s">
        <v>38</v>
      </c>
      <c r="J6" s="330"/>
      <c r="K6" s="330"/>
      <c r="L6" s="234"/>
      <c r="M6" s="331" t="s">
        <v>150</v>
      </c>
      <c r="N6" s="331"/>
      <c r="O6" s="331"/>
      <c r="P6" s="331"/>
      <c r="Q6" s="331"/>
      <c r="R6" s="268"/>
      <c r="S6" s="234"/>
    </row>
    <row r="7" spans="1:21" ht="13.95" customHeight="1" x14ac:dyDescent="0.25">
      <c r="A7" s="115"/>
      <c r="B7" s="115"/>
      <c r="C7" s="36"/>
      <c r="D7" s="36"/>
      <c r="E7" s="36"/>
      <c r="F7" s="36"/>
      <c r="G7" s="36"/>
      <c r="H7" s="232"/>
      <c r="I7" s="234"/>
      <c r="J7" s="234"/>
      <c r="K7" s="234"/>
      <c r="L7" s="234"/>
      <c r="M7" s="291" t="s">
        <v>174</v>
      </c>
      <c r="N7" s="268"/>
      <c r="O7" s="291"/>
      <c r="P7" s="268"/>
      <c r="Q7" s="236"/>
      <c r="R7" s="268"/>
      <c r="S7" s="234"/>
    </row>
    <row r="8" spans="1:21" ht="13.95" customHeight="1" x14ac:dyDescent="0.25">
      <c r="A8" s="115"/>
      <c r="B8" s="115"/>
      <c r="C8" s="36"/>
      <c r="D8" s="36"/>
      <c r="E8" s="36"/>
      <c r="F8" s="36"/>
      <c r="G8" s="36"/>
      <c r="H8" s="232"/>
      <c r="I8" s="234"/>
      <c r="J8" s="234"/>
      <c r="K8" s="234"/>
      <c r="L8" s="234"/>
      <c r="M8" s="291" t="s">
        <v>175</v>
      </c>
      <c r="N8" s="268"/>
      <c r="O8" s="291"/>
      <c r="P8" s="268"/>
      <c r="Q8" s="236"/>
      <c r="R8" s="268"/>
      <c r="S8" s="234"/>
    </row>
    <row r="9" spans="1:21" ht="13.95" customHeight="1" x14ac:dyDescent="0.25">
      <c r="A9" s="115"/>
      <c r="B9" s="115"/>
      <c r="C9" s="36"/>
      <c r="D9" s="36"/>
      <c r="E9" s="36"/>
      <c r="F9" s="36"/>
      <c r="G9" s="36"/>
      <c r="H9" s="232"/>
      <c r="I9" s="234"/>
      <c r="J9" s="234"/>
      <c r="K9" s="234"/>
      <c r="L9" s="234"/>
      <c r="M9" s="291" t="s">
        <v>176</v>
      </c>
      <c r="N9" s="268"/>
      <c r="O9" s="291" t="s">
        <v>208</v>
      </c>
      <c r="P9" s="268"/>
      <c r="Q9" s="236"/>
      <c r="R9" s="268"/>
      <c r="S9" s="234"/>
    </row>
    <row r="10" spans="1:21" ht="13.95" customHeight="1" x14ac:dyDescent="0.25">
      <c r="A10" s="115"/>
      <c r="B10" s="115"/>
      <c r="C10" s="36"/>
      <c r="D10" s="36"/>
      <c r="E10" s="36"/>
      <c r="F10" s="36"/>
      <c r="G10" s="36"/>
      <c r="H10" s="232"/>
      <c r="I10" s="234"/>
      <c r="J10" s="234"/>
      <c r="K10" s="234"/>
      <c r="L10" s="234"/>
      <c r="M10" s="291" t="s">
        <v>177</v>
      </c>
      <c r="N10" s="268"/>
      <c r="O10" s="291" t="s">
        <v>180</v>
      </c>
      <c r="P10" s="268"/>
      <c r="Q10" s="236"/>
      <c r="R10" s="268"/>
      <c r="S10" s="234"/>
    </row>
    <row r="11" spans="1:21" ht="13.95" customHeight="1" x14ac:dyDescent="0.25">
      <c r="A11" s="115"/>
      <c r="B11" s="115"/>
      <c r="C11" s="36"/>
      <c r="D11" s="36"/>
      <c r="E11" s="57" t="s">
        <v>51</v>
      </c>
      <c r="F11" s="36"/>
      <c r="G11" s="57" t="s">
        <v>51</v>
      </c>
      <c r="H11" s="232"/>
      <c r="I11" s="234"/>
      <c r="J11" s="234"/>
      <c r="K11" s="234"/>
      <c r="L11" s="234"/>
      <c r="M11" s="57" t="s">
        <v>178</v>
      </c>
      <c r="N11" s="290"/>
      <c r="O11" s="57" t="s">
        <v>181</v>
      </c>
      <c r="P11" s="290"/>
      <c r="Q11" s="57" t="s">
        <v>39</v>
      </c>
      <c r="R11" s="234"/>
      <c r="S11" s="57"/>
    </row>
    <row r="12" spans="1:21" ht="13.95" customHeight="1" x14ac:dyDescent="0.25">
      <c r="A12" s="115"/>
      <c r="B12" s="57"/>
      <c r="C12" s="57" t="s">
        <v>132</v>
      </c>
      <c r="D12" s="57"/>
      <c r="E12" s="57" t="s">
        <v>134</v>
      </c>
      <c r="F12" s="57"/>
      <c r="G12" s="245" t="s">
        <v>134</v>
      </c>
      <c r="H12" s="268"/>
      <c r="I12" s="57"/>
      <c r="J12" s="268"/>
      <c r="K12" s="268"/>
      <c r="L12" s="268"/>
      <c r="M12" s="57" t="s">
        <v>179</v>
      </c>
      <c r="N12" s="290"/>
      <c r="O12" s="57" t="s">
        <v>209</v>
      </c>
      <c r="P12" s="290"/>
      <c r="Q12" s="57" t="s">
        <v>206</v>
      </c>
      <c r="R12" s="234"/>
      <c r="S12" s="57"/>
    </row>
    <row r="13" spans="1:21" ht="13.95" customHeight="1" x14ac:dyDescent="0.25">
      <c r="A13" s="115"/>
      <c r="B13" s="57"/>
      <c r="C13" s="57" t="s">
        <v>133</v>
      </c>
      <c r="D13" s="57"/>
      <c r="E13" s="57" t="s">
        <v>135</v>
      </c>
      <c r="F13" s="234"/>
      <c r="G13" s="57" t="s">
        <v>136</v>
      </c>
      <c r="H13" s="268"/>
      <c r="I13" s="57" t="s">
        <v>32</v>
      </c>
      <c r="J13" s="234"/>
      <c r="K13" s="234"/>
      <c r="L13" s="234"/>
      <c r="M13" s="57" t="s">
        <v>180</v>
      </c>
      <c r="N13" s="290"/>
      <c r="O13" s="57" t="s">
        <v>210</v>
      </c>
      <c r="P13" s="290"/>
      <c r="Q13" s="57" t="s">
        <v>207</v>
      </c>
      <c r="R13" s="234"/>
      <c r="S13" s="57" t="s">
        <v>39</v>
      </c>
    </row>
    <row r="14" spans="1:21" ht="13.95" customHeight="1" x14ac:dyDescent="0.25">
      <c r="A14" s="115"/>
      <c r="B14" s="237" t="s">
        <v>19</v>
      </c>
      <c r="C14" s="57" t="s">
        <v>41</v>
      </c>
      <c r="D14" s="57"/>
      <c r="E14" s="57" t="s">
        <v>50</v>
      </c>
      <c r="F14" s="57"/>
      <c r="G14" s="57" t="s">
        <v>50</v>
      </c>
      <c r="H14" s="268"/>
      <c r="I14" s="57" t="s">
        <v>42</v>
      </c>
      <c r="J14" s="234"/>
      <c r="K14" s="57" t="s">
        <v>40</v>
      </c>
      <c r="L14" s="234"/>
      <c r="M14" s="57" t="s">
        <v>181</v>
      </c>
      <c r="N14" s="290"/>
      <c r="O14" s="57" t="s">
        <v>211</v>
      </c>
      <c r="P14" s="290"/>
      <c r="Q14" s="57" t="s">
        <v>150</v>
      </c>
      <c r="R14" s="234"/>
      <c r="S14" s="57" t="s">
        <v>43</v>
      </c>
    </row>
    <row r="15" spans="1:21" ht="13.95" customHeight="1" x14ac:dyDescent="0.25">
      <c r="A15" s="38"/>
      <c r="B15" s="237"/>
      <c r="C15" s="328" t="s">
        <v>57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0"/>
    </row>
    <row r="16" spans="1:21" ht="13.95" customHeight="1" x14ac:dyDescent="0.3">
      <c r="A16" s="15" t="s">
        <v>166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92"/>
      <c r="N16" s="292"/>
      <c r="O16" s="292"/>
      <c r="P16" s="292"/>
      <c r="Q16" s="237"/>
      <c r="R16" s="237"/>
      <c r="S16" s="237"/>
    </row>
    <row r="17" spans="1:19" ht="13.95" customHeight="1" x14ac:dyDescent="0.25">
      <c r="A17" s="12" t="s">
        <v>191</v>
      </c>
      <c r="B17" s="237"/>
      <c r="C17" s="32">
        <v>847361</v>
      </c>
      <c r="D17" s="32"/>
      <c r="E17" s="32">
        <v>350872</v>
      </c>
      <c r="F17" s="32"/>
      <c r="G17" s="32">
        <v>52836</v>
      </c>
      <c r="H17" s="32"/>
      <c r="I17" s="55">
        <v>88000</v>
      </c>
      <c r="J17" s="32"/>
      <c r="K17" s="32">
        <v>1858470</v>
      </c>
      <c r="L17" s="32"/>
      <c r="M17" s="32">
        <v>15142</v>
      </c>
      <c r="N17" s="32"/>
      <c r="O17" s="300">
        <v>0</v>
      </c>
      <c r="P17" s="32"/>
      <c r="Q17" s="32">
        <v>15142</v>
      </c>
      <c r="R17" s="32"/>
      <c r="S17" s="32">
        <v>3212681</v>
      </c>
    </row>
    <row r="18" spans="1:19" ht="13.95" customHeight="1" x14ac:dyDescent="0.25">
      <c r="A18" s="34" t="s">
        <v>168</v>
      </c>
      <c r="B18" s="237">
        <v>3</v>
      </c>
      <c r="C18" s="293">
        <v>0</v>
      </c>
      <c r="D18" s="294"/>
      <c r="E18" s="293">
        <v>0</v>
      </c>
      <c r="F18" s="295"/>
      <c r="G18" s="293">
        <v>0</v>
      </c>
      <c r="H18" s="294"/>
      <c r="I18" s="293">
        <v>0</v>
      </c>
      <c r="J18" s="271"/>
      <c r="K18" s="270">
        <v>-14194</v>
      </c>
      <c r="L18" s="271"/>
      <c r="M18" s="270">
        <v>0</v>
      </c>
      <c r="N18" s="272"/>
      <c r="O18" s="293">
        <v>0</v>
      </c>
      <c r="P18" s="272"/>
      <c r="Q18" s="306">
        <v>0</v>
      </c>
      <c r="R18" s="272"/>
      <c r="S18" s="270">
        <v>-14194</v>
      </c>
    </row>
    <row r="19" spans="1:19" ht="13.95" customHeight="1" x14ac:dyDescent="0.25">
      <c r="A19" s="12" t="s">
        <v>190</v>
      </c>
      <c r="B19" s="237"/>
      <c r="C19" s="264">
        <v>847361</v>
      </c>
      <c r="D19" s="54"/>
      <c r="E19" s="264">
        <v>350872</v>
      </c>
      <c r="F19" s="54"/>
      <c r="G19" s="264">
        <v>52836</v>
      </c>
      <c r="H19" s="54"/>
      <c r="I19" s="264">
        <v>88000</v>
      </c>
      <c r="J19" s="54"/>
      <c r="K19" s="264">
        <v>1844276</v>
      </c>
      <c r="L19" s="54"/>
      <c r="M19" s="264">
        <v>15142</v>
      </c>
      <c r="N19" s="265"/>
      <c r="O19" s="312">
        <v>0</v>
      </c>
      <c r="P19" s="265"/>
      <c r="Q19" s="264">
        <v>15142</v>
      </c>
      <c r="R19" s="265"/>
      <c r="S19" s="266">
        <v>3198487</v>
      </c>
    </row>
    <row r="20" spans="1:19" ht="13.95" customHeight="1" x14ac:dyDescent="0.25">
      <c r="A20" s="12"/>
      <c r="B20" s="237"/>
      <c r="C20" s="54"/>
      <c r="D20" s="54"/>
      <c r="E20" s="54"/>
      <c r="F20" s="54"/>
      <c r="G20" s="269"/>
      <c r="H20" s="32"/>
      <c r="I20" s="54"/>
      <c r="J20" s="32"/>
      <c r="K20" s="54"/>
      <c r="L20" s="32"/>
      <c r="M20" s="54"/>
      <c r="N20" s="32"/>
      <c r="O20" s="313"/>
      <c r="P20" s="32"/>
      <c r="Q20" s="54"/>
      <c r="R20" s="32"/>
      <c r="S20" s="54"/>
    </row>
    <row r="21" spans="1:19" ht="13.95" customHeight="1" x14ac:dyDescent="0.25">
      <c r="A21" s="12" t="s">
        <v>198</v>
      </c>
      <c r="B21" s="237"/>
      <c r="C21" s="32"/>
      <c r="D21" s="32"/>
      <c r="E21" s="32"/>
      <c r="F21" s="32"/>
      <c r="G21" s="32"/>
      <c r="H21" s="32"/>
      <c r="I21" s="56"/>
      <c r="J21" s="32"/>
      <c r="K21" s="32"/>
      <c r="L21" s="32"/>
      <c r="M21" s="304"/>
      <c r="N21" s="304"/>
      <c r="O21" s="304"/>
      <c r="P21" s="304"/>
      <c r="Q21" s="304"/>
      <c r="R21" s="32"/>
      <c r="S21" s="32"/>
    </row>
    <row r="22" spans="1:19" ht="13.95" customHeight="1" x14ac:dyDescent="0.3">
      <c r="A22" s="228" t="s">
        <v>200</v>
      </c>
      <c r="B22" s="38"/>
      <c r="C22" s="296"/>
      <c r="D22" s="296"/>
      <c r="E22" s="296"/>
      <c r="F22" s="296"/>
      <c r="G22" s="296"/>
      <c r="H22" s="296"/>
      <c r="I22" s="296"/>
      <c r="J22" s="38"/>
      <c r="K22" s="38"/>
      <c r="L22" s="38"/>
      <c r="M22" s="305"/>
      <c r="N22" s="305"/>
      <c r="O22" s="305"/>
      <c r="P22" s="305"/>
      <c r="Q22" s="305"/>
      <c r="R22" s="38"/>
      <c r="S22" s="38"/>
    </row>
    <row r="23" spans="1:19" ht="13.95" customHeight="1" x14ac:dyDescent="0.25">
      <c r="A23" s="227" t="s">
        <v>183</v>
      </c>
      <c r="B23" s="237">
        <v>13</v>
      </c>
      <c r="C23" s="297">
        <v>0</v>
      </c>
      <c r="D23" s="298"/>
      <c r="E23" s="297">
        <v>0</v>
      </c>
      <c r="F23" s="298"/>
      <c r="G23" s="297">
        <v>0</v>
      </c>
      <c r="H23" s="298"/>
      <c r="I23" s="297">
        <v>0</v>
      </c>
      <c r="J23" s="150"/>
      <c r="K23" s="138">
        <v>-389786</v>
      </c>
      <c r="L23" s="150"/>
      <c r="M23" s="306">
        <v>0</v>
      </c>
      <c r="N23" s="307"/>
      <c r="O23" s="306">
        <v>0</v>
      </c>
      <c r="P23" s="307"/>
      <c r="Q23" s="306">
        <v>0</v>
      </c>
      <c r="R23" s="150"/>
      <c r="S23" s="138">
        <v>-389786</v>
      </c>
    </row>
    <row r="24" spans="1:19" ht="13.95" customHeight="1" x14ac:dyDescent="0.25">
      <c r="A24" s="226" t="s">
        <v>201</v>
      </c>
      <c r="B24" s="237"/>
      <c r="C24" s="299">
        <v>0</v>
      </c>
      <c r="D24" s="300"/>
      <c r="E24" s="299">
        <v>0</v>
      </c>
      <c r="F24" s="300"/>
      <c r="G24" s="299">
        <v>0</v>
      </c>
      <c r="H24" s="300"/>
      <c r="I24" s="299">
        <v>0</v>
      </c>
      <c r="J24" s="111"/>
      <c r="K24" s="165">
        <v>-389786</v>
      </c>
      <c r="L24" s="111"/>
      <c r="M24" s="308">
        <v>0</v>
      </c>
      <c r="N24" s="309"/>
      <c r="O24" s="308">
        <v>0</v>
      </c>
      <c r="P24" s="309"/>
      <c r="Q24" s="308">
        <v>0</v>
      </c>
      <c r="R24" s="111"/>
      <c r="S24" s="165">
        <v>-389786</v>
      </c>
    </row>
    <row r="25" spans="1:19" ht="13.95" customHeight="1" x14ac:dyDescent="0.25">
      <c r="A25" s="12"/>
      <c r="B25" s="237"/>
      <c r="C25" s="300"/>
      <c r="D25" s="300"/>
      <c r="E25" s="300"/>
      <c r="F25" s="300"/>
      <c r="G25" s="300"/>
      <c r="H25" s="300"/>
      <c r="I25" s="301"/>
      <c r="J25" s="32"/>
      <c r="K25" s="32"/>
      <c r="L25" s="32"/>
      <c r="M25" s="304"/>
      <c r="N25" s="304"/>
      <c r="O25" s="304"/>
      <c r="P25" s="304"/>
      <c r="Q25" s="304"/>
      <c r="R25" s="32"/>
      <c r="S25" s="32"/>
    </row>
    <row r="26" spans="1:19" ht="13.95" hidden="1" customHeight="1" x14ac:dyDescent="0.3">
      <c r="A26" s="15" t="s">
        <v>128</v>
      </c>
      <c r="B26" s="237"/>
      <c r="C26" s="300"/>
      <c r="D26" s="300"/>
      <c r="E26" s="300"/>
      <c r="F26" s="300"/>
      <c r="G26" s="300"/>
      <c r="H26" s="300"/>
      <c r="I26" s="301"/>
      <c r="J26" s="32"/>
      <c r="K26" s="32"/>
      <c r="L26" s="32"/>
      <c r="M26" s="304"/>
      <c r="N26" s="304"/>
      <c r="O26" s="304"/>
      <c r="P26" s="304"/>
      <c r="Q26" s="304"/>
      <c r="R26" s="32"/>
      <c r="S26" s="32"/>
    </row>
    <row r="27" spans="1:19" ht="13.95" hidden="1" customHeight="1" x14ac:dyDescent="0.25">
      <c r="A27" s="36" t="s">
        <v>129</v>
      </c>
      <c r="B27" s="237"/>
      <c r="C27" s="297">
        <v>0</v>
      </c>
      <c r="D27" s="298"/>
      <c r="E27" s="297">
        <v>0</v>
      </c>
      <c r="F27" s="298"/>
      <c r="G27" s="297">
        <v>0</v>
      </c>
      <c r="H27" s="298"/>
      <c r="I27" s="297">
        <v>0</v>
      </c>
      <c r="J27" s="150"/>
      <c r="K27" s="138">
        <v>0</v>
      </c>
      <c r="L27" s="150"/>
      <c r="M27" s="306">
        <v>0</v>
      </c>
      <c r="N27" s="307"/>
      <c r="O27" s="306">
        <v>0</v>
      </c>
      <c r="P27" s="307"/>
      <c r="Q27" s="306">
        <v>0</v>
      </c>
      <c r="R27" s="150"/>
      <c r="S27" s="138">
        <v>0</v>
      </c>
    </row>
    <row r="28" spans="1:19" ht="13.95" hidden="1" customHeight="1" x14ac:dyDescent="0.3">
      <c r="A28" s="15" t="s">
        <v>81</v>
      </c>
      <c r="B28" s="237"/>
      <c r="C28" s="299">
        <v>0</v>
      </c>
      <c r="D28" s="300"/>
      <c r="E28" s="299">
        <v>0</v>
      </c>
      <c r="F28" s="300"/>
      <c r="G28" s="299">
        <v>0</v>
      </c>
      <c r="H28" s="300"/>
      <c r="I28" s="299">
        <v>0</v>
      </c>
      <c r="J28" s="111"/>
      <c r="K28" s="165">
        <v>0</v>
      </c>
      <c r="L28" s="111"/>
      <c r="M28" s="308">
        <v>0</v>
      </c>
      <c r="N28" s="309"/>
      <c r="O28" s="308">
        <v>0</v>
      </c>
      <c r="P28" s="309"/>
      <c r="Q28" s="308">
        <v>0</v>
      </c>
      <c r="R28" s="111"/>
      <c r="S28" s="165">
        <v>0</v>
      </c>
    </row>
    <row r="29" spans="1:19" ht="13.95" hidden="1" customHeight="1" x14ac:dyDescent="0.25">
      <c r="A29" s="12"/>
      <c r="B29" s="237"/>
      <c r="C29" s="300"/>
      <c r="D29" s="300"/>
      <c r="E29" s="300"/>
      <c r="F29" s="300"/>
      <c r="G29" s="300"/>
      <c r="H29" s="300"/>
      <c r="I29" s="301"/>
      <c r="J29" s="32"/>
      <c r="K29" s="32"/>
      <c r="L29" s="32"/>
      <c r="M29" s="304"/>
      <c r="N29" s="304"/>
      <c r="O29" s="304"/>
      <c r="P29" s="304"/>
      <c r="Q29" s="304"/>
      <c r="R29" s="32"/>
      <c r="S29" s="32"/>
    </row>
    <row r="30" spans="1:19" ht="13.95" hidden="1" customHeight="1" x14ac:dyDescent="0.25">
      <c r="A30" s="12" t="s">
        <v>130</v>
      </c>
      <c r="B30" s="237"/>
      <c r="C30" s="299">
        <v>0</v>
      </c>
      <c r="D30" s="300"/>
      <c r="E30" s="299">
        <v>0</v>
      </c>
      <c r="F30" s="300"/>
      <c r="G30" s="299">
        <v>0</v>
      </c>
      <c r="H30" s="300"/>
      <c r="I30" s="299">
        <v>0</v>
      </c>
      <c r="J30" s="111"/>
      <c r="K30" s="165">
        <v>-389786</v>
      </c>
      <c r="L30" s="111"/>
      <c r="M30" s="308">
        <v>0</v>
      </c>
      <c r="N30" s="309"/>
      <c r="O30" s="308">
        <v>0</v>
      </c>
      <c r="P30" s="309"/>
      <c r="Q30" s="308">
        <v>0</v>
      </c>
      <c r="R30" s="111"/>
      <c r="S30" s="165">
        <v>-389786</v>
      </c>
    </row>
    <row r="31" spans="1:19" ht="13.95" hidden="1" customHeight="1" x14ac:dyDescent="0.25">
      <c r="A31" s="12"/>
      <c r="B31" s="237"/>
      <c r="C31" s="300"/>
      <c r="D31" s="300"/>
      <c r="E31" s="300"/>
      <c r="F31" s="300"/>
      <c r="G31" s="300"/>
      <c r="H31" s="300"/>
      <c r="I31" s="301"/>
      <c r="J31" s="32"/>
      <c r="K31" s="32"/>
      <c r="L31" s="32"/>
      <c r="M31" s="304"/>
      <c r="N31" s="304"/>
      <c r="O31" s="304"/>
      <c r="P31" s="304"/>
      <c r="Q31" s="304"/>
      <c r="R31" s="32"/>
      <c r="S31" s="32"/>
    </row>
    <row r="32" spans="1:19" ht="13.95" customHeight="1" x14ac:dyDescent="0.25">
      <c r="A32" s="2" t="s">
        <v>58</v>
      </c>
      <c r="B32" s="237"/>
      <c r="C32" s="300"/>
      <c r="D32" s="300"/>
      <c r="E32" s="300"/>
      <c r="F32" s="300"/>
      <c r="G32" s="300"/>
      <c r="H32" s="300"/>
      <c r="I32" s="300"/>
      <c r="J32" s="32"/>
      <c r="K32" s="32"/>
      <c r="L32" s="32"/>
      <c r="M32" s="304"/>
      <c r="N32" s="304"/>
      <c r="O32" s="304"/>
      <c r="P32" s="304"/>
      <c r="Q32" s="304"/>
      <c r="R32" s="32"/>
      <c r="S32" s="32"/>
    </row>
    <row r="33" spans="1:20" ht="13.95" customHeight="1" x14ac:dyDescent="0.25">
      <c r="A33" s="227" t="s">
        <v>184</v>
      </c>
      <c r="B33" s="237"/>
      <c r="C33" s="298">
        <v>0</v>
      </c>
      <c r="D33" s="298"/>
      <c r="E33" s="298">
        <v>0</v>
      </c>
      <c r="F33" s="298"/>
      <c r="G33" s="298">
        <v>0</v>
      </c>
      <c r="H33" s="298"/>
      <c r="I33" s="298">
        <v>0</v>
      </c>
      <c r="J33" s="167"/>
      <c r="K33" s="168">
        <v>468624</v>
      </c>
      <c r="L33" s="169"/>
      <c r="M33" s="310">
        <v>0</v>
      </c>
      <c r="N33" s="311"/>
      <c r="O33" s="310">
        <v>0</v>
      </c>
      <c r="P33" s="311"/>
      <c r="Q33" s="310">
        <v>0</v>
      </c>
      <c r="R33" s="169"/>
      <c r="S33" s="170">
        <v>468624</v>
      </c>
    </row>
    <row r="34" spans="1:20" ht="13.95" customHeight="1" x14ac:dyDescent="0.25">
      <c r="A34" s="227" t="s">
        <v>37</v>
      </c>
      <c r="B34" s="237"/>
      <c r="C34" s="297">
        <v>0</v>
      </c>
      <c r="D34" s="298"/>
      <c r="E34" s="297">
        <v>0</v>
      </c>
      <c r="F34" s="298"/>
      <c r="G34" s="297">
        <v>0</v>
      </c>
      <c r="H34" s="298"/>
      <c r="I34" s="297">
        <v>0</v>
      </c>
      <c r="J34" s="167"/>
      <c r="K34" s="172">
        <v>0</v>
      </c>
      <c r="L34" s="169"/>
      <c r="M34" s="173">
        <v>28594</v>
      </c>
      <c r="N34" s="169"/>
      <c r="O34" s="173">
        <v>-16244</v>
      </c>
      <c r="P34" s="169"/>
      <c r="Q34" s="173">
        <v>12350</v>
      </c>
      <c r="R34" s="169"/>
      <c r="S34" s="173">
        <v>12350</v>
      </c>
    </row>
    <row r="35" spans="1:20" ht="13.95" customHeight="1" x14ac:dyDescent="0.3">
      <c r="A35" s="2" t="s">
        <v>56</v>
      </c>
      <c r="B35" s="18"/>
      <c r="C35" s="302">
        <v>0</v>
      </c>
      <c r="D35" s="300">
        <v>0</v>
      </c>
      <c r="E35" s="302">
        <v>0</v>
      </c>
      <c r="F35" s="303"/>
      <c r="G35" s="302">
        <v>0</v>
      </c>
      <c r="H35" s="300">
        <v>0</v>
      </c>
      <c r="I35" s="302">
        <v>0</v>
      </c>
      <c r="J35" s="107">
        <v>0</v>
      </c>
      <c r="K35" s="112">
        <v>468624</v>
      </c>
      <c r="L35" s="107">
        <v>0</v>
      </c>
      <c r="M35" s="112">
        <v>28594</v>
      </c>
      <c r="N35" s="111">
        <v>0</v>
      </c>
      <c r="O35" s="112">
        <v>-16244</v>
      </c>
      <c r="P35" s="111">
        <v>0</v>
      </c>
      <c r="Q35" s="112">
        <v>12350</v>
      </c>
      <c r="R35" s="111">
        <v>0</v>
      </c>
      <c r="S35" s="112">
        <v>480974</v>
      </c>
    </row>
    <row r="36" spans="1:20" ht="13.95" customHeight="1" x14ac:dyDescent="0.3">
      <c r="A36" s="2"/>
      <c r="B36" s="18"/>
      <c r="C36" s="109"/>
      <c r="D36" s="107"/>
      <c r="E36" s="109"/>
      <c r="F36" s="109"/>
      <c r="G36" s="109"/>
      <c r="H36" s="107"/>
      <c r="I36" s="109"/>
      <c r="J36" s="107"/>
      <c r="K36" s="113"/>
      <c r="L36" s="107"/>
      <c r="M36" s="113"/>
      <c r="N36" s="113"/>
      <c r="O36" s="113"/>
      <c r="P36" s="113"/>
      <c r="Q36" s="113"/>
      <c r="R36" s="113"/>
      <c r="S36" s="113"/>
      <c r="T36" s="55"/>
    </row>
    <row r="37" spans="1:20" ht="13.95" hidden="1" customHeight="1" x14ac:dyDescent="0.25">
      <c r="A37" s="115" t="s">
        <v>148</v>
      </c>
      <c r="B37" s="237"/>
      <c r="C37" s="171"/>
      <c r="D37" s="167"/>
      <c r="E37" s="171"/>
      <c r="F37" s="167"/>
      <c r="G37" s="171"/>
      <c r="H37" s="167"/>
      <c r="I37" s="171"/>
      <c r="J37" s="167"/>
      <c r="K37" s="173"/>
      <c r="L37" s="169"/>
      <c r="M37" s="173"/>
      <c r="N37" s="169"/>
      <c r="O37" s="173"/>
      <c r="P37" s="169"/>
      <c r="Q37" s="173"/>
      <c r="R37" s="169"/>
      <c r="S37" s="173"/>
      <c r="T37" s="55"/>
    </row>
    <row r="38" spans="1:20" ht="13.95" customHeight="1" thickBot="1" x14ac:dyDescent="0.3">
      <c r="A38" s="12" t="s">
        <v>167</v>
      </c>
      <c r="B38" s="237"/>
      <c r="C38" s="67">
        <v>847361</v>
      </c>
      <c r="D38" s="55"/>
      <c r="E38" s="67">
        <v>350872</v>
      </c>
      <c r="F38" s="55"/>
      <c r="G38" s="67">
        <v>52836</v>
      </c>
      <c r="H38" s="55"/>
      <c r="I38" s="67">
        <v>88000</v>
      </c>
      <c r="J38" s="55"/>
      <c r="K38" s="67">
        <v>1923114</v>
      </c>
      <c r="L38" s="36"/>
      <c r="M38" s="67">
        <v>43736</v>
      </c>
      <c r="N38" s="55"/>
      <c r="O38" s="314">
        <v>-16244</v>
      </c>
      <c r="P38" s="55"/>
      <c r="Q38" s="67">
        <v>27492</v>
      </c>
      <c r="R38" s="55"/>
      <c r="S38" s="67">
        <v>3289675</v>
      </c>
    </row>
    <row r="39" spans="1:20" ht="18.75" customHeight="1" thickTop="1" x14ac:dyDescent="0.25"/>
  </sheetData>
  <mergeCells count="6">
    <mergeCell ref="A1:Q1"/>
    <mergeCell ref="C4:S4"/>
    <mergeCell ref="I6:K6"/>
    <mergeCell ref="C15:S15"/>
    <mergeCell ref="M6:Q6"/>
    <mergeCell ref="M5:Q5"/>
  </mergeCells>
  <pageMargins left="0.7" right="0.7" top="0.48" bottom="0.5" header="0.5" footer="0.5"/>
  <pageSetup paperSize="9" scale="78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view="pageBreakPreview" topLeftCell="A8" zoomScale="85" zoomScaleNormal="55" zoomScaleSheetLayoutView="85" workbookViewId="0">
      <selection activeCell="E19" sqref="E19"/>
    </sheetView>
  </sheetViews>
  <sheetFormatPr defaultRowHeight="13.8" x14ac:dyDescent="0.25"/>
  <cols>
    <col min="1" max="1" width="46.33203125" customWidth="1"/>
    <col min="2" max="2" width="7" customWidth="1"/>
    <col min="3" max="3" width="12" customWidth="1"/>
    <col min="4" max="4" width="1.44140625" customWidth="1"/>
    <col min="5" max="5" width="11.44140625" customWidth="1"/>
    <col min="6" max="6" width="1.44140625" customWidth="1"/>
    <col min="7" max="7" width="11.21875" customWidth="1"/>
    <col min="8" max="8" width="1.44140625" customWidth="1"/>
    <col min="9" max="9" width="9.5546875" customWidth="1"/>
    <col min="10" max="10" width="1.44140625" customWidth="1"/>
    <col min="11" max="11" width="14.88671875" customWidth="1"/>
    <col min="12" max="12" width="1.44140625" customWidth="1"/>
    <col min="13" max="13" width="15.6640625" customWidth="1"/>
    <col min="14" max="14" width="1.44140625" customWidth="1"/>
    <col min="15" max="15" width="11.88671875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329" t="s">
        <v>34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186"/>
      <c r="O1" s="26"/>
      <c r="P1" s="101"/>
      <c r="Q1" s="26"/>
      <c r="R1" s="101"/>
    </row>
    <row r="2" spans="1:18" ht="18" customHeight="1" x14ac:dyDescent="0.3">
      <c r="A2" s="33" t="s">
        <v>66</v>
      </c>
      <c r="B2" s="28"/>
      <c r="C2" s="27"/>
      <c r="D2" s="27"/>
      <c r="E2" s="27"/>
      <c r="F2" s="27"/>
      <c r="G2" s="27"/>
      <c r="H2" s="27"/>
      <c r="I2" s="27"/>
      <c r="J2" s="27"/>
      <c r="K2" s="27"/>
      <c r="L2" s="29"/>
      <c r="M2" s="27"/>
      <c r="N2" s="27"/>
      <c r="O2" s="29"/>
      <c r="P2" s="100"/>
      <c r="Q2" s="29"/>
      <c r="R2" s="100"/>
    </row>
    <row r="3" spans="1:18" ht="18" customHeight="1" x14ac:dyDescent="0.25">
      <c r="A3" s="25"/>
      <c r="B3" s="30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49"/>
      <c r="Q3" s="49"/>
      <c r="R3" s="49"/>
    </row>
    <row r="4" spans="1:18" ht="18" customHeight="1" x14ac:dyDescent="0.25">
      <c r="A4" s="115"/>
      <c r="B4" s="30"/>
      <c r="C4" s="321" t="s">
        <v>64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184"/>
    </row>
    <row r="5" spans="1:18" ht="18" customHeight="1" x14ac:dyDescent="0.25">
      <c r="A5" s="115"/>
      <c r="B5" s="30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4" t="s">
        <v>151</v>
      </c>
      <c r="N5" s="232"/>
      <c r="O5" s="232"/>
      <c r="P5" s="184"/>
    </row>
    <row r="6" spans="1:18" ht="18" customHeight="1" x14ac:dyDescent="0.25">
      <c r="A6" s="115"/>
      <c r="B6" s="115"/>
      <c r="C6" s="36"/>
      <c r="D6" s="36"/>
      <c r="E6" s="36"/>
      <c r="F6" s="36"/>
      <c r="G6" s="36"/>
      <c r="H6" s="234"/>
      <c r="I6" s="330" t="s">
        <v>38</v>
      </c>
      <c r="J6" s="330"/>
      <c r="K6" s="330"/>
      <c r="L6" s="234"/>
      <c r="M6" s="267" t="s">
        <v>150</v>
      </c>
      <c r="N6" s="236"/>
      <c r="O6" s="234"/>
      <c r="P6" s="23"/>
    </row>
    <row r="7" spans="1:18" ht="13.95" customHeight="1" x14ac:dyDescent="0.25">
      <c r="A7" s="115"/>
      <c r="B7" s="115"/>
      <c r="C7" s="36"/>
      <c r="D7" s="36"/>
      <c r="E7" s="36"/>
      <c r="F7" s="36"/>
      <c r="G7" s="36"/>
      <c r="H7" s="234"/>
      <c r="I7" s="234"/>
      <c r="J7" s="234"/>
      <c r="K7" s="234"/>
      <c r="L7" s="234"/>
      <c r="M7" s="236" t="s">
        <v>182</v>
      </c>
      <c r="N7" s="236"/>
      <c r="O7" s="234"/>
      <c r="P7" s="23"/>
    </row>
    <row r="8" spans="1:18" ht="13.95" customHeight="1" x14ac:dyDescent="0.25">
      <c r="A8" s="115"/>
      <c r="B8" s="115"/>
      <c r="C8" s="36"/>
      <c r="D8" s="36"/>
      <c r="E8" s="36"/>
      <c r="F8" s="36"/>
      <c r="G8" s="36"/>
      <c r="H8" s="234"/>
      <c r="I8" s="234"/>
      <c r="J8" s="234"/>
      <c r="K8" s="234"/>
      <c r="L8" s="234"/>
      <c r="M8" s="236" t="s">
        <v>175</v>
      </c>
      <c r="N8" s="236"/>
      <c r="O8" s="234"/>
      <c r="P8" s="23"/>
    </row>
    <row r="9" spans="1:18" ht="13.95" customHeight="1" x14ac:dyDescent="0.25">
      <c r="A9" s="115"/>
      <c r="B9" s="115"/>
      <c r="C9" s="36"/>
      <c r="D9" s="36"/>
      <c r="E9" s="36"/>
      <c r="F9" s="36"/>
      <c r="G9" s="36"/>
      <c r="H9" s="234"/>
      <c r="I9" s="234"/>
      <c r="J9" s="234"/>
      <c r="K9" s="234"/>
      <c r="L9" s="234"/>
      <c r="M9" s="236" t="s">
        <v>176</v>
      </c>
      <c r="N9" s="236"/>
      <c r="O9" s="234"/>
      <c r="P9" s="23"/>
    </row>
    <row r="10" spans="1:18" ht="13.95" customHeight="1" x14ac:dyDescent="0.25">
      <c r="A10" s="115"/>
      <c r="B10" s="115"/>
      <c r="C10" s="36"/>
      <c r="D10" s="36"/>
      <c r="E10" s="36"/>
      <c r="F10" s="36"/>
      <c r="G10" s="36"/>
      <c r="H10" s="234"/>
      <c r="I10" s="234"/>
      <c r="J10" s="234"/>
      <c r="K10" s="234"/>
      <c r="L10" s="234"/>
      <c r="M10" s="236" t="s">
        <v>177</v>
      </c>
      <c r="N10" s="236"/>
      <c r="O10" s="234"/>
      <c r="P10" s="23"/>
    </row>
    <row r="11" spans="1:18" ht="13.95" customHeight="1" x14ac:dyDescent="0.25">
      <c r="A11" s="115"/>
      <c r="B11" s="115"/>
      <c r="C11" s="36"/>
      <c r="D11" s="36"/>
      <c r="E11" s="57" t="s">
        <v>51</v>
      </c>
      <c r="F11" s="36"/>
      <c r="G11" s="57" t="s">
        <v>51</v>
      </c>
      <c r="H11" s="232"/>
      <c r="I11" s="234"/>
      <c r="J11" s="234"/>
      <c r="K11" s="234"/>
      <c r="L11" s="234"/>
      <c r="M11" s="57" t="s">
        <v>178</v>
      </c>
      <c r="N11" s="234"/>
      <c r="O11" s="57"/>
      <c r="P11" s="23"/>
    </row>
    <row r="12" spans="1:18" ht="13.95" customHeight="1" x14ac:dyDescent="0.25">
      <c r="A12" s="115"/>
      <c r="B12" s="57"/>
      <c r="C12" s="57" t="s">
        <v>132</v>
      </c>
      <c r="D12" s="57"/>
      <c r="E12" s="234" t="s">
        <v>134</v>
      </c>
      <c r="F12" s="57"/>
      <c r="G12" s="234" t="s">
        <v>134</v>
      </c>
      <c r="H12" s="268"/>
      <c r="I12" s="57"/>
      <c r="J12" s="268"/>
      <c r="K12" s="268"/>
      <c r="L12" s="268"/>
      <c r="M12" s="57" t="s">
        <v>179</v>
      </c>
      <c r="N12" s="268"/>
      <c r="O12" s="57"/>
      <c r="P12" s="11"/>
    </row>
    <row r="13" spans="1:18" ht="13.95" customHeight="1" x14ac:dyDescent="0.25">
      <c r="A13" s="115"/>
      <c r="B13" s="57"/>
      <c r="C13" s="57" t="s">
        <v>133</v>
      </c>
      <c r="D13" s="57"/>
      <c r="E13" s="57" t="s">
        <v>135</v>
      </c>
      <c r="F13" s="234"/>
      <c r="G13" s="57" t="s">
        <v>136</v>
      </c>
      <c r="H13" s="268"/>
      <c r="I13" s="57" t="s">
        <v>32</v>
      </c>
      <c r="J13" s="234"/>
      <c r="K13" s="234"/>
      <c r="L13" s="234"/>
      <c r="M13" s="57" t="s">
        <v>180</v>
      </c>
      <c r="N13" s="234"/>
      <c r="O13" s="57" t="s">
        <v>39</v>
      </c>
      <c r="P13" s="31"/>
    </row>
    <row r="14" spans="1:18" ht="13.95" customHeight="1" x14ac:dyDescent="0.25">
      <c r="A14" s="115"/>
      <c r="B14" s="237" t="s">
        <v>19</v>
      </c>
      <c r="C14" s="57" t="s">
        <v>41</v>
      </c>
      <c r="D14" s="57"/>
      <c r="E14" s="57" t="s">
        <v>50</v>
      </c>
      <c r="F14" s="57"/>
      <c r="G14" s="57" t="s">
        <v>50</v>
      </c>
      <c r="H14" s="268"/>
      <c r="I14" s="57" t="s">
        <v>42</v>
      </c>
      <c r="J14" s="234"/>
      <c r="K14" s="57" t="s">
        <v>40</v>
      </c>
      <c r="L14" s="234"/>
      <c r="M14" s="57" t="s">
        <v>181</v>
      </c>
      <c r="N14" s="57"/>
      <c r="O14" s="57" t="s">
        <v>43</v>
      </c>
      <c r="P14" s="31"/>
    </row>
    <row r="15" spans="1:18" ht="13.95" customHeight="1" x14ac:dyDescent="0.25">
      <c r="A15" s="38"/>
      <c r="B15" s="237"/>
      <c r="C15" s="328" t="s">
        <v>57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0"/>
    </row>
    <row r="16" spans="1:18" ht="13.95" customHeight="1" x14ac:dyDescent="0.3">
      <c r="A16" s="15" t="s">
        <v>143</v>
      </c>
      <c r="B16" s="2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6" ht="13.95" customHeight="1" x14ac:dyDescent="0.25">
      <c r="A17" s="12" t="s">
        <v>144</v>
      </c>
      <c r="B17" s="237"/>
      <c r="C17" s="110">
        <v>770329</v>
      </c>
      <c r="D17" s="110"/>
      <c r="E17" s="110">
        <v>350872</v>
      </c>
      <c r="F17" s="110"/>
      <c r="G17" s="110">
        <v>52836</v>
      </c>
      <c r="H17" s="110"/>
      <c r="I17" s="110">
        <v>80000</v>
      </c>
      <c r="J17" s="110"/>
      <c r="K17" s="110">
        <v>1809417</v>
      </c>
      <c r="L17" s="110"/>
      <c r="M17" s="110">
        <v>22290</v>
      </c>
      <c r="N17" s="174"/>
      <c r="O17" s="175">
        <v>3085744</v>
      </c>
    </row>
    <row r="18" spans="1:16" ht="13.95" customHeight="1" x14ac:dyDescent="0.25">
      <c r="A18" s="12"/>
      <c r="B18" s="237"/>
      <c r="C18" s="106"/>
      <c r="D18" s="110"/>
      <c r="E18" s="106"/>
      <c r="F18" s="110"/>
      <c r="G18" s="106"/>
      <c r="H18" s="110"/>
      <c r="I18" s="106"/>
      <c r="J18" s="110"/>
      <c r="K18" s="106"/>
      <c r="L18" s="106"/>
      <c r="M18" s="106"/>
      <c r="N18" s="106"/>
      <c r="O18" s="106"/>
    </row>
    <row r="19" spans="1:16" ht="13.95" customHeight="1" x14ac:dyDescent="0.25">
      <c r="A19" s="12" t="s">
        <v>198</v>
      </c>
      <c r="B19" s="237"/>
      <c r="C19" s="176"/>
      <c r="D19" s="176"/>
      <c r="E19" s="176"/>
      <c r="F19" s="176"/>
      <c r="G19" s="273"/>
      <c r="H19" s="176"/>
      <c r="I19" s="176"/>
      <c r="J19" s="110"/>
      <c r="K19" s="176"/>
      <c r="L19" s="176"/>
      <c r="M19" s="176"/>
      <c r="N19" s="176"/>
      <c r="O19" s="176"/>
    </row>
    <row r="20" spans="1:16" ht="13.95" customHeight="1" x14ac:dyDescent="0.3">
      <c r="A20" s="228" t="s">
        <v>200</v>
      </c>
      <c r="B20" s="237"/>
      <c r="C20" s="110"/>
      <c r="D20" s="110"/>
      <c r="E20" s="110"/>
      <c r="F20" s="110"/>
      <c r="G20" s="110"/>
      <c r="H20" s="110"/>
      <c r="I20" s="111"/>
      <c r="J20" s="110"/>
      <c r="K20" s="110"/>
      <c r="L20" s="110"/>
      <c r="M20" s="110"/>
      <c r="N20" s="110"/>
      <c r="O20" s="110"/>
    </row>
    <row r="21" spans="1:16" ht="13.95" customHeight="1" x14ac:dyDescent="0.25">
      <c r="A21" s="274" t="s">
        <v>183</v>
      </c>
      <c r="B21" s="237" t="s">
        <v>199</v>
      </c>
      <c r="C21" s="105">
        <v>77032</v>
      </c>
      <c r="D21" s="104"/>
      <c r="E21" s="105">
        <v>0</v>
      </c>
      <c r="F21" s="104"/>
      <c r="G21" s="105">
        <v>0</v>
      </c>
      <c r="H21" s="104"/>
      <c r="I21" s="105">
        <v>0</v>
      </c>
      <c r="J21" s="104"/>
      <c r="K21" s="105">
        <v>-466048</v>
      </c>
      <c r="L21" s="104"/>
      <c r="M21" s="105">
        <v>0</v>
      </c>
      <c r="N21" s="104"/>
      <c r="O21" s="105">
        <v>-389016</v>
      </c>
    </row>
    <row r="22" spans="1:16" ht="13.95" customHeight="1" x14ac:dyDescent="0.25">
      <c r="A22" s="226" t="s">
        <v>201</v>
      </c>
      <c r="B22" s="237"/>
      <c r="C22" s="177">
        <v>77032</v>
      </c>
      <c r="D22" s="106"/>
      <c r="E22" s="177">
        <v>0</v>
      </c>
      <c r="F22" s="106"/>
      <c r="G22" s="177">
        <v>0</v>
      </c>
      <c r="H22" s="106"/>
      <c r="I22" s="177">
        <v>0</v>
      </c>
      <c r="J22" s="106"/>
      <c r="K22" s="177">
        <v>-466048</v>
      </c>
      <c r="L22" s="106"/>
      <c r="M22" s="177">
        <v>0</v>
      </c>
      <c r="N22" s="106"/>
      <c r="O22" s="177">
        <v>-389016</v>
      </c>
    </row>
    <row r="23" spans="1:16" ht="13.95" customHeight="1" x14ac:dyDescent="0.25">
      <c r="A23" s="12"/>
      <c r="B23" s="237"/>
      <c r="C23" s="110"/>
      <c r="D23" s="110"/>
      <c r="E23" s="110"/>
      <c r="F23" s="110"/>
      <c r="G23" s="110"/>
      <c r="H23" s="110"/>
      <c r="I23" s="178"/>
      <c r="J23" s="110"/>
      <c r="K23" s="110"/>
      <c r="L23" s="110"/>
      <c r="M23" s="110"/>
      <c r="N23" s="110"/>
      <c r="O23" s="110"/>
    </row>
    <row r="24" spans="1:16" ht="13.95" customHeight="1" x14ac:dyDescent="0.25">
      <c r="A24" s="2" t="s">
        <v>58</v>
      </c>
      <c r="B24" s="237"/>
      <c r="C24" s="110"/>
      <c r="D24" s="110"/>
      <c r="E24" s="110"/>
      <c r="F24" s="110"/>
      <c r="G24" s="110"/>
      <c r="H24" s="110"/>
      <c r="I24" s="111"/>
      <c r="J24" s="110"/>
      <c r="K24" s="110"/>
      <c r="L24" s="110"/>
      <c r="M24" s="110"/>
      <c r="N24" s="110"/>
      <c r="O24" s="110"/>
    </row>
    <row r="25" spans="1:16" ht="13.95" customHeight="1" x14ac:dyDescent="0.25">
      <c r="A25" s="227" t="s">
        <v>184</v>
      </c>
      <c r="B25" s="237"/>
      <c r="C25" s="273">
        <v>0</v>
      </c>
      <c r="D25" s="179"/>
      <c r="E25" s="273">
        <v>0</v>
      </c>
      <c r="F25" s="273"/>
      <c r="G25" s="273">
        <v>0</v>
      </c>
      <c r="H25" s="150"/>
      <c r="I25" s="273">
        <v>0</v>
      </c>
      <c r="J25" s="179"/>
      <c r="K25" s="179">
        <v>373278</v>
      </c>
      <c r="L25" s="273"/>
      <c r="M25" s="273">
        <v>0</v>
      </c>
      <c r="N25" s="273"/>
      <c r="O25" s="273">
        <v>373278</v>
      </c>
    </row>
    <row r="26" spans="1:16" ht="13.95" customHeight="1" x14ac:dyDescent="0.25">
      <c r="A26" s="227" t="s">
        <v>37</v>
      </c>
      <c r="B26" s="237"/>
      <c r="C26" s="270">
        <v>0</v>
      </c>
      <c r="D26" s="179"/>
      <c r="E26" s="270">
        <v>0</v>
      </c>
      <c r="F26" s="273"/>
      <c r="G26" s="270">
        <v>0</v>
      </c>
      <c r="H26" s="150"/>
      <c r="I26" s="270">
        <v>0</v>
      </c>
      <c r="J26" s="179"/>
      <c r="K26" s="270">
        <v>0</v>
      </c>
      <c r="L26" s="273"/>
      <c r="M26" s="270">
        <v>-2382.8220000000001</v>
      </c>
      <c r="N26" s="273"/>
      <c r="O26" s="270">
        <v>-2382.8220000000001</v>
      </c>
    </row>
    <row r="27" spans="1:16" ht="13.95" customHeight="1" x14ac:dyDescent="0.3">
      <c r="A27" s="2" t="s">
        <v>56</v>
      </c>
      <c r="B27" s="18"/>
      <c r="C27" s="112">
        <v>0</v>
      </c>
      <c r="D27" s="111">
        <v>0</v>
      </c>
      <c r="E27" s="112">
        <v>0</v>
      </c>
      <c r="F27" s="113"/>
      <c r="G27" s="112">
        <v>0</v>
      </c>
      <c r="H27" s="111">
        <v>0</v>
      </c>
      <c r="I27" s="112">
        <v>0</v>
      </c>
      <c r="J27" s="111">
        <v>0</v>
      </c>
      <c r="K27" s="112">
        <v>373278</v>
      </c>
      <c r="L27" s="113"/>
      <c r="M27" s="112">
        <v>-2382.8220000000001</v>
      </c>
      <c r="N27" s="113"/>
      <c r="O27" s="112">
        <v>370895.17800000001</v>
      </c>
    </row>
    <row r="28" spans="1:16" ht="13.95" customHeight="1" x14ac:dyDescent="0.3">
      <c r="A28" s="2"/>
      <c r="B28" s="18"/>
      <c r="C28" s="109"/>
      <c r="D28" s="107"/>
      <c r="E28" s="109"/>
      <c r="F28" s="109"/>
      <c r="G28" s="109"/>
      <c r="H28" s="107"/>
      <c r="I28" s="109"/>
      <c r="J28" s="107"/>
      <c r="K28" s="113"/>
      <c r="L28" s="107"/>
      <c r="M28" s="113"/>
      <c r="N28" s="113"/>
      <c r="O28" s="113"/>
      <c r="P28" s="55"/>
    </row>
    <row r="29" spans="1:16" ht="13.95" customHeight="1" x14ac:dyDescent="0.25">
      <c r="A29" s="115" t="s">
        <v>148</v>
      </c>
      <c r="B29" s="237"/>
      <c r="C29" s="270">
        <v>0</v>
      </c>
      <c r="D29" s="179"/>
      <c r="E29" s="270">
        <v>0</v>
      </c>
      <c r="F29" s="273"/>
      <c r="G29" s="270">
        <v>0</v>
      </c>
      <c r="H29" s="150"/>
      <c r="I29" s="270">
        <v>8000</v>
      </c>
      <c r="J29" s="179"/>
      <c r="K29" s="270">
        <v>-8000</v>
      </c>
      <c r="L29" s="273"/>
      <c r="M29" s="270">
        <v>0</v>
      </c>
      <c r="N29" s="273"/>
      <c r="O29" s="270">
        <v>0</v>
      </c>
      <c r="P29" s="55"/>
    </row>
    <row r="30" spans="1:16" ht="13.95" customHeight="1" thickBot="1" x14ac:dyDescent="0.3">
      <c r="A30" s="12" t="s">
        <v>145</v>
      </c>
      <c r="B30" s="237"/>
      <c r="C30" s="121">
        <v>847361</v>
      </c>
      <c r="D30" s="111"/>
      <c r="E30" s="121">
        <v>350872</v>
      </c>
      <c r="F30" s="111"/>
      <c r="G30" s="121">
        <v>52836</v>
      </c>
      <c r="H30" s="111"/>
      <c r="I30" s="121">
        <v>88000</v>
      </c>
      <c r="J30" s="111"/>
      <c r="K30" s="121">
        <v>1708647</v>
      </c>
      <c r="L30" s="111"/>
      <c r="M30" s="121">
        <v>19907.178</v>
      </c>
      <c r="N30" s="111"/>
      <c r="O30" s="121">
        <v>3067623.1779999998</v>
      </c>
    </row>
    <row r="31" spans="1:16" ht="18" customHeight="1" thickTop="1" x14ac:dyDescent="0.25"/>
  </sheetData>
  <mergeCells count="4">
    <mergeCell ref="C15:O15"/>
    <mergeCell ref="A1:M1"/>
    <mergeCell ref="C4:O4"/>
    <mergeCell ref="I6:K6"/>
  </mergeCells>
  <pageMargins left="0.8" right="0.8" top="0.48" bottom="0.5" header="0.5" footer="0.5"/>
  <pageSetup paperSize="9" scale="88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topLeftCell="A7" zoomScale="80" zoomScaleNormal="55" zoomScaleSheetLayoutView="80" workbookViewId="0">
      <selection activeCell="A19" sqref="A19"/>
    </sheetView>
  </sheetViews>
  <sheetFormatPr defaultRowHeight="18" customHeight="1" x14ac:dyDescent="0.25"/>
  <cols>
    <col min="1" max="1" width="48" customWidth="1"/>
    <col min="2" max="2" width="6" customWidth="1"/>
    <col min="3" max="3" width="12" customWidth="1"/>
    <col min="4" max="4" width="1.44140625" customWidth="1"/>
    <col min="5" max="5" width="11.44140625" customWidth="1"/>
    <col min="6" max="6" width="1.44140625" customWidth="1"/>
    <col min="7" max="7" width="11.21875" customWidth="1"/>
    <col min="8" max="8" width="1.44140625" customWidth="1"/>
    <col min="9" max="9" width="9.5546875" customWidth="1"/>
    <col min="10" max="10" width="1.44140625" customWidth="1"/>
    <col min="11" max="11" width="15" customWidth="1"/>
    <col min="12" max="12" width="1.44140625" customWidth="1"/>
    <col min="13" max="13" width="16.5546875" customWidth="1"/>
    <col min="14" max="14" width="1.44140625" customWidth="1"/>
    <col min="15" max="15" width="11.88671875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329" t="s">
        <v>34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13"/>
      <c r="O1" s="26"/>
      <c r="P1" s="101"/>
      <c r="Q1" s="26"/>
      <c r="R1" s="101"/>
    </row>
    <row r="2" spans="1:18" ht="18" customHeight="1" x14ac:dyDescent="0.3">
      <c r="A2" s="33" t="s">
        <v>66</v>
      </c>
      <c r="B2" s="28"/>
      <c r="C2" s="27"/>
      <c r="D2" s="27"/>
      <c r="E2" s="27"/>
      <c r="F2" s="27"/>
      <c r="G2" s="27"/>
      <c r="H2" s="27"/>
      <c r="I2" s="27"/>
      <c r="J2" s="27"/>
      <c r="K2" s="27"/>
      <c r="L2" s="29"/>
      <c r="M2" s="27"/>
      <c r="N2" s="27"/>
      <c r="O2" s="29"/>
      <c r="P2" s="100"/>
      <c r="Q2" s="29"/>
      <c r="R2" s="100"/>
    </row>
    <row r="3" spans="1:18" ht="18" customHeight="1" x14ac:dyDescent="0.25">
      <c r="A3" s="25"/>
      <c r="B3" s="3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9"/>
      <c r="Q3" s="49"/>
      <c r="R3" s="49"/>
    </row>
    <row r="4" spans="1:18" ht="18" customHeight="1" x14ac:dyDescent="0.25">
      <c r="A4" s="115"/>
      <c r="B4" s="30"/>
      <c r="C4" s="321" t="s">
        <v>64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5"/>
    </row>
    <row r="5" spans="1:18" ht="18" customHeight="1" x14ac:dyDescent="0.25">
      <c r="A5" s="115"/>
      <c r="B5" s="30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4" t="s">
        <v>151</v>
      </c>
      <c r="N5" s="232"/>
      <c r="O5" s="232"/>
      <c r="P5" s="183"/>
    </row>
    <row r="6" spans="1:18" ht="18" customHeight="1" x14ac:dyDescent="0.25">
      <c r="A6" s="115"/>
      <c r="B6" s="115"/>
      <c r="C6" s="36"/>
      <c r="D6" s="36"/>
      <c r="E6" s="36"/>
      <c r="F6" s="36"/>
      <c r="G6" s="36"/>
      <c r="H6" s="234"/>
      <c r="I6" s="330" t="s">
        <v>38</v>
      </c>
      <c r="J6" s="330"/>
      <c r="K6" s="330"/>
      <c r="L6" s="234"/>
      <c r="M6" s="267" t="s">
        <v>150</v>
      </c>
      <c r="N6" s="236"/>
      <c r="O6" s="234"/>
      <c r="P6" s="23"/>
    </row>
    <row r="7" spans="1:18" ht="13.95" customHeight="1" x14ac:dyDescent="0.25">
      <c r="A7" s="115"/>
      <c r="B7" s="115"/>
      <c r="C7" s="36"/>
      <c r="D7" s="36"/>
      <c r="E7" s="36"/>
      <c r="F7" s="36"/>
      <c r="G7" s="36"/>
      <c r="H7" s="234"/>
      <c r="I7" s="234"/>
      <c r="J7" s="234"/>
      <c r="K7" s="234"/>
      <c r="L7" s="234"/>
      <c r="M7" s="236" t="s">
        <v>174</v>
      </c>
      <c r="N7" s="236"/>
      <c r="O7" s="234"/>
      <c r="P7" s="23"/>
    </row>
    <row r="8" spans="1:18" ht="13.95" customHeight="1" x14ac:dyDescent="0.25">
      <c r="A8" s="115"/>
      <c r="B8" s="115"/>
      <c r="C8" s="36"/>
      <c r="D8" s="36"/>
      <c r="E8" s="36"/>
      <c r="F8" s="36"/>
      <c r="G8" s="36"/>
      <c r="H8" s="234"/>
      <c r="I8" s="234"/>
      <c r="J8" s="234"/>
      <c r="K8" s="234"/>
      <c r="L8" s="234"/>
      <c r="M8" s="236" t="s">
        <v>175</v>
      </c>
      <c r="N8" s="236"/>
      <c r="O8" s="234"/>
      <c r="P8" s="23"/>
    </row>
    <row r="9" spans="1:18" ht="13.95" customHeight="1" x14ac:dyDescent="0.25">
      <c r="A9" s="115"/>
      <c r="B9" s="115"/>
      <c r="C9" s="36"/>
      <c r="D9" s="36"/>
      <c r="E9" s="36"/>
      <c r="F9" s="36"/>
      <c r="G9" s="36"/>
      <c r="H9" s="234"/>
      <c r="I9" s="234"/>
      <c r="J9" s="234"/>
      <c r="K9" s="234"/>
      <c r="L9" s="234"/>
      <c r="M9" s="236" t="s">
        <v>176</v>
      </c>
      <c r="N9" s="236"/>
      <c r="O9" s="234"/>
      <c r="P9" s="23"/>
    </row>
    <row r="10" spans="1:18" ht="13.95" customHeight="1" x14ac:dyDescent="0.25">
      <c r="A10" s="115"/>
      <c r="B10" s="115"/>
      <c r="C10" s="36"/>
      <c r="D10" s="36"/>
      <c r="E10" s="36"/>
      <c r="F10" s="36"/>
      <c r="G10" s="36"/>
      <c r="H10" s="234"/>
      <c r="I10" s="234"/>
      <c r="J10" s="234"/>
      <c r="K10" s="234"/>
      <c r="L10" s="234"/>
      <c r="M10" s="236" t="s">
        <v>177</v>
      </c>
      <c r="N10" s="236"/>
      <c r="O10" s="234"/>
      <c r="P10" s="23"/>
    </row>
    <row r="11" spans="1:18" ht="13.95" customHeight="1" x14ac:dyDescent="0.25">
      <c r="A11" s="115"/>
      <c r="B11" s="115"/>
      <c r="C11" s="36"/>
      <c r="D11" s="36"/>
      <c r="E11" s="57" t="s">
        <v>51</v>
      </c>
      <c r="F11" s="36"/>
      <c r="G11" s="57" t="s">
        <v>51</v>
      </c>
      <c r="H11" s="232"/>
      <c r="I11" s="234"/>
      <c r="J11" s="234"/>
      <c r="K11" s="234"/>
      <c r="L11" s="234"/>
      <c r="M11" s="57" t="s">
        <v>178</v>
      </c>
      <c r="N11" s="234"/>
      <c r="O11" s="57"/>
      <c r="P11" s="23"/>
    </row>
    <row r="12" spans="1:18" ht="13.95" customHeight="1" x14ac:dyDescent="0.25">
      <c r="A12" s="115"/>
      <c r="B12" s="57"/>
      <c r="C12" s="57" t="s">
        <v>132</v>
      </c>
      <c r="D12" s="57"/>
      <c r="E12" s="234" t="s">
        <v>134</v>
      </c>
      <c r="F12" s="57"/>
      <c r="G12" s="234" t="s">
        <v>134</v>
      </c>
      <c r="H12" s="268"/>
      <c r="I12" s="57"/>
      <c r="J12" s="268"/>
      <c r="K12" s="268"/>
      <c r="L12" s="268"/>
      <c r="M12" s="57" t="s">
        <v>179</v>
      </c>
      <c r="N12" s="268"/>
      <c r="O12" s="57"/>
      <c r="P12" s="11"/>
    </row>
    <row r="13" spans="1:18" ht="13.95" customHeight="1" x14ac:dyDescent="0.25">
      <c r="A13" s="115"/>
      <c r="B13" s="57"/>
      <c r="C13" s="57" t="s">
        <v>133</v>
      </c>
      <c r="D13" s="57"/>
      <c r="E13" s="57" t="s">
        <v>135</v>
      </c>
      <c r="F13" s="234"/>
      <c r="G13" s="57" t="s">
        <v>136</v>
      </c>
      <c r="H13" s="268"/>
      <c r="I13" s="57" t="s">
        <v>32</v>
      </c>
      <c r="J13" s="234"/>
      <c r="K13" s="234"/>
      <c r="L13" s="234"/>
      <c r="M13" s="57" t="s">
        <v>180</v>
      </c>
      <c r="N13" s="234"/>
      <c r="O13" s="57" t="s">
        <v>39</v>
      </c>
      <c r="P13" s="31"/>
    </row>
    <row r="14" spans="1:18" ht="13.95" customHeight="1" x14ac:dyDescent="0.25">
      <c r="A14" s="115"/>
      <c r="B14" s="237" t="s">
        <v>19</v>
      </c>
      <c r="C14" s="57" t="s">
        <v>41</v>
      </c>
      <c r="D14" s="57"/>
      <c r="E14" s="57" t="s">
        <v>50</v>
      </c>
      <c r="F14" s="57"/>
      <c r="G14" s="57" t="s">
        <v>50</v>
      </c>
      <c r="H14" s="268"/>
      <c r="I14" s="57" t="s">
        <v>42</v>
      </c>
      <c r="J14" s="234"/>
      <c r="K14" s="57" t="s">
        <v>40</v>
      </c>
      <c r="L14" s="234"/>
      <c r="M14" s="57" t="s">
        <v>181</v>
      </c>
      <c r="N14" s="57"/>
      <c r="O14" s="57" t="s">
        <v>43</v>
      </c>
      <c r="P14" s="31"/>
    </row>
    <row r="15" spans="1:18" ht="13.95" customHeight="1" x14ac:dyDescent="0.25">
      <c r="A15" s="38"/>
      <c r="B15" s="237"/>
      <c r="C15" s="328" t="s">
        <v>57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0"/>
    </row>
    <row r="16" spans="1:18" ht="13.95" customHeight="1" x14ac:dyDescent="0.3">
      <c r="A16" s="15" t="s">
        <v>166</v>
      </c>
      <c r="B16" s="2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6" ht="13.95" customHeight="1" x14ac:dyDescent="0.25">
      <c r="A17" s="12" t="s">
        <v>191</v>
      </c>
      <c r="B17" s="237"/>
      <c r="C17" s="110">
        <v>847361</v>
      </c>
      <c r="D17" s="110"/>
      <c r="E17" s="110">
        <v>350872</v>
      </c>
      <c r="F17" s="110"/>
      <c r="G17" s="110">
        <v>52836</v>
      </c>
      <c r="H17" s="110"/>
      <c r="I17" s="110">
        <v>88000</v>
      </c>
      <c r="J17" s="110"/>
      <c r="K17" s="110">
        <v>1820650</v>
      </c>
      <c r="L17" s="110"/>
      <c r="M17" s="110">
        <v>15142</v>
      </c>
      <c r="N17" s="174"/>
      <c r="O17" s="175">
        <v>3174861</v>
      </c>
    </row>
    <row r="18" spans="1:16" ht="13.95" customHeight="1" x14ac:dyDescent="0.25">
      <c r="A18" s="38" t="s">
        <v>168</v>
      </c>
      <c r="B18" s="75">
        <v>3</v>
      </c>
      <c r="C18" s="275">
        <v>0</v>
      </c>
      <c r="D18" s="276"/>
      <c r="E18" s="275">
        <v>0</v>
      </c>
      <c r="F18" s="276"/>
      <c r="G18" s="275">
        <v>0</v>
      </c>
      <c r="H18" s="276"/>
      <c r="I18" s="275">
        <v>0</v>
      </c>
      <c r="J18" s="276"/>
      <c r="K18" s="275">
        <v>-13378</v>
      </c>
      <c r="L18" s="276"/>
      <c r="M18" s="275">
        <v>0</v>
      </c>
      <c r="N18" s="276"/>
      <c r="O18" s="276">
        <v>-13378</v>
      </c>
    </row>
    <row r="19" spans="1:16" ht="13.95" customHeight="1" x14ac:dyDescent="0.25">
      <c r="A19" s="1" t="s">
        <v>190</v>
      </c>
      <c r="B19" s="75"/>
      <c r="C19" s="223">
        <v>847361</v>
      </c>
      <c r="D19" s="224"/>
      <c r="E19" s="223">
        <v>350872</v>
      </c>
      <c r="F19" s="224"/>
      <c r="G19" s="223">
        <v>52836</v>
      </c>
      <c r="H19" s="224"/>
      <c r="I19" s="223">
        <v>88000</v>
      </c>
      <c r="J19" s="224"/>
      <c r="K19" s="223">
        <v>1807272</v>
      </c>
      <c r="L19" s="224"/>
      <c r="M19" s="223">
        <v>15142</v>
      </c>
      <c r="N19" s="224"/>
      <c r="O19" s="225">
        <v>3161483</v>
      </c>
    </row>
    <row r="20" spans="1:16" ht="13.95" customHeight="1" x14ac:dyDescent="0.25">
      <c r="A20" s="12"/>
      <c r="B20" s="237"/>
      <c r="C20" s="106"/>
      <c r="D20" s="110"/>
      <c r="E20" s="106"/>
      <c r="F20" s="110"/>
      <c r="G20" s="106"/>
      <c r="H20" s="110"/>
      <c r="I20" s="106"/>
      <c r="J20" s="110"/>
      <c r="K20" s="106"/>
      <c r="L20" s="106"/>
      <c r="M20" s="106"/>
      <c r="N20" s="106"/>
      <c r="O20" s="106"/>
    </row>
    <row r="21" spans="1:16" ht="13.95" customHeight="1" x14ac:dyDescent="0.25">
      <c r="A21" s="12" t="s">
        <v>198</v>
      </c>
      <c r="B21" s="237"/>
      <c r="C21" s="176"/>
      <c r="D21" s="176"/>
      <c r="E21" s="176"/>
      <c r="F21" s="176"/>
      <c r="G21" s="273"/>
      <c r="H21" s="176"/>
      <c r="I21" s="176"/>
      <c r="J21" s="110"/>
      <c r="K21" s="176"/>
      <c r="L21" s="176"/>
      <c r="M21" s="176"/>
      <c r="N21" s="176"/>
      <c r="O21" s="176"/>
    </row>
    <row r="22" spans="1:16" ht="13.95" customHeight="1" x14ac:dyDescent="0.3">
      <c r="A22" s="228" t="s">
        <v>200</v>
      </c>
      <c r="B22" s="237"/>
      <c r="C22" s="110"/>
      <c r="D22" s="110"/>
      <c r="E22" s="110"/>
      <c r="F22" s="110"/>
      <c r="G22" s="110"/>
      <c r="H22" s="110"/>
      <c r="I22" s="111"/>
      <c r="J22" s="110"/>
      <c r="K22" s="110"/>
      <c r="L22" s="110"/>
      <c r="M22" s="110"/>
      <c r="N22" s="110"/>
      <c r="O22" s="110"/>
    </row>
    <row r="23" spans="1:16" ht="13.95" customHeight="1" x14ac:dyDescent="0.25">
      <c r="A23" s="274" t="s">
        <v>183</v>
      </c>
      <c r="B23" s="237">
        <v>13</v>
      </c>
      <c r="C23" s="105">
        <v>0</v>
      </c>
      <c r="D23" s="104"/>
      <c r="E23" s="105">
        <v>0</v>
      </c>
      <c r="F23" s="104"/>
      <c r="G23" s="105">
        <v>0</v>
      </c>
      <c r="H23" s="104"/>
      <c r="I23" s="105">
        <v>0</v>
      </c>
      <c r="J23" s="104"/>
      <c r="K23" s="105">
        <v>-389786</v>
      </c>
      <c r="L23" s="104"/>
      <c r="M23" s="105">
        <v>0</v>
      </c>
      <c r="N23" s="104"/>
      <c r="O23" s="105">
        <v>-389786</v>
      </c>
    </row>
    <row r="24" spans="1:16" ht="13.95" customHeight="1" x14ac:dyDescent="0.25">
      <c r="A24" s="226" t="s">
        <v>201</v>
      </c>
      <c r="B24" s="237"/>
      <c r="C24" s="177">
        <v>0</v>
      </c>
      <c r="D24" s="106"/>
      <c r="E24" s="177">
        <v>0</v>
      </c>
      <c r="F24" s="106"/>
      <c r="G24" s="177">
        <v>0</v>
      </c>
      <c r="H24" s="106"/>
      <c r="I24" s="177">
        <v>0</v>
      </c>
      <c r="J24" s="106"/>
      <c r="K24" s="177">
        <v>-389786</v>
      </c>
      <c r="L24" s="106"/>
      <c r="M24" s="177">
        <v>0</v>
      </c>
      <c r="N24" s="106"/>
      <c r="O24" s="177">
        <v>-389786</v>
      </c>
    </row>
    <row r="25" spans="1:16" ht="13.95" customHeight="1" x14ac:dyDescent="0.25">
      <c r="A25" s="12"/>
      <c r="B25" s="237"/>
      <c r="C25" s="110"/>
      <c r="D25" s="110"/>
      <c r="E25" s="110"/>
      <c r="F25" s="110"/>
      <c r="G25" s="110"/>
      <c r="H25" s="110"/>
      <c r="I25" s="178"/>
      <c r="J25" s="110"/>
      <c r="K25" s="110"/>
      <c r="L25" s="110"/>
      <c r="M25" s="110"/>
      <c r="N25" s="110"/>
      <c r="O25" s="110"/>
    </row>
    <row r="26" spans="1:16" ht="13.95" customHeight="1" x14ac:dyDescent="0.25">
      <c r="A26" s="2" t="s">
        <v>58</v>
      </c>
      <c r="B26" s="237"/>
      <c r="C26" s="110"/>
      <c r="D26" s="110"/>
      <c r="E26" s="110"/>
      <c r="F26" s="110"/>
      <c r="G26" s="110"/>
      <c r="H26" s="110"/>
      <c r="I26" s="111"/>
      <c r="J26" s="110"/>
      <c r="K26" s="110"/>
      <c r="L26" s="110"/>
      <c r="M26" s="110"/>
      <c r="N26" s="110"/>
      <c r="O26" s="110"/>
    </row>
    <row r="27" spans="1:16" ht="13.95" customHeight="1" x14ac:dyDescent="0.25">
      <c r="A27" s="227" t="s">
        <v>184</v>
      </c>
      <c r="B27" s="237"/>
      <c r="C27" s="273">
        <v>0</v>
      </c>
      <c r="D27" s="179"/>
      <c r="E27" s="273">
        <v>0</v>
      </c>
      <c r="F27" s="273"/>
      <c r="G27" s="273">
        <v>0</v>
      </c>
      <c r="H27" s="150"/>
      <c r="I27" s="273">
        <v>0</v>
      </c>
      <c r="J27" s="179"/>
      <c r="K27" s="179">
        <v>415648</v>
      </c>
      <c r="L27" s="273"/>
      <c r="M27" s="273">
        <v>0</v>
      </c>
      <c r="N27" s="273"/>
      <c r="O27" s="273">
        <v>415648</v>
      </c>
    </row>
    <row r="28" spans="1:16" ht="13.95" customHeight="1" x14ac:dyDescent="0.25">
      <c r="A28" s="227" t="s">
        <v>37</v>
      </c>
      <c r="B28" s="237"/>
      <c r="C28" s="270">
        <v>0</v>
      </c>
      <c r="D28" s="179"/>
      <c r="E28" s="270">
        <v>0</v>
      </c>
      <c r="F28" s="273"/>
      <c r="G28" s="270">
        <v>0</v>
      </c>
      <c r="H28" s="150"/>
      <c r="I28" s="270">
        <v>0</v>
      </c>
      <c r="J28" s="179"/>
      <c r="K28" s="270">
        <v>0</v>
      </c>
      <c r="L28" s="273"/>
      <c r="M28" s="270">
        <v>28594</v>
      </c>
      <c r="N28" s="273"/>
      <c r="O28" s="270">
        <v>28594</v>
      </c>
    </row>
    <row r="29" spans="1:16" ht="13.95" customHeight="1" x14ac:dyDescent="0.3">
      <c r="A29" s="2" t="s">
        <v>56</v>
      </c>
      <c r="B29" s="18"/>
      <c r="C29" s="112">
        <v>0</v>
      </c>
      <c r="D29" s="111">
        <v>0</v>
      </c>
      <c r="E29" s="112">
        <v>0</v>
      </c>
      <c r="F29" s="113"/>
      <c r="G29" s="112">
        <v>0</v>
      </c>
      <c r="H29" s="111">
        <v>0</v>
      </c>
      <c r="I29" s="112">
        <v>0</v>
      </c>
      <c r="J29" s="111">
        <v>0</v>
      </c>
      <c r="K29" s="112">
        <v>415648</v>
      </c>
      <c r="L29" s="113"/>
      <c r="M29" s="112">
        <v>28594</v>
      </c>
      <c r="N29" s="113"/>
      <c r="O29" s="112">
        <v>444242</v>
      </c>
    </row>
    <row r="30" spans="1:16" ht="13.95" customHeight="1" x14ac:dyDescent="0.3">
      <c r="A30" s="2"/>
      <c r="B30" s="18"/>
      <c r="C30" s="109"/>
      <c r="D30" s="107"/>
      <c r="E30" s="109"/>
      <c r="F30" s="109"/>
      <c r="G30" s="109"/>
      <c r="H30" s="107"/>
      <c r="I30" s="109"/>
      <c r="J30" s="107"/>
      <c r="K30" s="113"/>
      <c r="L30" s="107"/>
      <c r="M30" s="113"/>
      <c r="N30" s="113"/>
      <c r="O30" s="113"/>
      <c r="P30" s="55"/>
    </row>
    <row r="31" spans="1:16" ht="13.95" hidden="1" customHeight="1" x14ac:dyDescent="0.25">
      <c r="A31" s="115" t="s">
        <v>148</v>
      </c>
      <c r="B31" s="237"/>
      <c r="C31" s="270"/>
      <c r="D31" s="179"/>
      <c r="E31" s="270"/>
      <c r="F31" s="273"/>
      <c r="G31" s="270"/>
      <c r="H31" s="150"/>
      <c r="I31" s="270"/>
      <c r="J31" s="179"/>
      <c r="K31" s="270"/>
      <c r="L31" s="273"/>
      <c r="M31" s="270"/>
      <c r="N31" s="273"/>
      <c r="O31" s="270"/>
      <c r="P31" s="55"/>
    </row>
    <row r="32" spans="1:16" ht="13.95" customHeight="1" thickBot="1" x14ac:dyDescent="0.3">
      <c r="A32" s="12" t="s">
        <v>167</v>
      </c>
      <c r="B32" s="237"/>
      <c r="C32" s="121">
        <v>847361</v>
      </c>
      <c r="D32" s="111"/>
      <c r="E32" s="121">
        <v>350872</v>
      </c>
      <c r="F32" s="111"/>
      <c r="G32" s="121">
        <v>52836</v>
      </c>
      <c r="H32" s="111"/>
      <c r="I32" s="121">
        <v>88000</v>
      </c>
      <c r="J32" s="111"/>
      <c r="K32" s="121">
        <v>1833134</v>
      </c>
      <c r="L32" s="111"/>
      <c r="M32" s="121">
        <v>43736</v>
      </c>
      <c r="N32" s="111"/>
      <c r="O32" s="121">
        <v>3215939</v>
      </c>
    </row>
    <row r="33" ht="18" customHeight="1" thickTop="1" x14ac:dyDescent="0.25"/>
  </sheetData>
  <mergeCells count="4">
    <mergeCell ref="I6:K6"/>
    <mergeCell ref="C15:O15"/>
    <mergeCell ref="A1:M1"/>
    <mergeCell ref="C4:O4"/>
  </mergeCells>
  <pageMargins left="0.7" right="0.7" top="0.48" bottom="0.5" header="0.5" footer="0.5"/>
  <pageSetup paperSize="9" scale="89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view="pageBreakPreview" topLeftCell="A58" zoomScale="85" zoomScaleNormal="70" zoomScaleSheetLayoutView="85" workbookViewId="0">
      <selection activeCell="S80" sqref="S80"/>
    </sheetView>
  </sheetViews>
  <sheetFormatPr defaultColWidth="9.44140625" defaultRowHeight="20.25" customHeight="1" x14ac:dyDescent="0.25"/>
  <cols>
    <col min="1" max="3" width="1.77734375" style="38" customWidth="1"/>
    <col min="4" max="4" width="10.5546875" style="38" customWidth="1"/>
    <col min="5" max="5" width="33.77734375" style="38" customWidth="1"/>
    <col min="6" max="6" width="12.21875" style="39" customWidth="1"/>
    <col min="7" max="7" width="1.21875" style="40" hidden="1" customWidth="1"/>
    <col min="8" max="8" width="0.21875" style="39" hidden="1" customWidth="1"/>
    <col min="9" max="9" width="1.21875" style="38" customWidth="1"/>
    <col min="10" max="10" width="11.88671875" style="39" customWidth="1"/>
    <col min="11" max="11" width="1.21875" style="40" hidden="1" customWidth="1"/>
    <col min="12" max="12" width="13" style="39" hidden="1" customWidth="1"/>
    <col min="13" max="13" width="1.21875" style="38" customWidth="1"/>
    <col min="14" max="14" width="12.21875" style="39" customWidth="1"/>
    <col min="15" max="15" width="1.21875" style="40" customWidth="1"/>
    <col min="16" max="16" width="11.88671875" style="39" customWidth="1"/>
    <col min="17" max="17" width="4" style="39" customWidth="1"/>
    <col min="18" max="16384" width="9.44140625" style="38"/>
  </cols>
  <sheetData>
    <row r="1" spans="1:17" s="8" customFormat="1" ht="20.25" customHeight="1" x14ac:dyDescent="0.3">
      <c r="A1" s="13" t="s">
        <v>34</v>
      </c>
      <c r="B1" s="13"/>
      <c r="C1" s="20"/>
      <c r="D1" s="20"/>
      <c r="E1" s="20"/>
      <c r="F1" s="20"/>
      <c r="G1" s="79"/>
      <c r="H1" s="21"/>
      <c r="I1" s="80"/>
      <c r="J1" s="20"/>
      <c r="K1" s="79"/>
      <c r="L1" s="21"/>
      <c r="M1" s="80"/>
      <c r="N1" s="21"/>
      <c r="O1" s="79"/>
      <c r="P1" s="21"/>
      <c r="Q1" s="21"/>
    </row>
    <row r="2" spans="1:17" s="8" customFormat="1" ht="20.25" customHeight="1" x14ac:dyDescent="0.3">
      <c r="A2" s="6" t="s">
        <v>68</v>
      </c>
      <c r="F2" s="9"/>
      <c r="G2" s="81"/>
      <c r="H2" s="9"/>
      <c r="J2" s="9"/>
      <c r="K2" s="81"/>
      <c r="L2" s="9"/>
      <c r="N2" s="9"/>
      <c r="O2" s="81"/>
      <c r="P2" s="9"/>
      <c r="Q2" s="9"/>
    </row>
    <row r="3" spans="1:17" ht="19.5" customHeight="1" x14ac:dyDescent="0.25">
      <c r="A3" s="37"/>
    </row>
    <row r="4" spans="1:17" s="8" customFormat="1" ht="19.5" customHeight="1" x14ac:dyDescent="0.3">
      <c r="A4" s="2"/>
      <c r="B4" s="2"/>
      <c r="C4" s="2"/>
      <c r="D4" s="2"/>
      <c r="E4" s="2"/>
      <c r="F4" s="321" t="s">
        <v>27</v>
      </c>
      <c r="G4" s="321"/>
      <c r="H4" s="321"/>
      <c r="I4" s="321"/>
      <c r="J4" s="321"/>
      <c r="K4" s="321"/>
      <c r="L4" s="321"/>
      <c r="M4" s="232"/>
      <c r="N4" s="321" t="s">
        <v>29</v>
      </c>
      <c r="O4" s="321"/>
      <c r="P4" s="321"/>
      <c r="Q4" s="5"/>
    </row>
    <row r="5" spans="1:17" ht="19.5" customHeight="1" x14ac:dyDescent="0.25">
      <c r="F5" s="321" t="s">
        <v>28</v>
      </c>
      <c r="G5" s="321"/>
      <c r="H5" s="321"/>
      <c r="I5" s="321"/>
      <c r="J5" s="321"/>
      <c r="K5" s="232"/>
      <c r="L5" s="232"/>
      <c r="M5" s="232"/>
      <c r="N5" s="321" t="s">
        <v>28</v>
      </c>
      <c r="O5" s="321"/>
      <c r="P5" s="321"/>
      <c r="Q5" s="5"/>
    </row>
    <row r="6" spans="1:17" ht="19.5" customHeight="1" x14ac:dyDescent="0.25">
      <c r="F6" s="322" t="s">
        <v>122</v>
      </c>
      <c r="G6" s="322"/>
      <c r="H6" s="322"/>
      <c r="I6" s="322"/>
      <c r="J6" s="322"/>
      <c r="K6" s="232"/>
      <c r="L6" s="232"/>
      <c r="M6" s="232"/>
      <c r="N6" s="322" t="s">
        <v>122</v>
      </c>
      <c r="O6" s="322"/>
      <c r="P6" s="322"/>
      <c r="Q6" s="5"/>
    </row>
    <row r="7" spans="1:17" ht="19.5" customHeight="1" x14ac:dyDescent="0.25">
      <c r="F7" s="323" t="s">
        <v>119</v>
      </c>
      <c r="G7" s="323"/>
      <c r="H7" s="323"/>
      <c r="I7" s="323"/>
      <c r="J7" s="323"/>
      <c r="K7" s="232"/>
      <c r="L7" s="232"/>
      <c r="M7" s="232"/>
      <c r="N7" s="323" t="s">
        <v>119</v>
      </c>
      <c r="O7" s="323"/>
      <c r="P7" s="323"/>
      <c r="Q7" s="103"/>
    </row>
    <row r="8" spans="1:17" ht="19.5" customHeight="1" x14ac:dyDescent="0.25">
      <c r="A8" s="82"/>
      <c r="F8" s="235" t="s">
        <v>157</v>
      </c>
      <c r="G8" s="41"/>
      <c r="H8" s="235" t="s">
        <v>84</v>
      </c>
      <c r="I8" s="41"/>
      <c r="J8" s="235" t="s">
        <v>142</v>
      </c>
      <c r="K8" s="41"/>
      <c r="L8" s="235" t="s">
        <v>84</v>
      </c>
      <c r="M8" s="41"/>
      <c r="N8" s="235" t="s">
        <v>157</v>
      </c>
      <c r="O8" s="41"/>
      <c r="P8" s="235" t="s">
        <v>142</v>
      </c>
      <c r="Q8" s="42"/>
    </row>
    <row r="9" spans="1:17" ht="19.5" customHeight="1" x14ac:dyDescent="0.25">
      <c r="F9" s="320" t="s">
        <v>57</v>
      </c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16"/>
    </row>
    <row r="10" spans="1:17" ht="19.5" customHeight="1" x14ac:dyDescent="0.3">
      <c r="A10" s="83" t="s">
        <v>16</v>
      </c>
      <c r="F10" s="43"/>
      <c r="G10" s="84"/>
      <c r="H10" s="43"/>
      <c r="I10" s="82"/>
      <c r="J10" s="43"/>
      <c r="K10" s="84"/>
      <c r="L10" s="43"/>
      <c r="M10" s="82"/>
      <c r="N10" s="43"/>
      <c r="O10" s="84"/>
      <c r="P10" s="43"/>
      <c r="Q10" s="43"/>
    </row>
    <row r="11" spans="1:17" ht="19.5" customHeight="1" x14ac:dyDescent="0.25">
      <c r="A11" s="82" t="s">
        <v>36</v>
      </c>
      <c r="F11" s="44">
        <v>468624</v>
      </c>
      <c r="G11" s="44"/>
      <c r="H11" s="44">
        <v>396641</v>
      </c>
      <c r="I11" s="44"/>
      <c r="J11" s="279">
        <v>396641</v>
      </c>
      <c r="K11" s="44"/>
      <c r="L11" s="44">
        <v>373278</v>
      </c>
      <c r="M11" s="44"/>
      <c r="N11" s="44">
        <v>415648</v>
      </c>
      <c r="O11" s="118"/>
      <c r="P11" s="44">
        <v>373278</v>
      </c>
      <c r="Q11" s="47"/>
    </row>
    <row r="12" spans="1:17" ht="19.5" customHeight="1" x14ac:dyDescent="0.25">
      <c r="A12" s="10" t="s">
        <v>96</v>
      </c>
      <c r="F12" s="44"/>
      <c r="G12" s="44"/>
      <c r="H12" s="44"/>
      <c r="I12" s="44"/>
      <c r="J12" s="44"/>
      <c r="K12" s="44"/>
      <c r="L12" s="44"/>
      <c r="M12" s="44"/>
      <c r="N12" s="117"/>
      <c r="O12" s="118"/>
      <c r="P12" s="117"/>
      <c r="Q12" s="47"/>
    </row>
    <row r="13" spans="1:17" ht="19.5" customHeight="1" x14ac:dyDescent="0.25">
      <c r="A13" s="36" t="s">
        <v>91</v>
      </c>
      <c r="F13" s="280">
        <v>95683</v>
      </c>
      <c r="G13" s="44"/>
      <c r="H13" s="44"/>
      <c r="I13" s="44"/>
      <c r="J13" s="44">
        <v>94194</v>
      </c>
      <c r="K13" s="44"/>
      <c r="L13" s="44"/>
      <c r="M13" s="44"/>
      <c r="N13" s="281">
        <v>95482</v>
      </c>
      <c r="O13" s="118"/>
      <c r="P13" s="117">
        <v>94363</v>
      </c>
      <c r="Q13" s="47"/>
    </row>
    <row r="14" spans="1:17" ht="19.5" customHeight="1" x14ac:dyDescent="0.25">
      <c r="A14" s="82" t="s">
        <v>80</v>
      </c>
      <c r="F14" s="279">
        <v>29221</v>
      </c>
      <c r="G14" s="44"/>
      <c r="H14" s="44"/>
      <c r="I14" s="44"/>
      <c r="J14" s="44">
        <v>57237</v>
      </c>
      <c r="K14" s="122"/>
      <c r="L14" s="122"/>
      <c r="M14" s="122"/>
      <c r="N14" s="281">
        <v>29224</v>
      </c>
      <c r="O14" s="118"/>
      <c r="P14" s="122">
        <v>57237</v>
      </c>
      <c r="Q14" s="47"/>
    </row>
    <row r="15" spans="1:17" ht="19.5" customHeight="1" x14ac:dyDescent="0.25">
      <c r="A15" s="36" t="s">
        <v>75</v>
      </c>
      <c r="F15" s="279">
        <v>40460</v>
      </c>
      <c r="G15" s="44"/>
      <c r="H15" s="44"/>
      <c r="I15" s="44"/>
      <c r="J15" s="44">
        <v>33814</v>
      </c>
      <c r="K15" s="44"/>
      <c r="L15" s="44"/>
      <c r="M15" s="44"/>
      <c r="N15" s="279">
        <v>39860</v>
      </c>
      <c r="O15" s="118"/>
      <c r="P15" s="44">
        <v>32363</v>
      </c>
      <c r="Q15" s="47"/>
    </row>
    <row r="16" spans="1:17" ht="19.5" customHeight="1" x14ac:dyDescent="0.25">
      <c r="A16" s="82" t="s">
        <v>115</v>
      </c>
      <c r="B16" s="34"/>
      <c r="C16" s="34"/>
      <c r="D16" s="34"/>
      <c r="E16" s="34"/>
      <c r="F16" s="279">
        <v>2411</v>
      </c>
      <c r="G16" s="118"/>
      <c r="H16" s="118"/>
      <c r="I16" s="118"/>
      <c r="J16" s="140">
        <v>8399</v>
      </c>
      <c r="K16" s="142"/>
      <c r="L16" s="143"/>
      <c r="M16" s="143"/>
      <c r="N16" s="229">
        <v>2390</v>
      </c>
      <c r="O16" s="142"/>
      <c r="P16" s="277">
        <v>8106</v>
      </c>
      <c r="Q16" s="47"/>
    </row>
    <row r="17" spans="1:17" ht="19.5" customHeight="1" x14ac:dyDescent="0.25">
      <c r="A17" s="36" t="s">
        <v>202</v>
      </c>
      <c r="B17" s="34"/>
      <c r="C17" s="34"/>
      <c r="D17" s="34"/>
      <c r="E17" s="34"/>
      <c r="F17" s="281">
        <v>-4173</v>
      </c>
      <c r="G17" s="44"/>
      <c r="H17" s="44"/>
      <c r="I17" s="44"/>
      <c r="J17" s="44">
        <v>-4878</v>
      </c>
      <c r="K17" s="122"/>
      <c r="L17" s="122"/>
      <c r="M17" s="122"/>
      <c r="N17" s="122">
        <v>-4173</v>
      </c>
      <c r="O17" s="118"/>
      <c r="P17" s="122">
        <v>-4878</v>
      </c>
      <c r="Q17" s="47"/>
    </row>
    <row r="18" spans="1:17" ht="19.5" customHeight="1" x14ac:dyDescent="0.25">
      <c r="A18" s="36" t="s">
        <v>185</v>
      </c>
      <c r="B18" s="34"/>
      <c r="C18" s="34"/>
      <c r="D18" s="34"/>
      <c r="E18" s="34"/>
      <c r="F18" s="279">
        <v>2423</v>
      </c>
      <c r="G18" s="44"/>
      <c r="H18" s="44"/>
      <c r="I18" s="44"/>
      <c r="J18" s="122">
        <v>0</v>
      </c>
      <c r="K18" s="122"/>
      <c r="L18" s="122"/>
      <c r="M18" s="122"/>
      <c r="N18" s="279">
        <v>2423</v>
      </c>
      <c r="O18" s="118"/>
      <c r="P18" s="122">
        <v>0</v>
      </c>
      <c r="Q18" s="47"/>
    </row>
    <row r="19" spans="1:17" ht="19.5" customHeight="1" x14ac:dyDescent="0.25">
      <c r="A19" s="38" t="s">
        <v>104</v>
      </c>
      <c r="E19" s="34"/>
      <c r="F19" s="279"/>
      <c r="G19" s="44"/>
      <c r="H19" s="44"/>
      <c r="I19" s="44"/>
      <c r="J19" s="122"/>
      <c r="K19" s="122"/>
      <c r="L19" s="122"/>
      <c r="M19" s="122"/>
      <c r="N19" s="122"/>
      <c r="O19" s="118"/>
      <c r="P19" s="122"/>
      <c r="Q19" s="47"/>
    </row>
    <row r="20" spans="1:17" ht="19.5" customHeight="1" x14ac:dyDescent="0.25">
      <c r="B20" s="38" t="s">
        <v>186</v>
      </c>
      <c r="E20" s="34"/>
      <c r="F20" s="279">
        <v>-85538</v>
      </c>
      <c r="J20" s="44">
        <v>-24419</v>
      </c>
      <c r="K20" s="141"/>
      <c r="M20" s="34"/>
      <c r="N20" s="122">
        <v>0</v>
      </c>
      <c r="O20" s="141"/>
      <c r="P20" s="122">
        <v>0</v>
      </c>
      <c r="Q20" s="47"/>
    </row>
    <row r="21" spans="1:17" ht="19.5" customHeight="1" x14ac:dyDescent="0.25">
      <c r="A21" s="82" t="s">
        <v>117</v>
      </c>
      <c r="F21" s="281">
        <v>26640</v>
      </c>
      <c r="G21" s="44"/>
      <c r="H21" s="44"/>
      <c r="I21" s="44"/>
      <c r="J21" s="44">
        <v>4914</v>
      </c>
      <c r="K21" s="122"/>
      <c r="L21" s="122"/>
      <c r="M21" s="122"/>
      <c r="N21" s="279">
        <v>26640</v>
      </c>
      <c r="O21" s="118"/>
      <c r="P21" s="44">
        <v>5034</v>
      </c>
      <c r="Q21" s="47"/>
    </row>
    <row r="22" spans="1:17" ht="19.5" customHeight="1" x14ac:dyDescent="0.25">
      <c r="A22" s="36" t="s">
        <v>97</v>
      </c>
      <c r="F22" s="281">
        <v>19965</v>
      </c>
      <c r="G22" s="44"/>
      <c r="H22" s="44"/>
      <c r="I22" s="44"/>
      <c r="J22" s="44">
        <v>14547</v>
      </c>
      <c r="K22" s="122"/>
      <c r="L22" s="122"/>
      <c r="M22" s="122"/>
      <c r="N22" s="279">
        <v>19965</v>
      </c>
      <c r="O22" s="118"/>
      <c r="P22" s="122">
        <v>14543</v>
      </c>
      <c r="Q22" s="47"/>
    </row>
    <row r="23" spans="1:17" ht="19.5" customHeight="1" x14ac:dyDescent="0.25">
      <c r="A23" s="82" t="s">
        <v>100</v>
      </c>
      <c r="B23" s="34"/>
      <c r="C23" s="34"/>
      <c r="D23" s="34"/>
      <c r="E23" s="34"/>
      <c r="F23" s="281">
        <v>0</v>
      </c>
      <c r="G23" s="118"/>
      <c r="H23" s="118"/>
      <c r="I23" s="118"/>
      <c r="J23" s="122">
        <v>1996</v>
      </c>
      <c r="K23" s="122"/>
      <c r="L23" s="122"/>
      <c r="M23" s="122"/>
      <c r="N23" s="281">
        <v>0</v>
      </c>
      <c r="O23" s="118"/>
      <c r="P23" s="122">
        <v>1996</v>
      </c>
      <c r="Q23" s="47"/>
    </row>
    <row r="24" spans="1:17" ht="19.5" customHeight="1" x14ac:dyDescent="0.25">
      <c r="A24" s="36" t="s">
        <v>101</v>
      </c>
      <c r="B24" s="34"/>
      <c r="C24" s="34"/>
      <c r="D24" s="34"/>
      <c r="E24" s="34"/>
      <c r="F24" s="281">
        <v>-551</v>
      </c>
      <c r="G24" s="118"/>
      <c r="H24" s="118"/>
      <c r="I24" s="118"/>
      <c r="J24" s="144">
        <v>-168</v>
      </c>
      <c r="K24" s="122"/>
      <c r="L24" s="122"/>
      <c r="M24" s="122"/>
      <c r="N24" s="122">
        <v>-438</v>
      </c>
      <c r="O24" s="118"/>
      <c r="P24" s="122">
        <v>-168</v>
      </c>
      <c r="Q24" s="47"/>
    </row>
    <row r="25" spans="1:17" ht="19.5" customHeight="1" x14ac:dyDescent="0.25">
      <c r="A25" s="36" t="s">
        <v>98</v>
      </c>
      <c r="F25" s="281">
        <v>-10446</v>
      </c>
      <c r="G25" s="44"/>
      <c r="H25" s="44"/>
      <c r="I25" s="44"/>
      <c r="J25" s="44">
        <v>-9208</v>
      </c>
      <c r="K25" s="44"/>
      <c r="L25" s="44"/>
      <c r="M25" s="44"/>
      <c r="N25" s="44">
        <v>-10916</v>
      </c>
      <c r="O25" s="118"/>
      <c r="P25" s="44">
        <v>-9845</v>
      </c>
      <c r="Q25" s="47"/>
    </row>
    <row r="26" spans="1:17" ht="19.5" customHeight="1" x14ac:dyDescent="0.25">
      <c r="A26" s="36" t="s">
        <v>77</v>
      </c>
      <c r="B26" s="34"/>
      <c r="C26" s="34"/>
      <c r="D26" s="34"/>
      <c r="E26" s="34"/>
      <c r="F26" s="282">
        <v>-2184</v>
      </c>
      <c r="G26" s="44"/>
      <c r="H26" s="44"/>
      <c r="I26" s="44"/>
      <c r="J26" s="146">
        <v>-2184</v>
      </c>
      <c r="K26" s="44"/>
      <c r="L26" s="44"/>
      <c r="M26" s="44"/>
      <c r="N26" s="146">
        <v>-34484</v>
      </c>
      <c r="O26" s="118"/>
      <c r="P26" s="146">
        <v>-2184</v>
      </c>
      <c r="Q26" s="47"/>
    </row>
    <row r="27" spans="1:17" ht="19.5" customHeight="1" x14ac:dyDescent="0.25">
      <c r="A27" s="82"/>
      <c r="F27" s="44">
        <v>582535</v>
      </c>
      <c r="G27" s="85"/>
      <c r="H27" s="44">
        <v>396641</v>
      </c>
      <c r="I27" s="133"/>
      <c r="J27" s="44">
        <v>570885</v>
      </c>
      <c r="K27" s="118"/>
      <c r="L27" s="44">
        <v>373278</v>
      </c>
      <c r="M27" s="44"/>
      <c r="N27" s="44">
        <v>581621</v>
      </c>
      <c r="O27" s="118"/>
      <c r="P27" s="44">
        <v>569845</v>
      </c>
      <c r="Q27" s="44"/>
    </row>
    <row r="28" spans="1:17" ht="19.5" customHeight="1" x14ac:dyDescent="0.25">
      <c r="A28" s="86" t="s">
        <v>33</v>
      </c>
      <c r="F28" s="44"/>
      <c r="G28" s="118"/>
      <c r="H28" s="44"/>
      <c r="I28" s="44"/>
      <c r="J28" s="44"/>
      <c r="K28" s="118"/>
      <c r="L28" s="44"/>
      <c r="M28" s="44"/>
      <c r="N28" s="44"/>
      <c r="O28" s="118"/>
      <c r="P28" s="44"/>
      <c r="Q28" s="44"/>
    </row>
    <row r="29" spans="1:17" ht="19.5" customHeight="1" x14ac:dyDescent="0.25">
      <c r="A29" s="82" t="s">
        <v>2</v>
      </c>
      <c r="F29" s="44">
        <v>1411533</v>
      </c>
      <c r="G29" s="118"/>
      <c r="H29" s="44"/>
      <c r="I29" s="44"/>
      <c r="J29" s="44">
        <v>409213</v>
      </c>
      <c r="K29" s="118"/>
      <c r="L29" s="44"/>
      <c r="M29" s="44"/>
      <c r="N29" s="44">
        <v>1411204</v>
      </c>
      <c r="O29" s="118"/>
      <c r="P29" s="44">
        <v>387010</v>
      </c>
      <c r="Q29" s="87"/>
    </row>
    <row r="30" spans="1:17" ht="19.5" customHeight="1" x14ac:dyDescent="0.25">
      <c r="A30" s="38" t="s">
        <v>92</v>
      </c>
      <c r="C30" s="34"/>
      <c r="D30" s="34"/>
      <c r="E30" s="34"/>
      <c r="F30" s="44">
        <v>56220</v>
      </c>
      <c r="G30" s="118"/>
      <c r="H30" s="44"/>
      <c r="I30" s="44"/>
      <c r="J30" s="44">
        <v>61504</v>
      </c>
      <c r="K30" s="118"/>
      <c r="L30" s="44"/>
      <c r="M30" s="44"/>
      <c r="N30" s="44">
        <v>57477</v>
      </c>
      <c r="O30" s="118"/>
      <c r="P30" s="44">
        <v>62899</v>
      </c>
      <c r="Q30" s="87"/>
    </row>
    <row r="31" spans="1:17" ht="19.5" customHeight="1" x14ac:dyDescent="0.25">
      <c r="A31" s="38" t="s">
        <v>1</v>
      </c>
      <c r="C31" s="34"/>
      <c r="D31" s="34"/>
      <c r="E31" s="34"/>
      <c r="F31" s="44">
        <v>482967</v>
      </c>
      <c r="G31" s="118"/>
      <c r="H31" s="44"/>
      <c r="I31" s="44"/>
      <c r="J31" s="44">
        <v>625136</v>
      </c>
      <c r="K31" s="118"/>
      <c r="L31" s="44"/>
      <c r="M31" s="44"/>
      <c r="N31" s="44">
        <v>478578</v>
      </c>
      <c r="O31" s="118"/>
      <c r="P31" s="44">
        <v>627940</v>
      </c>
      <c r="Q31" s="44"/>
    </row>
    <row r="32" spans="1:17" ht="19.5" customHeight="1" x14ac:dyDescent="0.25">
      <c r="A32" s="82" t="s">
        <v>82</v>
      </c>
      <c r="C32" s="34"/>
      <c r="D32" s="34"/>
      <c r="E32" s="34"/>
      <c r="F32" s="44">
        <v>164605</v>
      </c>
      <c r="J32" s="44">
        <v>44498</v>
      </c>
      <c r="N32" s="44">
        <v>164605</v>
      </c>
      <c r="P32" s="44">
        <v>44131</v>
      </c>
      <c r="Q32" s="66"/>
    </row>
    <row r="33" spans="1:17" ht="19.5" customHeight="1" x14ac:dyDescent="0.25">
      <c r="A33" s="82" t="s">
        <v>85</v>
      </c>
      <c r="C33" s="34"/>
      <c r="D33" s="34"/>
      <c r="E33" s="34"/>
      <c r="F33" s="66">
        <v>27378</v>
      </c>
      <c r="G33" s="118"/>
      <c r="H33" s="66"/>
      <c r="I33" s="44"/>
      <c r="J33" s="66">
        <v>-83246</v>
      </c>
      <c r="K33" s="118"/>
      <c r="L33" s="66"/>
      <c r="M33" s="44"/>
      <c r="N33" s="66">
        <v>27378</v>
      </c>
      <c r="O33" s="118"/>
      <c r="P33" s="66">
        <v>-83246</v>
      </c>
      <c r="Q33" s="66"/>
    </row>
    <row r="34" spans="1:17" ht="19.5" customHeight="1" x14ac:dyDescent="0.25">
      <c r="A34" s="82" t="s">
        <v>0</v>
      </c>
      <c r="C34" s="34"/>
      <c r="D34" s="34"/>
      <c r="E34" s="34"/>
      <c r="F34" s="66">
        <v>-77</v>
      </c>
      <c r="G34" s="118"/>
      <c r="H34" s="66"/>
      <c r="I34" s="44"/>
      <c r="J34" s="66">
        <v>-13</v>
      </c>
      <c r="K34" s="118"/>
      <c r="L34" s="66"/>
      <c r="M34" s="44"/>
      <c r="N34" s="66">
        <v>-77</v>
      </c>
      <c r="O34" s="118"/>
      <c r="P34" s="66">
        <v>-13</v>
      </c>
      <c r="Q34" s="66"/>
    </row>
    <row r="35" spans="1:17" ht="19.5" customHeight="1" x14ac:dyDescent="0.25">
      <c r="A35" s="82" t="s">
        <v>3</v>
      </c>
      <c r="F35" s="229">
        <v>226909</v>
      </c>
      <c r="G35" s="118"/>
      <c r="H35" s="66"/>
      <c r="I35" s="44"/>
      <c r="J35" s="66">
        <v>-395602</v>
      </c>
      <c r="K35" s="118"/>
      <c r="L35" s="66"/>
      <c r="M35" s="44"/>
      <c r="N35" s="229">
        <v>227061</v>
      </c>
      <c r="O35" s="118"/>
      <c r="P35" s="66">
        <v>-377851</v>
      </c>
      <c r="Q35" s="66"/>
    </row>
    <row r="36" spans="1:17" ht="19.5" customHeight="1" x14ac:dyDescent="0.25">
      <c r="A36" s="82" t="s">
        <v>44</v>
      </c>
      <c r="F36" s="229">
        <v>-54219</v>
      </c>
      <c r="G36" s="118"/>
      <c r="H36" s="66"/>
      <c r="I36" s="44"/>
      <c r="J36" s="66">
        <v>126783</v>
      </c>
      <c r="K36" s="118"/>
      <c r="L36" s="66"/>
      <c r="M36" s="44"/>
      <c r="N36" s="229">
        <v>-54022</v>
      </c>
      <c r="O36" s="118"/>
      <c r="P36" s="66">
        <v>128215</v>
      </c>
      <c r="Q36" s="66"/>
    </row>
    <row r="37" spans="1:17" ht="19.5" customHeight="1" x14ac:dyDescent="0.25">
      <c r="A37" s="82" t="s">
        <v>25</v>
      </c>
      <c r="F37" s="229">
        <v>22099</v>
      </c>
      <c r="G37" s="118"/>
      <c r="H37" s="66"/>
      <c r="I37" s="44"/>
      <c r="J37" s="66">
        <v>-18152</v>
      </c>
      <c r="K37" s="118"/>
      <c r="L37" s="66"/>
      <c r="M37" s="44"/>
      <c r="N37" s="229">
        <v>21230</v>
      </c>
      <c r="O37" s="118"/>
      <c r="P37" s="44">
        <v>-16443</v>
      </c>
      <c r="Q37" s="66"/>
    </row>
    <row r="38" spans="1:17" ht="19.5" hidden="1" customHeight="1" x14ac:dyDescent="0.25">
      <c r="A38" s="82" t="s">
        <v>123</v>
      </c>
      <c r="F38" s="123"/>
      <c r="G38" s="118"/>
      <c r="H38" s="123"/>
      <c r="I38" s="118"/>
      <c r="J38" s="123"/>
      <c r="K38" s="118"/>
      <c r="L38" s="123"/>
      <c r="M38" s="118"/>
      <c r="N38" s="283">
        <v>0</v>
      </c>
      <c r="O38" s="118"/>
      <c r="P38" s="123"/>
      <c r="Q38" s="66"/>
    </row>
    <row r="39" spans="1:17" ht="19.5" customHeight="1" x14ac:dyDescent="0.25">
      <c r="A39" s="82" t="s">
        <v>187</v>
      </c>
      <c r="F39" s="66">
        <v>0</v>
      </c>
      <c r="G39" s="118"/>
      <c r="H39" s="66"/>
      <c r="I39" s="44"/>
      <c r="J39" s="66">
        <v>-540</v>
      </c>
      <c r="K39" s="118"/>
      <c r="L39" s="66"/>
      <c r="M39" s="44"/>
      <c r="N39" s="66">
        <v>0</v>
      </c>
      <c r="O39" s="118"/>
      <c r="P39" s="66">
        <v>-1209</v>
      </c>
      <c r="Q39" s="66"/>
    </row>
    <row r="40" spans="1:17" ht="19.5" customHeight="1" x14ac:dyDescent="0.25">
      <c r="A40" s="36" t="s">
        <v>141</v>
      </c>
      <c r="F40" s="182">
        <v>2919950</v>
      </c>
      <c r="G40" s="118"/>
      <c r="H40" s="66"/>
      <c r="I40" s="44"/>
      <c r="J40" s="182">
        <v>1340466</v>
      </c>
      <c r="K40" s="118"/>
      <c r="L40" s="66"/>
      <c r="M40" s="44"/>
      <c r="N40" s="182">
        <v>2915055</v>
      </c>
      <c r="O40" s="118"/>
      <c r="P40" s="182">
        <v>1341278</v>
      </c>
      <c r="Q40" s="66"/>
    </row>
    <row r="41" spans="1:17" ht="19.5" customHeight="1" x14ac:dyDescent="0.25">
      <c r="A41" s="82" t="s">
        <v>93</v>
      </c>
      <c r="F41" s="278">
        <v>-71656</v>
      </c>
      <c r="G41" s="118"/>
      <c r="H41" s="66">
        <v>-107057</v>
      </c>
      <c r="I41" s="44"/>
      <c r="J41" s="282">
        <v>-107057</v>
      </c>
      <c r="K41" s="118"/>
      <c r="L41" s="66">
        <v>-107057</v>
      </c>
      <c r="M41" s="44"/>
      <c r="N41" s="282">
        <v>-71656</v>
      </c>
      <c r="O41" s="118"/>
      <c r="P41" s="278">
        <v>-107057</v>
      </c>
      <c r="Q41" s="66"/>
    </row>
    <row r="42" spans="1:17" s="1" customFormat="1" ht="19.5" customHeight="1" x14ac:dyDescent="0.25">
      <c r="A42" s="2" t="s">
        <v>124</v>
      </c>
      <c r="B42" s="89"/>
      <c r="C42" s="89"/>
      <c r="D42" s="89"/>
      <c r="E42" s="89"/>
      <c r="F42" s="134">
        <v>2848294</v>
      </c>
      <c r="G42" s="91"/>
      <c r="H42" s="134">
        <v>289584</v>
      </c>
      <c r="I42" s="135"/>
      <c r="J42" s="134">
        <v>1233409</v>
      </c>
      <c r="K42" s="134">
        <v>0</v>
      </c>
      <c r="L42" s="134">
        <v>266221</v>
      </c>
      <c r="M42" s="90"/>
      <c r="N42" s="134">
        <v>2843399</v>
      </c>
      <c r="O42" s="90"/>
      <c r="P42" s="134">
        <v>1234221</v>
      </c>
      <c r="Q42" s="90"/>
    </row>
    <row r="43" spans="1:17" ht="18.75" customHeight="1" x14ac:dyDescent="0.25">
      <c r="A43" s="89"/>
      <c r="D43" s="34"/>
      <c r="E43" s="34"/>
      <c r="F43" s="48"/>
      <c r="G43" s="92"/>
      <c r="H43" s="68"/>
      <c r="I43" s="93"/>
      <c r="J43" s="48"/>
      <c r="K43" s="92"/>
      <c r="L43" s="68"/>
      <c r="M43" s="93"/>
      <c r="N43" s="48"/>
      <c r="O43" s="94"/>
      <c r="P43" s="48"/>
      <c r="Q43" s="48"/>
    </row>
    <row r="44" spans="1:17" ht="20.25" customHeight="1" x14ac:dyDescent="0.3">
      <c r="A44" s="13" t="s">
        <v>34</v>
      </c>
      <c r="B44" s="13"/>
      <c r="C44" s="20"/>
      <c r="D44" s="20"/>
      <c r="E44" s="20"/>
      <c r="F44" s="20"/>
      <c r="G44" s="79"/>
      <c r="H44" s="21"/>
      <c r="I44" s="80"/>
      <c r="J44" s="20"/>
      <c r="K44" s="79"/>
      <c r="L44" s="21"/>
      <c r="M44" s="80"/>
      <c r="N44" s="21"/>
      <c r="O44" s="79"/>
      <c r="P44" s="21"/>
      <c r="Q44" s="48"/>
    </row>
    <row r="45" spans="1:17" ht="20.25" customHeight="1" x14ac:dyDescent="0.3">
      <c r="A45" s="6" t="s">
        <v>68</v>
      </c>
      <c r="B45" s="8"/>
      <c r="C45" s="8"/>
      <c r="D45" s="8"/>
      <c r="E45" s="8"/>
      <c r="F45" s="9"/>
      <c r="G45" s="81"/>
      <c r="H45" s="9"/>
      <c r="I45" s="8"/>
      <c r="J45" s="9"/>
      <c r="K45" s="81"/>
      <c r="L45" s="9"/>
      <c r="M45" s="8"/>
      <c r="N45" s="9"/>
      <c r="O45" s="81"/>
      <c r="P45" s="9"/>
      <c r="Q45" s="48"/>
    </row>
    <row r="46" spans="1:17" ht="18" customHeight="1" x14ac:dyDescent="0.25">
      <c r="A46" s="37"/>
      <c r="Q46" s="48"/>
    </row>
    <row r="47" spans="1:17" ht="18" customHeight="1" x14ac:dyDescent="0.25">
      <c r="A47" s="2"/>
      <c r="B47" s="2"/>
      <c r="C47" s="2"/>
      <c r="D47" s="2"/>
      <c r="E47" s="2"/>
      <c r="F47" s="321" t="s">
        <v>27</v>
      </c>
      <c r="G47" s="321"/>
      <c r="H47" s="321"/>
      <c r="I47" s="321"/>
      <c r="J47" s="321"/>
      <c r="K47" s="321"/>
      <c r="L47" s="321"/>
      <c r="M47" s="232"/>
      <c r="N47" s="321" t="s">
        <v>29</v>
      </c>
      <c r="O47" s="321"/>
      <c r="P47" s="321"/>
      <c r="Q47" s="48"/>
    </row>
    <row r="48" spans="1:17" ht="18" customHeight="1" x14ac:dyDescent="0.25">
      <c r="F48" s="321" t="s">
        <v>28</v>
      </c>
      <c r="G48" s="321"/>
      <c r="H48" s="321"/>
      <c r="I48" s="321"/>
      <c r="J48" s="321"/>
      <c r="K48" s="232"/>
      <c r="L48" s="232"/>
      <c r="M48" s="232"/>
      <c r="N48" s="321" t="s">
        <v>28</v>
      </c>
      <c r="O48" s="321"/>
      <c r="P48" s="321"/>
      <c r="Q48" s="48"/>
    </row>
    <row r="49" spans="1:17" ht="18" customHeight="1" x14ac:dyDescent="0.25">
      <c r="F49" s="322" t="s">
        <v>122</v>
      </c>
      <c r="G49" s="322"/>
      <c r="H49" s="322"/>
      <c r="I49" s="322"/>
      <c r="J49" s="322"/>
      <c r="K49" s="232"/>
      <c r="L49" s="232"/>
      <c r="M49" s="232"/>
      <c r="N49" s="322" t="s">
        <v>122</v>
      </c>
      <c r="O49" s="322"/>
      <c r="P49" s="322"/>
      <c r="Q49" s="102"/>
    </row>
    <row r="50" spans="1:17" ht="18" customHeight="1" x14ac:dyDescent="0.25">
      <c r="F50" s="323" t="s">
        <v>119</v>
      </c>
      <c r="G50" s="323"/>
      <c r="H50" s="323"/>
      <c r="I50" s="323"/>
      <c r="J50" s="323"/>
      <c r="K50" s="232"/>
      <c r="L50" s="232"/>
      <c r="M50" s="232"/>
      <c r="N50" s="323" t="s">
        <v>119</v>
      </c>
      <c r="O50" s="323"/>
      <c r="P50" s="323"/>
      <c r="Q50" s="103"/>
    </row>
    <row r="51" spans="1:17" ht="18" customHeight="1" x14ac:dyDescent="0.25">
      <c r="A51" s="82"/>
      <c r="F51" s="235" t="s">
        <v>157</v>
      </c>
      <c r="G51" s="41"/>
      <c r="H51" s="235" t="s">
        <v>84</v>
      </c>
      <c r="I51" s="41"/>
      <c r="J51" s="235" t="s">
        <v>142</v>
      </c>
      <c r="K51" s="41"/>
      <c r="L51" s="235" t="s">
        <v>84</v>
      </c>
      <c r="M51" s="41"/>
      <c r="N51" s="235" t="s">
        <v>157</v>
      </c>
      <c r="O51" s="41"/>
      <c r="P51" s="235" t="s">
        <v>142</v>
      </c>
      <c r="Q51" s="48"/>
    </row>
    <row r="52" spans="1:17" ht="18" customHeight="1" x14ac:dyDescent="0.25">
      <c r="F52" s="320" t="s">
        <v>57</v>
      </c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48"/>
    </row>
    <row r="53" spans="1:17" ht="18" customHeight="1" x14ac:dyDescent="0.3">
      <c r="A53" s="83" t="s">
        <v>17</v>
      </c>
      <c r="F53" s="43"/>
      <c r="G53" s="84"/>
      <c r="H53" s="43"/>
      <c r="I53" s="82"/>
      <c r="J53" s="43"/>
      <c r="K53" s="84"/>
      <c r="L53" s="43"/>
      <c r="M53" s="82"/>
      <c r="N53" s="43"/>
      <c r="O53" s="84"/>
      <c r="P53" s="43"/>
      <c r="Q53" s="43"/>
    </row>
    <row r="54" spans="1:17" ht="18" customHeight="1" x14ac:dyDescent="0.25">
      <c r="A54" s="36" t="s">
        <v>152</v>
      </c>
      <c r="B54" s="34"/>
      <c r="C54" s="34"/>
      <c r="D54" s="34"/>
      <c r="E54" s="34"/>
      <c r="F54" s="122">
        <v>0</v>
      </c>
      <c r="G54" s="118"/>
      <c r="H54" s="44"/>
      <c r="I54" s="44"/>
      <c r="J54" s="122">
        <v>-122500</v>
      </c>
      <c r="K54" s="118"/>
      <c r="L54" s="44"/>
      <c r="M54" s="44"/>
      <c r="N54" s="122">
        <v>0</v>
      </c>
      <c r="O54" s="118"/>
      <c r="P54" s="122">
        <v>-122500</v>
      </c>
      <c r="Q54" s="69"/>
    </row>
    <row r="55" spans="1:17" ht="18" customHeight="1" x14ac:dyDescent="0.25">
      <c r="A55" s="82" t="s">
        <v>102</v>
      </c>
      <c r="F55" s="122">
        <v>1304</v>
      </c>
      <c r="G55" s="118"/>
      <c r="H55" s="44"/>
      <c r="I55" s="44"/>
      <c r="J55" s="122">
        <v>231</v>
      </c>
      <c r="K55" s="118"/>
      <c r="L55" s="44"/>
      <c r="M55" s="44"/>
      <c r="N55" s="122">
        <v>1172</v>
      </c>
      <c r="O55" s="118"/>
      <c r="P55" s="122">
        <v>231</v>
      </c>
      <c r="Q55" s="69"/>
    </row>
    <row r="56" spans="1:17" ht="18" customHeight="1" x14ac:dyDescent="0.25">
      <c r="A56" s="82" t="s">
        <v>103</v>
      </c>
      <c r="F56" s="122">
        <v>-13178</v>
      </c>
      <c r="G56" s="118"/>
      <c r="H56" s="44"/>
      <c r="I56" s="44"/>
      <c r="J56" s="122">
        <v>-20481</v>
      </c>
      <c r="K56" s="118"/>
      <c r="L56" s="44"/>
      <c r="M56" s="44"/>
      <c r="N56" s="122">
        <v>-11515</v>
      </c>
      <c r="O56" s="118"/>
      <c r="P56" s="122">
        <v>-17331</v>
      </c>
      <c r="Q56" s="69"/>
    </row>
    <row r="57" spans="1:17" ht="18" customHeight="1" x14ac:dyDescent="0.25">
      <c r="A57" s="82" t="s">
        <v>94</v>
      </c>
      <c r="F57" s="122">
        <v>-140</v>
      </c>
      <c r="G57" s="118"/>
      <c r="H57" s="44"/>
      <c r="I57" s="44"/>
      <c r="J57" s="122">
        <v>-4480</v>
      </c>
      <c r="K57" s="118"/>
      <c r="L57" s="44"/>
      <c r="M57" s="44"/>
      <c r="N57" s="122">
        <v>-140</v>
      </c>
      <c r="O57" s="118"/>
      <c r="P57" s="122">
        <v>-3975</v>
      </c>
      <c r="Q57" s="69"/>
    </row>
    <row r="58" spans="1:17" ht="18" customHeight="1" x14ac:dyDescent="0.25">
      <c r="A58" s="36" t="s">
        <v>153</v>
      </c>
      <c r="B58" s="34"/>
      <c r="C58" s="34"/>
      <c r="D58" s="34"/>
      <c r="E58" s="34"/>
      <c r="F58" s="122">
        <v>175730</v>
      </c>
      <c r="G58" s="118"/>
      <c r="H58" s="118"/>
      <c r="I58" s="118"/>
      <c r="J58" s="122">
        <v>122280</v>
      </c>
      <c r="K58" s="118"/>
      <c r="L58" s="118"/>
      <c r="M58" s="118"/>
      <c r="N58" s="118">
        <v>177730</v>
      </c>
      <c r="O58" s="118"/>
      <c r="P58" s="118">
        <v>124280</v>
      </c>
      <c r="Q58" s="46"/>
    </row>
    <row r="59" spans="1:17" ht="18" customHeight="1" x14ac:dyDescent="0.25">
      <c r="A59" s="82" t="s">
        <v>154</v>
      </c>
      <c r="F59" s="122">
        <v>-114337</v>
      </c>
      <c r="G59" s="118"/>
      <c r="H59" s="118"/>
      <c r="I59" s="118"/>
      <c r="J59" s="122">
        <v>-291500</v>
      </c>
      <c r="K59" s="118"/>
      <c r="L59" s="118"/>
      <c r="M59" s="118"/>
      <c r="N59" s="118">
        <v>-114337</v>
      </c>
      <c r="O59" s="118"/>
      <c r="P59" s="118">
        <v>-291500</v>
      </c>
      <c r="Q59" s="69"/>
    </row>
    <row r="60" spans="1:17" ht="18" customHeight="1" x14ac:dyDescent="0.25">
      <c r="A60" s="82" t="s">
        <v>99</v>
      </c>
      <c r="F60" s="122">
        <v>34484</v>
      </c>
      <c r="G60" s="118"/>
      <c r="H60" s="44"/>
      <c r="I60" s="44"/>
      <c r="J60" s="122">
        <v>2184</v>
      </c>
      <c r="K60" s="118"/>
      <c r="L60" s="44"/>
      <c r="M60" s="44"/>
      <c r="N60" s="122">
        <v>34484</v>
      </c>
      <c r="O60" s="118"/>
      <c r="P60" s="122">
        <v>2184</v>
      </c>
      <c r="Q60" s="69"/>
    </row>
    <row r="61" spans="1:17" ht="18" customHeight="1" x14ac:dyDescent="0.25">
      <c r="A61" s="82" t="s">
        <v>76</v>
      </c>
      <c r="F61" s="122">
        <v>13048</v>
      </c>
      <c r="G61" s="118"/>
      <c r="H61" s="44"/>
      <c r="I61" s="44"/>
      <c r="J61" s="122">
        <v>6974</v>
      </c>
      <c r="K61" s="118"/>
      <c r="L61" s="44"/>
      <c r="M61" s="44"/>
      <c r="N61" s="122">
        <v>13517</v>
      </c>
      <c r="O61" s="118"/>
      <c r="P61" s="122">
        <v>7611</v>
      </c>
      <c r="Q61" s="69"/>
    </row>
    <row r="62" spans="1:17" ht="18" hidden="1" customHeight="1" x14ac:dyDescent="0.25">
      <c r="A62" s="82" t="s">
        <v>125</v>
      </c>
      <c r="F62" s="122"/>
      <c r="G62" s="118"/>
      <c r="H62" s="44"/>
      <c r="I62" s="44"/>
      <c r="J62" s="122"/>
      <c r="K62" s="118"/>
      <c r="L62" s="44"/>
      <c r="M62" s="44"/>
      <c r="N62" s="122"/>
      <c r="O62" s="118"/>
      <c r="P62" s="122"/>
      <c r="Q62" s="69"/>
    </row>
    <row r="63" spans="1:17" ht="18" hidden="1" customHeight="1" x14ac:dyDescent="0.25">
      <c r="A63" s="82" t="s">
        <v>126</v>
      </c>
      <c r="F63" s="122"/>
      <c r="G63" s="118"/>
      <c r="H63" s="44"/>
      <c r="I63" s="44"/>
      <c r="J63" s="122"/>
      <c r="K63" s="118"/>
      <c r="L63" s="44"/>
      <c r="M63" s="44"/>
      <c r="N63" s="122"/>
      <c r="O63" s="118"/>
      <c r="P63" s="122"/>
      <c r="Q63" s="69"/>
    </row>
    <row r="64" spans="1:17" ht="18" hidden="1" customHeight="1" x14ac:dyDescent="0.25">
      <c r="A64" s="82" t="s">
        <v>127</v>
      </c>
      <c r="F64" s="122"/>
      <c r="G64" s="118"/>
      <c r="H64" s="44"/>
      <c r="I64" s="44"/>
      <c r="J64" s="122"/>
      <c r="K64" s="118"/>
      <c r="L64" s="44"/>
      <c r="M64" s="44"/>
      <c r="N64" s="122"/>
      <c r="O64" s="118"/>
      <c r="P64" s="122"/>
      <c r="Q64" s="69"/>
    </row>
    <row r="65" spans="1:17" ht="18" customHeight="1" x14ac:dyDescent="0.25">
      <c r="A65" s="89" t="s">
        <v>203</v>
      </c>
      <c r="D65" s="34"/>
      <c r="E65" s="34"/>
      <c r="F65" s="136">
        <v>96911</v>
      </c>
      <c r="G65" s="91"/>
      <c r="H65" s="136">
        <v>0</v>
      </c>
      <c r="I65" s="133"/>
      <c r="J65" s="136">
        <v>-307292</v>
      </c>
      <c r="K65" s="91"/>
      <c r="L65" s="136">
        <v>0</v>
      </c>
      <c r="M65" s="133"/>
      <c r="N65" s="136">
        <v>100911</v>
      </c>
      <c r="O65" s="91"/>
      <c r="P65" s="136">
        <v>-301000</v>
      </c>
      <c r="Q65" s="48"/>
    </row>
    <row r="66" spans="1:17" s="1" customFormat="1" ht="15.75" customHeight="1" x14ac:dyDescent="0.25">
      <c r="A66" s="231"/>
      <c r="B66" s="231"/>
      <c r="C66" s="231"/>
      <c r="D66" s="231"/>
      <c r="E66" s="231"/>
      <c r="F66" s="90"/>
      <c r="G66" s="91"/>
      <c r="H66" s="90"/>
      <c r="I66" s="135"/>
      <c r="J66" s="90"/>
      <c r="K66" s="90"/>
      <c r="L66" s="90"/>
      <c r="M66" s="90"/>
      <c r="N66" s="90"/>
      <c r="O66" s="90"/>
      <c r="P66" s="90"/>
      <c r="Q66" s="90"/>
    </row>
    <row r="67" spans="1:17" ht="18" customHeight="1" x14ac:dyDescent="0.3">
      <c r="A67" s="83" t="s">
        <v>18</v>
      </c>
      <c r="F67" s="44"/>
      <c r="G67" s="85"/>
      <c r="H67" s="44"/>
      <c r="I67" s="133"/>
      <c r="J67" s="44"/>
      <c r="K67" s="85"/>
      <c r="L67" s="44"/>
      <c r="M67" s="133"/>
      <c r="N67" s="44"/>
      <c r="O67" s="85"/>
      <c r="P67" s="44"/>
      <c r="Q67" s="45"/>
    </row>
    <row r="68" spans="1:17" ht="18" customHeight="1" x14ac:dyDescent="0.25">
      <c r="A68" s="36" t="s">
        <v>137</v>
      </c>
      <c r="C68" s="34"/>
      <c r="D68" s="34"/>
      <c r="F68" s="284">
        <v>21262641</v>
      </c>
      <c r="G68" s="122"/>
      <c r="H68" s="122"/>
      <c r="I68" s="122"/>
      <c r="J68" s="122">
        <v>23796355</v>
      </c>
      <c r="K68" s="122"/>
      <c r="L68" s="122"/>
      <c r="M68" s="122"/>
      <c r="N68" s="229">
        <v>21262641</v>
      </c>
      <c r="O68" s="122"/>
      <c r="P68" s="122">
        <v>23796355</v>
      </c>
      <c r="Q68" s="46"/>
    </row>
    <row r="69" spans="1:17" ht="18" customHeight="1" x14ac:dyDescent="0.25">
      <c r="A69" s="36" t="s">
        <v>138</v>
      </c>
      <c r="C69" s="34"/>
      <c r="D69" s="34"/>
      <c r="E69" s="34"/>
      <c r="F69" s="229">
        <v>-23759330</v>
      </c>
      <c r="G69" s="122"/>
      <c r="H69" s="122"/>
      <c r="I69" s="122"/>
      <c r="J69" s="122">
        <v>-24336456</v>
      </c>
      <c r="K69" s="122"/>
      <c r="L69" s="122"/>
      <c r="M69" s="122"/>
      <c r="N69" s="229">
        <v>-23759330</v>
      </c>
      <c r="O69" s="122"/>
      <c r="P69" s="122">
        <v>-24336456</v>
      </c>
      <c r="Q69" s="46"/>
    </row>
    <row r="70" spans="1:17" ht="18" customHeight="1" x14ac:dyDescent="0.25">
      <c r="A70" s="36" t="s">
        <v>204</v>
      </c>
      <c r="C70" s="34"/>
      <c r="D70" s="34"/>
      <c r="E70" s="34"/>
      <c r="F70" s="229">
        <v>-7985</v>
      </c>
      <c r="G70" s="122"/>
      <c r="H70" s="122"/>
      <c r="I70" s="122"/>
      <c r="J70" s="122">
        <v>0</v>
      </c>
      <c r="K70" s="122"/>
      <c r="L70" s="122"/>
      <c r="M70" s="122"/>
      <c r="N70" s="229">
        <v>-8019</v>
      </c>
      <c r="O70" s="122"/>
      <c r="P70" s="122">
        <v>0</v>
      </c>
      <c r="Q70" s="46"/>
    </row>
    <row r="71" spans="1:17" ht="18" customHeight="1" x14ac:dyDescent="0.25">
      <c r="A71" s="36" t="s">
        <v>78</v>
      </c>
      <c r="B71" s="34"/>
      <c r="C71" s="34"/>
      <c r="D71" s="34"/>
      <c r="F71" s="229">
        <v>-389786</v>
      </c>
      <c r="G71" s="122"/>
      <c r="H71" s="122"/>
      <c r="I71" s="122"/>
      <c r="J71" s="122">
        <v>-389016</v>
      </c>
      <c r="K71" s="122"/>
      <c r="L71" s="122"/>
      <c r="M71" s="122"/>
      <c r="N71" s="229">
        <v>-389786</v>
      </c>
      <c r="O71" s="122"/>
      <c r="P71" s="122">
        <v>-389016</v>
      </c>
      <c r="Q71" s="46"/>
    </row>
    <row r="72" spans="1:17" ht="18" customHeight="1" x14ac:dyDescent="0.25">
      <c r="A72" s="36" t="s">
        <v>21</v>
      </c>
      <c r="B72" s="34"/>
      <c r="C72" s="34"/>
      <c r="D72" s="34"/>
      <c r="F72" s="284">
        <v>-29623</v>
      </c>
      <c r="G72" s="122"/>
      <c r="H72" s="122"/>
      <c r="I72" s="122"/>
      <c r="J72" s="122">
        <v>-56786</v>
      </c>
      <c r="K72" s="122"/>
      <c r="L72" s="122"/>
      <c r="M72" s="122"/>
      <c r="N72" s="229">
        <v>-29627</v>
      </c>
      <c r="O72" s="122"/>
      <c r="P72" s="122">
        <v>-56786</v>
      </c>
      <c r="Q72" s="46"/>
    </row>
    <row r="73" spans="1:17" s="34" customFormat="1" ht="18" customHeight="1" x14ac:dyDescent="0.25">
      <c r="A73" s="12" t="s">
        <v>205</v>
      </c>
      <c r="F73" s="137">
        <v>-2924083</v>
      </c>
      <c r="G73" s="91"/>
      <c r="H73" s="137">
        <v>0</v>
      </c>
      <c r="I73" s="91"/>
      <c r="J73" s="137">
        <v>-985903</v>
      </c>
      <c r="K73" s="91"/>
      <c r="L73" s="137">
        <v>0</v>
      </c>
      <c r="M73" s="91"/>
      <c r="N73" s="137">
        <v>-2924121</v>
      </c>
      <c r="O73" s="91"/>
      <c r="P73" s="137">
        <v>-985903</v>
      </c>
      <c r="Q73" s="95"/>
    </row>
    <row r="74" spans="1:17" ht="15.75" customHeight="1" x14ac:dyDescent="0.25">
      <c r="A74" s="89"/>
      <c r="F74" s="123"/>
      <c r="G74" s="85"/>
      <c r="H74" s="123"/>
      <c r="I74" s="133"/>
      <c r="J74" s="123"/>
      <c r="K74" s="85"/>
      <c r="L74" s="123"/>
      <c r="M74" s="133"/>
      <c r="N74" s="123"/>
      <c r="O74" s="85"/>
      <c r="P74" s="123"/>
      <c r="Q74" s="96"/>
    </row>
    <row r="75" spans="1:17" ht="15.75" customHeight="1" x14ac:dyDescent="0.25">
      <c r="A75" s="36" t="s">
        <v>139</v>
      </c>
      <c r="B75" s="34"/>
      <c r="F75" s="38"/>
      <c r="G75" s="85"/>
      <c r="H75" s="123"/>
      <c r="I75" s="133"/>
      <c r="J75" s="38"/>
      <c r="K75" s="85"/>
      <c r="L75" s="123"/>
      <c r="M75" s="133"/>
      <c r="N75" s="123"/>
      <c r="O75" s="85"/>
      <c r="P75" s="123"/>
      <c r="Q75" s="96"/>
    </row>
    <row r="76" spans="1:17" ht="15.75" customHeight="1" x14ac:dyDescent="0.25">
      <c r="A76" s="36" t="s">
        <v>140</v>
      </c>
      <c r="B76" s="34"/>
      <c r="F76" s="123">
        <v>21122</v>
      </c>
      <c r="G76" s="85"/>
      <c r="H76" s="123"/>
      <c r="I76" s="133"/>
      <c r="J76" s="123">
        <v>-59786</v>
      </c>
      <c r="K76" s="85"/>
      <c r="L76" s="123"/>
      <c r="M76" s="133"/>
      <c r="N76" s="123">
        <v>20189</v>
      </c>
      <c r="O76" s="85"/>
      <c r="P76" s="123">
        <v>-52682</v>
      </c>
      <c r="Q76" s="96"/>
    </row>
    <row r="77" spans="1:17" ht="15.75" customHeight="1" x14ac:dyDescent="0.25">
      <c r="A77" s="36" t="s">
        <v>188</v>
      </c>
      <c r="B77" s="89"/>
      <c r="F77" s="123">
        <v>12</v>
      </c>
      <c r="G77" s="85"/>
      <c r="H77" s="123"/>
      <c r="I77" s="133"/>
      <c r="J77" s="123">
        <v>-1084</v>
      </c>
      <c r="K77" s="85"/>
      <c r="L77" s="123"/>
      <c r="M77" s="133"/>
      <c r="N77" s="123">
        <v>12</v>
      </c>
      <c r="O77" s="85"/>
      <c r="P77" s="123">
        <v>-1084</v>
      </c>
      <c r="Q77" s="96"/>
    </row>
    <row r="78" spans="1:17" ht="18" customHeight="1" x14ac:dyDescent="0.25">
      <c r="A78" s="89" t="s">
        <v>116</v>
      </c>
      <c r="B78" s="89"/>
      <c r="F78" s="181">
        <v>21134</v>
      </c>
      <c r="G78" s="91"/>
      <c r="H78" s="164"/>
      <c r="I78" s="133"/>
      <c r="J78" s="181">
        <v>-60870</v>
      </c>
      <c r="K78" s="91"/>
      <c r="L78" s="164"/>
      <c r="M78" s="133"/>
      <c r="N78" s="181">
        <v>20201</v>
      </c>
      <c r="O78" s="91"/>
      <c r="P78" s="181">
        <v>-53766</v>
      </c>
      <c r="Q78" s="97"/>
    </row>
    <row r="79" spans="1:17" ht="18" customHeight="1" x14ac:dyDescent="0.25">
      <c r="A79" s="82" t="s">
        <v>155</v>
      </c>
      <c r="F79" s="285">
        <v>166061</v>
      </c>
      <c r="G79" s="118"/>
      <c r="H79" s="138"/>
      <c r="I79" s="44"/>
      <c r="J79" s="138">
        <v>256851</v>
      </c>
      <c r="K79" s="118"/>
      <c r="L79" s="138"/>
      <c r="M79" s="44"/>
      <c r="N79" s="138">
        <v>159701</v>
      </c>
      <c r="O79" s="118"/>
      <c r="P79" s="138">
        <v>243868</v>
      </c>
      <c r="Q79" s="99"/>
    </row>
    <row r="80" spans="1:17" ht="18" customHeight="1" thickBot="1" x14ac:dyDescent="0.3">
      <c r="A80" s="89" t="s">
        <v>156</v>
      </c>
      <c r="F80" s="139">
        <v>187195</v>
      </c>
      <c r="G80" s="91"/>
      <c r="H80" s="139">
        <v>0</v>
      </c>
      <c r="I80" s="133"/>
      <c r="J80" s="139">
        <v>195981</v>
      </c>
      <c r="K80" s="91"/>
      <c r="L80" s="139">
        <v>0</v>
      </c>
      <c r="M80" s="133"/>
      <c r="N80" s="139">
        <v>179902</v>
      </c>
      <c r="O80" s="91"/>
      <c r="P80" s="139">
        <v>190102</v>
      </c>
      <c r="Q80" s="95"/>
    </row>
    <row r="81" spans="1:17" ht="15.75" customHeight="1" thickTop="1" x14ac:dyDescent="0.25">
      <c r="A81" s="89"/>
      <c r="F81" s="90"/>
      <c r="G81" s="91"/>
      <c r="H81" s="90"/>
      <c r="I81" s="133"/>
      <c r="J81" s="90"/>
      <c r="K81" s="91"/>
      <c r="L81" s="90"/>
      <c r="M81" s="133"/>
      <c r="N81" s="90"/>
      <c r="O81" s="91"/>
      <c r="P81" s="90"/>
      <c r="Q81" s="95"/>
    </row>
    <row r="82" spans="1:17" ht="18" customHeight="1" x14ac:dyDescent="0.3">
      <c r="A82" s="83" t="s">
        <v>83</v>
      </c>
      <c r="F82" s="90"/>
      <c r="G82" s="91"/>
      <c r="H82" s="90"/>
      <c r="I82" s="133"/>
      <c r="J82" s="90"/>
      <c r="K82" s="91"/>
      <c r="L82" s="90"/>
      <c r="M82" s="133"/>
      <c r="N82" s="90"/>
      <c r="O82" s="91"/>
      <c r="P82" s="90"/>
      <c r="Q82" s="95"/>
    </row>
    <row r="83" spans="1:17" ht="18" customHeight="1" x14ac:dyDescent="0.25">
      <c r="A83" s="115" t="s">
        <v>170</v>
      </c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95"/>
    </row>
    <row r="84" spans="1:17" ht="18" customHeight="1" x14ac:dyDescent="0.25">
      <c r="A84" s="115"/>
      <c r="B84" s="38" t="s">
        <v>189</v>
      </c>
      <c r="F84" s="286">
        <v>35742</v>
      </c>
      <c r="G84" s="122"/>
      <c r="H84" s="122"/>
      <c r="I84" s="122"/>
      <c r="J84" s="122">
        <v>-2978.5275000000001</v>
      </c>
      <c r="K84" s="122"/>
      <c r="L84" s="122"/>
      <c r="M84" s="122"/>
      <c r="N84" s="286">
        <v>35742</v>
      </c>
      <c r="O84" s="122"/>
      <c r="P84" s="122">
        <v>-2978.5275000000001</v>
      </c>
      <c r="Q84" s="95"/>
    </row>
    <row r="85" spans="1:17" ht="20.25" customHeight="1" x14ac:dyDescent="0.25">
      <c r="F85" s="117"/>
      <c r="G85" s="124"/>
      <c r="H85" s="117"/>
      <c r="I85" s="87"/>
      <c r="J85" s="117"/>
      <c r="K85" s="124"/>
      <c r="L85" s="117"/>
      <c r="M85" s="87"/>
      <c r="N85" s="117"/>
      <c r="O85" s="124"/>
      <c r="P85" s="117"/>
    </row>
  </sheetData>
  <mergeCells count="18">
    <mergeCell ref="F4:L4"/>
    <mergeCell ref="F7:J7"/>
    <mergeCell ref="F47:L47"/>
    <mergeCell ref="N7:P7"/>
    <mergeCell ref="N6:P6"/>
    <mergeCell ref="N4:P4"/>
    <mergeCell ref="F52:P52"/>
    <mergeCell ref="F48:J48"/>
    <mergeCell ref="F5:J5"/>
    <mergeCell ref="N5:P5"/>
    <mergeCell ref="F49:J49"/>
    <mergeCell ref="N49:P49"/>
    <mergeCell ref="F50:J50"/>
    <mergeCell ref="N50:P50"/>
    <mergeCell ref="F9:P9"/>
    <mergeCell ref="F6:J6"/>
    <mergeCell ref="N47:P47"/>
    <mergeCell ref="N48:P48"/>
  </mergeCells>
  <phoneticPr fontId="0" type="noConversion"/>
  <pageMargins left="0.8" right="0.8" top="0.48" bottom="0.5" header="0.5" footer="0.5"/>
  <pageSetup paperSize="9" scale="85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BS2-3</vt:lpstr>
      <vt:lpstr>PL 4-7</vt:lpstr>
      <vt:lpstr>SH 8 Conso</vt:lpstr>
      <vt:lpstr>SH 9 Conso</vt:lpstr>
      <vt:lpstr>SH 10 Seperate</vt:lpstr>
      <vt:lpstr>SH 11  Seperate</vt:lpstr>
      <vt:lpstr>CF 12-13</vt:lpstr>
      <vt:lpstr>'BS2-3'!Print_Area</vt:lpstr>
      <vt:lpstr>'CF 12-13'!Print_Area</vt:lpstr>
      <vt:lpstr>'PL 4-7'!Print_Area</vt:lpstr>
      <vt:lpstr>'SH 11  Seperate'!Print_Area</vt:lpstr>
      <vt:lpstr>'SH 9 Conso'!Print_Area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2020-11-13T05:43:17Z</cp:lastPrinted>
  <dcterms:created xsi:type="dcterms:W3CDTF">2000-05-31T09:03:16Z</dcterms:created>
  <dcterms:modified xsi:type="dcterms:W3CDTF">2020-11-13T10:47:37Z</dcterms:modified>
</cp:coreProperties>
</file>