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Q3'2020\CNT\"/>
    </mc:Choice>
  </mc:AlternateContent>
  <xr:revisionPtr revIDLastSave="0" documentId="13_ncr:1_{BF6B5504-2983-401F-A2DE-6F7FB300F3BA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</sheets>
  <definedNames>
    <definedName name="_xlnm.Print_Area" localSheetId="0">BS!$A$1:$K$105</definedName>
    <definedName name="_xlnm.Print_Area" localSheetId="2">Consolidated!$A$1:$AF$57</definedName>
    <definedName name="_xlnm.Print_Area" localSheetId="1">PL!$A$1:$K$235</definedName>
    <definedName name="_xlnm.Print_Area" localSheetId="3">'The Company Only'!$A$1:$U$49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5" i="10" l="1"/>
  <c r="E55" i="10"/>
  <c r="K55" i="10" l="1"/>
  <c r="G55" i="10"/>
  <c r="K137" i="10" l="1"/>
  <c r="I137" i="10"/>
  <c r="G137" i="10"/>
  <c r="E137" i="10"/>
  <c r="K62" i="10"/>
  <c r="K63" i="10" s="1"/>
  <c r="I62" i="10"/>
  <c r="I63" i="10" s="1"/>
  <c r="G62" i="10"/>
  <c r="G63" i="10" s="1"/>
  <c r="E62" i="10"/>
  <c r="E63" i="10" s="1"/>
  <c r="S19" i="12" l="1"/>
  <c r="S20" i="12"/>
  <c r="G219" i="10"/>
  <c r="K88" i="10" l="1"/>
  <c r="I88" i="10"/>
  <c r="G88" i="10"/>
  <c r="E88" i="10"/>
  <c r="K13" i="10"/>
  <c r="I13" i="10"/>
  <c r="G13" i="10"/>
  <c r="E13" i="10"/>
  <c r="V46" i="11" l="1"/>
  <c r="AB46" i="11" s="1"/>
  <c r="V48" i="11"/>
  <c r="AB48" i="11" s="1"/>
  <c r="AF48" i="11" s="1"/>
  <c r="H49" i="11"/>
  <c r="J49" i="11"/>
  <c r="L49" i="11"/>
  <c r="N49" i="11"/>
  <c r="P49" i="11"/>
  <c r="R49" i="11"/>
  <c r="T49" i="11"/>
  <c r="X49" i="11"/>
  <c r="Z49" i="11"/>
  <c r="AD49" i="11"/>
  <c r="V50" i="11"/>
  <c r="AD50" i="11"/>
  <c r="AD52" i="11" s="1"/>
  <c r="H52" i="11"/>
  <c r="H55" i="11" s="1"/>
  <c r="J52" i="11"/>
  <c r="J55" i="11" s="1"/>
  <c r="L52" i="11"/>
  <c r="R52" i="11"/>
  <c r="T52" i="11"/>
  <c r="X52" i="11"/>
  <c r="X55" i="11" s="1"/>
  <c r="Z52" i="11"/>
  <c r="V53" i="11"/>
  <c r="AB53" i="11" s="1"/>
  <c r="AF53" i="11" s="1"/>
  <c r="V54" i="11"/>
  <c r="AF54" i="11"/>
  <c r="R55" i="11" l="1"/>
  <c r="AD55" i="11"/>
  <c r="Z55" i="11"/>
  <c r="L55" i="11"/>
  <c r="V49" i="11"/>
  <c r="T55" i="11"/>
  <c r="AF46" i="11"/>
  <c r="AF49" i="11" s="1"/>
  <c r="AB49" i="11"/>
  <c r="Q18" i="12"/>
  <c r="O18" i="12"/>
  <c r="M18" i="12"/>
  <c r="K18" i="12"/>
  <c r="I18" i="12"/>
  <c r="U16" i="12"/>
  <c r="J24" i="11"/>
  <c r="L24" i="11"/>
  <c r="N24" i="11"/>
  <c r="R24" i="11"/>
  <c r="T24" i="11"/>
  <c r="X24" i="11"/>
  <c r="Z24" i="11"/>
  <c r="AD24" i="11"/>
  <c r="AD21" i="11"/>
  <c r="Z21" i="11"/>
  <c r="X21" i="11"/>
  <c r="T21" i="11"/>
  <c r="R21" i="11"/>
  <c r="P21" i="11"/>
  <c r="N21" i="11"/>
  <c r="N27" i="11" s="1"/>
  <c r="L21" i="11"/>
  <c r="J21" i="11"/>
  <c r="V19" i="11"/>
  <c r="AB19" i="11" s="1"/>
  <c r="AF19" i="11" s="1"/>
  <c r="X27" i="11" l="1"/>
  <c r="AD27" i="11"/>
  <c r="J27" i="11"/>
  <c r="R27" i="11"/>
  <c r="Z27" i="11"/>
  <c r="T27" i="11"/>
  <c r="L27" i="11"/>
  <c r="S45" i="12" l="1"/>
  <c r="K219" i="10" l="1"/>
  <c r="K18" i="10"/>
  <c r="G18" i="10"/>
  <c r="K19" i="10" l="1"/>
  <c r="K22" i="10" s="1"/>
  <c r="K24" i="10" s="1"/>
  <c r="K47" i="10" s="1"/>
  <c r="K65" i="10" s="1"/>
  <c r="K68" i="10" s="1"/>
  <c r="G19" i="10"/>
  <c r="G22" i="10" s="1"/>
  <c r="G24" i="10" s="1"/>
  <c r="G29" i="10" s="1"/>
  <c r="G27" i="10" s="1"/>
  <c r="G32" i="10" s="1"/>
  <c r="K27" i="10" l="1"/>
  <c r="K32" i="10" s="1"/>
  <c r="G47" i="10"/>
  <c r="G65" i="10" s="1"/>
  <c r="G70" i="10" s="1"/>
  <c r="G68" i="10" s="1"/>
  <c r="Q44" i="12"/>
  <c r="K66" i="1" l="1"/>
  <c r="S39" i="12" l="1"/>
  <c r="S22" i="12"/>
  <c r="S15" i="12"/>
  <c r="S18" i="12" s="1"/>
  <c r="S40" i="12"/>
  <c r="Q41" i="12"/>
  <c r="G66" i="1" l="1"/>
  <c r="Q21" i="12" l="1"/>
  <c r="Q23" i="12" s="1"/>
  <c r="O41" i="12"/>
  <c r="M41" i="12"/>
  <c r="K91" i="1" s="1"/>
  <c r="K41" i="12"/>
  <c r="I41" i="12"/>
  <c r="G41" i="12"/>
  <c r="U40" i="12"/>
  <c r="G91" i="1"/>
  <c r="V22" i="11" l="1"/>
  <c r="G210" i="10"/>
  <c r="K210" i="10"/>
  <c r="K130" i="10"/>
  <c r="K138" i="10" s="1"/>
  <c r="G130" i="10"/>
  <c r="G138" i="10" s="1"/>
  <c r="K93" i="10"/>
  <c r="G93" i="10"/>
  <c r="K59" i="1"/>
  <c r="G92" i="1"/>
  <c r="V16" i="11"/>
  <c r="V21" i="11" s="1"/>
  <c r="AF26" i="11"/>
  <c r="V26" i="11"/>
  <c r="G94" i="10" l="1"/>
  <c r="G97" i="10" s="1"/>
  <c r="G99" i="10" s="1"/>
  <c r="G104" i="10" s="1"/>
  <c r="G102" i="10" s="1"/>
  <c r="G107" i="10" s="1"/>
  <c r="K94" i="10"/>
  <c r="K97" i="10" s="1"/>
  <c r="K99" i="10" s="1"/>
  <c r="K102" i="10" s="1"/>
  <c r="K107" i="10" s="1"/>
  <c r="P22" i="11" l="1"/>
  <c r="AB22" i="11" l="1"/>
  <c r="P24" i="11"/>
  <c r="G94" i="1"/>
  <c r="G96" i="1"/>
  <c r="G93" i="1"/>
  <c r="K21" i="1"/>
  <c r="G21" i="1"/>
  <c r="AB16" i="11"/>
  <c r="AB21" i="11" s="1"/>
  <c r="P27" i="11" l="1"/>
  <c r="U15" i="12"/>
  <c r="U18" i="12" s="1"/>
  <c r="U39" i="12"/>
  <c r="U41" i="12" s="1"/>
  <c r="K92" i="1"/>
  <c r="S41" i="12"/>
  <c r="AF16" i="11"/>
  <c r="AF21" i="11" s="1"/>
  <c r="V25" i="11"/>
  <c r="AB25" i="11" s="1"/>
  <c r="AF25" i="11" s="1"/>
  <c r="G88" i="1"/>
  <c r="K88" i="1"/>
  <c r="U20" i="12"/>
  <c r="I44" i="12"/>
  <c r="I47" i="12" s="1"/>
  <c r="I88" i="1" s="1"/>
  <c r="K21" i="12"/>
  <c r="K23" i="12" s="1"/>
  <c r="G90" i="1"/>
  <c r="G87" i="1"/>
  <c r="K90" i="1"/>
  <c r="K87" i="1"/>
  <c r="S44" i="12"/>
  <c r="K44" i="12"/>
  <c r="K47" i="12" s="1"/>
  <c r="I90" i="1" s="1"/>
  <c r="G44" i="12"/>
  <c r="O44" i="12"/>
  <c r="O47" i="12" s="1"/>
  <c r="U43" i="12"/>
  <c r="U22" i="12"/>
  <c r="M21" i="12"/>
  <c r="M23" i="12" s="1"/>
  <c r="I21" i="12"/>
  <c r="I23" i="12" s="1"/>
  <c r="V23" i="11"/>
  <c r="I130" i="10"/>
  <c r="I138" i="10" s="1"/>
  <c r="AB23" i="11" l="1"/>
  <c r="AF23" i="11" s="1"/>
  <c r="V24" i="11"/>
  <c r="G47" i="12"/>
  <c r="I87" i="1" s="1"/>
  <c r="E93" i="1"/>
  <c r="E87" i="1"/>
  <c r="E90" i="1"/>
  <c r="E88" i="1"/>
  <c r="S21" i="12"/>
  <c r="S23" i="12" s="1"/>
  <c r="E94" i="1"/>
  <c r="K67" i="1"/>
  <c r="K95" i="1"/>
  <c r="K97" i="1" s="1"/>
  <c r="G95" i="1"/>
  <c r="G97" i="1" s="1"/>
  <c r="K158" i="10"/>
  <c r="K173" i="10" s="1"/>
  <c r="G158" i="10"/>
  <c r="G173" i="10" s="1"/>
  <c r="V27" i="11" l="1"/>
  <c r="AB24" i="11"/>
  <c r="AB27" i="11" s="1"/>
  <c r="K98" i="1"/>
  <c r="K122" i="10"/>
  <c r="G122" i="10"/>
  <c r="G140" i="10" s="1"/>
  <c r="G145" i="10" s="1"/>
  <c r="G143" i="10" s="1"/>
  <c r="K140" i="10" l="1"/>
  <c r="K143" i="10" s="1"/>
  <c r="O19" i="12"/>
  <c r="U19" i="12" l="1"/>
  <c r="U21" i="12" s="1"/>
  <c r="U23" i="12" s="1"/>
  <c r="AF22" i="11"/>
  <c r="AF24" i="11" s="1"/>
  <c r="AF27" i="11" s="1"/>
  <c r="O21" i="12" l="1"/>
  <c r="O23" i="12" s="1"/>
  <c r="G31" i="1" l="1"/>
  <c r="G32" i="1" s="1"/>
  <c r="K31" i="1"/>
  <c r="K32" i="1" s="1"/>
  <c r="K99" i="1" s="1"/>
  <c r="G59" i="1" l="1"/>
  <c r="G67" i="1" s="1"/>
  <c r="G98" i="1" s="1"/>
  <c r="G99" i="1" s="1"/>
  <c r="K187" i="10" l="1"/>
  <c r="K192" i="10" s="1"/>
  <c r="K221" i="10" s="1"/>
  <c r="K223" i="10" s="1"/>
  <c r="G187" i="10"/>
  <c r="G192" i="10" s="1"/>
  <c r="G221" i="10" s="1"/>
  <c r="G223" i="10" s="1"/>
  <c r="S46" i="12" l="1"/>
  <c r="S47" i="12" s="1"/>
  <c r="I92" i="1" s="1"/>
  <c r="Q47" i="12"/>
  <c r="U45" i="12"/>
  <c r="U46" i="12" l="1"/>
  <c r="I66" i="1" l="1"/>
  <c r="E66" i="1" l="1"/>
  <c r="E96" i="1" l="1"/>
  <c r="E130" i="10" l="1"/>
  <c r="E138" i="10" l="1"/>
  <c r="P51" i="11" s="1"/>
  <c r="V51" i="11" l="1"/>
  <c r="AB51" i="11" s="1"/>
  <c r="AF51" i="11" s="1"/>
  <c r="P52" i="11"/>
  <c r="P55" i="11" s="1"/>
  <c r="I93" i="10"/>
  <c r="V52" i="11" l="1"/>
  <c r="V55" i="11" s="1"/>
  <c r="E92" i="1" s="1"/>
  <c r="I18" i="10"/>
  <c r="I19" i="10" l="1"/>
  <c r="I22" i="10" s="1"/>
  <c r="I24" i="10" s="1"/>
  <c r="I31" i="1"/>
  <c r="I59" i="1"/>
  <c r="I67" i="1" s="1"/>
  <c r="E31" i="1"/>
  <c r="I47" i="10" l="1"/>
  <c r="I65" i="10" s="1"/>
  <c r="I68" i="10" s="1"/>
  <c r="I27" i="10"/>
  <c r="I32" i="10" s="1"/>
  <c r="I94" i="10"/>
  <c r="I97" i="10" s="1"/>
  <c r="I210" i="10" l="1"/>
  <c r="I158" i="10"/>
  <c r="I173" i="10" s="1"/>
  <c r="I99" i="10"/>
  <c r="I122" i="10" l="1"/>
  <c r="I102" i="10"/>
  <c r="I107" i="10" s="1"/>
  <c r="I140" i="10" l="1"/>
  <c r="M42" i="12"/>
  <c r="E219" i="10"/>
  <c r="I219" i="10"/>
  <c r="I143" i="10"/>
  <c r="M44" i="12" l="1"/>
  <c r="M47" i="12" s="1"/>
  <c r="I91" i="1" s="1"/>
  <c r="I95" i="1" s="1"/>
  <c r="I97" i="1" s="1"/>
  <c r="I98" i="1" s="1"/>
  <c r="U42" i="12"/>
  <c r="U44" i="12" s="1"/>
  <c r="U47" i="12" s="1"/>
  <c r="E210" i="10" l="1"/>
  <c r="E21" i="1" l="1"/>
  <c r="E32" i="1" s="1"/>
  <c r="I21" i="1" l="1"/>
  <c r="I32" i="1" s="1"/>
  <c r="I99" i="1" s="1"/>
  <c r="I187" i="10" l="1"/>
  <c r="I192" i="10" s="1"/>
  <c r="I221" i="10" s="1"/>
  <c r="I223" i="10" s="1"/>
  <c r="I224" i="10" s="1"/>
  <c r="E59" i="1" l="1"/>
  <c r="E67" i="1" s="1"/>
  <c r="E18" i="10" l="1"/>
  <c r="E19" i="10" s="1"/>
  <c r="E22" i="10" s="1"/>
  <c r="E24" i="10" s="1"/>
  <c r="E93" i="10"/>
  <c r="E94" i="10" s="1"/>
  <c r="E97" i="10" s="1"/>
  <c r="E158" i="10" l="1"/>
  <c r="E173" i="10" s="1"/>
  <c r="E187" i="10" s="1"/>
  <c r="E192" i="10" s="1"/>
  <c r="E221" i="10" s="1"/>
  <c r="E223" i="10" s="1"/>
  <c r="E224" i="10" s="1"/>
  <c r="E99" i="10"/>
  <c r="E29" i="10"/>
  <c r="E27" i="10" s="1"/>
  <c r="E32" i="10" s="1"/>
  <c r="E47" i="10"/>
  <c r="E65" i="10" s="1"/>
  <c r="E70" i="10" s="1"/>
  <c r="E68" i="10" s="1"/>
  <c r="E122" i="10" l="1"/>
  <c r="E140" i="10" s="1"/>
  <c r="E145" i="10" s="1"/>
  <c r="E143" i="10" s="1"/>
  <c r="E104" i="10"/>
  <c r="E102" i="10" s="1"/>
  <c r="N50" i="11" s="1"/>
  <c r="AB50" i="11" l="1"/>
  <c r="N52" i="11"/>
  <c r="N55" i="11" s="1"/>
  <c r="E107" i="10"/>
  <c r="AF50" i="11" l="1"/>
  <c r="AF52" i="11" s="1"/>
  <c r="AF55" i="11" s="1"/>
  <c r="AB52" i="11"/>
  <c r="AB55" i="11" s="1"/>
  <c r="E91" i="1"/>
  <c r="E95" i="1" s="1"/>
  <c r="E97" i="1" s="1"/>
  <c r="E98" i="1" s="1"/>
  <c r="E99" i="1" s="1"/>
</calcChain>
</file>

<file path=xl/sharedStrings.xml><?xml version="1.0" encoding="utf-8"?>
<sst xmlns="http://schemas.openxmlformats.org/spreadsheetml/2006/main" count="534" uniqueCount="256">
  <si>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</si>
  <si>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</si>
  <si>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</si>
  <si>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</si>
  <si>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</si>
  <si>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</si>
  <si>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</si>
  <si>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</si>
  <si>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</si>
  <si>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</si>
  <si>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</si>
  <si>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</si>
  <si>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</si>
  <si>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</si>
  <si>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</si>
  <si>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</si>
  <si>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</si>
  <si>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</si>
  <si>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</si>
  <si>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</si>
  <si>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</si>
  <si>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</si>
  <si>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</si>
  <si>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</si>
  <si>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</si>
  <si>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</si>
  <si>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</si>
  <si>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</si>
  <si>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</si>
  <si>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</si>
  <si>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</si>
  <si>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</si>
  <si>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</si>
  <si>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</si>
  <si>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</si>
  <si>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</si>
  <si>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</si>
  <si>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</si>
  <si>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</si>
  <si>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</si>
  <si>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</si>
  <si>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</si>
  <si>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</si>
  <si>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</si>
  <si>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</si>
  <si>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</si>
  <si>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</si>
  <si>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</si>
  <si>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</si>
  <si>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</si>
  <si>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</si>
  <si>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</si>
  <si>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</si>
  <si>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</si>
  <si>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</si>
  <si>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</si>
  <si>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</si>
  <si>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</si>
  <si>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</si>
  <si>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</si>
  <si>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</si>
  <si>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</si>
  <si>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</si>
  <si>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</si>
  <si>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</si>
  <si>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</si>
  <si>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</si>
  <si>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</si>
  <si>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</si>
  <si>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</si>
  <si>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</si>
  <si>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Current portion of long-term loans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</si>
  <si>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</si>
  <si>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</si>
  <si>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</si>
  <si>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</si>
  <si>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</si>
  <si>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</si>
  <si>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</si>
  <si>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</si>
  <si>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</si>
  <si>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</si>
  <si>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</si>
  <si>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</si>
  <si>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</si>
  <si>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</si>
  <si>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</si>
  <si>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</si>
  <si>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</si>
  <si>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</si>
  <si>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</si>
  <si>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</si>
  <si>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</si>
  <si>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</si>
  <si>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</si>
  <si>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</si>
  <si>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</si>
  <si>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</si>
  <si>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Construction contracts in progress</t>
  </si>
  <si>
    <t xml:space="preserve">   Interest income</t>
  </si>
  <si>
    <t xml:space="preserve">   Trade and other payables</t>
  </si>
  <si>
    <t xml:space="preserve">   Provision for long-term employee benefits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</si>
  <si>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</si>
  <si>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</si>
  <si>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</si>
  <si>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</si>
  <si>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</si>
  <si>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</si>
  <si>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</si>
  <si>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</si>
  <si>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</si>
  <si>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</si>
  <si>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</si>
  <si>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</si>
  <si>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</si>
  <si>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   net of current portion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</si>
  <si>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</si>
  <si>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</si>
  <si>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</si>
  <si>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</si>
  <si>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</si>
  <si>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</si>
  <si>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</si>
  <si>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</si>
  <si>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</si>
  <si>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</si>
  <si>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</si>
  <si>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</si>
  <si>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>Restricted bank deposits and investments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</si>
  <si>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</si>
  <si>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</si>
  <si>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</si>
  <si>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</si>
  <si>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</si>
  <si>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</si>
  <si>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</si>
  <si>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</si>
  <si>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</si>
  <si>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</si>
  <si>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</si>
  <si>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</si>
  <si>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</si>
  <si>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</si>
  <si>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</si>
  <si>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</si>
  <si>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</si>
  <si>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</si>
  <si>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</si>
  <si>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</si>
  <si>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Profit from operating activities before changes in 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</si>
  <si>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</si>
  <si>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</si>
  <si>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</si>
  <si>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</si>
  <si>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Profit (loss) attributable to:</t>
  </si>
  <si>
    <t xml:space="preserve">Cash paid for long-term loans </t>
  </si>
  <si>
    <t>premium</t>
  </si>
  <si>
    <t>Non-controlling interest of new subsidiary</t>
  </si>
  <si>
    <t xml:space="preserve">   Cash received from interest income</t>
  </si>
  <si>
    <t>Increase in investment in subsidiary</t>
  </si>
  <si>
    <t>Cash received from non-controlling interest of subsidiary</t>
  </si>
  <si>
    <t xml:space="preserve">Current portion of long-term loans to </t>
  </si>
  <si>
    <t xml:space="preserve">   related parties</t>
  </si>
  <si>
    <t>31 December 2019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</si>
  <si>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</si>
  <si>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</si>
  <si>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</si>
  <si>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</si>
  <si>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</si>
  <si>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</si>
  <si>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</si>
  <si>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</si>
  <si>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Balance as at 1 January 2020 - as restated</t>
  </si>
  <si>
    <t>3, 5</t>
  </si>
  <si>
    <t>Revenue from sales and services</t>
  </si>
  <si>
    <t>Cost of sales and services</t>
  </si>
  <si>
    <t>Right-of-use assets</t>
  </si>
  <si>
    <t>3, 15</t>
  </si>
  <si>
    <t>Contract liabilities</t>
  </si>
  <si>
    <t>Other long-term investments</t>
  </si>
  <si>
    <t xml:space="preserve">Current portion of liabilities under </t>
  </si>
  <si>
    <t xml:space="preserve">   finance lease agreements</t>
  </si>
  <si>
    <t>Liabilities under finance lease agreements -</t>
  </si>
  <si>
    <t>Profit from operating activities</t>
  </si>
  <si>
    <t>Earnings per share</t>
  </si>
  <si>
    <t>Basic earnings per share</t>
  </si>
  <si>
    <t xml:space="preserve">   Profit attributable to equity holders of the Company (Baht)</t>
  </si>
  <si>
    <t>Profit before tax</t>
  </si>
  <si>
    <t>Adjustments to reconcile profit before tax to net cash</t>
  </si>
  <si>
    <t xml:space="preserve">   Estimated expenses for construction projects (reversal)</t>
  </si>
  <si>
    <t xml:space="preserve">   Unrealised loss (gain) on exchange rate</t>
  </si>
  <si>
    <t>Net cash from (used in) operating activities</t>
  </si>
  <si>
    <t>Net cash from (used in) financing activities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</si>
  <si>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</si>
  <si>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</si>
  <si>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</si>
  <si>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</si>
  <si>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</si>
  <si>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</si>
  <si>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</si>
  <si>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Profit before income tax</t>
  </si>
  <si>
    <t>Cash paid for liabilities under lease/financial lease agreements</t>
  </si>
  <si>
    <t xml:space="preserve">Cumulative effect of change in </t>
  </si>
  <si>
    <t xml:space="preserve">      and right-of-use assets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</si>
  <si>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</si>
  <si>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</si>
  <si>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</si>
  <si>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</si>
  <si>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   Right-of-use assets acquired during the period/</t>
  </si>
  <si>
    <t xml:space="preserve">      assets acquired under finance lease agreements</t>
  </si>
  <si>
    <t xml:space="preserve">   Refund of withholding tax deducted at source</t>
  </si>
  <si>
    <t xml:space="preserve">  Advances from customers and deferred construction revenue</t>
  </si>
  <si>
    <t xml:space="preserve">Increase in short-term loans from related party </t>
  </si>
  <si>
    <t>Dividend paid</t>
  </si>
  <si>
    <t>Dividend payment</t>
  </si>
  <si>
    <t>Short-term loan from related party</t>
  </si>
  <si>
    <t>Net cash from (used in) investing activities</t>
  </si>
  <si>
    <t xml:space="preserve">   Loss (gain) on disposals and write-off of equipment</t>
  </si>
  <si>
    <t>Reversal of allowance for expected credit losses</t>
  </si>
  <si>
    <t xml:space="preserve">   Reversal of allowance for expected credit losses</t>
  </si>
  <si>
    <t xml:space="preserve">   as previously reported</t>
  </si>
  <si>
    <t xml:space="preserve">  as restated</t>
  </si>
  <si>
    <t xml:space="preserve">Cumulative effect of change in accounting policy </t>
  </si>
  <si>
    <t xml:space="preserve">   accounting policy</t>
  </si>
  <si>
    <t>Statements of changes in shareholders' equity (continued)</t>
  </si>
  <si>
    <t>2.2</t>
  </si>
  <si>
    <t>2.1</t>
  </si>
  <si>
    <t xml:space="preserve">Balance as at 31 December 2018 - </t>
  </si>
  <si>
    <t xml:space="preserve">Balance as at 31 December 2018- </t>
  </si>
  <si>
    <t xml:space="preserve">Balance as at 1 January 2020 </t>
  </si>
  <si>
    <t>Balance as at 1 January 2020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</si>
  <si>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</si>
  <si>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</si>
  <si>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</si>
  <si>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</si>
  <si>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</si>
  <si>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</si>
  <si>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 xml:space="preserve">   Loss on write-off of intangible assets</t>
  </si>
  <si>
    <t xml:space="preserve">Other comprehensive income not to be reclassified </t>
  </si>
  <si>
    <t>Revaluation surplus on assets</t>
  </si>
  <si>
    <t>Less: Income tax effect</t>
  </si>
  <si>
    <t xml:space="preserve">    to profit or loss in subsequent periods</t>
  </si>
  <si>
    <t xml:space="preserve">   Revaluation surplus on assets</t>
  </si>
  <si>
    <t>Increase in short-term loans to related party</t>
  </si>
  <si>
    <t>Decrease in restricted bank deposits</t>
  </si>
  <si>
    <t xml:space="preserve">Net increase (decrease) in bank overdraft and short-term loans </t>
  </si>
  <si>
    <t>Cash from operating activities</t>
  </si>
  <si>
    <t xml:space="preserve">   Loss on impairment of assets (reversal)</t>
  </si>
  <si>
    <t>Decrease (increase) in long-term loans to related parties</t>
  </si>
  <si>
    <t>Net increase in cash and cash equivalents</t>
  </si>
  <si>
    <t>income</t>
  </si>
  <si>
    <t>Other</t>
  </si>
  <si>
    <t xml:space="preserve">comprehensive </t>
  </si>
  <si>
    <t xml:space="preserve">Increase (decrease) in translation adjustments </t>
  </si>
  <si>
    <t xml:space="preserve">   Transfer right-of-use assets to plant and equipment </t>
  </si>
  <si>
    <t>Short-term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</si>
</sst>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81">
    <xf numFmtId="0" fontId="0" fillId="0" borderId="0" xfId="0"/>
    <xf numFmtId="165" fontId="66" fillId="0" borderId="0" xfId="0" applyNumberFormat="1" applyFont="1" applyFill="1" applyAlignment="1"/>
    <xf numFmtId="165" fontId="66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5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5" fontId="66" fillId="0" borderId="0" xfId="0" applyNumberFormat="1" applyFont="1" applyFill="1" applyAlignment="1">
      <alignment horizontal="center"/>
    </xf>
    <xf numFmtId="165" fontId="68" fillId="0" borderId="0" xfId="0" applyNumberFormat="1" applyFont="1" applyFill="1" applyAlignment="1">
      <alignment horizontal="center"/>
    </xf>
    <xf numFmtId="165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5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5" fontId="66" fillId="0" borderId="0" xfId="0" applyNumberFormat="1" applyFont="1" applyFill="1" applyAlignment="1">
      <alignment horizontal="centerContinuous"/>
    </xf>
    <xf numFmtId="165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5" fontId="69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9" fillId="0" borderId="0" xfId="0" applyNumberFormat="1" applyFont="1" applyFill="1" applyAlignment="1">
      <alignment horizontal="center"/>
    </xf>
    <xf numFmtId="0" fontId="69" fillId="0" borderId="0" xfId="0" applyNumberFormat="1" applyFont="1" applyFill="1" applyBorder="1" applyAlignment="1">
      <alignment horizontal="center"/>
    </xf>
    <xf numFmtId="0" fontId="69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70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1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9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38" fontId="67" fillId="0" borderId="0" xfId="0" applyNumberFormat="1" applyFont="1" applyFill="1" applyBorder="1" applyAlignment="1">
      <alignment horizontal="center"/>
    </xf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5" fontId="72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3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66" fillId="0" borderId="1" xfId="0" applyNumberFormat="1" applyFont="1" applyFill="1" applyBorder="1" applyAlignment="1">
      <alignment horizontal="right"/>
    </xf>
    <xf numFmtId="41" fontId="73" fillId="0" borderId="0" xfId="0" applyNumberFormat="1" applyFont="1" applyFill="1" applyAlignment="1">
      <alignment horizontal="center"/>
    </xf>
    <xf numFmtId="41" fontId="73" fillId="0" borderId="0" xfId="0" applyNumberFormat="1" applyFont="1" applyFill="1" applyBorder="1" applyAlignment="1">
      <alignment horizontal="center"/>
    </xf>
    <xf numFmtId="41" fontId="73" fillId="0" borderId="0" xfId="1" quotePrefix="1" applyNumberFormat="1" applyFont="1" applyFill="1" applyAlignment="1" applyProtection="1">
      <alignment horizontal="center"/>
    </xf>
    <xf numFmtId="41" fontId="73" fillId="0" borderId="0" xfId="0" applyNumberFormat="1" applyFont="1" applyFill="1" applyBorder="1" applyAlignment="1"/>
    <xf numFmtId="165" fontId="9" fillId="0" borderId="0" xfId="307" applyNumberFormat="1" applyFont="1" applyFill="1" applyAlignment="1" applyProtection="1">
      <alignment horizontal="left"/>
    </xf>
    <xf numFmtId="165" fontId="9" fillId="0" borderId="0" xfId="0" applyNumberFormat="1" applyFont="1" applyFill="1" applyAlignment="1">
      <alignment horizontal="centerContinuous"/>
    </xf>
    <xf numFmtId="165" fontId="66" fillId="0" borderId="0" xfId="0" applyNumberFormat="1" applyFont="1" applyFill="1" applyBorder="1" applyAlignment="1">
      <alignment horizontal="centerContinuous"/>
    </xf>
    <xf numFmtId="41" fontId="73" fillId="0" borderId="0" xfId="0" applyNumberFormat="1" applyFont="1" applyFill="1" applyAlignment="1"/>
    <xf numFmtId="41" fontId="73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3" fillId="0" borderId="1" xfId="0" applyNumberFormat="1" applyFont="1" applyFill="1" applyBorder="1" applyAlignment="1">
      <alignment horizontal="center"/>
    </xf>
    <xf numFmtId="41" fontId="69" fillId="0" borderId="0" xfId="0" applyNumberFormat="1" applyFont="1" applyFill="1" applyBorder="1" applyAlignment="1">
      <alignment horizontal="center"/>
    </xf>
    <xf numFmtId="41" fontId="69" fillId="0" borderId="0" xfId="0" applyNumberFormat="1" applyFont="1" applyFill="1" applyAlignment="1">
      <alignment horizontal="right"/>
    </xf>
    <xf numFmtId="41" fontId="69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3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5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9" fillId="0" borderId="0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>
      <alignment horizontal="right"/>
    </xf>
    <xf numFmtId="165" fontId="74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5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5" fontId="66" fillId="0" borderId="1" xfId="0" applyNumberFormat="1" applyFont="1" applyFill="1" applyBorder="1" applyAlignment="1">
      <alignment horizontal="center"/>
    </xf>
    <xf numFmtId="165" fontId="66" fillId="0" borderId="0" xfId="1" applyNumberFormat="1" applyFont="1" applyFill="1" applyAlignment="1">
      <alignment horizontal="center"/>
    </xf>
    <xf numFmtId="165" fontId="73" fillId="0" borderId="0" xfId="1" applyNumberFormat="1" applyFont="1" applyFill="1" applyAlignment="1">
      <alignment horizontal="center"/>
    </xf>
    <xf numFmtId="41" fontId="66" fillId="0" borderId="0" xfId="0" applyNumberFormat="1" applyFont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41" fontId="73" fillId="0" borderId="0" xfId="1" applyNumberFormat="1" applyFont="1" applyFill="1" applyAlignment="1">
      <alignment horizontal="center"/>
    </xf>
    <xf numFmtId="41" fontId="66" fillId="0" borderId="0" xfId="1" applyNumberFormat="1" applyFont="1" applyFill="1" applyAlignment="1">
      <alignment horizontal="center"/>
    </xf>
    <xf numFmtId="43" fontId="66" fillId="0" borderId="4" xfId="0" applyNumberFormat="1" applyFont="1" applyFill="1" applyBorder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5" fontId="66" fillId="0" borderId="1" xfId="0" applyNumberFormat="1" applyFont="1" applyFill="1" applyBorder="1" applyAlignment="1">
      <alignment horizontal="center"/>
    </xf>
    <xf numFmtId="41" fontId="66" fillId="0" borderId="0" xfId="209" applyNumberFormat="1" applyFont="1" applyFill="1" applyAlignment="1">
      <alignment horizontal="center"/>
    </xf>
    <xf numFmtId="49" fontId="67" fillId="0" borderId="0" xfId="0" applyNumberFormat="1" applyFont="1" applyFill="1" applyAlignment="1">
      <alignment horizontal="center"/>
    </xf>
    <xf numFmtId="41" fontId="66" fillId="0" borderId="2" xfId="0" applyNumberFormat="1" applyFont="1" applyBorder="1" applyAlignment="1">
      <alignment horizontal="center"/>
    </xf>
    <xf numFmtId="38" fontId="71" fillId="0" borderId="0" xfId="303" applyNumberFormat="1" applyFont="1" applyAlignment="1"/>
    <xf numFmtId="41" fontId="66" fillId="0" borderId="1" xfId="0" applyNumberFormat="1" applyFont="1" applyBorder="1" applyAlignment="1"/>
    <xf numFmtId="41" fontId="66" fillId="0" borderId="0" xfId="0" applyNumberFormat="1" applyFont="1" applyAlignment="1"/>
    <xf numFmtId="41" fontId="66" fillId="0" borderId="0" xfId="0" applyNumberFormat="1" applyFont="1" applyBorder="1" applyAlignment="1"/>
    <xf numFmtId="41" fontId="66" fillId="0" borderId="0" xfId="0" applyNumberFormat="1" applyFont="1" applyBorder="1" applyAlignment="1">
      <alignment horizontal="center"/>
    </xf>
    <xf numFmtId="37" fontId="71" fillId="0" borderId="0" xfId="0" applyNumberFormat="1" applyFont="1" applyAlignment="1">
      <alignment horizontal="left"/>
    </xf>
    <xf numFmtId="41" fontId="71" fillId="0" borderId="0" xfId="1" quotePrefix="1" applyNumberFormat="1" applyFont="1" applyAlignment="1">
      <alignment horizontal="center"/>
    </xf>
    <xf numFmtId="37" fontId="76" fillId="0" borderId="0" xfId="0" applyNumberFormat="1" applyFont="1" applyAlignment="1">
      <alignment horizontal="center"/>
    </xf>
    <xf numFmtId="41" fontId="71" fillId="0" borderId="1" xfId="1" quotePrefix="1" applyNumberFormat="1" applyFont="1" applyBorder="1" applyAlignment="1">
      <alignment horizontal="center"/>
    </xf>
    <xf numFmtId="0" fontId="76" fillId="0" borderId="0" xfId="0" applyFont="1" applyAlignment="1"/>
    <xf numFmtId="41" fontId="71" fillId="0" borderId="0" xfId="0" applyNumberFormat="1" applyFont="1" applyAlignment="1"/>
    <xf numFmtId="37" fontId="70" fillId="0" borderId="0" xfId="0" applyNumberFormat="1" applyFont="1" applyAlignment="1"/>
    <xf numFmtId="49" fontId="71" fillId="0" borderId="0" xfId="0" applyNumberFormat="1" applyFont="1" applyAlignment="1"/>
    <xf numFmtId="41" fontId="71" fillId="0" borderId="1" xfId="0" applyNumberFormat="1" applyFont="1" applyBorder="1" applyAlignment="1"/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1" xfId="1" quotePrefix="1" applyNumberFormat="1" applyFont="1" applyBorder="1" applyAlignment="1">
      <alignment horizontal="center"/>
    </xf>
    <xf numFmtId="41" fontId="66" fillId="0" borderId="0" xfId="0" applyNumberFormat="1" applyFont="1"/>
    <xf numFmtId="41" fontId="66" fillId="0" borderId="0" xfId="0" applyNumberFormat="1" applyFont="1" applyFill="1"/>
    <xf numFmtId="41" fontId="66" fillId="0" borderId="1" xfId="0" applyNumberFormat="1" applyFont="1" applyFill="1" applyBorder="1"/>
    <xf numFmtId="41" fontId="66" fillId="0" borderId="1" xfId="0" applyNumberFormat="1" applyFont="1" applyFill="1" applyBorder="1" applyAlignment="1">
      <alignment horizontal="center"/>
    </xf>
    <xf numFmtId="41" fontId="73" fillId="0" borderId="0" xfId="0" applyNumberFormat="1" applyFont="1" applyAlignment="1">
      <alignment horizontal="center"/>
    </xf>
    <xf numFmtId="41" fontId="66" fillId="0" borderId="0" xfId="0" applyNumberFormat="1" applyFont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165" fontId="66" fillId="0" borderId="1" xfId="0" applyNumberFormat="1" applyFont="1" applyFill="1" applyBorder="1" applyAlignment="1">
      <alignment horizontal="center"/>
    </xf>
    <xf numFmtId="165" fontId="66" fillId="0" borderId="2" xfId="0" applyNumberFormat="1" applyFont="1" applyFill="1" applyBorder="1" applyAlignment="1">
      <alignment horizontal="center"/>
    </xf>
    <xf numFmtId="165" fontId="66" fillId="0" borderId="2" xfId="0" applyNumberFormat="1" applyFont="1" applyFill="1" applyBorder="1" applyAlignment="1"/>
    <xf numFmtId="165" fontId="9" fillId="0" borderId="2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5" fontId="66" fillId="0" borderId="1" xfId="0" applyNumberFormat="1" applyFont="1" applyFill="1" applyBorder="1" applyAlignment="1">
      <alignment horizontal="center"/>
    </xf>
    <xf numFmtId="165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50000000}"/>
    <cellStyle name="Accent1 7" xfId="430" xr:uid="{00000000-0005-0000-0000-000051000000}"/>
    <cellStyle name="Accent1 8" xfId="404" xr:uid="{00000000-0005-0000-0000-000052000000}"/>
    <cellStyle name="Accent1 9" xfId="431" xr:uid="{00000000-0005-0000-0000-000053000000}"/>
    <cellStyle name="Accent2 - 20%" xfId="87" xr:uid="{00000000-0005-0000-0000-000054000000}"/>
    <cellStyle name="Accent2 - 40%" xfId="88" xr:uid="{00000000-0005-0000-0000-000055000000}"/>
    <cellStyle name="Accent2 - 60%" xfId="89" xr:uid="{00000000-0005-0000-0000-000056000000}"/>
    <cellStyle name="Accent2 2" xfId="90" xr:uid="{00000000-0005-0000-0000-000057000000}"/>
    <cellStyle name="Accent2 3" xfId="91" xr:uid="{00000000-0005-0000-0000-000058000000}"/>
    <cellStyle name="Accent2 4" xfId="92" xr:uid="{00000000-0005-0000-0000-000059000000}"/>
    <cellStyle name="Accent2 5" xfId="86" xr:uid="{00000000-0005-0000-0000-00005A000000}"/>
    <cellStyle name="Accent2 6" xfId="407" xr:uid="{00000000-0005-0000-0000-00005B000000}"/>
    <cellStyle name="Accent2 7" xfId="428" xr:uid="{00000000-0005-0000-0000-00005C000000}"/>
    <cellStyle name="Accent2 8" xfId="406" xr:uid="{00000000-0005-0000-0000-00005D000000}"/>
    <cellStyle name="Accent2 9" xfId="429" xr:uid="{00000000-0005-0000-0000-00005E000000}"/>
    <cellStyle name="Accent3 - 20%" xfId="94" xr:uid="{00000000-0005-0000-0000-00005F000000}"/>
    <cellStyle name="Accent3 - 40%" xfId="95" xr:uid="{00000000-0005-0000-0000-000060000000}"/>
    <cellStyle name="Accent3 - 60%" xfId="96" xr:uid="{00000000-0005-0000-0000-000061000000}"/>
    <cellStyle name="Accent3 2" xfId="97" xr:uid="{00000000-0005-0000-0000-000062000000}"/>
    <cellStyle name="Accent3 3" xfId="98" xr:uid="{00000000-0005-0000-0000-000063000000}"/>
    <cellStyle name="Accent3 4" xfId="99" xr:uid="{00000000-0005-0000-0000-000064000000}"/>
    <cellStyle name="Accent3 5" xfId="93" xr:uid="{00000000-0005-0000-0000-000065000000}"/>
    <cellStyle name="Accent3 6" xfId="409" xr:uid="{00000000-0005-0000-0000-000066000000}"/>
    <cellStyle name="Accent3 7" xfId="426" xr:uid="{00000000-0005-0000-0000-000067000000}"/>
    <cellStyle name="Accent3 8" xfId="408" xr:uid="{00000000-0005-0000-0000-000068000000}"/>
    <cellStyle name="Accent3 9" xfId="427" xr:uid="{00000000-0005-0000-0000-000069000000}"/>
    <cellStyle name="Accent4 - 20%" xfId="101" xr:uid="{00000000-0005-0000-0000-00006A000000}"/>
    <cellStyle name="Accent4 - 40%" xfId="102" xr:uid="{00000000-0005-0000-0000-00006B000000}"/>
    <cellStyle name="Accent4 - 60%" xfId="103" xr:uid="{00000000-0005-0000-0000-00006C000000}"/>
    <cellStyle name="Accent4 2" xfId="104" xr:uid="{00000000-0005-0000-0000-00006D000000}"/>
    <cellStyle name="Accent4 3" xfId="105" xr:uid="{00000000-0005-0000-0000-00006E000000}"/>
    <cellStyle name="Accent4 4" xfId="106" xr:uid="{00000000-0005-0000-0000-00006F000000}"/>
    <cellStyle name="Accent4 5" xfId="100" xr:uid="{00000000-0005-0000-0000-000070000000}"/>
    <cellStyle name="Accent4 6" xfId="411" xr:uid="{00000000-0005-0000-0000-000071000000}"/>
    <cellStyle name="Accent4 7" xfId="424" xr:uid="{00000000-0005-0000-0000-000072000000}"/>
    <cellStyle name="Accent4 8" xfId="410" xr:uid="{00000000-0005-0000-0000-000073000000}"/>
    <cellStyle name="Accent4 9" xfId="425" xr:uid="{00000000-0005-0000-0000-000074000000}"/>
    <cellStyle name="Accent5 - 20%" xfId="108" xr:uid="{00000000-0005-0000-0000-000075000000}"/>
    <cellStyle name="Accent5 - 40%" xfId="109" xr:uid="{00000000-0005-0000-0000-000076000000}"/>
    <cellStyle name="Accent5 - 60%" xfId="110" xr:uid="{00000000-0005-0000-0000-000077000000}"/>
    <cellStyle name="Accent5 2" xfId="111" xr:uid="{00000000-0005-0000-0000-000078000000}"/>
    <cellStyle name="Accent5 3" xfId="112" xr:uid="{00000000-0005-0000-0000-000079000000}"/>
    <cellStyle name="Accent5 4" xfId="113" xr:uid="{00000000-0005-0000-0000-00007A000000}"/>
    <cellStyle name="Accent5 5" xfId="107" xr:uid="{00000000-0005-0000-0000-00007B000000}"/>
    <cellStyle name="Accent5 6" xfId="413" xr:uid="{00000000-0005-0000-0000-00007C000000}"/>
    <cellStyle name="Accent5 7" xfId="422" xr:uid="{00000000-0005-0000-0000-00007D000000}"/>
    <cellStyle name="Accent5 8" xfId="412" xr:uid="{00000000-0005-0000-0000-00007E000000}"/>
    <cellStyle name="Accent5 9" xfId="423" xr:uid="{00000000-0005-0000-0000-00007F000000}"/>
    <cellStyle name="Accent6 - 20%" xfId="115" xr:uid="{00000000-0005-0000-0000-000080000000}"/>
    <cellStyle name="Accent6 - 40%" xfId="116" xr:uid="{00000000-0005-0000-0000-000081000000}"/>
    <cellStyle name="Accent6 - 60%" xfId="117" xr:uid="{00000000-0005-0000-0000-000082000000}"/>
    <cellStyle name="Accent6 2" xfId="118" xr:uid="{00000000-0005-0000-0000-000083000000}"/>
    <cellStyle name="Accent6 3" xfId="119" xr:uid="{00000000-0005-0000-0000-000084000000}"/>
    <cellStyle name="Accent6 4" xfId="120" xr:uid="{00000000-0005-0000-0000-000085000000}"/>
    <cellStyle name="Accent6 5" xfId="114" xr:uid="{00000000-0005-0000-0000-000086000000}"/>
    <cellStyle name="Accent6 6" xfId="415" xr:uid="{00000000-0005-0000-0000-000087000000}"/>
    <cellStyle name="Accent6 7" xfId="420" xr:uid="{00000000-0005-0000-0000-000088000000}"/>
    <cellStyle name="Accent6 8" xfId="414" xr:uid="{00000000-0005-0000-0000-000089000000}"/>
    <cellStyle name="Accent6 9" xfId="421" xr:uid="{00000000-0005-0000-0000-00008A000000}"/>
    <cellStyle name="Bad 2" xfId="122" xr:uid="{00000000-0005-0000-0000-00008B000000}"/>
    <cellStyle name="Bad 3" xfId="123" xr:uid="{00000000-0005-0000-0000-00008C000000}"/>
    <cellStyle name="Bad 4" xfId="121" xr:uid="{00000000-0005-0000-0000-00008D000000}"/>
    <cellStyle name="Calculation 2" xfId="125" xr:uid="{00000000-0005-0000-0000-00008E000000}"/>
    <cellStyle name="Calculation 3" xfId="126" xr:uid="{00000000-0005-0000-0000-00008F000000}"/>
    <cellStyle name="Calculation 4" xfId="124" xr:uid="{00000000-0005-0000-0000-000090000000}"/>
    <cellStyle name="Check Cell 2" xfId="128" xr:uid="{00000000-0005-0000-0000-000091000000}"/>
    <cellStyle name="Check Cell 3" xfId="129" xr:uid="{00000000-0005-0000-0000-000092000000}"/>
    <cellStyle name="Check Cell 4" xfId="127" xr:uid="{00000000-0005-0000-0000-000093000000}"/>
    <cellStyle name="Comma" xfId="1" builtinId="3"/>
    <cellStyle name="Comma 10" xfId="130" xr:uid="{00000000-0005-0000-0000-000095000000}"/>
    <cellStyle name="Comma 10 2" xfId="131" xr:uid="{00000000-0005-0000-0000-000096000000}"/>
    <cellStyle name="Comma 10 2 2" xfId="331" xr:uid="{00000000-0005-0000-0000-000097000000}"/>
    <cellStyle name="Comma 10 2 3" xfId="371" xr:uid="{00000000-0005-0000-0000-000098000000}"/>
    <cellStyle name="Comma 11" xfId="132" xr:uid="{00000000-0005-0000-0000-000099000000}"/>
    <cellStyle name="Comma 12" xfId="133" xr:uid="{00000000-0005-0000-0000-00009A000000}"/>
    <cellStyle name="Comma 13" xfId="134" xr:uid="{00000000-0005-0000-0000-00009B000000}"/>
    <cellStyle name="Comma 14" xfId="135" xr:uid="{00000000-0005-0000-0000-00009C000000}"/>
    <cellStyle name="Comma 15" xfId="136" xr:uid="{00000000-0005-0000-0000-00009D000000}"/>
    <cellStyle name="Comma 16" xfId="403" xr:uid="{00000000-0005-0000-0000-00009E000000}"/>
    <cellStyle name="Comma 2" xfId="3" xr:uid="{00000000-0005-0000-0000-00009F000000}"/>
    <cellStyle name="Comma 2 2" xfId="138" xr:uid="{00000000-0005-0000-0000-0000A0000000}"/>
    <cellStyle name="Comma 2 2 2" xfId="139" xr:uid="{00000000-0005-0000-0000-0000A1000000}"/>
    <cellStyle name="Comma 2 3" xfId="140" xr:uid="{00000000-0005-0000-0000-0000A2000000}"/>
    <cellStyle name="Comma 2 4" xfId="141" xr:uid="{00000000-0005-0000-0000-0000A3000000}"/>
    <cellStyle name="Comma 2 4 2" xfId="332" xr:uid="{00000000-0005-0000-0000-0000A4000000}"/>
    <cellStyle name="Comma 2 4 3" xfId="372" xr:uid="{00000000-0005-0000-0000-0000A5000000}"/>
    <cellStyle name="Comma 2 5" xfId="137" xr:uid="{00000000-0005-0000-0000-0000A6000000}"/>
    <cellStyle name="Comma 2 6" xfId="329" xr:uid="{00000000-0005-0000-0000-0000A7000000}"/>
    <cellStyle name="Comma 2 7" xfId="341" xr:uid="{00000000-0005-0000-0000-0000A8000000}"/>
    <cellStyle name="Comma 3" xfId="142" xr:uid="{00000000-0005-0000-0000-0000A9000000}"/>
    <cellStyle name="Comma 3 2" xfId="143" xr:uid="{00000000-0005-0000-0000-0000AA000000}"/>
    <cellStyle name="Comma 3 3" xfId="373" xr:uid="{00000000-0005-0000-0000-0000AB000000}"/>
    <cellStyle name="Comma 3 4" xfId="351" xr:uid="{00000000-0005-0000-0000-0000AC000000}"/>
    <cellStyle name="Comma 4" xfId="144" xr:uid="{00000000-0005-0000-0000-0000AD000000}"/>
    <cellStyle name="Comma 4 2" xfId="145" xr:uid="{00000000-0005-0000-0000-0000AE000000}"/>
    <cellStyle name="Comma 4 2 2" xfId="146" xr:uid="{00000000-0005-0000-0000-0000AF000000}"/>
    <cellStyle name="Comma 4 3" xfId="147" xr:uid="{00000000-0005-0000-0000-0000B0000000}"/>
    <cellStyle name="Comma 5" xfId="148" xr:uid="{00000000-0005-0000-0000-0000B1000000}"/>
    <cellStyle name="Comma 5 2" xfId="149" xr:uid="{00000000-0005-0000-0000-0000B2000000}"/>
    <cellStyle name="Comma 6" xfId="150" xr:uid="{00000000-0005-0000-0000-0000B3000000}"/>
    <cellStyle name="Comma 7" xfId="151" xr:uid="{00000000-0005-0000-0000-0000B4000000}"/>
    <cellStyle name="Comma 7 2" xfId="152" xr:uid="{00000000-0005-0000-0000-0000B5000000}"/>
    <cellStyle name="Comma 8" xfId="153" xr:uid="{00000000-0005-0000-0000-0000B6000000}"/>
    <cellStyle name="Comma 9" xfId="154" xr:uid="{00000000-0005-0000-0000-0000B7000000}"/>
    <cellStyle name="comma zerodec" xfId="155" xr:uid="{00000000-0005-0000-0000-0000B8000000}"/>
    <cellStyle name="comma zerodec 2" xfId="156" xr:uid="{00000000-0005-0000-0000-0000B9000000}"/>
    <cellStyle name="comma zerodec 2 2" xfId="374" xr:uid="{00000000-0005-0000-0000-0000BA000000}"/>
    <cellStyle name="comma zerodec 2 3" xfId="343" xr:uid="{00000000-0005-0000-0000-0000BB000000}"/>
    <cellStyle name="Currency1" xfId="157" xr:uid="{00000000-0005-0000-0000-0000BC000000}"/>
    <cellStyle name="Currency1 2" xfId="158" xr:uid="{00000000-0005-0000-0000-0000BD000000}"/>
    <cellStyle name="Currency1 2 2" xfId="375" xr:uid="{00000000-0005-0000-0000-0000BE000000}"/>
    <cellStyle name="Currency1 2 3" xfId="344" xr:uid="{00000000-0005-0000-0000-0000BF000000}"/>
    <cellStyle name="Dollar (zero dec)" xfId="159" xr:uid="{00000000-0005-0000-0000-0000C0000000}"/>
    <cellStyle name="Dollar (zero dec) 2" xfId="160" xr:uid="{00000000-0005-0000-0000-0000C1000000}"/>
    <cellStyle name="Dollar (zero dec) 2 2" xfId="376" xr:uid="{00000000-0005-0000-0000-0000C2000000}"/>
    <cellStyle name="Dollar (zero dec) 2 3" xfId="345" xr:uid="{00000000-0005-0000-0000-0000C3000000}"/>
    <cellStyle name="E&amp;Y House" xfId="161" xr:uid="{00000000-0005-0000-0000-0000C4000000}"/>
    <cellStyle name="Emphasis 1" xfId="162" xr:uid="{00000000-0005-0000-0000-0000C5000000}"/>
    <cellStyle name="Emphasis 2" xfId="163" xr:uid="{00000000-0005-0000-0000-0000C6000000}"/>
    <cellStyle name="Emphasis 3" xfId="164" xr:uid="{00000000-0005-0000-0000-0000C7000000}"/>
    <cellStyle name="Explanatory Text 2" xfId="166" xr:uid="{00000000-0005-0000-0000-0000C8000000}"/>
    <cellStyle name="Explanatory Text 3" xfId="167" xr:uid="{00000000-0005-0000-0000-0000C9000000}"/>
    <cellStyle name="Explanatory Text 4" xfId="165" xr:uid="{00000000-0005-0000-0000-0000CA000000}"/>
    <cellStyle name="Good 2" xfId="169" xr:uid="{00000000-0005-0000-0000-0000CB000000}"/>
    <cellStyle name="Good 3" xfId="170" xr:uid="{00000000-0005-0000-0000-0000CC000000}"/>
    <cellStyle name="Good 4" xfId="168" xr:uid="{00000000-0005-0000-0000-0000CD000000}"/>
    <cellStyle name="Grey" xfId="171" xr:uid="{00000000-0005-0000-0000-0000CE000000}"/>
    <cellStyle name="Grey 2" xfId="172" xr:uid="{00000000-0005-0000-0000-0000CF000000}"/>
    <cellStyle name="Heading" xfId="173" xr:uid="{00000000-0005-0000-0000-0000D0000000}"/>
    <cellStyle name="Heading 1 2" xfId="175" xr:uid="{00000000-0005-0000-0000-0000D1000000}"/>
    <cellStyle name="Heading 1 3" xfId="176" xr:uid="{00000000-0005-0000-0000-0000D2000000}"/>
    <cellStyle name="Heading 1 4" xfId="174" xr:uid="{00000000-0005-0000-0000-0000D3000000}"/>
    <cellStyle name="Heading 2 2" xfId="178" xr:uid="{00000000-0005-0000-0000-0000D4000000}"/>
    <cellStyle name="Heading 2 3" xfId="179" xr:uid="{00000000-0005-0000-0000-0000D5000000}"/>
    <cellStyle name="Heading 2 4" xfId="177" xr:uid="{00000000-0005-0000-0000-0000D6000000}"/>
    <cellStyle name="Heading 3 2" xfId="181" xr:uid="{00000000-0005-0000-0000-0000D7000000}"/>
    <cellStyle name="Heading 3 3" xfId="182" xr:uid="{00000000-0005-0000-0000-0000D8000000}"/>
    <cellStyle name="Heading 3 4" xfId="180" xr:uid="{00000000-0005-0000-0000-0000D9000000}"/>
    <cellStyle name="Heading 4 2" xfId="184" xr:uid="{00000000-0005-0000-0000-0000DA000000}"/>
    <cellStyle name="Heading 4 3" xfId="185" xr:uid="{00000000-0005-0000-0000-0000DB000000}"/>
    <cellStyle name="Heading 4 4" xfId="183" xr:uid="{00000000-0005-0000-0000-0000DC000000}"/>
    <cellStyle name="Input [yellow]" xfId="187" xr:uid="{00000000-0005-0000-0000-0000DD000000}"/>
    <cellStyle name="Input [yellow] 2" xfId="188" xr:uid="{00000000-0005-0000-0000-0000DE000000}"/>
    <cellStyle name="Input 2" xfId="189" xr:uid="{00000000-0005-0000-0000-0000DF000000}"/>
    <cellStyle name="Input 3" xfId="190" xr:uid="{00000000-0005-0000-0000-0000E0000000}"/>
    <cellStyle name="Input 4" xfId="191" xr:uid="{00000000-0005-0000-0000-0000E1000000}"/>
    <cellStyle name="Input 5" xfId="186" xr:uid="{00000000-0005-0000-0000-0000E2000000}"/>
    <cellStyle name="Input 6" xfId="418" xr:uid="{00000000-0005-0000-0000-0000E3000000}"/>
    <cellStyle name="Input 7" xfId="417" xr:uid="{00000000-0005-0000-0000-0000E4000000}"/>
    <cellStyle name="Input 8" xfId="419" xr:uid="{00000000-0005-0000-0000-0000E5000000}"/>
    <cellStyle name="Input 9" xfId="416" xr:uid="{00000000-0005-0000-0000-0000E6000000}"/>
    <cellStyle name="Linked Cell 2" xfId="193" xr:uid="{00000000-0005-0000-0000-0000E7000000}"/>
    <cellStyle name="Linked Cell 3" xfId="194" xr:uid="{00000000-0005-0000-0000-0000E8000000}"/>
    <cellStyle name="Linked Cell 4" xfId="192" xr:uid="{00000000-0005-0000-0000-0000E9000000}"/>
    <cellStyle name="Neutral 2" xfId="196" xr:uid="{00000000-0005-0000-0000-0000EA000000}"/>
    <cellStyle name="Neutral 3" xfId="197" xr:uid="{00000000-0005-0000-0000-0000EB000000}"/>
    <cellStyle name="Neutral 4" xfId="195" xr:uid="{00000000-0005-0000-0000-0000EC000000}"/>
    <cellStyle name="no dec" xfId="198" xr:uid="{00000000-0005-0000-0000-0000ED000000}"/>
    <cellStyle name="no dec 2" xfId="346" xr:uid="{00000000-0005-0000-0000-0000EE000000}"/>
    <cellStyle name="Normal" xfId="0" builtinId="0"/>
    <cellStyle name="Normal - Style1" xfId="199" xr:uid="{00000000-0005-0000-0000-0000F0000000}"/>
    <cellStyle name="Normal 10" xfId="200" xr:uid="{00000000-0005-0000-0000-0000F1000000}"/>
    <cellStyle name="Normal 10 2" xfId="377" xr:uid="{00000000-0005-0000-0000-0000F2000000}"/>
    <cellStyle name="Normal 10 3" xfId="354" xr:uid="{00000000-0005-0000-0000-0000F3000000}"/>
    <cellStyle name="Normal 11" xfId="201" xr:uid="{00000000-0005-0000-0000-0000F4000000}"/>
    <cellStyle name="Normal 11 2" xfId="378" xr:uid="{00000000-0005-0000-0000-0000F5000000}"/>
    <cellStyle name="Normal 11 3" xfId="355" xr:uid="{00000000-0005-0000-0000-0000F6000000}"/>
    <cellStyle name="Normal 12" xfId="202" xr:uid="{00000000-0005-0000-0000-0000F7000000}"/>
    <cellStyle name="Normal 12 2" xfId="379" xr:uid="{00000000-0005-0000-0000-0000F8000000}"/>
    <cellStyle name="Normal 12 3" xfId="356" xr:uid="{00000000-0005-0000-0000-0000F9000000}"/>
    <cellStyle name="Normal 13" xfId="203" xr:uid="{00000000-0005-0000-0000-0000FA000000}"/>
    <cellStyle name="Normal 13 2" xfId="380" xr:uid="{00000000-0005-0000-0000-0000FB000000}"/>
    <cellStyle name="Normal 13 3" xfId="357" xr:uid="{00000000-0005-0000-0000-0000FC000000}"/>
    <cellStyle name="Normal 14" xfId="204" xr:uid="{00000000-0005-0000-0000-0000FD000000}"/>
    <cellStyle name="Normal 14 2" xfId="381" xr:uid="{00000000-0005-0000-0000-0000FE000000}"/>
    <cellStyle name="Normal 14 3" xfId="352" xr:uid="{00000000-0005-0000-0000-0000FF000000}"/>
    <cellStyle name="Normal 15" xfId="205" xr:uid="{00000000-0005-0000-0000-000000010000}"/>
    <cellStyle name="Normal 15 2" xfId="382" xr:uid="{00000000-0005-0000-0000-000001010000}"/>
    <cellStyle name="Normal 15 3" xfId="358" xr:uid="{00000000-0005-0000-0000-000002010000}"/>
    <cellStyle name="Normal 16" xfId="206" xr:uid="{00000000-0005-0000-0000-000003010000}"/>
    <cellStyle name="Normal 16 2" xfId="383" xr:uid="{00000000-0005-0000-0000-000004010000}"/>
    <cellStyle name="Normal 16 3" xfId="360" xr:uid="{00000000-0005-0000-0000-000005010000}"/>
    <cellStyle name="Normal 17" xfId="207" xr:uid="{00000000-0005-0000-0000-000006010000}"/>
    <cellStyle name="Normal 17 2" xfId="208" xr:uid="{00000000-0005-0000-0000-000007010000}"/>
    <cellStyle name="Normal 17 3" xfId="384" xr:uid="{00000000-0005-0000-0000-000008010000}"/>
    <cellStyle name="Normal 17 4" xfId="361" xr:uid="{00000000-0005-0000-0000-000009010000}"/>
    <cellStyle name="Normal 18" xfId="209" xr:uid="{00000000-0005-0000-0000-00000A010000}"/>
    <cellStyle name="Normal 19" xfId="210" xr:uid="{00000000-0005-0000-0000-00000B010000}"/>
    <cellStyle name="Normal 19 2" xfId="385" xr:uid="{00000000-0005-0000-0000-00000C010000}"/>
    <cellStyle name="Normal 19 3" xfId="362" xr:uid="{00000000-0005-0000-0000-00000D010000}"/>
    <cellStyle name="Normal 2" xfId="4" xr:uid="{00000000-0005-0000-0000-00000E010000}"/>
    <cellStyle name="Normal 2 2" xfId="212" xr:uid="{00000000-0005-0000-0000-00000F010000}"/>
    <cellStyle name="Normal 2 2 2" xfId="213" xr:uid="{00000000-0005-0000-0000-000010010000}"/>
    <cellStyle name="Normal 2 3" xfId="214" xr:uid="{00000000-0005-0000-0000-000011010000}"/>
    <cellStyle name="Normal 2 4" xfId="215" xr:uid="{00000000-0005-0000-0000-000012010000}"/>
    <cellStyle name="Normal 2 4 2" xfId="333" xr:uid="{00000000-0005-0000-0000-000013010000}"/>
    <cellStyle name="Normal 2 4 3" xfId="386" xr:uid="{00000000-0005-0000-0000-000014010000}"/>
    <cellStyle name="Normal 2 5" xfId="211" xr:uid="{00000000-0005-0000-0000-000015010000}"/>
    <cellStyle name="Normal 2 6" xfId="330" xr:uid="{00000000-0005-0000-0000-000016010000}"/>
    <cellStyle name="Normal 2 7" xfId="340" xr:uid="{00000000-0005-0000-0000-000017010000}"/>
    <cellStyle name="Normal 2_010120090107T03" xfId="216" xr:uid="{00000000-0005-0000-0000-000018010000}"/>
    <cellStyle name="Normal 20" xfId="217" xr:uid="{00000000-0005-0000-0000-000019010000}"/>
    <cellStyle name="Normal 20 2" xfId="387" xr:uid="{00000000-0005-0000-0000-00001A010000}"/>
    <cellStyle name="Normal 20 3" xfId="359" xr:uid="{00000000-0005-0000-0000-00001B010000}"/>
    <cellStyle name="Normal 21" xfId="218" xr:uid="{00000000-0005-0000-0000-00001C010000}"/>
    <cellStyle name="Normal 21 2" xfId="388" xr:uid="{00000000-0005-0000-0000-00001D010000}"/>
    <cellStyle name="Normal 21 3" xfId="363" xr:uid="{00000000-0005-0000-0000-00001E010000}"/>
    <cellStyle name="Normal 22" xfId="5" xr:uid="{00000000-0005-0000-0000-00001F010000}"/>
    <cellStyle name="Normal 22 2" xfId="364" xr:uid="{00000000-0005-0000-0000-000020010000}"/>
    <cellStyle name="Normal 23" xfId="337" xr:uid="{00000000-0005-0000-0000-000021010000}"/>
    <cellStyle name="Normal 24" xfId="365" xr:uid="{00000000-0005-0000-0000-000022010000}"/>
    <cellStyle name="Normal 25" xfId="366" xr:uid="{00000000-0005-0000-0000-000023010000}"/>
    <cellStyle name="Normal 26" xfId="367" xr:uid="{00000000-0005-0000-0000-000024010000}"/>
    <cellStyle name="Normal 27" xfId="368" xr:uid="{00000000-0005-0000-0000-000025010000}"/>
    <cellStyle name="Normal 28" xfId="369" xr:uid="{00000000-0005-0000-0000-000026010000}"/>
    <cellStyle name="Normal 29" xfId="370" xr:uid="{00000000-0005-0000-0000-000027010000}"/>
    <cellStyle name="Normal 3" xfId="219" xr:uid="{00000000-0005-0000-0000-000028010000}"/>
    <cellStyle name="Normal 3 2" xfId="220" xr:uid="{00000000-0005-0000-0000-000029010000}"/>
    <cellStyle name="Normal 3 2 2" xfId="390" xr:uid="{00000000-0005-0000-0000-00002A010000}"/>
    <cellStyle name="Normal 3 2 3" xfId="353" xr:uid="{00000000-0005-0000-0000-00002B010000}"/>
    <cellStyle name="Normal 3 3" xfId="389" xr:uid="{00000000-0005-0000-0000-00002C010000}"/>
    <cellStyle name="Normal 3 4" xfId="339" xr:uid="{00000000-0005-0000-0000-00002D010000}"/>
    <cellStyle name="Normal 30" xfId="400" xr:uid="{00000000-0005-0000-0000-00002E010000}"/>
    <cellStyle name="Normal 31" xfId="432" xr:uid="{00000000-0005-0000-0000-00002F010000}"/>
    <cellStyle name="Normal 32" xfId="433" xr:uid="{00000000-0005-0000-0000-000030010000}"/>
    <cellStyle name="Normal 33" xfId="434" xr:uid="{00000000-0005-0000-0000-000031010000}"/>
    <cellStyle name="Normal 4" xfId="221" xr:uid="{00000000-0005-0000-0000-000032010000}"/>
    <cellStyle name="Normal 4 2" xfId="222" xr:uid="{00000000-0005-0000-0000-000033010000}"/>
    <cellStyle name="Normal 4 3" xfId="391" xr:uid="{00000000-0005-0000-0000-000034010000}"/>
    <cellStyle name="Normal 4 4" xfId="338" xr:uid="{00000000-0005-0000-0000-000035010000}"/>
    <cellStyle name="Normal 5" xfId="223" xr:uid="{00000000-0005-0000-0000-000036010000}"/>
    <cellStyle name="Normal 5 2" xfId="224" xr:uid="{00000000-0005-0000-0000-000037010000}"/>
    <cellStyle name="Normal 5 3" xfId="334" xr:uid="{00000000-0005-0000-0000-000038010000}"/>
    <cellStyle name="Normal 5 3 2" xfId="392" xr:uid="{00000000-0005-0000-0000-000039010000}"/>
    <cellStyle name="Normal 5 4" xfId="342" xr:uid="{00000000-0005-0000-0000-00003A010000}"/>
    <cellStyle name="Normal 6" xfId="225" xr:uid="{00000000-0005-0000-0000-00003B010000}"/>
    <cellStyle name="Normal 6 2" xfId="393" xr:uid="{00000000-0005-0000-0000-00003C010000}"/>
    <cellStyle name="Normal 6 3" xfId="347" xr:uid="{00000000-0005-0000-0000-00003D010000}"/>
    <cellStyle name="Normal 7" xfId="226" xr:uid="{00000000-0005-0000-0000-00003E010000}"/>
    <cellStyle name="Normal 7 2" xfId="394" xr:uid="{00000000-0005-0000-0000-00003F010000}"/>
    <cellStyle name="Normal 7 3" xfId="348" xr:uid="{00000000-0005-0000-0000-000040010000}"/>
    <cellStyle name="Normal 8" xfId="227" xr:uid="{00000000-0005-0000-0000-000041010000}"/>
    <cellStyle name="Normal 8 2" xfId="395" xr:uid="{00000000-0005-0000-0000-000042010000}"/>
    <cellStyle name="Normal 8 3" xfId="349" xr:uid="{00000000-0005-0000-0000-000043010000}"/>
    <cellStyle name="Normal 9" xfId="228" xr:uid="{00000000-0005-0000-0000-000044010000}"/>
    <cellStyle name="Normal 9 2" xfId="229" xr:uid="{00000000-0005-0000-0000-000045010000}"/>
    <cellStyle name="Normal 9 3" xfId="396" xr:uid="{00000000-0005-0000-0000-000046010000}"/>
    <cellStyle name="Normal 9 4" xfId="350" xr:uid="{00000000-0005-0000-0000-000047010000}"/>
    <cellStyle name="Normal_BS - E" xfId="2" xr:uid="{00000000-0005-0000-0000-000048010000}"/>
    <cellStyle name="Normal_BS&amp;PL (2)" xfId="328" xr:uid="{00000000-0005-0000-0000-000049010000}"/>
    <cellStyle name="Note 2" xfId="231" xr:uid="{00000000-0005-0000-0000-00004A010000}"/>
    <cellStyle name="Note 2 2" xfId="232" xr:uid="{00000000-0005-0000-0000-00004B010000}"/>
    <cellStyle name="Note 2 2 2" xfId="233" xr:uid="{00000000-0005-0000-0000-00004C010000}"/>
    <cellStyle name="Note 2 3" xfId="234" xr:uid="{00000000-0005-0000-0000-00004D010000}"/>
    <cellStyle name="Note 3" xfId="235" xr:uid="{00000000-0005-0000-0000-00004E010000}"/>
    <cellStyle name="Note 4" xfId="236" xr:uid="{00000000-0005-0000-0000-00004F010000}"/>
    <cellStyle name="Note 5" xfId="230" xr:uid="{00000000-0005-0000-0000-000050010000}"/>
    <cellStyle name="Output 2" xfId="238" xr:uid="{00000000-0005-0000-0000-000051010000}"/>
    <cellStyle name="Output 3" xfId="239" xr:uid="{00000000-0005-0000-0000-000052010000}"/>
    <cellStyle name="Output 4" xfId="237" xr:uid="{00000000-0005-0000-0000-000053010000}"/>
    <cellStyle name="Percent [2]" xfId="240" xr:uid="{00000000-0005-0000-0000-000054010000}"/>
    <cellStyle name="Percent [2] 2" xfId="241" xr:uid="{00000000-0005-0000-0000-000055010000}"/>
    <cellStyle name="Percent [2] 2 2" xfId="397" xr:uid="{00000000-0005-0000-0000-000056010000}"/>
    <cellStyle name="Percent 10" xfId="242" xr:uid="{00000000-0005-0000-0000-000057010000}"/>
    <cellStyle name="Percent 2" xfId="243" xr:uid="{00000000-0005-0000-0000-000058010000}"/>
    <cellStyle name="Percent 2 2" xfId="244" xr:uid="{00000000-0005-0000-0000-000059010000}"/>
    <cellStyle name="Percent 2 3" xfId="245" xr:uid="{00000000-0005-0000-0000-00005A010000}"/>
    <cellStyle name="Percent 2 3 2" xfId="335" xr:uid="{00000000-0005-0000-0000-00005B010000}"/>
    <cellStyle name="Percent 2 3 3" xfId="398" xr:uid="{00000000-0005-0000-0000-00005C010000}"/>
    <cellStyle name="Percent 3" xfId="246" xr:uid="{00000000-0005-0000-0000-00005D010000}"/>
    <cellStyle name="Percent 4" xfId="247" xr:uid="{00000000-0005-0000-0000-00005E010000}"/>
    <cellStyle name="Percent 4 2" xfId="248" xr:uid="{00000000-0005-0000-0000-00005F010000}"/>
    <cellStyle name="Percent 5" xfId="249" xr:uid="{00000000-0005-0000-0000-000060010000}"/>
    <cellStyle name="Percent 6" xfId="250" xr:uid="{00000000-0005-0000-0000-000061010000}"/>
    <cellStyle name="Percent 7" xfId="251" xr:uid="{00000000-0005-0000-0000-000062010000}"/>
    <cellStyle name="Percent 8" xfId="252" xr:uid="{00000000-0005-0000-0000-000063010000}"/>
    <cellStyle name="Percent 9" xfId="253" xr:uid="{00000000-0005-0000-0000-000064010000}"/>
    <cellStyle name="Quantity" xfId="254" xr:uid="{00000000-0005-0000-0000-000065010000}"/>
    <cellStyle name="Quantity 2" xfId="255" xr:uid="{00000000-0005-0000-0000-000066010000}"/>
    <cellStyle name="Quantity 2 2" xfId="399" xr:uid="{00000000-0005-0000-0000-000067010000}"/>
    <cellStyle name="Sheet Title" xfId="256" xr:uid="{00000000-0005-0000-0000-000068010000}"/>
    <cellStyle name="Standard_OPTIMIR1 (deutsch)" xfId="257" xr:uid="{00000000-0005-0000-0000-000069010000}"/>
    <cellStyle name="Style 1" xfId="258" xr:uid="{00000000-0005-0000-0000-00006A010000}"/>
    <cellStyle name="Title 2" xfId="260" xr:uid="{00000000-0005-0000-0000-00006B010000}"/>
    <cellStyle name="Title 3" xfId="261" xr:uid="{00000000-0005-0000-0000-00006C010000}"/>
    <cellStyle name="Title 4" xfId="259" xr:uid="{00000000-0005-0000-0000-00006D010000}"/>
    <cellStyle name="Total 2" xfId="263" xr:uid="{00000000-0005-0000-0000-00006E010000}"/>
    <cellStyle name="Total 3" xfId="264" xr:uid="{00000000-0005-0000-0000-00006F010000}"/>
    <cellStyle name="Total 4" xfId="262" xr:uid="{00000000-0005-0000-0000-000070010000}"/>
    <cellStyle name="Warning Text 2" xfId="266" xr:uid="{00000000-0005-0000-0000-000071010000}"/>
    <cellStyle name="Warning Text 3" xfId="267" xr:uid="{00000000-0005-0000-0000-000072010000}"/>
    <cellStyle name="Warning Text 4" xfId="265" xr:uid="{00000000-0005-0000-0000-000073010000}"/>
    <cellStyle name="Wไhrung [0]_OPTIMIR1 (deutsch)" xfId="268" xr:uid="{00000000-0005-0000-0000-000074010000}"/>
    <cellStyle name="Wไhrung_OPTIMIR1 (deutsch)" xfId="269" xr:uid="{00000000-0005-0000-0000-000075010000}"/>
    <cellStyle name="เครื่องหมายจุลภาค 2" xfId="273" xr:uid="{00000000-0005-0000-0000-000076010000}"/>
    <cellStyle name="เครื่องหมายจุลภาค 2 2" xfId="274" xr:uid="{00000000-0005-0000-0000-000077010000}"/>
    <cellStyle name="เครื่องหมายจุลภาค 2 3" xfId="275" xr:uid="{00000000-0005-0000-0000-000078010000}"/>
    <cellStyle name="เครื่องหมายจุลภาค 3" xfId="276" xr:uid="{00000000-0005-0000-0000-000079010000}"/>
    <cellStyle name="เครื่องหมายจุลภาค 3 2" xfId="277" xr:uid="{00000000-0005-0000-0000-00007A010000}"/>
    <cellStyle name="เครื่องหมายจุลภาค 3 3" xfId="278" xr:uid="{00000000-0005-0000-0000-00007B010000}"/>
    <cellStyle name="เครื่องหมายจุลภาค 4" xfId="279" xr:uid="{00000000-0005-0000-0000-00007C010000}"/>
    <cellStyle name="เครื่องหมายจุลภาค 5" xfId="280" xr:uid="{00000000-0005-0000-0000-00007D010000}"/>
    <cellStyle name="เครื่องหมายจุลภาค 5 2" xfId="281" xr:uid="{00000000-0005-0000-0000-00007E010000}"/>
    <cellStyle name="เครื่องหมายจุลภาค 6" xfId="282" xr:uid="{00000000-0005-0000-0000-00007F010000}"/>
    <cellStyle name="เครื่องหมายจุลภาค 7" xfId="283" xr:uid="{00000000-0005-0000-0000-000080010000}"/>
    <cellStyle name="เครื่องหมายจุลภาค 8" xfId="284" xr:uid="{00000000-0005-0000-0000-000081010000}"/>
    <cellStyle name="เครื่องหมายจุลภาค 8 2" xfId="285" xr:uid="{00000000-0005-0000-0000-000082010000}"/>
    <cellStyle name="เครื่องหมายจุลภาค 9" xfId="286" xr:uid="{00000000-0005-0000-0000-000083010000}"/>
    <cellStyle name="เชื่อมโยงหลายมิติ_bud&amp;act'49-ฝ่ายเทคโนโลยี่ฯ-Oct-REVISED" xfId="288" xr:uid="{00000000-0005-0000-0000-000084010000}"/>
    <cellStyle name="เซลล์ตรวจสอบ 2" xfId="289" xr:uid="{00000000-0005-0000-0000-000085010000}"/>
    <cellStyle name="เซลล์ที่มีการเชื่อมโยง 2" xfId="290" xr:uid="{00000000-0005-0000-0000-000086010000}"/>
    <cellStyle name="เปอร์เซ็นต์ 2" xfId="310" xr:uid="{00000000-0005-0000-0000-000087010000}"/>
    <cellStyle name="เปอร์เซ็นต์ 3" xfId="311" xr:uid="{00000000-0005-0000-0000-000088010000}"/>
    <cellStyle name="เปอร์เซ็นต์ 3 2" xfId="312" xr:uid="{00000000-0005-0000-0000-000089010000}"/>
    <cellStyle name="แย่ 2" xfId="314" xr:uid="{00000000-0005-0000-0000-00008A010000}"/>
    <cellStyle name="แสดงผล 2" xfId="321" xr:uid="{00000000-0005-0000-0000-00008B010000}"/>
    <cellStyle name="การคำนวณ 2" xfId="270" xr:uid="{00000000-0005-0000-0000-00008C010000}"/>
    <cellStyle name="ข้อความเตือน 2" xfId="271" xr:uid="{00000000-0005-0000-0000-00008D010000}"/>
    <cellStyle name="ข้อความอธิบาย 2" xfId="272" xr:uid="{00000000-0005-0000-0000-00008E010000}"/>
    <cellStyle name="ชื่อเรื่อง 2" xfId="287" xr:uid="{00000000-0005-0000-0000-00008F010000}"/>
    <cellStyle name="ดี 2" xfId="291" xr:uid="{00000000-0005-0000-0000-000090010000}"/>
    <cellStyle name="ปกติ 2" xfId="292" xr:uid="{00000000-0005-0000-0000-000091010000}"/>
    <cellStyle name="ปกติ 2 2" xfId="293" xr:uid="{00000000-0005-0000-0000-000092010000}"/>
    <cellStyle name="ปกติ 2 2 2" xfId="294" xr:uid="{00000000-0005-0000-0000-000093010000}"/>
    <cellStyle name="ปกติ 2 3" xfId="295" xr:uid="{00000000-0005-0000-0000-000094010000}"/>
    <cellStyle name="ปกติ 2 4" xfId="296" xr:uid="{00000000-0005-0000-0000-000095010000}"/>
    <cellStyle name="ปกติ 2 5" xfId="297" xr:uid="{00000000-0005-0000-0000-000096010000}"/>
    <cellStyle name="ปกติ 3" xfId="298" xr:uid="{00000000-0005-0000-0000-000097010000}"/>
    <cellStyle name="ปกติ 3 2" xfId="299" xr:uid="{00000000-0005-0000-0000-000098010000}"/>
    <cellStyle name="ปกติ 4" xfId="300" xr:uid="{00000000-0005-0000-0000-000099010000}"/>
    <cellStyle name="ปกติ 4 2" xfId="301" xr:uid="{00000000-0005-0000-0000-00009A010000}"/>
    <cellStyle name="ปกติ 5" xfId="302" xr:uid="{00000000-0005-0000-0000-00009B010000}"/>
    <cellStyle name="ปกติ 6" xfId="303" xr:uid="{00000000-0005-0000-0000-00009C010000}"/>
    <cellStyle name="ปกติ 6 2" xfId="304" xr:uid="{00000000-0005-0000-0000-00009D010000}"/>
    <cellStyle name="ปกติ 6 2 2" xfId="336" xr:uid="{00000000-0005-0000-0000-00009E010000}"/>
    <cellStyle name="ปกติ 6 2 3" xfId="401" xr:uid="{00000000-0005-0000-0000-00009F010000}"/>
    <cellStyle name="ปกติ 7" xfId="305" xr:uid="{00000000-0005-0000-0000-0000A0010000}"/>
    <cellStyle name="ปกติ 8" xfId="306" xr:uid="{00000000-0005-0000-0000-0000A1010000}"/>
    <cellStyle name="ปกติ_Sheet1" xfId="402" xr:uid="{00000000-0005-0000-0000-0000A2010000}"/>
    <cellStyle name="ปกติ_Sheet1 2" xfId="307" xr:uid="{00000000-0005-0000-0000-0000A3010000}"/>
    <cellStyle name="ป้อนค่า 2" xfId="308" xr:uid="{00000000-0005-0000-0000-0000A4010000}"/>
    <cellStyle name="ปานกลาง 2" xfId="309" xr:uid="{00000000-0005-0000-0000-0000A5010000}"/>
    <cellStyle name="ผลรวม 2" xfId="313" xr:uid="{00000000-0005-0000-0000-0000A6010000}"/>
    <cellStyle name="ส่วนที่ถูกเน้น1 2" xfId="315" xr:uid="{00000000-0005-0000-0000-0000A7010000}"/>
    <cellStyle name="ส่วนที่ถูกเน้น2 2" xfId="316" xr:uid="{00000000-0005-0000-0000-0000A8010000}"/>
    <cellStyle name="ส่วนที่ถูกเน้น3 2" xfId="317" xr:uid="{00000000-0005-0000-0000-0000A9010000}"/>
    <cellStyle name="ส่วนที่ถูกเน้น4 2" xfId="318" xr:uid="{00000000-0005-0000-0000-0000AA010000}"/>
    <cellStyle name="ส่วนที่ถูกเน้น5 2" xfId="319" xr:uid="{00000000-0005-0000-0000-0000AB010000}"/>
    <cellStyle name="ส่วนที่ถูกเน้น6 2" xfId="320" xr:uid="{00000000-0005-0000-0000-0000AC010000}"/>
    <cellStyle name="หมายเหตุ 2" xfId="322" xr:uid="{00000000-0005-0000-0000-0000AD010000}"/>
    <cellStyle name="หัวเรื่อง 1 2" xfId="323" xr:uid="{00000000-0005-0000-0000-0000AE010000}"/>
    <cellStyle name="หัวเรื่อง 2 2" xfId="324" xr:uid="{00000000-0005-0000-0000-0000AF010000}"/>
    <cellStyle name="หัวเรื่อง 3 2" xfId="325" xr:uid="{00000000-0005-0000-0000-0000B0010000}"/>
    <cellStyle name="หัวเรื่อง 4 2" xfId="326" xr:uid="{00000000-0005-0000-0000-0000B1010000}"/>
    <cellStyle name="표준_E3500-C62-코오롱정보통신" xfId="327" xr:uid="{00000000-0005-0000-0000-0000B2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showGridLines="0" tabSelected="1" view="pageBreakPreview" zoomScale="85" zoomScaleNormal="100" zoomScaleSheetLayoutView="85" workbookViewId="0"/>
  </sheetViews>
  <sheetFormatPr defaultColWidth="10.85546875" defaultRowHeight="21" customHeight="1"/>
  <cols>
    <col min="1" max="1" width="35.140625" style="27" customWidth="1"/>
    <col min="2" max="2" width="0.85546875" style="1" customWidth="1"/>
    <col min="3" max="3" width="5.7109375" style="27" customWidth="1"/>
    <col min="4" max="4" width="0.85546875" style="1" customWidth="1"/>
    <col min="5" max="5" width="15.140625" style="32" customWidth="1"/>
    <col min="6" max="6" width="0.85546875" style="32" customWidth="1"/>
    <col min="7" max="7" width="15.140625" style="32" customWidth="1"/>
    <col min="8" max="8" width="0.85546875" style="32" customWidth="1"/>
    <col min="9" max="9" width="15.140625" style="32" customWidth="1"/>
    <col min="10" max="10" width="0.85546875" style="32" customWidth="1"/>
    <col min="11" max="11" width="15.140625" style="32" customWidth="1"/>
    <col min="12" max="12" width="0.85546875" style="1" customWidth="1"/>
    <col min="13" max="16384" width="10.85546875" style="1"/>
  </cols>
  <sheetData>
    <row r="1" spans="1:12" s="25" customFormat="1" ht="21" customHeight="1">
      <c r="A1" s="19" t="s">
        <v>138</v>
      </c>
      <c r="B1" s="22"/>
      <c r="C1" s="23"/>
      <c r="D1" s="24"/>
      <c r="E1" s="104"/>
      <c r="F1" s="104"/>
      <c r="G1" s="104"/>
      <c r="H1" s="104"/>
      <c r="I1" s="104"/>
      <c r="J1" s="104"/>
      <c r="K1" s="104"/>
    </row>
    <row r="2" spans="1:12" s="25" customFormat="1" ht="21" customHeight="1">
      <c r="A2" s="19" t="s">
        <v>81</v>
      </c>
      <c r="B2" s="24"/>
      <c r="C2" s="23"/>
      <c r="D2" s="24"/>
      <c r="E2" s="104"/>
      <c r="F2" s="104"/>
      <c r="G2" s="104"/>
      <c r="H2" s="104"/>
      <c r="I2" s="104"/>
      <c r="J2" s="104"/>
      <c r="K2" s="104"/>
    </row>
    <row r="3" spans="1:12" s="25" customFormat="1" ht="21" customHeight="1">
      <c r="A3" s="38" t="s">
        <v>231</v>
      </c>
      <c r="B3" s="24"/>
      <c r="C3" s="23"/>
      <c r="D3" s="24"/>
      <c r="E3" s="104"/>
      <c r="F3" s="104"/>
      <c r="G3" s="104"/>
      <c r="H3" s="104"/>
      <c r="I3" s="104"/>
      <c r="J3" s="104"/>
      <c r="K3" s="104"/>
    </row>
    <row r="4" spans="1:12" s="25" customFormat="1" ht="21" customHeight="1">
      <c r="B4" s="24"/>
      <c r="C4" s="23"/>
      <c r="D4" s="24"/>
      <c r="E4" s="104"/>
      <c r="F4" s="104"/>
      <c r="G4" s="104"/>
      <c r="H4" s="104"/>
      <c r="I4" s="104"/>
      <c r="J4" s="104"/>
      <c r="K4" s="85" t="s">
        <v>65</v>
      </c>
    </row>
    <row r="5" spans="1:12" ht="21" customHeight="1">
      <c r="E5" s="175" t="s">
        <v>0</v>
      </c>
      <c r="F5" s="175"/>
      <c r="G5" s="175"/>
      <c r="I5" s="175" t="s">
        <v>1</v>
      </c>
      <c r="J5" s="175"/>
      <c r="K5" s="175"/>
    </row>
    <row r="6" spans="1:12" ht="21" customHeight="1">
      <c r="C6" s="28" t="s">
        <v>2</v>
      </c>
      <c r="E6" s="115" t="s">
        <v>232</v>
      </c>
      <c r="F6" s="107"/>
      <c r="G6" s="115" t="s">
        <v>163</v>
      </c>
      <c r="H6" s="107"/>
      <c r="I6" s="115" t="s">
        <v>232</v>
      </c>
      <c r="J6" s="107"/>
      <c r="K6" s="115" t="s">
        <v>163</v>
      </c>
    </row>
    <row r="7" spans="1:12" ht="21" customHeight="1">
      <c r="C7" s="28"/>
      <c r="E7" s="44" t="s">
        <v>68</v>
      </c>
      <c r="F7" s="107"/>
      <c r="G7" s="43" t="s">
        <v>70</v>
      </c>
      <c r="H7" s="107"/>
      <c r="I7" s="44" t="s">
        <v>68</v>
      </c>
      <c r="J7" s="107"/>
      <c r="K7" s="43" t="s">
        <v>70</v>
      </c>
    </row>
    <row r="8" spans="1:12" ht="21" customHeight="1">
      <c r="C8" s="28"/>
      <c r="E8" s="44" t="s">
        <v>69</v>
      </c>
      <c r="F8" s="107"/>
      <c r="G8" s="72"/>
      <c r="H8" s="107"/>
      <c r="I8" s="44" t="s">
        <v>69</v>
      </c>
      <c r="J8" s="107"/>
      <c r="K8" s="72"/>
    </row>
    <row r="9" spans="1:12" s="161" customFormat="1" ht="21" customHeight="1">
      <c r="A9" s="61" t="s">
        <v>3</v>
      </c>
      <c r="D9" s="62"/>
      <c r="E9" s="116"/>
      <c r="F9" s="116"/>
      <c r="G9" s="117"/>
      <c r="H9" s="117"/>
      <c r="I9" s="116"/>
      <c r="J9" s="116"/>
      <c r="K9" s="117"/>
      <c r="L9" s="63"/>
    </row>
    <row r="10" spans="1:12" s="64" customFormat="1" ht="21" customHeight="1">
      <c r="A10" s="61" t="s">
        <v>4</v>
      </c>
      <c r="C10" s="126"/>
      <c r="D10" s="126"/>
      <c r="E10" s="65"/>
      <c r="F10" s="65"/>
      <c r="G10" s="116"/>
      <c r="H10" s="65"/>
      <c r="I10" s="65"/>
      <c r="J10" s="65"/>
      <c r="K10" s="116"/>
      <c r="L10" s="65"/>
    </row>
    <row r="11" spans="1:12" s="64" customFormat="1" ht="21" customHeight="1">
      <c r="A11" s="64" t="s">
        <v>5</v>
      </c>
      <c r="C11" s="127">
        <v>4</v>
      </c>
      <c r="D11" s="8"/>
      <c r="E11" s="66">
        <v>221975</v>
      </c>
      <c r="F11" s="118"/>
      <c r="G11" s="66">
        <v>181906</v>
      </c>
      <c r="H11" s="127"/>
      <c r="I11" s="66">
        <v>141459</v>
      </c>
      <c r="J11" s="127"/>
      <c r="K11" s="66">
        <v>101327</v>
      </c>
      <c r="L11" s="66"/>
    </row>
    <row r="12" spans="1:12" s="64" customFormat="1" ht="21" customHeight="1">
      <c r="A12" s="64" t="s">
        <v>103</v>
      </c>
      <c r="C12" s="127" t="s">
        <v>173</v>
      </c>
      <c r="D12" s="67"/>
      <c r="E12" s="66">
        <v>1030865</v>
      </c>
      <c r="F12" s="118"/>
      <c r="G12" s="66">
        <v>928734</v>
      </c>
      <c r="H12" s="127"/>
      <c r="I12" s="66">
        <v>1027258</v>
      </c>
      <c r="J12" s="127"/>
      <c r="K12" s="66">
        <v>928411</v>
      </c>
      <c r="L12" s="66"/>
    </row>
    <row r="13" spans="1:12" s="64" customFormat="1" ht="21" customHeight="1">
      <c r="A13" s="64" t="s">
        <v>167</v>
      </c>
      <c r="C13" s="127">
        <v>6</v>
      </c>
      <c r="D13" s="67"/>
      <c r="E13" s="66">
        <v>1772557</v>
      </c>
      <c r="F13" s="118"/>
      <c r="G13" s="66">
        <v>2540666</v>
      </c>
      <c r="H13" s="127"/>
      <c r="I13" s="66">
        <v>1768090</v>
      </c>
      <c r="J13" s="127"/>
      <c r="K13" s="66">
        <v>2538964</v>
      </c>
      <c r="L13" s="66"/>
    </row>
    <row r="14" spans="1:12" s="64" customFormat="1" ht="21" customHeight="1">
      <c r="A14" s="64" t="s">
        <v>168</v>
      </c>
      <c r="C14" s="127"/>
      <c r="D14" s="67"/>
      <c r="E14" s="66">
        <v>97966</v>
      </c>
      <c r="F14" s="118"/>
      <c r="G14" s="32">
        <v>79072</v>
      </c>
      <c r="H14" s="127"/>
      <c r="I14" s="67">
        <v>96866</v>
      </c>
      <c r="J14" s="127"/>
      <c r="K14" s="32">
        <v>78048</v>
      </c>
      <c r="L14" s="66"/>
    </row>
    <row r="15" spans="1:12" s="64" customFormat="1" ht="21" customHeight="1">
      <c r="A15" s="64" t="s">
        <v>255</v>
      </c>
      <c r="C15" s="127">
        <v>3</v>
      </c>
      <c r="D15" s="127"/>
      <c r="E15" s="66">
        <v>0</v>
      </c>
      <c r="F15" s="118"/>
      <c r="G15" s="32">
        <v>0</v>
      </c>
      <c r="H15" s="127"/>
      <c r="I15" s="67">
        <v>8500</v>
      </c>
      <c r="J15" s="127"/>
      <c r="K15" s="32">
        <v>7000</v>
      </c>
      <c r="L15" s="66"/>
    </row>
    <row r="16" spans="1:12" s="64" customFormat="1" ht="21" customHeight="1">
      <c r="A16" s="64" t="s">
        <v>161</v>
      </c>
      <c r="C16" s="127"/>
      <c r="D16" s="127"/>
      <c r="E16" s="66"/>
      <c r="F16" s="66"/>
      <c r="G16" s="67"/>
      <c r="H16" s="66"/>
      <c r="I16" s="66"/>
      <c r="J16" s="66"/>
      <c r="K16" s="72"/>
      <c r="L16" s="66"/>
    </row>
    <row r="17" spans="1:14" s="162" customFormat="1" ht="21" customHeight="1">
      <c r="A17" s="162" t="s">
        <v>162</v>
      </c>
      <c r="C17" s="127">
        <v>3</v>
      </c>
      <c r="D17" s="68"/>
      <c r="E17" s="66">
        <v>214</v>
      </c>
      <c r="F17" s="119"/>
      <c r="G17" s="32">
        <v>764</v>
      </c>
      <c r="H17" s="68"/>
      <c r="I17" s="32">
        <v>0</v>
      </c>
      <c r="J17" s="68"/>
      <c r="K17" s="32">
        <v>0</v>
      </c>
      <c r="L17" s="69"/>
      <c r="N17" s="64"/>
    </row>
    <row r="18" spans="1:14" s="64" customFormat="1" ht="21" customHeight="1">
      <c r="A18" s="64" t="s">
        <v>169</v>
      </c>
      <c r="C18" s="127"/>
      <c r="D18" s="127"/>
      <c r="E18" s="66">
        <v>450385</v>
      </c>
      <c r="F18" s="118"/>
      <c r="G18" s="32">
        <v>386132</v>
      </c>
      <c r="H18" s="127"/>
      <c r="I18" s="67">
        <v>450050</v>
      </c>
      <c r="J18" s="127"/>
      <c r="K18" s="32">
        <v>384088</v>
      </c>
      <c r="L18" s="66"/>
    </row>
    <row r="19" spans="1:14" s="64" customFormat="1" ht="21" customHeight="1">
      <c r="A19" s="64" t="s">
        <v>66</v>
      </c>
      <c r="C19" s="127"/>
      <c r="D19" s="127"/>
      <c r="E19" s="66">
        <v>273080</v>
      </c>
      <c r="F19" s="118"/>
      <c r="G19" s="32">
        <v>374914</v>
      </c>
      <c r="H19" s="127"/>
      <c r="I19" s="67">
        <v>272694</v>
      </c>
      <c r="J19" s="127"/>
      <c r="K19" s="32">
        <v>374500</v>
      </c>
      <c r="L19" s="66"/>
    </row>
    <row r="20" spans="1:14" s="64" customFormat="1" ht="21" customHeight="1">
      <c r="A20" s="162" t="s">
        <v>6</v>
      </c>
      <c r="C20" s="127"/>
      <c r="D20" s="127"/>
      <c r="E20" s="66">
        <v>23816</v>
      </c>
      <c r="F20" s="118"/>
      <c r="G20" s="70">
        <v>57825</v>
      </c>
      <c r="H20" s="127"/>
      <c r="I20" s="70">
        <v>23298</v>
      </c>
      <c r="J20" s="127"/>
      <c r="K20" s="70">
        <v>57352</v>
      </c>
      <c r="L20" s="66"/>
    </row>
    <row r="21" spans="1:14" s="64" customFormat="1" ht="21" customHeight="1">
      <c r="A21" s="61" t="s">
        <v>7</v>
      </c>
      <c r="C21" s="127"/>
      <c r="D21" s="127"/>
      <c r="E21" s="71">
        <f>SUM(E11:E20)</f>
        <v>3870858</v>
      </c>
      <c r="F21" s="118"/>
      <c r="G21" s="71">
        <f>SUM(G11:G20)</f>
        <v>4550013</v>
      </c>
      <c r="H21" s="118"/>
      <c r="I21" s="71">
        <f>SUM(I11:I20)</f>
        <v>3788215</v>
      </c>
      <c r="J21" s="66"/>
      <c r="K21" s="71">
        <f>SUM(K11:K20)</f>
        <v>4469690</v>
      </c>
      <c r="L21" s="66"/>
    </row>
    <row r="22" spans="1:14" s="64" customFormat="1" ht="21" customHeight="1">
      <c r="A22" s="61" t="s">
        <v>8</v>
      </c>
      <c r="C22" s="126"/>
      <c r="D22" s="126"/>
      <c r="E22" s="118"/>
      <c r="F22" s="118"/>
      <c r="G22" s="118"/>
      <c r="H22" s="118"/>
      <c r="I22" s="66"/>
      <c r="J22" s="66"/>
      <c r="K22" s="66"/>
      <c r="L22" s="66"/>
    </row>
    <row r="23" spans="1:14" s="64" customFormat="1" ht="21" customHeight="1">
      <c r="A23" s="64" t="s">
        <v>128</v>
      </c>
      <c r="C23" s="127">
        <v>7</v>
      </c>
      <c r="D23" s="8"/>
      <c r="E23" s="66">
        <v>1545</v>
      </c>
      <c r="F23" s="118"/>
      <c r="G23" s="69">
        <v>14815</v>
      </c>
      <c r="H23" s="127"/>
      <c r="I23" s="69">
        <v>1545</v>
      </c>
      <c r="J23" s="127"/>
      <c r="K23" s="69">
        <v>14815</v>
      </c>
      <c r="L23" s="69"/>
    </row>
    <row r="24" spans="1:14" s="64" customFormat="1" ht="21" customHeight="1">
      <c r="A24" s="64" t="s">
        <v>139</v>
      </c>
      <c r="C24" s="127">
        <v>8</v>
      </c>
      <c r="D24" s="8"/>
      <c r="E24" s="66">
        <v>0</v>
      </c>
      <c r="F24" s="118"/>
      <c r="G24" s="69">
        <v>0</v>
      </c>
      <c r="H24" s="127"/>
      <c r="I24" s="69">
        <v>58724</v>
      </c>
      <c r="J24" s="127"/>
      <c r="K24" s="69">
        <v>58724</v>
      </c>
      <c r="L24" s="69"/>
    </row>
    <row r="25" spans="1:14" s="64" customFormat="1" ht="21" customHeight="1">
      <c r="A25" s="64" t="s">
        <v>179</v>
      </c>
      <c r="C25" s="127"/>
      <c r="D25" s="8"/>
      <c r="E25" s="66">
        <v>0</v>
      </c>
      <c r="F25" s="118"/>
      <c r="G25" s="69">
        <v>104950</v>
      </c>
      <c r="H25" s="127"/>
      <c r="I25" s="66">
        <v>0</v>
      </c>
      <c r="J25" s="127"/>
      <c r="K25" s="69">
        <v>104950</v>
      </c>
      <c r="L25" s="69"/>
    </row>
    <row r="26" spans="1:14" s="64" customFormat="1" ht="21" customHeight="1">
      <c r="A26" s="29" t="s">
        <v>170</v>
      </c>
      <c r="C26" s="127">
        <v>9</v>
      </c>
      <c r="D26" s="8"/>
      <c r="E26" s="66">
        <v>119623</v>
      </c>
      <c r="F26" s="118"/>
      <c r="G26" s="69">
        <v>0</v>
      </c>
      <c r="H26" s="127"/>
      <c r="I26" s="69">
        <v>119623</v>
      </c>
      <c r="J26" s="127"/>
      <c r="K26" s="69">
        <v>0</v>
      </c>
      <c r="L26" s="69"/>
    </row>
    <row r="27" spans="1:14" s="64" customFormat="1" ht="21" customHeight="1">
      <c r="A27" s="64" t="s">
        <v>113</v>
      </c>
      <c r="C27" s="127">
        <v>10</v>
      </c>
      <c r="D27" s="8"/>
      <c r="E27" s="66">
        <v>237476</v>
      </c>
      <c r="F27" s="118"/>
      <c r="G27" s="69">
        <v>237476</v>
      </c>
      <c r="H27" s="127"/>
      <c r="I27" s="69">
        <v>237476</v>
      </c>
      <c r="J27" s="127"/>
      <c r="K27" s="69">
        <v>237476</v>
      </c>
      <c r="L27" s="66"/>
    </row>
    <row r="28" spans="1:14" s="64" customFormat="1" ht="21" customHeight="1">
      <c r="A28" s="64" t="s">
        <v>114</v>
      </c>
      <c r="C28" s="127">
        <v>11</v>
      </c>
      <c r="D28" s="8"/>
      <c r="E28" s="66">
        <v>1359252</v>
      </c>
      <c r="F28" s="118"/>
      <c r="G28" s="69">
        <v>1788490</v>
      </c>
      <c r="H28" s="127"/>
      <c r="I28" s="69">
        <v>1360062</v>
      </c>
      <c r="J28" s="127"/>
      <c r="K28" s="69">
        <v>1784849</v>
      </c>
      <c r="L28" s="69"/>
    </row>
    <row r="29" spans="1:14" s="64" customFormat="1" ht="21" customHeight="1">
      <c r="A29" s="29" t="s">
        <v>176</v>
      </c>
      <c r="C29" s="127">
        <v>12</v>
      </c>
      <c r="D29" s="8"/>
      <c r="E29" s="66">
        <v>319543</v>
      </c>
      <c r="F29" s="118"/>
      <c r="G29" s="69">
        <v>0</v>
      </c>
      <c r="H29" s="127"/>
      <c r="I29" s="69">
        <v>314644</v>
      </c>
      <c r="J29" s="127"/>
      <c r="K29" s="69">
        <v>0</v>
      </c>
      <c r="L29" s="69"/>
    </row>
    <row r="30" spans="1:14" s="64" customFormat="1" ht="21" customHeight="1">
      <c r="A30" s="64" t="s">
        <v>122</v>
      </c>
      <c r="C30" s="127">
        <v>13</v>
      </c>
      <c r="D30" s="8"/>
      <c r="E30" s="66">
        <v>24055</v>
      </c>
      <c r="F30" s="118"/>
      <c r="G30" s="69">
        <v>25701</v>
      </c>
      <c r="H30" s="127"/>
      <c r="I30" s="69">
        <v>24019</v>
      </c>
      <c r="J30" s="68"/>
      <c r="K30" s="69">
        <v>25657</v>
      </c>
      <c r="L30" s="69"/>
    </row>
    <row r="31" spans="1:14" s="162" customFormat="1" ht="21" customHeight="1">
      <c r="A31" s="61" t="s">
        <v>9</v>
      </c>
      <c r="B31" s="64"/>
      <c r="C31" s="73"/>
      <c r="D31" s="73"/>
      <c r="E31" s="71">
        <f>SUM(E23:E30)</f>
        <v>2061494</v>
      </c>
      <c r="F31" s="33"/>
      <c r="G31" s="71">
        <f>SUM(G23:G30)</f>
        <v>2171432</v>
      </c>
      <c r="H31" s="33"/>
      <c r="I31" s="71">
        <f>SUM(I23:I30)</f>
        <v>2116093</v>
      </c>
      <c r="J31" s="66"/>
      <c r="K31" s="71">
        <f>SUM(K23:K30)</f>
        <v>2226471</v>
      </c>
      <c r="L31" s="66"/>
      <c r="N31" s="64"/>
    </row>
    <row r="32" spans="1:14" s="64" customFormat="1" ht="21" customHeight="1" thickBot="1">
      <c r="A32" s="61" t="s">
        <v>10</v>
      </c>
      <c r="C32" s="67"/>
      <c r="D32" s="67"/>
      <c r="E32" s="74">
        <f>E21+E31</f>
        <v>5932352</v>
      </c>
      <c r="F32" s="32"/>
      <c r="G32" s="74">
        <f>G21+G31</f>
        <v>6721445</v>
      </c>
      <c r="H32" s="32"/>
      <c r="I32" s="74">
        <f>I21+I31</f>
        <v>5904308</v>
      </c>
      <c r="J32" s="66"/>
      <c r="K32" s="74">
        <f>K21+K31</f>
        <v>6696161</v>
      </c>
      <c r="L32" s="66"/>
    </row>
    <row r="33" spans="1:14" s="64" customFormat="1" ht="21" customHeight="1" thickTop="1">
      <c r="A33" s="75"/>
      <c r="E33" s="76"/>
      <c r="F33" s="76"/>
      <c r="G33" s="76"/>
      <c r="H33" s="76"/>
      <c r="I33" s="76"/>
      <c r="J33" s="76"/>
      <c r="K33" s="76"/>
      <c r="L33" s="76"/>
    </row>
    <row r="34" spans="1:14" s="64" customFormat="1" ht="21" customHeight="1">
      <c r="A34" s="75" t="s">
        <v>11</v>
      </c>
      <c r="E34" s="76"/>
      <c r="F34" s="76"/>
      <c r="G34" s="76"/>
      <c r="H34" s="76"/>
      <c r="I34" s="76"/>
      <c r="J34" s="76"/>
      <c r="K34" s="76"/>
      <c r="L34" s="76"/>
    </row>
    <row r="35" spans="1:14" s="64" customFormat="1" ht="21" customHeight="1">
      <c r="A35" s="75"/>
      <c r="E35" s="76"/>
      <c r="F35" s="76"/>
      <c r="G35" s="76"/>
      <c r="H35" s="76"/>
      <c r="I35" s="76"/>
      <c r="J35" s="76"/>
      <c r="K35" s="76"/>
      <c r="L35" s="76"/>
    </row>
    <row r="36" spans="1:14" s="64" customFormat="1" ht="21" customHeight="1">
      <c r="A36" s="75"/>
      <c r="E36" s="76"/>
      <c r="F36" s="76"/>
      <c r="G36" s="76"/>
      <c r="H36" s="76"/>
      <c r="I36" s="76"/>
      <c r="J36" s="76"/>
      <c r="K36" s="76"/>
      <c r="L36" s="76"/>
    </row>
    <row r="37" spans="1:14" s="64" customFormat="1" ht="21" customHeight="1">
      <c r="A37" s="75"/>
      <c r="E37" s="76"/>
      <c r="F37" s="76"/>
      <c r="G37" s="76"/>
      <c r="H37" s="76"/>
      <c r="I37" s="76"/>
      <c r="J37" s="76"/>
      <c r="K37" s="76"/>
      <c r="L37" s="76"/>
    </row>
    <row r="38" spans="1:14" s="77" customFormat="1" ht="21" customHeight="1">
      <c r="A38" s="176" t="s">
        <v>138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N38" s="64"/>
    </row>
    <row r="39" spans="1:14" s="77" customFormat="1" ht="21" customHeight="1">
      <c r="A39" s="176" t="s">
        <v>82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N39" s="64"/>
    </row>
    <row r="40" spans="1:14" s="25" customFormat="1" ht="21" customHeight="1">
      <c r="A40" s="38" t="s">
        <v>231</v>
      </c>
      <c r="B40" s="24"/>
      <c r="C40" s="23"/>
      <c r="D40" s="24"/>
      <c r="E40" s="104"/>
      <c r="F40" s="104"/>
      <c r="G40" s="104"/>
      <c r="H40" s="104"/>
      <c r="I40" s="104"/>
      <c r="J40" s="104"/>
      <c r="K40" s="104"/>
      <c r="N40" s="64"/>
    </row>
    <row r="41" spans="1:14" s="25" customFormat="1" ht="21" customHeight="1">
      <c r="B41" s="24"/>
      <c r="C41" s="23"/>
      <c r="D41" s="24"/>
      <c r="E41" s="104"/>
      <c r="F41" s="104"/>
      <c r="G41" s="104"/>
      <c r="H41" s="104"/>
      <c r="I41" s="104"/>
      <c r="J41" s="104"/>
      <c r="K41" s="85" t="s">
        <v>65</v>
      </c>
      <c r="N41" s="64"/>
    </row>
    <row r="42" spans="1:14" ht="21" customHeight="1">
      <c r="E42" s="175" t="s">
        <v>0</v>
      </c>
      <c r="F42" s="175"/>
      <c r="G42" s="175"/>
      <c r="I42" s="175" t="s">
        <v>1</v>
      </c>
      <c r="J42" s="175"/>
      <c r="K42" s="175"/>
      <c r="N42" s="64"/>
    </row>
    <row r="43" spans="1:14" ht="21" customHeight="1">
      <c r="C43" s="28" t="s">
        <v>2</v>
      </c>
      <c r="E43" s="115" t="s">
        <v>232</v>
      </c>
      <c r="F43" s="107"/>
      <c r="G43" s="115" t="s">
        <v>163</v>
      </c>
      <c r="H43" s="107"/>
      <c r="I43" s="115" t="s">
        <v>232</v>
      </c>
      <c r="J43" s="107"/>
      <c r="K43" s="115" t="s">
        <v>163</v>
      </c>
      <c r="N43" s="64"/>
    </row>
    <row r="44" spans="1:14" ht="21" customHeight="1">
      <c r="C44" s="28"/>
      <c r="E44" s="44" t="s">
        <v>68</v>
      </c>
      <c r="F44" s="107"/>
      <c r="G44" s="43" t="s">
        <v>70</v>
      </c>
      <c r="H44" s="107"/>
      <c r="I44" s="44" t="s">
        <v>68</v>
      </c>
      <c r="J44" s="107"/>
      <c r="K44" s="43" t="s">
        <v>70</v>
      </c>
      <c r="N44" s="64"/>
    </row>
    <row r="45" spans="1:14" ht="21" customHeight="1">
      <c r="C45" s="28"/>
      <c r="E45" s="44" t="s">
        <v>69</v>
      </c>
      <c r="F45" s="107"/>
      <c r="G45" s="72"/>
      <c r="H45" s="107"/>
      <c r="I45" s="44" t="s">
        <v>69</v>
      </c>
      <c r="J45" s="107"/>
      <c r="K45" s="72"/>
      <c r="N45" s="64"/>
    </row>
    <row r="46" spans="1:14" s="162" customFormat="1" ht="21" customHeight="1">
      <c r="A46" s="79" t="s">
        <v>12</v>
      </c>
      <c r="C46" s="80"/>
      <c r="D46" s="80"/>
      <c r="E46" s="65"/>
      <c r="F46" s="65"/>
      <c r="G46" s="116"/>
      <c r="H46" s="65"/>
      <c r="I46" s="65"/>
      <c r="J46" s="65"/>
      <c r="K46" s="116"/>
      <c r="L46" s="65"/>
      <c r="N46" s="64"/>
    </row>
    <row r="47" spans="1:14" s="64" customFormat="1" ht="21" customHeight="1">
      <c r="A47" s="61" t="s">
        <v>13</v>
      </c>
      <c r="C47" s="126"/>
      <c r="D47" s="126"/>
      <c r="E47" s="76"/>
      <c r="F47" s="76"/>
      <c r="G47" s="76"/>
      <c r="H47" s="76"/>
      <c r="I47" s="76"/>
      <c r="J47" s="76"/>
      <c r="K47" s="76"/>
      <c r="L47" s="76"/>
    </row>
    <row r="48" spans="1:14" s="64" customFormat="1" ht="21" customHeight="1">
      <c r="A48" s="78" t="s">
        <v>164</v>
      </c>
      <c r="C48" s="126"/>
      <c r="D48" s="126"/>
      <c r="E48" s="76"/>
      <c r="F48" s="76"/>
      <c r="G48" s="76"/>
      <c r="H48" s="76"/>
      <c r="I48" s="76"/>
      <c r="J48" s="76"/>
      <c r="K48" s="76"/>
      <c r="L48" s="76"/>
    </row>
    <row r="49" spans="1:13" s="64" customFormat="1" ht="21" customHeight="1">
      <c r="A49" s="78" t="s">
        <v>165</v>
      </c>
      <c r="C49" s="126">
        <v>14</v>
      </c>
      <c r="D49" s="126"/>
      <c r="E49" s="43">
        <v>2315</v>
      </c>
      <c r="F49" s="118"/>
      <c r="G49" s="72">
        <v>401454</v>
      </c>
      <c r="H49" s="72"/>
      <c r="I49" s="72">
        <v>0</v>
      </c>
      <c r="J49" s="72"/>
      <c r="K49" s="72">
        <v>400000</v>
      </c>
      <c r="L49" s="76"/>
    </row>
    <row r="50" spans="1:13" s="64" customFormat="1" ht="21" customHeight="1">
      <c r="A50" s="78" t="s">
        <v>55</v>
      </c>
      <c r="C50" s="127" t="s">
        <v>177</v>
      </c>
      <c r="D50" s="8"/>
      <c r="E50" s="66">
        <v>2039820</v>
      </c>
      <c r="F50" s="118"/>
      <c r="G50" s="72">
        <v>1908388</v>
      </c>
      <c r="H50" s="127"/>
      <c r="I50" s="72">
        <v>2026183</v>
      </c>
      <c r="J50" s="127"/>
      <c r="K50" s="72">
        <v>1897118</v>
      </c>
      <c r="L50" s="66"/>
      <c r="M50" s="67"/>
    </row>
    <row r="51" spans="1:13" s="64" customFormat="1" ht="21" customHeight="1">
      <c r="A51" s="78" t="s">
        <v>215</v>
      </c>
      <c r="C51" s="127">
        <v>3</v>
      </c>
      <c r="D51" s="8"/>
      <c r="E51" s="66">
        <v>4500</v>
      </c>
      <c r="F51" s="118"/>
      <c r="G51" s="72">
        <v>0</v>
      </c>
      <c r="H51" s="127"/>
      <c r="I51" s="72">
        <v>0</v>
      </c>
      <c r="J51" s="127"/>
      <c r="K51" s="72">
        <v>0</v>
      </c>
      <c r="L51" s="66"/>
      <c r="M51" s="67"/>
    </row>
    <row r="52" spans="1:13" s="64" customFormat="1" ht="21" customHeight="1">
      <c r="A52" s="78" t="s">
        <v>180</v>
      </c>
      <c r="C52" s="127"/>
      <c r="D52" s="8"/>
      <c r="E52" s="66"/>
      <c r="F52" s="118"/>
      <c r="G52" s="72"/>
      <c r="H52" s="127"/>
      <c r="I52" s="72"/>
      <c r="J52" s="127"/>
      <c r="K52" s="72"/>
      <c r="L52" s="66"/>
      <c r="M52" s="67"/>
    </row>
    <row r="53" spans="1:13" s="64" customFormat="1" ht="21" customHeight="1">
      <c r="A53" s="78" t="s">
        <v>181</v>
      </c>
      <c r="C53" s="127">
        <v>16</v>
      </c>
      <c r="D53" s="8"/>
      <c r="E53" s="66">
        <v>0</v>
      </c>
      <c r="F53" s="118"/>
      <c r="G53" s="69">
        <v>136302</v>
      </c>
      <c r="H53" s="127"/>
      <c r="I53" s="72">
        <v>0</v>
      </c>
      <c r="J53" s="127"/>
      <c r="K53" s="69">
        <v>136302</v>
      </c>
      <c r="L53" s="66"/>
      <c r="M53" s="67"/>
    </row>
    <row r="54" spans="1:13" s="64" customFormat="1" ht="21" customHeight="1">
      <c r="A54" s="29" t="s">
        <v>206</v>
      </c>
      <c r="C54" s="127">
        <v>16</v>
      </c>
      <c r="D54" s="9"/>
      <c r="E54" s="66">
        <v>131985</v>
      </c>
      <c r="F54" s="119"/>
      <c r="G54" s="69">
        <v>0</v>
      </c>
      <c r="H54" s="68"/>
      <c r="I54" s="72">
        <v>130690</v>
      </c>
      <c r="J54" s="68"/>
      <c r="K54" s="69">
        <v>0</v>
      </c>
      <c r="L54" s="69"/>
      <c r="M54" s="67"/>
    </row>
    <row r="55" spans="1:13" s="64" customFormat="1" ht="21" customHeight="1">
      <c r="A55" s="78" t="s">
        <v>71</v>
      </c>
      <c r="C55" s="127">
        <v>17</v>
      </c>
      <c r="D55" s="127"/>
      <c r="E55" s="66">
        <v>0</v>
      </c>
      <c r="F55" s="118"/>
      <c r="G55" s="72">
        <v>38400</v>
      </c>
      <c r="H55" s="127"/>
      <c r="I55" s="72">
        <v>0</v>
      </c>
      <c r="J55" s="127"/>
      <c r="K55" s="72">
        <v>38400</v>
      </c>
      <c r="L55" s="72"/>
      <c r="M55" s="67"/>
    </row>
    <row r="56" spans="1:13" s="64" customFormat="1" ht="21" customHeight="1">
      <c r="A56" s="78" t="s">
        <v>178</v>
      </c>
      <c r="C56" s="127">
        <v>6</v>
      </c>
      <c r="D56" s="127"/>
      <c r="E56" s="66">
        <v>1056150</v>
      </c>
      <c r="F56" s="118"/>
      <c r="G56" s="69">
        <v>1546675</v>
      </c>
      <c r="H56" s="127"/>
      <c r="I56" s="69">
        <v>1055263</v>
      </c>
      <c r="J56" s="127"/>
      <c r="K56" s="69">
        <v>1544584</v>
      </c>
      <c r="L56" s="66"/>
      <c r="M56" s="67"/>
    </row>
    <row r="57" spans="1:13" s="64" customFormat="1" ht="21" customHeight="1">
      <c r="A57" s="78" t="s">
        <v>72</v>
      </c>
      <c r="C57" s="127"/>
      <c r="D57" s="8"/>
      <c r="E57" s="66">
        <v>223106</v>
      </c>
      <c r="F57" s="118"/>
      <c r="G57" s="69">
        <v>194131</v>
      </c>
      <c r="H57" s="127"/>
      <c r="I57" s="69">
        <v>222887</v>
      </c>
      <c r="J57" s="127"/>
      <c r="K57" s="69">
        <v>192983</v>
      </c>
      <c r="L57" s="66"/>
      <c r="M57" s="67"/>
    </row>
    <row r="58" spans="1:13" s="64" customFormat="1" ht="21" customHeight="1">
      <c r="A58" s="78" t="s">
        <v>14</v>
      </c>
      <c r="C58" s="127"/>
      <c r="D58" s="8"/>
      <c r="E58" s="66">
        <v>55410</v>
      </c>
      <c r="F58" s="118"/>
      <c r="G58" s="66">
        <v>39828</v>
      </c>
      <c r="H58" s="127"/>
      <c r="I58" s="66">
        <v>55271</v>
      </c>
      <c r="J58" s="127"/>
      <c r="K58" s="66">
        <v>39699</v>
      </c>
      <c r="L58" s="66"/>
      <c r="M58" s="67"/>
    </row>
    <row r="59" spans="1:13" s="64" customFormat="1" ht="21" customHeight="1">
      <c r="A59" s="61" t="s">
        <v>15</v>
      </c>
      <c r="C59" s="127"/>
      <c r="D59" s="8"/>
      <c r="E59" s="71">
        <f>SUM(E49:E58)</f>
        <v>3513286</v>
      </c>
      <c r="F59" s="118"/>
      <c r="G59" s="71">
        <f>SUM(G49:G58)</f>
        <v>4265178</v>
      </c>
      <c r="H59" s="118"/>
      <c r="I59" s="71">
        <f>SUM(I49:I58)</f>
        <v>3490294</v>
      </c>
      <c r="J59" s="69"/>
      <c r="K59" s="71">
        <f>SUM(K49:K58)</f>
        <v>4249086</v>
      </c>
      <c r="L59" s="69"/>
      <c r="M59" s="67"/>
    </row>
    <row r="60" spans="1:13" s="64" customFormat="1" ht="21" customHeight="1">
      <c r="A60" s="61" t="s">
        <v>16</v>
      </c>
      <c r="C60" s="126"/>
      <c r="D60" s="126"/>
      <c r="E60" s="43"/>
      <c r="F60" s="118"/>
      <c r="G60" s="43"/>
      <c r="H60" s="118"/>
      <c r="I60" s="69"/>
      <c r="J60" s="69"/>
      <c r="K60" s="69"/>
      <c r="L60" s="69"/>
    </row>
    <row r="61" spans="1:13" s="64" customFormat="1" ht="21" customHeight="1">
      <c r="A61" s="78" t="s">
        <v>182</v>
      </c>
      <c r="C61" s="126"/>
      <c r="D61" s="126"/>
      <c r="E61" s="43"/>
      <c r="F61" s="118"/>
      <c r="G61" s="43"/>
      <c r="H61" s="118"/>
      <c r="I61" s="69"/>
      <c r="J61" s="69"/>
      <c r="K61" s="69"/>
      <c r="L61" s="69"/>
    </row>
    <row r="62" spans="1:13" s="64" customFormat="1" ht="21" customHeight="1">
      <c r="A62" s="78" t="s">
        <v>115</v>
      </c>
      <c r="C62" s="127">
        <v>16</v>
      </c>
      <c r="D62" s="126"/>
      <c r="E62" s="43">
        <v>0</v>
      </c>
      <c r="F62" s="118"/>
      <c r="G62" s="69">
        <v>159231</v>
      </c>
      <c r="H62" s="118"/>
      <c r="I62" s="69">
        <v>0</v>
      </c>
      <c r="J62" s="69"/>
      <c r="K62" s="69">
        <v>159231</v>
      </c>
      <c r="L62" s="69"/>
    </row>
    <row r="63" spans="1:13" s="64" customFormat="1" ht="21" customHeight="1">
      <c r="A63" s="78" t="s">
        <v>207</v>
      </c>
      <c r="C63" s="127">
        <v>16</v>
      </c>
      <c r="D63" s="8"/>
      <c r="E63" s="66">
        <v>91416</v>
      </c>
      <c r="F63" s="118"/>
      <c r="G63" s="69">
        <v>0</v>
      </c>
      <c r="H63" s="127"/>
      <c r="I63" s="69">
        <v>87813</v>
      </c>
      <c r="J63" s="127"/>
      <c r="K63" s="69">
        <v>0</v>
      </c>
      <c r="L63" s="69"/>
    </row>
    <row r="64" spans="1:13" s="64" customFormat="1" ht="21" customHeight="1">
      <c r="A64" s="78" t="s">
        <v>118</v>
      </c>
      <c r="C64" s="127"/>
      <c r="D64" s="8"/>
      <c r="E64" s="66">
        <v>165463</v>
      </c>
      <c r="F64" s="118"/>
      <c r="G64" s="69">
        <v>162166</v>
      </c>
      <c r="H64" s="127"/>
      <c r="I64" s="69">
        <v>165463</v>
      </c>
      <c r="J64" s="127"/>
      <c r="K64" s="69">
        <v>162166</v>
      </c>
      <c r="L64" s="66"/>
    </row>
    <row r="65" spans="1:14" s="64" customFormat="1" ht="21" customHeight="1">
      <c r="A65" s="78" t="s">
        <v>166</v>
      </c>
      <c r="C65" s="127"/>
      <c r="D65" s="8"/>
      <c r="E65" s="66">
        <v>50551</v>
      </c>
      <c r="F65" s="118"/>
      <c r="G65" s="69">
        <v>48093</v>
      </c>
      <c r="H65" s="127"/>
      <c r="I65" s="69">
        <v>50551</v>
      </c>
      <c r="J65" s="127"/>
      <c r="K65" s="69">
        <v>48093</v>
      </c>
      <c r="L65" s="66"/>
    </row>
    <row r="66" spans="1:14" s="64" customFormat="1" ht="21" customHeight="1">
      <c r="A66" s="61" t="s">
        <v>17</v>
      </c>
      <c r="C66" s="127"/>
      <c r="D66" s="127"/>
      <c r="E66" s="71">
        <f>SUM(E62:E65)</f>
        <v>307430</v>
      </c>
      <c r="F66" s="118"/>
      <c r="G66" s="71">
        <f>SUM(G62:G65)</f>
        <v>369490</v>
      </c>
      <c r="H66" s="118"/>
      <c r="I66" s="71">
        <f>SUM(I62:I65)</f>
        <v>303827</v>
      </c>
      <c r="J66" s="66"/>
      <c r="K66" s="71">
        <f>SUM(K62:K65)</f>
        <v>369490</v>
      </c>
      <c r="L66" s="66"/>
    </row>
    <row r="67" spans="1:14" s="64" customFormat="1" ht="21" customHeight="1">
      <c r="A67" s="61" t="s">
        <v>18</v>
      </c>
      <c r="C67" s="127"/>
      <c r="D67" s="127"/>
      <c r="E67" s="70">
        <f>E59+E66</f>
        <v>3820716</v>
      </c>
      <c r="F67" s="118"/>
      <c r="G67" s="70">
        <f>G59+G66</f>
        <v>4634668</v>
      </c>
      <c r="H67" s="118"/>
      <c r="I67" s="70">
        <f>I59+I66</f>
        <v>3794121</v>
      </c>
      <c r="J67" s="66"/>
      <c r="K67" s="70">
        <f>K59+K66</f>
        <v>4618576</v>
      </c>
      <c r="L67" s="66"/>
    </row>
    <row r="68" spans="1:14" s="64" customFormat="1" ht="21" customHeight="1">
      <c r="A68" s="61"/>
      <c r="E68" s="76"/>
      <c r="F68" s="76"/>
      <c r="G68" s="76"/>
      <c r="H68" s="76"/>
      <c r="I68" s="76"/>
      <c r="J68" s="76"/>
      <c r="K68" s="76"/>
    </row>
    <row r="69" spans="1:14" s="64" customFormat="1" ht="21" customHeight="1">
      <c r="A69" s="75" t="s">
        <v>11</v>
      </c>
      <c r="E69" s="76"/>
      <c r="F69" s="76"/>
      <c r="G69" s="76"/>
      <c r="H69" s="76"/>
      <c r="I69" s="76"/>
      <c r="J69" s="76"/>
      <c r="K69" s="76"/>
      <c r="L69" s="76"/>
    </row>
    <row r="70" spans="1:14" s="64" customFormat="1" ht="21" customHeight="1">
      <c r="A70" s="75"/>
      <c r="E70" s="76"/>
      <c r="F70" s="76"/>
      <c r="G70" s="76"/>
      <c r="H70" s="76"/>
      <c r="I70" s="76"/>
      <c r="J70" s="76"/>
      <c r="K70" s="76"/>
      <c r="L70" s="76"/>
    </row>
    <row r="71" spans="1:14" s="64" customFormat="1" ht="2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</row>
    <row r="72" spans="1:14" s="64" customFormat="1" ht="21" customHeight="1">
      <c r="A72" s="178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</row>
    <row r="73" spans="1:14" s="64" customFormat="1" ht="21" customHeight="1">
      <c r="A73" s="81"/>
      <c r="B73" s="162"/>
      <c r="E73" s="76"/>
      <c r="F73" s="76"/>
      <c r="G73" s="76"/>
      <c r="H73" s="76"/>
      <c r="I73" s="76"/>
      <c r="J73" s="76"/>
      <c r="K73" s="76"/>
      <c r="L73" s="76"/>
    </row>
    <row r="74" spans="1:14" s="77" customFormat="1" ht="21" customHeight="1">
      <c r="A74" s="176" t="s">
        <v>138</v>
      </c>
      <c r="B74" s="176"/>
      <c r="C74" s="176"/>
      <c r="D74" s="176"/>
      <c r="E74" s="176"/>
      <c r="F74" s="176"/>
      <c r="G74" s="176"/>
      <c r="H74" s="176"/>
      <c r="I74" s="176"/>
      <c r="J74" s="176"/>
      <c r="K74" s="176"/>
      <c r="L74" s="176"/>
      <c r="N74" s="64"/>
    </row>
    <row r="75" spans="1:14" s="77" customFormat="1" ht="21" customHeight="1">
      <c r="A75" s="176" t="s">
        <v>82</v>
      </c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N75" s="64"/>
    </row>
    <row r="76" spans="1:14" s="25" customFormat="1" ht="21" customHeight="1">
      <c r="A76" s="38" t="s">
        <v>231</v>
      </c>
      <c r="B76" s="24"/>
      <c r="C76" s="23"/>
      <c r="D76" s="24"/>
      <c r="E76" s="104"/>
      <c r="F76" s="104"/>
      <c r="G76" s="104"/>
      <c r="H76" s="104"/>
      <c r="I76" s="104"/>
      <c r="J76" s="104"/>
      <c r="K76" s="104"/>
      <c r="N76" s="64"/>
    </row>
    <row r="77" spans="1:14" s="25" customFormat="1" ht="21" customHeight="1">
      <c r="B77" s="24"/>
      <c r="C77" s="23"/>
      <c r="D77" s="24"/>
      <c r="E77" s="104"/>
      <c r="F77" s="104"/>
      <c r="G77" s="104"/>
      <c r="H77" s="104"/>
      <c r="I77" s="104"/>
      <c r="J77" s="104"/>
      <c r="K77" s="85" t="s">
        <v>65</v>
      </c>
      <c r="N77" s="64"/>
    </row>
    <row r="78" spans="1:14" ht="21" customHeight="1">
      <c r="E78" s="175" t="s">
        <v>0</v>
      </c>
      <c r="F78" s="175"/>
      <c r="G78" s="175"/>
      <c r="I78" s="175" t="s">
        <v>1</v>
      </c>
      <c r="J78" s="175"/>
      <c r="K78" s="175"/>
      <c r="N78" s="64"/>
    </row>
    <row r="79" spans="1:14" ht="21" customHeight="1">
      <c r="C79" s="28"/>
      <c r="E79" s="115" t="s">
        <v>232</v>
      </c>
      <c r="F79" s="107"/>
      <c r="G79" s="115" t="s">
        <v>163</v>
      </c>
      <c r="H79" s="107"/>
      <c r="I79" s="115" t="s">
        <v>232</v>
      </c>
      <c r="J79" s="107"/>
      <c r="K79" s="115" t="s">
        <v>163</v>
      </c>
      <c r="N79" s="64"/>
    </row>
    <row r="80" spans="1:14" ht="21" customHeight="1">
      <c r="C80" s="28"/>
      <c r="E80" s="44" t="s">
        <v>68</v>
      </c>
      <c r="F80" s="107"/>
      <c r="G80" s="43" t="s">
        <v>70</v>
      </c>
      <c r="H80" s="107"/>
      <c r="I80" s="44" t="s">
        <v>68</v>
      </c>
      <c r="J80" s="107"/>
      <c r="K80" s="43" t="s">
        <v>70</v>
      </c>
      <c r="N80" s="64"/>
    </row>
    <row r="81" spans="1:14" ht="21" customHeight="1">
      <c r="C81" s="28"/>
      <c r="E81" s="44" t="s">
        <v>69</v>
      </c>
      <c r="F81" s="107"/>
      <c r="G81" s="72"/>
      <c r="H81" s="107"/>
      <c r="I81" s="44" t="s">
        <v>69</v>
      </c>
      <c r="J81" s="107"/>
      <c r="K81" s="72"/>
      <c r="N81" s="64"/>
    </row>
    <row r="82" spans="1:14" s="64" customFormat="1" ht="21" customHeight="1">
      <c r="A82" s="61" t="s">
        <v>19</v>
      </c>
      <c r="C82" s="126"/>
      <c r="D82" s="126"/>
      <c r="E82" s="82"/>
      <c r="F82" s="82"/>
      <c r="G82" s="82"/>
      <c r="H82" s="82"/>
      <c r="I82" s="82"/>
      <c r="J82" s="82"/>
      <c r="K82" s="82"/>
      <c r="L82" s="82"/>
    </row>
    <row r="83" spans="1:14" s="64" customFormat="1" ht="21" customHeight="1">
      <c r="A83" s="78" t="s">
        <v>20</v>
      </c>
      <c r="C83" s="127"/>
      <c r="D83" s="8"/>
      <c r="E83" s="66"/>
      <c r="F83" s="118"/>
      <c r="G83" s="66"/>
      <c r="H83" s="118"/>
      <c r="I83" s="66"/>
      <c r="J83" s="66"/>
      <c r="K83" s="66"/>
      <c r="L83" s="66"/>
    </row>
    <row r="84" spans="1:14" ht="21" customHeight="1">
      <c r="A84" s="29" t="s">
        <v>67</v>
      </c>
      <c r="B84" s="18"/>
      <c r="C84" s="127">
        <v>18</v>
      </c>
      <c r="D84" s="8"/>
      <c r="E84" s="66"/>
      <c r="F84" s="118"/>
      <c r="G84" s="66"/>
      <c r="H84" s="118"/>
      <c r="I84" s="66"/>
      <c r="J84" s="66"/>
      <c r="K84" s="66"/>
      <c r="L84" s="66"/>
      <c r="N84" s="64"/>
    </row>
    <row r="85" spans="1:14" ht="21" customHeight="1" thickBot="1">
      <c r="A85" s="29" t="s">
        <v>150</v>
      </c>
      <c r="B85" s="25"/>
      <c r="C85" s="8"/>
      <c r="D85" s="8"/>
      <c r="E85" s="74">
        <v>1102904</v>
      </c>
      <c r="F85" s="118"/>
      <c r="G85" s="74">
        <v>1102904</v>
      </c>
      <c r="H85" s="118"/>
      <c r="I85" s="74">
        <v>1102904</v>
      </c>
      <c r="J85" s="66"/>
      <c r="K85" s="74">
        <v>1102904</v>
      </c>
      <c r="L85" s="66"/>
      <c r="N85" s="64"/>
    </row>
    <row r="86" spans="1:14" ht="21" customHeight="1" thickTop="1">
      <c r="A86" s="29" t="s">
        <v>73</v>
      </c>
      <c r="B86" s="25"/>
      <c r="C86" s="8"/>
      <c r="D86" s="8"/>
      <c r="E86" s="66"/>
      <c r="F86" s="118"/>
      <c r="G86" s="66"/>
      <c r="H86" s="118"/>
      <c r="I86" s="66"/>
      <c r="J86" s="66"/>
      <c r="K86" s="66"/>
      <c r="L86" s="66"/>
      <c r="N86" s="64"/>
    </row>
    <row r="87" spans="1:14" ht="21" customHeight="1">
      <c r="A87" s="29" t="s">
        <v>153</v>
      </c>
      <c r="B87" s="25"/>
      <c r="C87" s="8"/>
      <c r="D87" s="8"/>
      <c r="E87" s="69">
        <f>Consolidated!H55</f>
        <v>1027904</v>
      </c>
      <c r="F87" s="119"/>
      <c r="G87" s="69">
        <f>Consolidated!H46</f>
        <v>1027904</v>
      </c>
      <c r="H87" s="119"/>
      <c r="I87" s="69">
        <f>'The Company Only'!G47</f>
        <v>1027904</v>
      </c>
      <c r="J87" s="69"/>
      <c r="K87" s="69">
        <f>'The Company Only'!G39</f>
        <v>1027904</v>
      </c>
      <c r="L87" s="69"/>
      <c r="N87" s="64"/>
    </row>
    <row r="88" spans="1:14" ht="21" customHeight="1">
      <c r="A88" s="29" t="s">
        <v>152</v>
      </c>
      <c r="B88" s="25"/>
      <c r="C88" s="8"/>
      <c r="D88" s="8"/>
      <c r="E88" s="69">
        <f>Consolidated!J55</f>
        <v>100000</v>
      </c>
      <c r="F88" s="119"/>
      <c r="G88" s="69">
        <f>Consolidated!J46</f>
        <v>100000</v>
      </c>
      <c r="H88" s="119"/>
      <c r="I88" s="69">
        <f>'The Company Only'!I47</f>
        <v>100000</v>
      </c>
      <c r="J88" s="69"/>
      <c r="K88" s="69">
        <f>'The Company Only'!I39</f>
        <v>100000</v>
      </c>
      <c r="L88" s="69"/>
      <c r="N88" s="64"/>
    </row>
    <row r="89" spans="1:14" s="162" customFormat="1" ht="21" customHeight="1">
      <c r="A89" s="78" t="s">
        <v>116</v>
      </c>
      <c r="C89" s="8"/>
      <c r="D89" s="8"/>
      <c r="E89" s="65"/>
      <c r="F89" s="118"/>
      <c r="G89" s="66"/>
      <c r="H89" s="118"/>
      <c r="I89" s="66"/>
      <c r="J89" s="66"/>
      <c r="K89" s="66"/>
      <c r="L89" s="66"/>
      <c r="N89" s="64"/>
    </row>
    <row r="90" spans="1:14" s="162" customFormat="1" ht="21" customHeight="1">
      <c r="A90" s="78" t="s">
        <v>104</v>
      </c>
      <c r="C90" s="127"/>
      <c r="D90" s="8"/>
      <c r="E90" s="66">
        <f>Consolidated!L55</f>
        <v>95286</v>
      </c>
      <c r="F90" s="118"/>
      <c r="G90" s="66">
        <f>Consolidated!L46</f>
        <v>95286</v>
      </c>
      <c r="H90" s="118"/>
      <c r="I90" s="66">
        <f>'The Company Only'!K47</f>
        <v>93726</v>
      </c>
      <c r="J90" s="69"/>
      <c r="K90" s="66">
        <f>'The Company Only'!K39</f>
        <v>93726</v>
      </c>
      <c r="L90" s="69"/>
      <c r="N90" s="64"/>
    </row>
    <row r="91" spans="1:14" s="64" customFormat="1" ht="21" customHeight="1">
      <c r="A91" s="78" t="s">
        <v>117</v>
      </c>
      <c r="C91" s="127"/>
      <c r="D91" s="127"/>
      <c r="E91" s="66">
        <f>Consolidated!N55</f>
        <v>295960</v>
      </c>
      <c r="F91" s="118"/>
      <c r="G91" s="66">
        <f>+Consolidated!N49</f>
        <v>282466</v>
      </c>
      <c r="H91" s="118"/>
      <c r="I91" s="69">
        <f>'The Company Only'!M47</f>
        <v>406572</v>
      </c>
      <c r="J91" s="69"/>
      <c r="K91" s="69">
        <f>+'The Company Only'!M41</f>
        <v>384129</v>
      </c>
      <c r="L91" s="69"/>
    </row>
    <row r="92" spans="1:14" s="64" customFormat="1" ht="21" customHeight="1">
      <c r="A92" s="78" t="s">
        <v>46</v>
      </c>
      <c r="C92" s="127"/>
      <c r="D92" s="127"/>
      <c r="E92" s="69">
        <f>Consolidated!V55</f>
        <v>480996</v>
      </c>
      <c r="F92" s="118"/>
      <c r="G92" s="69">
        <f>Consolidated!V46</f>
        <v>469596</v>
      </c>
      <c r="H92" s="118"/>
      <c r="I92" s="69">
        <f>'The Company Only'!S47</f>
        <v>481985</v>
      </c>
      <c r="J92" s="69"/>
      <c r="K92" s="69">
        <f>'The Company Only'!S39</f>
        <v>471826</v>
      </c>
      <c r="L92" s="69"/>
    </row>
    <row r="93" spans="1:14" s="64" customFormat="1" ht="21" customHeight="1">
      <c r="A93" s="78" t="s">
        <v>146</v>
      </c>
      <c r="C93" s="127"/>
      <c r="D93" s="127"/>
      <c r="E93" s="69">
        <f>Consolidated!X55</f>
        <v>21431</v>
      </c>
      <c r="F93" s="118"/>
      <c r="G93" s="69">
        <f>Consolidated!X46</f>
        <v>21431</v>
      </c>
      <c r="H93" s="118"/>
      <c r="I93" s="69">
        <v>0</v>
      </c>
      <c r="J93" s="69"/>
      <c r="K93" s="69">
        <v>0</v>
      </c>
      <c r="L93" s="69"/>
    </row>
    <row r="94" spans="1:14" s="64" customFormat="1" ht="21" customHeight="1">
      <c r="A94" s="78" t="s">
        <v>119</v>
      </c>
      <c r="C94" s="8"/>
      <c r="D94" s="8"/>
      <c r="E94" s="70">
        <f>Consolidated!Z55</f>
        <v>68924</v>
      </c>
      <c r="F94" s="118"/>
      <c r="G94" s="70">
        <f>Consolidated!Z46</f>
        <v>68924</v>
      </c>
      <c r="H94" s="118"/>
      <c r="I94" s="70">
        <v>0</v>
      </c>
      <c r="J94" s="66"/>
      <c r="K94" s="70">
        <v>0</v>
      </c>
      <c r="L94" s="66"/>
    </row>
    <row r="95" spans="1:14" s="64" customFormat="1" ht="21" customHeight="1">
      <c r="A95" s="61" t="s">
        <v>47</v>
      </c>
      <c r="C95" s="127"/>
      <c r="D95" s="127"/>
      <c r="E95" s="69">
        <f>SUM(E87:E94)</f>
        <v>2090501</v>
      </c>
      <c r="F95" s="118"/>
      <c r="G95" s="69">
        <f>SUM(G87:G94)</f>
        <v>2065607</v>
      </c>
      <c r="H95" s="118"/>
      <c r="I95" s="69">
        <f>SUM(I87:I94)</f>
        <v>2110187</v>
      </c>
      <c r="J95" s="66"/>
      <c r="K95" s="69">
        <f>SUM(K87:K94)</f>
        <v>2077585</v>
      </c>
      <c r="L95" s="66"/>
    </row>
    <row r="96" spans="1:14" s="64" customFormat="1" ht="21" customHeight="1">
      <c r="A96" s="78" t="s">
        <v>140</v>
      </c>
      <c r="C96" s="127"/>
      <c r="D96" s="127"/>
      <c r="E96" s="69">
        <f>Consolidated!AD55</f>
        <v>21135</v>
      </c>
      <c r="F96" s="118"/>
      <c r="G96" s="69">
        <f>Consolidated!AD46</f>
        <v>21170</v>
      </c>
      <c r="H96" s="118"/>
      <c r="I96" s="69">
        <v>0</v>
      </c>
      <c r="J96" s="69"/>
      <c r="K96" s="69">
        <v>0</v>
      </c>
      <c r="L96" s="69"/>
    </row>
    <row r="97" spans="1:14" s="64" customFormat="1" ht="21" customHeight="1">
      <c r="A97" s="61" t="s">
        <v>22</v>
      </c>
      <c r="C97" s="127"/>
      <c r="D97" s="127"/>
      <c r="E97" s="71">
        <f>SUM(E95:E96)</f>
        <v>2111636</v>
      </c>
      <c r="F97" s="118"/>
      <c r="G97" s="71">
        <f>SUM(G95:G96)</f>
        <v>2086777</v>
      </c>
      <c r="H97" s="118"/>
      <c r="I97" s="71">
        <f>SUM(I95:I96)</f>
        <v>2110187</v>
      </c>
      <c r="J97" s="66"/>
      <c r="K97" s="71">
        <f>SUM(K95:K96)</f>
        <v>2077585</v>
      </c>
      <c r="L97" s="66"/>
    </row>
    <row r="98" spans="1:14" s="64" customFormat="1" ht="21" customHeight="1" thickBot="1">
      <c r="A98" s="61" t="s">
        <v>23</v>
      </c>
      <c r="C98" s="127"/>
      <c r="D98" s="127"/>
      <c r="E98" s="74">
        <f>E67+E97</f>
        <v>5932352</v>
      </c>
      <c r="F98" s="118"/>
      <c r="G98" s="74">
        <f>G67+G97</f>
        <v>6721445</v>
      </c>
      <c r="H98" s="118"/>
      <c r="I98" s="74">
        <f>I67+I97</f>
        <v>5904308</v>
      </c>
      <c r="J98" s="66"/>
      <c r="K98" s="74">
        <f>K67+K97</f>
        <v>6696161</v>
      </c>
      <c r="L98" s="66"/>
    </row>
    <row r="99" spans="1:14" ht="21" customHeight="1" thickTop="1">
      <c r="E99" s="42">
        <f>E98-E32</f>
        <v>0</v>
      </c>
      <c r="F99" s="46"/>
      <c r="G99" s="42">
        <f>G98-G32</f>
        <v>0</v>
      </c>
      <c r="H99" s="46"/>
      <c r="I99" s="42">
        <f>I98-I32</f>
        <v>0</v>
      </c>
      <c r="J99" s="46"/>
      <c r="K99" s="42">
        <f>K98-K32</f>
        <v>0</v>
      </c>
      <c r="N99" s="64"/>
    </row>
    <row r="100" spans="1:14" ht="21" customHeight="1">
      <c r="A100" s="40" t="s">
        <v>11</v>
      </c>
      <c r="B100" s="18"/>
      <c r="C100" s="31"/>
    </row>
    <row r="101" spans="1:14" ht="21" customHeight="1">
      <c r="A101" s="40"/>
      <c r="B101" s="18"/>
      <c r="C101" s="31"/>
      <c r="E101" s="85"/>
      <c r="G101" s="85"/>
      <c r="I101" s="85"/>
      <c r="K101" s="85"/>
    </row>
    <row r="102" spans="1:14" ht="21" customHeight="1">
      <c r="A102" s="41"/>
      <c r="B102" s="41"/>
      <c r="C102" s="41"/>
      <c r="D102" s="2"/>
    </row>
    <row r="103" spans="1:14" ht="21" customHeight="1">
      <c r="A103" s="40"/>
      <c r="B103" s="40"/>
      <c r="C103" s="40"/>
      <c r="D103" s="18"/>
    </row>
    <row r="104" spans="1:14" ht="21" customHeight="1">
      <c r="A104" s="40"/>
      <c r="B104" s="40"/>
      <c r="C104" s="40"/>
      <c r="D104" s="36" t="s">
        <v>24</v>
      </c>
    </row>
    <row r="105" spans="1:14" ht="21" customHeight="1">
      <c r="A105" s="41"/>
      <c r="B105" s="41"/>
      <c r="C105" s="41"/>
      <c r="D105" s="2"/>
    </row>
    <row r="106" spans="1:14" ht="21" customHeight="1">
      <c r="A106" s="34"/>
      <c r="B106" s="2"/>
      <c r="C106" s="35"/>
    </row>
  </sheetData>
  <mergeCells count="12">
    <mergeCell ref="E42:G42"/>
    <mergeCell ref="I42:K42"/>
    <mergeCell ref="E78:G78"/>
    <mergeCell ref="I78:K78"/>
    <mergeCell ref="E5:G5"/>
    <mergeCell ref="I5:K5"/>
    <mergeCell ref="A38:L38"/>
    <mergeCell ref="A39:L39"/>
    <mergeCell ref="A71:L71"/>
    <mergeCell ref="A72:L72"/>
    <mergeCell ref="A75:L75"/>
    <mergeCell ref="A74:L7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2"/>
  <sheetViews>
    <sheetView showGridLines="0" view="pageBreakPreview" zoomScale="85" zoomScaleNormal="100" zoomScaleSheetLayoutView="85" workbookViewId="0"/>
  </sheetViews>
  <sheetFormatPr defaultColWidth="10.85546875" defaultRowHeight="20.25" customHeight="1"/>
  <cols>
    <col min="1" max="1" width="43.28515625" style="27" customWidth="1"/>
    <col min="2" max="2" width="0.85546875" style="1" customWidth="1"/>
    <col min="3" max="3" width="5.7109375" style="27" customWidth="1"/>
    <col min="4" max="4" width="0.85546875" style="1" customWidth="1"/>
    <col min="5" max="5" width="12.28515625" style="102" customWidth="1"/>
    <col min="6" max="6" width="0.85546875" style="32" customWidth="1"/>
    <col min="7" max="7" width="12.28515625" style="102" customWidth="1"/>
    <col min="8" max="8" width="0.85546875" style="32" customWidth="1"/>
    <col min="9" max="9" width="12.28515625" style="102" customWidth="1"/>
    <col min="10" max="10" width="0.85546875" style="32" customWidth="1"/>
    <col min="11" max="11" width="12.28515625" style="102" customWidth="1"/>
    <col min="12" max="12" width="0.85546875" style="1" customWidth="1"/>
    <col min="13" max="16384" width="10.85546875" style="1"/>
  </cols>
  <sheetData>
    <row r="1" spans="1:12" ht="20.25" customHeight="1">
      <c r="L1" s="4" t="s">
        <v>79</v>
      </c>
    </row>
    <row r="2" spans="1:12" s="25" customFormat="1" ht="20.25" customHeight="1">
      <c r="A2" s="19" t="s">
        <v>138</v>
      </c>
      <c r="B2" s="22"/>
      <c r="C2" s="23"/>
      <c r="D2" s="24"/>
      <c r="E2" s="103"/>
      <c r="F2" s="104"/>
      <c r="G2" s="103"/>
      <c r="H2" s="104"/>
      <c r="I2" s="103"/>
      <c r="J2" s="104"/>
      <c r="K2" s="103"/>
    </row>
    <row r="3" spans="1:12" s="25" customFormat="1" ht="20.25" customHeight="1">
      <c r="A3" s="19" t="s">
        <v>83</v>
      </c>
      <c r="B3" s="24"/>
      <c r="C3" s="23"/>
      <c r="D3" s="24"/>
      <c r="E3" s="103"/>
      <c r="F3" s="104"/>
      <c r="G3" s="103"/>
      <c r="H3" s="104"/>
      <c r="I3" s="103"/>
      <c r="J3" s="104"/>
      <c r="K3" s="103"/>
    </row>
    <row r="4" spans="1:12" s="25" customFormat="1" ht="20.25" customHeight="1">
      <c r="A4" s="19" t="s">
        <v>233</v>
      </c>
      <c r="B4" s="24"/>
      <c r="C4" s="23"/>
      <c r="D4" s="24"/>
      <c r="E4" s="103"/>
      <c r="F4" s="104"/>
      <c r="G4" s="103"/>
      <c r="H4" s="104"/>
      <c r="I4" s="103"/>
      <c r="J4" s="104"/>
      <c r="K4" s="103"/>
    </row>
    <row r="5" spans="1:12" s="25" customFormat="1" ht="20.25" customHeight="1">
      <c r="B5" s="24"/>
      <c r="C5" s="23"/>
      <c r="D5" s="24"/>
      <c r="E5" s="103"/>
      <c r="F5" s="104"/>
      <c r="G5" s="103"/>
      <c r="H5" s="104"/>
      <c r="I5" s="103"/>
      <c r="J5" s="104"/>
      <c r="K5" s="12" t="s">
        <v>74</v>
      </c>
    </row>
    <row r="6" spans="1:12" ht="20.25" customHeight="1">
      <c r="E6" s="105"/>
      <c r="F6" s="167" t="s">
        <v>0</v>
      </c>
      <c r="G6" s="105"/>
      <c r="I6" s="105"/>
      <c r="J6" s="167" t="s">
        <v>1</v>
      </c>
      <c r="K6" s="105"/>
    </row>
    <row r="7" spans="1:12" ht="20.25" customHeight="1">
      <c r="C7" s="47" t="s">
        <v>2</v>
      </c>
      <c r="E7" s="121">
        <v>2020</v>
      </c>
      <c r="F7" s="122"/>
      <c r="G7" s="121">
        <v>2019</v>
      </c>
      <c r="H7" s="122"/>
      <c r="I7" s="121">
        <v>2020</v>
      </c>
      <c r="J7" s="122"/>
      <c r="K7" s="121">
        <v>2019</v>
      </c>
    </row>
    <row r="8" spans="1:12" ht="20.25" customHeight="1">
      <c r="C8" s="28"/>
      <c r="E8" s="108"/>
      <c r="F8" s="107"/>
      <c r="G8" s="108"/>
      <c r="H8" s="107"/>
      <c r="I8" s="108"/>
      <c r="J8" s="107"/>
      <c r="K8" s="108"/>
    </row>
    <row r="9" spans="1:12" ht="20.25" customHeight="1">
      <c r="A9" s="19" t="s">
        <v>25</v>
      </c>
      <c r="H9" s="107"/>
    </row>
    <row r="10" spans="1:12" ht="20.25" customHeight="1">
      <c r="A10" s="29" t="s">
        <v>56</v>
      </c>
      <c r="B10" s="25"/>
      <c r="C10" s="30"/>
      <c r="E10" s="43">
        <v>1847083</v>
      </c>
      <c r="F10" s="43"/>
      <c r="G10" s="43">
        <v>1997821</v>
      </c>
      <c r="H10" s="43"/>
      <c r="I10" s="43">
        <v>1847083</v>
      </c>
      <c r="J10" s="136"/>
      <c r="K10" s="136">
        <v>1994224</v>
      </c>
    </row>
    <row r="11" spans="1:12" ht="20.25" customHeight="1">
      <c r="A11" s="29" t="s">
        <v>174</v>
      </c>
      <c r="B11" s="25"/>
      <c r="C11" s="30"/>
      <c r="E11" s="43">
        <v>11660</v>
      </c>
      <c r="F11" s="43"/>
      <c r="G11" s="43">
        <v>0</v>
      </c>
      <c r="H11" s="43"/>
      <c r="I11" s="43">
        <v>0</v>
      </c>
      <c r="J11" s="136"/>
      <c r="K11" s="136">
        <v>0</v>
      </c>
    </row>
    <row r="12" spans="1:12" ht="20.25" customHeight="1">
      <c r="A12" s="29" t="s">
        <v>26</v>
      </c>
      <c r="B12" s="25"/>
      <c r="C12" s="30"/>
      <c r="E12" s="43">
        <v>4990</v>
      </c>
      <c r="F12" s="43"/>
      <c r="G12" s="43">
        <v>1128</v>
      </c>
      <c r="H12" s="43"/>
      <c r="I12" s="43">
        <v>5886</v>
      </c>
      <c r="J12" s="136"/>
      <c r="K12" s="136">
        <v>1918</v>
      </c>
    </row>
    <row r="13" spans="1:12" ht="20.25" customHeight="1">
      <c r="A13" s="19" t="s">
        <v>27</v>
      </c>
      <c r="E13" s="146">
        <f>SUM(E10:E12)</f>
        <v>1863733</v>
      </c>
      <c r="F13" s="136"/>
      <c r="G13" s="146">
        <f>SUM(G10:G12)</f>
        <v>1998949</v>
      </c>
      <c r="H13" s="136"/>
      <c r="I13" s="146">
        <f>SUM(I10:I12)</f>
        <v>1852969</v>
      </c>
      <c r="J13" s="136"/>
      <c r="K13" s="146">
        <f>SUM(K10:K12)</f>
        <v>1996142</v>
      </c>
    </row>
    <row r="14" spans="1:12" ht="20.25" customHeight="1">
      <c r="A14" s="19" t="s">
        <v>28</v>
      </c>
      <c r="E14" s="136"/>
      <c r="F14" s="136"/>
      <c r="G14" s="136"/>
      <c r="H14" s="136"/>
      <c r="I14" s="136"/>
      <c r="J14" s="136"/>
      <c r="K14" s="136"/>
    </row>
    <row r="15" spans="1:12" ht="20.25" customHeight="1">
      <c r="A15" s="29" t="s">
        <v>57</v>
      </c>
      <c r="B15" s="25"/>
      <c r="C15" s="30"/>
      <c r="E15" s="43">
        <v>1756640</v>
      </c>
      <c r="F15" s="43"/>
      <c r="G15" s="43">
        <v>1908095</v>
      </c>
      <c r="H15" s="43"/>
      <c r="I15" s="43">
        <v>1761220</v>
      </c>
      <c r="J15" s="136"/>
      <c r="K15" s="136">
        <v>1905476</v>
      </c>
    </row>
    <row r="16" spans="1:12" ht="20.25" customHeight="1">
      <c r="A16" s="29" t="s">
        <v>175</v>
      </c>
      <c r="B16" s="25"/>
      <c r="C16" s="30"/>
      <c r="E16" s="43">
        <v>11128</v>
      </c>
      <c r="F16" s="43"/>
      <c r="G16" s="43">
        <v>0</v>
      </c>
      <c r="H16" s="43"/>
      <c r="I16" s="43">
        <v>0</v>
      </c>
      <c r="J16" s="136"/>
      <c r="K16" s="136">
        <v>0</v>
      </c>
    </row>
    <row r="17" spans="1:11" ht="20.25" customHeight="1">
      <c r="A17" s="29" t="s">
        <v>29</v>
      </c>
      <c r="B17" s="18"/>
      <c r="E17" s="167">
        <v>70407</v>
      </c>
      <c r="F17" s="43"/>
      <c r="G17" s="167">
        <v>77729</v>
      </c>
      <c r="H17" s="43"/>
      <c r="I17" s="167">
        <v>64439</v>
      </c>
      <c r="J17" s="136"/>
      <c r="K17" s="137">
        <v>71147</v>
      </c>
    </row>
    <row r="18" spans="1:11" ht="20.25" customHeight="1">
      <c r="A18" s="19" t="s">
        <v>30</v>
      </c>
      <c r="E18" s="167">
        <f>SUM(E15:E17)</f>
        <v>1838175</v>
      </c>
      <c r="F18" s="44"/>
      <c r="G18" s="167">
        <f>SUM(G15:G17)</f>
        <v>1985824</v>
      </c>
      <c r="H18" s="44"/>
      <c r="I18" s="167">
        <f>SUM(I15:I17)</f>
        <v>1825659</v>
      </c>
      <c r="J18" s="44"/>
      <c r="K18" s="167">
        <f>SUM(K15:K17)</f>
        <v>1976623</v>
      </c>
    </row>
    <row r="19" spans="1:11" ht="20.25" customHeight="1">
      <c r="A19" s="19" t="s">
        <v>183</v>
      </c>
      <c r="E19" s="44">
        <f>E13-E18</f>
        <v>25558</v>
      </c>
      <c r="F19" s="43"/>
      <c r="G19" s="44">
        <f>G13-G18</f>
        <v>13125</v>
      </c>
      <c r="H19" s="43"/>
      <c r="I19" s="44">
        <f>I13-I18</f>
        <v>27310</v>
      </c>
      <c r="J19" s="44"/>
      <c r="K19" s="44">
        <f>K13-K18</f>
        <v>19519</v>
      </c>
    </row>
    <row r="20" spans="1:11" ht="20.25" customHeight="1">
      <c r="A20" s="29" t="s">
        <v>171</v>
      </c>
      <c r="E20" s="43">
        <v>1519</v>
      </c>
      <c r="F20" s="43"/>
      <c r="G20" s="43">
        <v>2273</v>
      </c>
      <c r="H20" s="43"/>
      <c r="I20" s="43">
        <v>1487</v>
      </c>
      <c r="J20" s="136"/>
      <c r="K20" s="136">
        <v>2187</v>
      </c>
    </row>
    <row r="21" spans="1:11" ht="20.25" customHeight="1">
      <c r="A21" s="29" t="s">
        <v>31</v>
      </c>
      <c r="E21" s="167">
        <v>-5577</v>
      </c>
      <c r="F21" s="43"/>
      <c r="G21" s="167">
        <v>-5141</v>
      </c>
      <c r="H21" s="43"/>
      <c r="I21" s="167">
        <v>-5453</v>
      </c>
      <c r="J21" s="136"/>
      <c r="K21" s="137">
        <v>-5327</v>
      </c>
    </row>
    <row r="22" spans="1:11" ht="20.25" customHeight="1">
      <c r="A22" s="19" t="s">
        <v>200</v>
      </c>
      <c r="E22" s="44">
        <f>SUM(E19:E21)</f>
        <v>21500</v>
      </c>
      <c r="F22" s="43"/>
      <c r="G22" s="44">
        <f>SUM(G19:G21)</f>
        <v>10257</v>
      </c>
      <c r="H22" s="43"/>
      <c r="I22" s="44">
        <f>SUM(I19:I21)</f>
        <v>23344</v>
      </c>
      <c r="J22" s="43"/>
      <c r="K22" s="44">
        <f>SUM(K19:K21)</f>
        <v>16379</v>
      </c>
    </row>
    <row r="23" spans="1:11" ht="20.25" customHeight="1">
      <c r="A23" s="29" t="s">
        <v>199</v>
      </c>
      <c r="C23" s="30">
        <v>19</v>
      </c>
      <c r="E23" s="167">
        <v>-7397</v>
      </c>
      <c r="F23" s="43"/>
      <c r="G23" s="167">
        <v>488</v>
      </c>
      <c r="H23" s="43"/>
      <c r="I23" s="167">
        <v>-6807</v>
      </c>
      <c r="J23" s="136"/>
      <c r="K23" s="137">
        <v>488</v>
      </c>
    </row>
    <row r="24" spans="1:11" ht="20.25" customHeight="1" thickBot="1">
      <c r="A24" s="19" t="s">
        <v>124</v>
      </c>
      <c r="B24" s="25"/>
      <c r="E24" s="45">
        <f>SUM(E22:E23)</f>
        <v>14103</v>
      </c>
      <c r="F24" s="43"/>
      <c r="G24" s="45">
        <f>SUM(G22:G23)</f>
        <v>10745</v>
      </c>
      <c r="H24" s="43"/>
      <c r="I24" s="45">
        <f>SUM(I22:I23)</f>
        <v>16537</v>
      </c>
      <c r="J24" s="43"/>
      <c r="K24" s="45">
        <f>SUM(K22:K23)</f>
        <v>16867</v>
      </c>
    </row>
    <row r="25" spans="1:11" ht="20.25" customHeight="1" thickTop="1">
      <c r="A25" s="19"/>
      <c r="B25" s="25"/>
      <c r="C25" s="30"/>
      <c r="E25" s="44"/>
      <c r="F25" s="44"/>
      <c r="G25" s="44"/>
      <c r="I25" s="44"/>
      <c r="K25" s="44"/>
    </row>
    <row r="26" spans="1:11" ht="20.25" customHeight="1">
      <c r="A26" s="19" t="s">
        <v>154</v>
      </c>
      <c r="C26" s="30"/>
      <c r="E26" s="85"/>
      <c r="G26" s="85"/>
      <c r="I26" s="85"/>
      <c r="J26" s="85"/>
      <c r="K26" s="85"/>
    </row>
    <row r="27" spans="1:11" ht="20.25" customHeight="1" thickBot="1">
      <c r="A27" s="29" t="s">
        <v>48</v>
      </c>
      <c r="C27" s="30"/>
      <c r="E27" s="85">
        <f>E29-E28</f>
        <v>14081</v>
      </c>
      <c r="G27" s="85">
        <f>G29-G28</f>
        <v>11451</v>
      </c>
      <c r="I27" s="86">
        <f>I24</f>
        <v>16537</v>
      </c>
      <c r="J27" s="85"/>
      <c r="K27" s="86">
        <f>K24</f>
        <v>16867</v>
      </c>
    </row>
    <row r="28" spans="1:11" ht="20.25" customHeight="1" thickTop="1">
      <c r="A28" s="29" t="s">
        <v>140</v>
      </c>
      <c r="C28" s="30"/>
      <c r="E28" s="94">
        <v>22</v>
      </c>
      <c r="F28" s="102"/>
      <c r="G28" s="94">
        <v>-706</v>
      </c>
      <c r="I28" s="85"/>
      <c r="J28" s="85"/>
      <c r="K28" s="85"/>
    </row>
    <row r="29" spans="1:11" ht="20.25" customHeight="1" thickBot="1">
      <c r="A29" s="29"/>
      <c r="C29" s="30"/>
      <c r="E29" s="45">
        <f>E24</f>
        <v>14103</v>
      </c>
      <c r="F29" s="44"/>
      <c r="G29" s="45">
        <f>G24</f>
        <v>10745</v>
      </c>
      <c r="H29" s="44"/>
      <c r="I29" s="44"/>
      <c r="J29" s="44"/>
      <c r="K29" s="44"/>
    </row>
    <row r="30" spans="1:11" ht="20.25" customHeight="1" thickTop="1">
      <c r="A30" s="19" t="s">
        <v>184</v>
      </c>
      <c r="C30" s="30">
        <v>20</v>
      </c>
      <c r="E30" s="44"/>
      <c r="F30" s="44"/>
      <c r="G30" s="44"/>
      <c r="H30" s="44"/>
      <c r="I30" s="44"/>
      <c r="J30" s="44"/>
      <c r="K30" s="44"/>
    </row>
    <row r="31" spans="1:11" ht="20.25" customHeight="1">
      <c r="A31" s="29" t="s">
        <v>185</v>
      </c>
      <c r="B31" s="25"/>
      <c r="C31" s="30"/>
      <c r="E31" s="85"/>
      <c r="G31" s="85"/>
      <c r="H31" s="85"/>
      <c r="I31" s="85"/>
      <c r="J31" s="85"/>
      <c r="K31" s="85"/>
    </row>
    <row r="32" spans="1:11" ht="20.25" customHeight="1" thickBot="1">
      <c r="A32" s="29" t="s">
        <v>186</v>
      </c>
      <c r="B32" s="25"/>
      <c r="C32" s="30"/>
      <c r="E32" s="140">
        <f>E27/E34</f>
        <v>1.3698750077828279E-2</v>
      </c>
      <c r="F32" s="124"/>
      <c r="G32" s="140">
        <f>G27/G34</f>
        <v>1.1140145383226449E-2</v>
      </c>
      <c r="H32" s="124"/>
      <c r="I32" s="140">
        <f>I27/I34</f>
        <v>1.6088078264118049E-2</v>
      </c>
      <c r="J32" s="124"/>
      <c r="K32" s="140">
        <f>K27/K34</f>
        <v>1.6409119917813336E-2</v>
      </c>
    </row>
    <row r="33" spans="1:12" ht="20.25" customHeight="1" thickTop="1">
      <c r="A33" s="29"/>
      <c r="B33" s="25"/>
      <c r="C33" s="30"/>
      <c r="E33" s="109"/>
      <c r="G33" s="109"/>
      <c r="I33" s="109"/>
      <c r="J33" s="85"/>
      <c r="K33" s="109"/>
    </row>
    <row r="34" spans="1:12" ht="20.25" customHeight="1" thickBot="1">
      <c r="A34" s="29" t="s">
        <v>105</v>
      </c>
      <c r="B34" s="25"/>
      <c r="C34" s="30"/>
      <c r="E34" s="54">
        <v>1027904</v>
      </c>
      <c r="G34" s="54">
        <v>1027904</v>
      </c>
      <c r="I34" s="54">
        <v>1027904</v>
      </c>
      <c r="K34" s="54">
        <v>1027904</v>
      </c>
    </row>
    <row r="35" spans="1:12" ht="20.25" customHeight="1" thickTop="1">
      <c r="A35" s="19"/>
      <c r="B35" s="25"/>
      <c r="C35" s="30"/>
      <c r="E35" s="44"/>
      <c r="F35" s="44"/>
      <c r="G35" s="44"/>
      <c r="I35" s="44"/>
      <c r="K35" s="44"/>
    </row>
    <row r="36" spans="1:12" ht="20.25" customHeight="1">
      <c r="A36" s="27" t="s">
        <v>11</v>
      </c>
      <c r="C36" s="31"/>
      <c r="E36" s="110"/>
      <c r="F36" s="33"/>
      <c r="G36" s="110"/>
      <c r="H36" s="33"/>
      <c r="I36" s="110"/>
      <c r="J36" s="111"/>
      <c r="K36" s="110"/>
    </row>
    <row r="37" spans="1:12" ht="20.25" customHeight="1">
      <c r="C37" s="31"/>
      <c r="E37" s="110"/>
      <c r="F37" s="33"/>
      <c r="G37" s="110"/>
      <c r="H37" s="33"/>
      <c r="I37" s="110"/>
      <c r="J37" s="111"/>
      <c r="K37" s="110"/>
    </row>
    <row r="38" spans="1:12" ht="20.25" customHeight="1">
      <c r="C38" s="31"/>
      <c r="E38" s="110"/>
      <c r="F38" s="33"/>
      <c r="G38" s="110"/>
      <c r="H38" s="33"/>
      <c r="I38" s="110"/>
      <c r="J38" s="111"/>
      <c r="K38" s="110"/>
    </row>
    <row r="39" spans="1:12" ht="20.25" customHeight="1">
      <c r="L39" s="4" t="s">
        <v>79</v>
      </c>
    </row>
    <row r="40" spans="1:12" ht="20.25" customHeight="1">
      <c r="A40" s="19" t="s">
        <v>138</v>
      </c>
      <c r="C40" s="31"/>
      <c r="E40" s="110"/>
      <c r="F40" s="33"/>
      <c r="G40" s="110"/>
      <c r="H40" s="33"/>
      <c r="I40" s="110"/>
      <c r="J40" s="111"/>
      <c r="K40" s="110"/>
    </row>
    <row r="41" spans="1:12" ht="20.25" customHeight="1">
      <c r="A41" s="19" t="s">
        <v>84</v>
      </c>
      <c r="C41" s="31"/>
      <c r="E41" s="110"/>
      <c r="F41" s="33"/>
      <c r="G41" s="110"/>
      <c r="H41" s="33"/>
      <c r="I41" s="110"/>
      <c r="J41" s="111"/>
      <c r="K41" s="110"/>
    </row>
    <row r="42" spans="1:12" ht="20.25" customHeight="1">
      <c r="A42" s="19" t="s">
        <v>233</v>
      </c>
      <c r="C42" s="31"/>
      <c r="E42" s="110"/>
      <c r="F42" s="33"/>
      <c r="G42" s="110"/>
      <c r="H42" s="33"/>
      <c r="I42" s="110"/>
      <c r="J42" s="111"/>
      <c r="K42" s="110"/>
    </row>
    <row r="43" spans="1:12" ht="20.25" customHeight="1">
      <c r="C43" s="23"/>
      <c r="D43" s="24"/>
      <c r="E43" s="103"/>
      <c r="F43" s="104"/>
      <c r="G43" s="103"/>
      <c r="H43" s="104"/>
      <c r="I43" s="103"/>
      <c r="J43" s="104"/>
      <c r="K43" s="12" t="s">
        <v>65</v>
      </c>
    </row>
    <row r="44" spans="1:12" ht="20.25" customHeight="1">
      <c r="E44" s="167"/>
      <c r="F44" s="167" t="s">
        <v>0</v>
      </c>
      <c r="G44" s="167"/>
      <c r="I44" s="167"/>
      <c r="J44" s="167" t="s">
        <v>1</v>
      </c>
      <c r="K44" s="167"/>
    </row>
    <row r="45" spans="1:12" ht="20.25" customHeight="1">
      <c r="C45" s="47"/>
      <c r="E45" s="48">
        <v>2020</v>
      </c>
      <c r="F45" s="49"/>
      <c r="G45" s="48">
        <v>2019</v>
      </c>
      <c r="H45" s="49"/>
      <c r="I45" s="48">
        <v>2020</v>
      </c>
      <c r="J45" s="49"/>
      <c r="K45" s="48">
        <v>2019</v>
      </c>
    </row>
    <row r="46" spans="1:12" ht="20.25" customHeight="1">
      <c r="C46" s="47"/>
      <c r="E46" s="106"/>
      <c r="F46" s="107"/>
      <c r="G46" s="106"/>
      <c r="H46" s="107"/>
      <c r="I46" s="106"/>
      <c r="J46" s="107"/>
      <c r="K46" s="106"/>
    </row>
    <row r="47" spans="1:12" s="5" customFormat="1" ht="20.25" customHeight="1">
      <c r="A47" s="51" t="s">
        <v>124</v>
      </c>
      <c r="B47" s="39"/>
      <c r="C47" s="39"/>
      <c r="D47" s="39"/>
      <c r="E47" s="52">
        <f>E24</f>
        <v>14103</v>
      </c>
      <c r="F47" s="32"/>
      <c r="G47" s="52">
        <f>G24</f>
        <v>10745</v>
      </c>
      <c r="H47" s="32"/>
      <c r="I47" s="52">
        <f>I24</f>
        <v>16537</v>
      </c>
      <c r="J47" s="32"/>
      <c r="K47" s="52">
        <f>K24</f>
        <v>16867</v>
      </c>
    </row>
    <row r="48" spans="1:12" s="5" customFormat="1" ht="20.25" customHeight="1">
      <c r="A48" s="53"/>
      <c r="B48" s="39"/>
      <c r="C48" s="39"/>
      <c r="D48" s="39"/>
      <c r="E48" s="84"/>
      <c r="F48" s="32"/>
      <c r="G48" s="84"/>
      <c r="H48" s="32"/>
      <c r="I48" s="84"/>
      <c r="J48" s="32"/>
      <c r="K48" s="84"/>
    </row>
    <row r="49" spans="1:11" s="5" customFormat="1" ht="20.25" customHeight="1">
      <c r="A49" s="51" t="s">
        <v>51</v>
      </c>
      <c r="B49" s="39"/>
      <c r="C49" s="39"/>
      <c r="D49" s="39"/>
      <c r="E49" s="97"/>
      <c r="F49" s="32"/>
      <c r="G49" s="97"/>
      <c r="H49" s="32"/>
      <c r="I49" s="97"/>
      <c r="J49" s="32"/>
      <c r="K49" s="97"/>
    </row>
    <row r="50" spans="1:11" s="5" customFormat="1" ht="20.25" customHeight="1">
      <c r="A50" s="92" t="s">
        <v>129</v>
      </c>
      <c r="B50" s="39"/>
      <c r="C50" s="39"/>
      <c r="D50" s="39"/>
      <c r="E50" s="97"/>
      <c r="F50" s="32"/>
      <c r="G50" s="97"/>
      <c r="H50" s="32"/>
      <c r="I50" s="97"/>
      <c r="J50" s="32"/>
      <c r="K50" s="97"/>
    </row>
    <row r="51" spans="1:11" s="5" customFormat="1" ht="20.25" customHeight="1">
      <c r="A51" s="92" t="s">
        <v>130</v>
      </c>
      <c r="B51" s="39"/>
      <c r="C51" s="39"/>
      <c r="D51" s="39"/>
      <c r="E51" s="97"/>
      <c r="F51" s="32"/>
      <c r="G51" s="97"/>
      <c r="H51" s="32"/>
      <c r="I51" s="97"/>
      <c r="J51" s="32"/>
      <c r="K51" s="97"/>
    </row>
    <row r="52" spans="1:11" s="5" customFormat="1" ht="20.25" customHeight="1">
      <c r="A52" s="58" t="s">
        <v>131</v>
      </c>
      <c r="B52" s="39"/>
      <c r="C52" s="39"/>
      <c r="D52" s="39"/>
      <c r="E52" s="97"/>
      <c r="F52" s="32"/>
      <c r="G52" s="97"/>
      <c r="H52" s="32"/>
      <c r="I52" s="97"/>
      <c r="J52" s="32"/>
      <c r="K52" s="97"/>
    </row>
    <row r="53" spans="1:11" s="5" customFormat="1" ht="20.25" customHeight="1">
      <c r="A53" s="58" t="s">
        <v>141</v>
      </c>
      <c r="B53" s="39"/>
      <c r="C53" s="39"/>
      <c r="D53" s="39"/>
      <c r="E53" s="52">
        <v>273</v>
      </c>
      <c r="F53" s="32"/>
      <c r="G53" s="167">
        <v>-305</v>
      </c>
      <c r="H53" s="32"/>
      <c r="I53" s="52">
        <v>0</v>
      </c>
      <c r="J53" s="32"/>
      <c r="K53" s="52">
        <v>0</v>
      </c>
    </row>
    <row r="54" spans="1:11" s="5" customFormat="1" ht="20.25" customHeight="1">
      <c r="A54" s="156" t="s">
        <v>129</v>
      </c>
      <c r="B54" s="39"/>
      <c r="C54" s="39"/>
      <c r="D54" s="39"/>
      <c r="E54" s="150"/>
      <c r="F54" s="149"/>
      <c r="G54" s="151"/>
      <c r="H54" s="149"/>
      <c r="I54" s="150"/>
      <c r="J54" s="32"/>
      <c r="K54" s="33"/>
    </row>
    <row r="55" spans="1:11" s="5" customFormat="1" ht="20.25" customHeight="1">
      <c r="A55" s="156" t="s">
        <v>241</v>
      </c>
      <c r="B55" s="39"/>
      <c r="C55" s="39"/>
      <c r="D55" s="39"/>
      <c r="E55" s="163">
        <f>SUM(E53)</f>
        <v>273</v>
      </c>
      <c r="F55" s="164"/>
      <c r="G55" s="163">
        <f>SUM(G53)</f>
        <v>-305</v>
      </c>
      <c r="H55" s="164"/>
      <c r="I55" s="163">
        <f>SUM(I53)</f>
        <v>0</v>
      </c>
      <c r="J55" s="164"/>
      <c r="K55" s="163">
        <f>SUM(K53)</f>
        <v>0</v>
      </c>
    </row>
    <row r="56" spans="1:11" s="158" customFormat="1" ht="20.25" customHeight="1">
      <c r="B56" s="152"/>
      <c r="C56" s="152"/>
      <c r="D56" s="152"/>
      <c r="E56" s="153"/>
      <c r="F56" s="157"/>
      <c r="G56" s="153"/>
      <c r="H56" s="157"/>
      <c r="I56" s="153"/>
      <c r="J56" s="157"/>
      <c r="K56" s="153"/>
    </row>
    <row r="57" spans="1:11" s="158" customFormat="1" ht="20.25" customHeight="1">
      <c r="A57" s="156" t="s">
        <v>238</v>
      </c>
      <c r="B57" s="152"/>
      <c r="C57" s="152"/>
      <c r="D57" s="152"/>
      <c r="E57" s="153"/>
      <c r="F57" s="157"/>
      <c r="G57" s="153"/>
      <c r="H57" s="157"/>
      <c r="I57" s="153"/>
      <c r="J57" s="157"/>
      <c r="K57" s="153"/>
    </row>
    <row r="58" spans="1:11" s="158" customFormat="1" ht="20.25" customHeight="1">
      <c r="A58" s="156" t="s">
        <v>130</v>
      </c>
      <c r="B58" s="152"/>
      <c r="C58" s="152"/>
      <c r="D58" s="152"/>
      <c r="E58" s="153"/>
      <c r="F58" s="157"/>
      <c r="G58" s="153"/>
      <c r="H58" s="157"/>
      <c r="I58" s="153"/>
      <c r="J58" s="157"/>
      <c r="K58" s="153"/>
    </row>
    <row r="59" spans="1:11" s="158" customFormat="1" ht="20.25" customHeight="1">
      <c r="A59" s="159" t="s">
        <v>239</v>
      </c>
      <c r="B59" s="152"/>
      <c r="C59" s="152"/>
      <c r="D59" s="152"/>
      <c r="E59" s="32">
        <v>0</v>
      </c>
      <c r="F59" s="32"/>
      <c r="G59" s="165">
        <v>98754</v>
      </c>
      <c r="H59" s="165"/>
      <c r="I59" s="165">
        <v>0</v>
      </c>
      <c r="J59" s="149"/>
      <c r="K59" s="149">
        <v>98754</v>
      </c>
    </row>
    <row r="60" spans="1:11" s="158" customFormat="1" ht="20.25" customHeight="1">
      <c r="A60" s="159" t="s">
        <v>240</v>
      </c>
      <c r="B60" s="152"/>
      <c r="C60" s="154">
        <v>19</v>
      </c>
      <c r="D60" s="152"/>
      <c r="E60" s="167">
        <v>0</v>
      </c>
      <c r="F60" s="32"/>
      <c r="G60" s="166">
        <v>-19751</v>
      </c>
      <c r="H60" s="165"/>
      <c r="I60" s="166">
        <v>0</v>
      </c>
      <c r="J60" s="149"/>
      <c r="K60" s="148">
        <v>-19751</v>
      </c>
    </row>
    <row r="61" spans="1:11" s="5" customFormat="1" ht="20.25" customHeight="1">
      <c r="A61" s="58" t="s">
        <v>238</v>
      </c>
      <c r="B61" s="39"/>
      <c r="C61" s="39"/>
      <c r="D61" s="39"/>
      <c r="E61" s="84"/>
      <c r="F61" s="32"/>
      <c r="G61" s="84"/>
      <c r="H61" s="32"/>
      <c r="I61" s="84"/>
      <c r="J61" s="32"/>
      <c r="K61" s="84"/>
    </row>
    <row r="62" spans="1:11" s="5" customFormat="1" ht="20.25" customHeight="1">
      <c r="A62" s="58" t="s">
        <v>142</v>
      </c>
      <c r="B62" s="39"/>
      <c r="C62" s="39"/>
      <c r="D62" s="39"/>
      <c r="E62" s="155">
        <f>SUM(E59:E61)</f>
        <v>0</v>
      </c>
      <c r="F62" s="32"/>
      <c r="G62" s="155">
        <f>SUM(G59:G61)</f>
        <v>79003</v>
      </c>
      <c r="H62" s="32"/>
      <c r="I62" s="155">
        <f>SUM(I59:I61)</f>
        <v>0</v>
      </c>
      <c r="J62" s="32"/>
      <c r="K62" s="155">
        <f>SUM(K59:K61)</f>
        <v>79003</v>
      </c>
    </row>
    <row r="63" spans="1:11" s="5" customFormat="1" ht="20.25" customHeight="1">
      <c r="A63" s="51" t="s">
        <v>75</v>
      </c>
      <c r="B63" s="39"/>
      <c r="C63" s="39"/>
      <c r="D63" s="39"/>
      <c r="E63" s="160">
        <f>SUM(E53+E62)</f>
        <v>273</v>
      </c>
      <c r="F63" s="32"/>
      <c r="G63" s="160">
        <f>SUM(G53+G62)</f>
        <v>78698</v>
      </c>
      <c r="H63" s="32"/>
      <c r="I63" s="160">
        <f>SUM(I53+I62)</f>
        <v>0</v>
      </c>
      <c r="J63" s="32"/>
      <c r="K63" s="160">
        <f>SUM(K53+K62)</f>
        <v>79003</v>
      </c>
    </row>
    <row r="64" spans="1:11" s="5" customFormat="1" ht="20.25" customHeight="1">
      <c r="A64" s="53"/>
      <c r="B64" s="39"/>
      <c r="C64" s="39"/>
      <c r="D64" s="39"/>
      <c r="E64" s="97"/>
      <c r="F64" s="32"/>
      <c r="G64" s="97"/>
      <c r="H64" s="32"/>
      <c r="I64" s="97"/>
      <c r="J64" s="32"/>
      <c r="K64" s="97"/>
    </row>
    <row r="65" spans="1:12" s="5" customFormat="1" ht="20.25" customHeight="1" thickBot="1">
      <c r="A65" s="51" t="s">
        <v>76</v>
      </c>
      <c r="B65" s="39"/>
      <c r="C65" s="39"/>
      <c r="D65" s="39"/>
      <c r="E65" s="54">
        <f>E47+E63</f>
        <v>14376</v>
      </c>
      <c r="F65" s="32"/>
      <c r="G65" s="54">
        <f>G47+G63</f>
        <v>89443</v>
      </c>
      <c r="H65" s="32"/>
      <c r="I65" s="54">
        <f>I47+I63</f>
        <v>16537</v>
      </c>
      <c r="J65" s="32"/>
      <c r="K65" s="54">
        <f>K47+K63</f>
        <v>95870</v>
      </c>
    </row>
    <row r="66" spans="1:12" s="5" customFormat="1" ht="20.25" customHeight="1" thickTop="1">
      <c r="A66" s="53"/>
      <c r="B66" s="39"/>
      <c r="C66" s="39"/>
      <c r="D66" s="39"/>
      <c r="E66" s="84"/>
      <c r="F66" s="32"/>
      <c r="G66" s="84"/>
      <c r="H66" s="32"/>
      <c r="I66" s="84"/>
      <c r="J66" s="32"/>
      <c r="K66" s="84"/>
    </row>
    <row r="67" spans="1:12" s="5" customFormat="1" ht="20.25" customHeight="1">
      <c r="A67" s="19" t="s">
        <v>77</v>
      </c>
      <c r="B67" s="39"/>
      <c r="C67" s="39"/>
      <c r="D67" s="39"/>
      <c r="E67" s="97"/>
      <c r="F67" s="32"/>
      <c r="G67" s="97"/>
      <c r="H67" s="32"/>
      <c r="I67" s="97"/>
      <c r="J67" s="32"/>
      <c r="K67" s="97"/>
    </row>
    <row r="68" spans="1:12" s="5" customFormat="1" ht="20.25" customHeight="1" thickBot="1">
      <c r="A68" s="29" t="s">
        <v>48</v>
      </c>
      <c r="B68" s="39"/>
      <c r="C68" s="39"/>
      <c r="D68" s="39"/>
      <c r="E68" s="32">
        <f>E70-E69</f>
        <v>14354</v>
      </c>
      <c r="F68" s="32"/>
      <c r="G68" s="32">
        <f>G70-G69</f>
        <v>90149</v>
      </c>
      <c r="H68" s="32"/>
      <c r="I68" s="54">
        <f>I65</f>
        <v>16537</v>
      </c>
      <c r="J68" s="32"/>
      <c r="K68" s="54">
        <f>K65</f>
        <v>95870</v>
      </c>
    </row>
    <row r="69" spans="1:12" s="5" customFormat="1" ht="20.25" customHeight="1" thickTop="1">
      <c r="A69" s="29" t="s">
        <v>140</v>
      </c>
      <c r="B69" s="39"/>
      <c r="C69" s="39"/>
      <c r="D69" s="39"/>
      <c r="E69" s="52">
        <v>22</v>
      </c>
      <c r="F69" s="32"/>
      <c r="G69" s="52">
        <v>-706</v>
      </c>
      <c r="H69" s="32"/>
      <c r="I69" s="98"/>
      <c r="J69" s="33"/>
      <c r="K69" s="98"/>
    </row>
    <row r="70" spans="1:12" s="5" customFormat="1" ht="20.25" customHeight="1" thickBot="1">
      <c r="A70" s="53"/>
      <c r="B70" s="39"/>
      <c r="C70" s="39"/>
      <c r="D70" s="39"/>
      <c r="E70" s="55">
        <f>SUM(E65)</f>
        <v>14376</v>
      </c>
      <c r="F70" s="32"/>
      <c r="G70" s="55">
        <f>SUM(G65)</f>
        <v>89443</v>
      </c>
      <c r="H70" s="32"/>
      <c r="I70" s="98"/>
      <c r="J70" s="33"/>
      <c r="K70" s="98"/>
    </row>
    <row r="71" spans="1:12" s="5" customFormat="1" ht="20.25" customHeight="1" thickTop="1">
      <c r="A71" s="53"/>
      <c r="B71" s="39"/>
      <c r="C71" s="39"/>
      <c r="D71" s="39"/>
      <c r="E71" s="98"/>
      <c r="F71" s="32"/>
      <c r="G71" s="98"/>
      <c r="H71" s="32"/>
      <c r="I71" s="98"/>
      <c r="J71" s="33"/>
      <c r="K71" s="98"/>
    </row>
    <row r="72" spans="1:12" ht="20.25" customHeight="1">
      <c r="A72" s="27" t="s">
        <v>11</v>
      </c>
      <c r="C72" s="31"/>
      <c r="E72" s="110"/>
      <c r="F72" s="33"/>
      <c r="G72" s="110"/>
      <c r="H72" s="33"/>
      <c r="I72" s="110"/>
      <c r="J72" s="111"/>
      <c r="K72" s="110"/>
    </row>
    <row r="73" spans="1:12" ht="20.25" customHeight="1">
      <c r="C73" s="31"/>
      <c r="E73" s="110"/>
      <c r="F73" s="33"/>
      <c r="G73" s="110"/>
      <c r="H73" s="33"/>
      <c r="I73" s="110"/>
      <c r="J73" s="111"/>
      <c r="K73" s="110"/>
    </row>
    <row r="74" spans="1:12" ht="20.25" customHeight="1">
      <c r="C74" s="31"/>
      <c r="E74" s="110"/>
      <c r="F74" s="33"/>
      <c r="G74" s="110"/>
      <c r="H74" s="33"/>
      <c r="I74" s="110"/>
      <c r="J74" s="111"/>
      <c r="K74" s="110"/>
    </row>
    <row r="75" spans="1:12" ht="20.25" customHeight="1">
      <c r="L75" s="4" t="s">
        <v>79</v>
      </c>
    </row>
    <row r="76" spans="1:12" s="25" customFormat="1" ht="20.25" customHeight="1">
      <c r="A76" s="19" t="s">
        <v>138</v>
      </c>
      <c r="B76" s="22"/>
      <c r="C76" s="23"/>
      <c r="D76" s="24"/>
      <c r="E76" s="103"/>
      <c r="F76" s="104"/>
      <c r="G76" s="103"/>
      <c r="H76" s="104"/>
      <c r="I76" s="103"/>
      <c r="J76" s="104"/>
      <c r="K76" s="103"/>
    </row>
    <row r="77" spans="1:12" s="25" customFormat="1" ht="20.25" customHeight="1">
      <c r="A77" s="19" t="s">
        <v>83</v>
      </c>
      <c r="B77" s="24"/>
      <c r="C77" s="23"/>
      <c r="D77" s="24"/>
      <c r="E77" s="103"/>
      <c r="F77" s="104"/>
      <c r="G77" s="103"/>
      <c r="H77" s="104"/>
      <c r="I77" s="103"/>
      <c r="J77" s="104"/>
      <c r="K77" s="103"/>
    </row>
    <row r="78" spans="1:12" s="25" customFormat="1" ht="20.25" customHeight="1">
      <c r="A78" s="19" t="s">
        <v>236</v>
      </c>
      <c r="B78" s="24"/>
      <c r="C78" s="23"/>
      <c r="D78" s="24"/>
      <c r="E78" s="103"/>
      <c r="F78" s="104"/>
      <c r="G78" s="103"/>
      <c r="H78" s="104"/>
      <c r="I78" s="103"/>
      <c r="J78" s="104"/>
      <c r="K78" s="103"/>
    </row>
    <row r="79" spans="1:12" s="25" customFormat="1" ht="20.25" customHeight="1">
      <c r="B79" s="24"/>
      <c r="C79" s="23"/>
      <c r="D79" s="24"/>
      <c r="E79" s="103"/>
      <c r="F79" s="104"/>
      <c r="G79" s="103"/>
      <c r="H79" s="104"/>
      <c r="I79" s="103"/>
      <c r="J79" s="104"/>
      <c r="K79" s="12" t="s">
        <v>74</v>
      </c>
    </row>
    <row r="80" spans="1:12" ht="20.25" customHeight="1">
      <c r="E80" s="105"/>
      <c r="F80" s="167" t="s">
        <v>0</v>
      </c>
      <c r="G80" s="105"/>
      <c r="I80" s="105"/>
      <c r="J80" s="167" t="s">
        <v>1</v>
      </c>
      <c r="K80" s="105"/>
    </row>
    <row r="81" spans="1:11" ht="20.25" customHeight="1">
      <c r="C81" s="47" t="s">
        <v>2</v>
      </c>
      <c r="E81" s="121">
        <v>2020</v>
      </c>
      <c r="F81" s="122"/>
      <c r="G81" s="121">
        <v>2019</v>
      </c>
      <c r="H81" s="122"/>
      <c r="I81" s="121">
        <v>2020</v>
      </c>
      <c r="J81" s="122"/>
      <c r="K81" s="121">
        <v>2019</v>
      </c>
    </row>
    <row r="82" spans="1:11" ht="20.25" customHeight="1">
      <c r="C82" s="28"/>
      <c r="E82" s="108"/>
      <c r="F82" s="107"/>
      <c r="G82" s="108"/>
      <c r="H82" s="107"/>
      <c r="I82" s="108"/>
      <c r="J82" s="107"/>
      <c r="K82" s="108"/>
    </row>
    <row r="83" spans="1:11" ht="20.25" customHeight="1">
      <c r="A83" s="19" t="s">
        <v>25</v>
      </c>
      <c r="H83" s="107"/>
    </row>
    <row r="84" spans="1:11" ht="20.25" customHeight="1">
      <c r="A84" s="29" t="s">
        <v>56</v>
      </c>
      <c r="B84" s="25"/>
      <c r="C84" s="30"/>
      <c r="E84" s="43">
        <v>5510015</v>
      </c>
      <c r="F84" s="43"/>
      <c r="G84" s="43">
        <v>5237867</v>
      </c>
      <c r="H84" s="43"/>
      <c r="I84" s="43">
        <v>5510015</v>
      </c>
      <c r="J84" s="136"/>
      <c r="K84" s="136">
        <v>5220529</v>
      </c>
    </row>
    <row r="85" spans="1:11" ht="20.25" customHeight="1">
      <c r="A85" s="29" t="s">
        <v>174</v>
      </c>
      <c r="B85" s="25"/>
      <c r="C85" s="30"/>
      <c r="E85" s="43">
        <v>25461</v>
      </c>
      <c r="F85" s="43"/>
      <c r="G85" s="43">
        <v>730</v>
      </c>
      <c r="H85" s="43"/>
      <c r="I85" s="43">
        <v>0</v>
      </c>
      <c r="J85" s="136"/>
      <c r="K85" s="136">
        <v>0</v>
      </c>
    </row>
    <row r="86" spans="1:11" ht="20.25" customHeight="1">
      <c r="A86" s="147" t="s">
        <v>218</v>
      </c>
      <c r="B86" s="25"/>
      <c r="C86" s="30"/>
      <c r="E86" s="43">
        <v>0</v>
      </c>
      <c r="F86" s="43"/>
      <c r="G86" s="43">
        <v>64200</v>
      </c>
      <c r="H86" s="43"/>
      <c r="I86" s="43">
        <v>0</v>
      </c>
      <c r="J86" s="136"/>
      <c r="K86" s="136">
        <v>64200</v>
      </c>
    </row>
    <row r="87" spans="1:11" ht="20.25" customHeight="1">
      <c r="A87" s="29" t="s">
        <v>26</v>
      </c>
      <c r="B87" s="25"/>
      <c r="C87" s="30"/>
      <c r="E87" s="43">
        <v>12248</v>
      </c>
      <c r="F87" s="43"/>
      <c r="G87" s="43">
        <v>3017</v>
      </c>
      <c r="H87" s="43"/>
      <c r="I87" s="43">
        <v>14998</v>
      </c>
      <c r="J87" s="136"/>
      <c r="K87" s="136">
        <v>8074</v>
      </c>
    </row>
    <row r="88" spans="1:11" ht="20.25" customHeight="1">
      <c r="A88" s="19" t="s">
        <v>27</v>
      </c>
      <c r="E88" s="146">
        <f>SUM(E84:E87)</f>
        <v>5547724</v>
      </c>
      <c r="F88" s="136"/>
      <c r="G88" s="146">
        <f>SUM(G84:G87)</f>
        <v>5305814</v>
      </c>
      <c r="H88" s="136"/>
      <c r="I88" s="146">
        <f>SUM(I84:I87)</f>
        <v>5525013</v>
      </c>
      <c r="J88" s="136"/>
      <c r="K88" s="146">
        <f>SUM(K84:K87)</f>
        <v>5292803</v>
      </c>
    </row>
    <row r="89" spans="1:11" ht="20.25" customHeight="1">
      <c r="A89" s="19" t="s">
        <v>28</v>
      </c>
      <c r="E89" s="136"/>
      <c r="F89" s="136"/>
      <c r="G89" s="136"/>
      <c r="H89" s="136"/>
      <c r="I89" s="136"/>
      <c r="J89" s="136"/>
      <c r="K89" s="136"/>
    </row>
    <row r="90" spans="1:11" ht="20.25" customHeight="1">
      <c r="A90" s="29" t="s">
        <v>57</v>
      </c>
      <c r="B90" s="25"/>
      <c r="C90" s="30"/>
      <c r="E90" s="43">
        <v>5242653</v>
      </c>
      <c r="F90" s="43"/>
      <c r="G90" s="43">
        <v>5016036</v>
      </c>
      <c r="H90" s="43"/>
      <c r="I90" s="43">
        <v>5247724</v>
      </c>
      <c r="J90" s="136"/>
      <c r="K90" s="136">
        <v>5007659</v>
      </c>
    </row>
    <row r="91" spans="1:11" ht="20.25" customHeight="1">
      <c r="A91" s="29" t="s">
        <v>175</v>
      </c>
      <c r="B91" s="25"/>
      <c r="C91" s="30"/>
      <c r="E91" s="43">
        <v>17370</v>
      </c>
      <c r="F91" s="43"/>
      <c r="G91" s="43">
        <v>531</v>
      </c>
      <c r="H91" s="43"/>
      <c r="I91" s="43">
        <v>0</v>
      </c>
      <c r="J91" s="136"/>
      <c r="K91" s="136">
        <v>0</v>
      </c>
    </row>
    <row r="92" spans="1:11" ht="20.25" customHeight="1">
      <c r="A92" s="29" t="s">
        <v>29</v>
      </c>
      <c r="B92" s="18"/>
      <c r="E92" s="167">
        <v>219733</v>
      </c>
      <c r="F92" s="43"/>
      <c r="G92" s="167">
        <v>250830</v>
      </c>
      <c r="H92" s="43"/>
      <c r="I92" s="167">
        <v>200317</v>
      </c>
      <c r="J92" s="136"/>
      <c r="K92" s="137">
        <v>234059</v>
      </c>
    </row>
    <row r="93" spans="1:11" ht="20.25" customHeight="1">
      <c r="A93" s="19" t="s">
        <v>30</v>
      </c>
      <c r="E93" s="167">
        <f>SUM(E90:E92)</f>
        <v>5479756</v>
      </c>
      <c r="F93" s="44"/>
      <c r="G93" s="167">
        <f>SUM(G90:G92)</f>
        <v>5267397</v>
      </c>
      <c r="H93" s="44"/>
      <c r="I93" s="167">
        <f>SUM(I90:I92)</f>
        <v>5448041</v>
      </c>
      <c r="J93" s="44"/>
      <c r="K93" s="167">
        <f>SUM(K90:K92)</f>
        <v>5241718</v>
      </c>
    </row>
    <row r="94" spans="1:11" ht="20.25" customHeight="1">
      <c r="A94" s="19" t="s">
        <v>183</v>
      </c>
      <c r="E94" s="44">
        <f>E88-E93</f>
        <v>67968</v>
      </c>
      <c r="F94" s="43"/>
      <c r="G94" s="44">
        <f>G88-G93</f>
        <v>38417</v>
      </c>
      <c r="H94" s="43"/>
      <c r="I94" s="44">
        <f>I88-I93</f>
        <v>76972</v>
      </c>
      <c r="J94" s="44"/>
      <c r="K94" s="44">
        <f>K88-K93</f>
        <v>51085</v>
      </c>
    </row>
    <row r="95" spans="1:11" ht="20.25" customHeight="1">
      <c r="A95" s="29" t="s">
        <v>171</v>
      </c>
      <c r="E95" s="43">
        <v>5103</v>
      </c>
      <c r="F95" s="43"/>
      <c r="G95" s="43">
        <v>6727</v>
      </c>
      <c r="H95" s="43"/>
      <c r="I95" s="43">
        <v>5006</v>
      </c>
      <c r="J95" s="136"/>
      <c r="K95" s="136">
        <v>6401</v>
      </c>
    </row>
    <row r="96" spans="1:11" ht="20.25" customHeight="1">
      <c r="A96" s="29" t="s">
        <v>31</v>
      </c>
      <c r="E96" s="167">
        <v>-20359</v>
      </c>
      <c r="F96" s="43"/>
      <c r="G96" s="167">
        <v>-14978</v>
      </c>
      <c r="H96" s="43"/>
      <c r="I96" s="167">
        <v>-20476</v>
      </c>
      <c r="J96" s="136"/>
      <c r="K96" s="137">
        <v>-15531</v>
      </c>
    </row>
    <row r="97" spans="1:11" ht="20.25" customHeight="1">
      <c r="A97" s="19" t="s">
        <v>200</v>
      </c>
      <c r="E97" s="44">
        <f>SUM(E94:E96)</f>
        <v>52712</v>
      </c>
      <c r="F97" s="43"/>
      <c r="G97" s="44">
        <f>SUM(G94:G96)</f>
        <v>30166</v>
      </c>
      <c r="H97" s="43"/>
      <c r="I97" s="44">
        <f>SUM(I94:I96)</f>
        <v>61502</v>
      </c>
      <c r="J97" s="43"/>
      <c r="K97" s="44">
        <f>SUM(K94:K96)</f>
        <v>41955</v>
      </c>
    </row>
    <row r="98" spans="1:11" ht="20.25" customHeight="1">
      <c r="A98" s="29" t="s">
        <v>199</v>
      </c>
      <c r="C98" s="30">
        <v>19</v>
      </c>
      <c r="E98" s="167">
        <v>283</v>
      </c>
      <c r="F98" s="43"/>
      <c r="G98" s="167">
        <v>-2767</v>
      </c>
      <c r="H98" s="43"/>
      <c r="I98" s="167">
        <v>477</v>
      </c>
      <c r="J98" s="136"/>
      <c r="K98" s="137">
        <v>-3224</v>
      </c>
    </row>
    <row r="99" spans="1:11" ht="20.25" customHeight="1" thickBot="1">
      <c r="A99" s="19" t="s">
        <v>124</v>
      </c>
      <c r="B99" s="25"/>
      <c r="E99" s="45">
        <f>SUM(E97:E98)</f>
        <v>52995</v>
      </c>
      <c r="F99" s="43"/>
      <c r="G99" s="45">
        <f>SUM(G97:G98)</f>
        <v>27399</v>
      </c>
      <c r="H99" s="43"/>
      <c r="I99" s="45">
        <f>SUM(I97:I98)</f>
        <v>61979</v>
      </c>
      <c r="J99" s="43"/>
      <c r="K99" s="45">
        <f>SUM(K97:K98)</f>
        <v>38731</v>
      </c>
    </row>
    <row r="100" spans="1:11" ht="20.25" customHeight="1" thickTop="1">
      <c r="A100" s="19"/>
      <c r="B100" s="25"/>
      <c r="C100" s="30"/>
      <c r="E100" s="44"/>
      <c r="F100" s="44"/>
      <c r="G100" s="44"/>
      <c r="I100" s="44"/>
      <c r="K100" s="44"/>
    </row>
    <row r="101" spans="1:11" ht="20.25" customHeight="1">
      <c r="A101" s="19" t="s">
        <v>154</v>
      </c>
      <c r="C101" s="30"/>
      <c r="E101" s="85"/>
      <c r="G101" s="85"/>
      <c r="I101" s="85"/>
      <c r="J101" s="85"/>
      <c r="K101" s="85"/>
    </row>
    <row r="102" spans="1:11" ht="20.25" customHeight="1" thickBot="1">
      <c r="A102" s="29" t="s">
        <v>48</v>
      </c>
      <c r="C102" s="30"/>
      <c r="E102" s="85">
        <f>E104-E103</f>
        <v>53030</v>
      </c>
      <c r="G102" s="85">
        <f>G104-G103</f>
        <v>29261</v>
      </c>
      <c r="I102" s="86">
        <f>I99</f>
        <v>61979</v>
      </c>
      <c r="J102" s="85"/>
      <c r="K102" s="86">
        <f>K99</f>
        <v>38731</v>
      </c>
    </row>
    <row r="103" spans="1:11" ht="20.25" customHeight="1" thickTop="1">
      <c r="A103" s="29" t="s">
        <v>140</v>
      </c>
      <c r="C103" s="30"/>
      <c r="E103" s="94">
        <v>-35</v>
      </c>
      <c r="F103" s="102"/>
      <c r="G103" s="94">
        <v>-1862</v>
      </c>
      <c r="I103" s="85"/>
      <c r="J103" s="85"/>
      <c r="K103" s="85"/>
    </row>
    <row r="104" spans="1:11" ht="20.25" customHeight="1" thickBot="1">
      <c r="A104" s="29"/>
      <c r="C104" s="30"/>
      <c r="E104" s="45">
        <f>E99</f>
        <v>52995</v>
      </c>
      <c r="F104" s="44"/>
      <c r="G104" s="45">
        <f>G99</f>
        <v>27399</v>
      </c>
      <c r="H104" s="44"/>
      <c r="I104" s="44"/>
      <c r="J104" s="44"/>
      <c r="K104" s="44"/>
    </row>
    <row r="105" spans="1:11" ht="20.25" customHeight="1" thickTop="1">
      <c r="A105" s="19" t="s">
        <v>184</v>
      </c>
      <c r="C105" s="30">
        <v>20</v>
      </c>
      <c r="E105" s="44"/>
      <c r="F105" s="44"/>
      <c r="G105" s="44"/>
      <c r="H105" s="44"/>
      <c r="I105" s="44"/>
      <c r="J105" s="44"/>
      <c r="K105" s="44"/>
    </row>
    <row r="106" spans="1:11" ht="20.25" customHeight="1">
      <c r="A106" s="29" t="s">
        <v>185</v>
      </c>
      <c r="B106" s="25"/>
      <c r="C106" s="30"/>
      <c r="E106" s="85"/>
      <c r="G106" s="85"/>
      <c r="H106" s="85"/>
      <c r="I106" s="85"/>
      <c r="J106" s="85"/>
      <c r="K106" s="85"/>
    </row>
    <row r="107" spans="1:11" ht="20.25" customHeight="1" thickBot="1">
      <c r="A107" s="29" t="s">
        <v>186</v>
      </c>
      <c r="B107" s="25"/>
      <c r="C107" s="30"/>
      <c r="E107" s="140">
        <f>E102/E109</f>
        <v>5.1590420895336532E-2</v>
      </c>
      <c r="F107" s="124"/>
      <c r="G107" s="140">
        <f>G102/G109</f>
        <v>2.846666614781147E-2</v>
      </c>
      <c r="H107" s="124"/>
      <c r="I107" s="140">
        <f>I102/I109</f>
        <v>6.0296486831455075E-2</v>
      </c>
      <c r="J107" s="124"/>
      <c r="K107" s="140">
        <f>K102/K109</f>
        <v>3.7679588755370148E-2</v>
      </c>
    </row>
    <row r="108" spans="1:11" ht="20.25" customHeight="1" thickTop="1">
      <c r="A108" s="29"/>
      <c r="B108" s="25"/>
      <c r="C108" s="30"/>
      <c r="E108" s="109"/>
      <c r="G108" s="109"/>
      <c r="I108" s="109"/>
      <c r="J108" s="85"/>
      <c r="K108" s="109"/>
    </row>
    <row r="109" spans="1:11" ht="20.25" customHeight="1" thickBot="1">
      <c r="A109" s="29" t="s">
        <v>105</v>
      </c>
      <c r="B109" s="25"/>
      <c r="C109" s="30"/>
      <c r="E109" s="54">
        <v>1027904</v>
      </c>
      <c r="G109" s="54">
        <v>1027904</v>
      </c>
      <c r="I109" s="54">
        <v>1027904</v>
      </c>
      <c r="K109" s="54">
        <v>1027904</v>
      </c>
    </row>
    <row r="110" spans="1:11" ht="20.25" customHeight="1" thickTop="1">
      <c r="A110" s="19"/>
      <c r="B110" s="25"/>
      <c r="C110" s="30"/>
      <c r="E110" s="44"/>
      <c r="F110" s="44"/>
      <c r="G110" s="44"/>
      <c r="I110" s="44"/>
      <c r="K110" s="44"/>
    </row>
    <row r="111" spans="1:11" ht="20.25" customHeight="1">
      <c r="A111" s="27" t="s">
        <v>11</v>
      </c>
      <c r="C111" s="31"/>
      <c r="E111" s="110"/>
      <c r="F111" s="33"/>
      <c r="G111" s="110"/>
      <c r="H111" s="33"/>
      <c r="I111" s="110"/>
      <c r="J111" s="111"/>
      <c r="K111" s="110"/>
    </row>
    <row r="112" spans="1:11" ht="20.25" customHeight="1">
      <c r="C112" s="31"/>
      <c r="E112" s="110"/>
      <c r="F112" s="33"/>
      <c r="G112" s="110"/>
      <c r="H112" s="33"/>
      <c r="I112" s="110"/>
      <c r="J112" s="111"/>
      <c r="K112" s="110"/>
    </row>
    <row r="113" spans="1:12" ht="20.25" customHeight="1">
      <c r="C113" s="31"/>
      <c r="E113" s="110"/>
      <c r="F113" s="33"/>
      <c r="G113" s="110"/>
      <c r="H113" s="33"/>
      <c r="I113" s="110"/>
      <c r="J113" s="111"/>
      <c r="K113" s="110"/>
    </row>
    <row r="114" spans="1:12" ht="20.25" customHeight="1">
      <c r="L114" s="4" t="s">
        <v>79</v>
      </c>
    </row>
    <row r="115" spans="1:12" ht="20.25" customHeight="1">
      <c r="A115" s="19" t="s">
        <v>138</v>
      </c>
      <c r="C115" s="31"/>
      <c r="E115" s="110"/>
      <c r="F115" s="33"/>
      <c r="G115" s="110"/>
      <c r="H115" s="33"/>
      <c r="I115" s="110"/>
      <c r="J115" s="111"/>
      <c r="K115" s="110"/>
    </row>
    <row r="116" spans="1:12" ht="20.25" customHeight="1">
      <c r="A116" s="19" t="s">
        <v>84</v>
      </c>
      <c r="C116" s="31"/>
      <c r="E116" s="110"/>
      <c r="F116" s="33"/>
      <c r="G116" s="110"/>
      <c r="H116" s="33"/>
      <c r="I116" s="110"/>
      <c r="J116" s="111"/>
      <c r="K116" s="110"/>
    </row>
    <row r="117" spans="1:12" ht="20.25" customHeight="1">
      <c r="A117" s="19" t="s">
        <v>236</v>
      </c>
      <c r="C117" s="31"/>
      <c r="E117" s="110"/>
      <c r="F117" s="33"/>
      <c r="G117" s="110"/>
      <c r="H117" s="33"/>
      <c r="I117" s="110"/>
      <c r="J117" s="111"/>
      <c r="K117" s="110"/>
    </row>
    <row r="118" spans="1:12" ht="20.25" customHeight="1">
      <c r="C118" s="23"/>
      <c r="D118" s="24"/>
      <c r="E118" s="103"/>
      <c r="F118" s="104"/>
      <c r="G118" s="103"/>
      <c r="H118" s="104"/>
      <c r="I118" s="103"/>
      <c r="J118" s="104"/>
      <c r="K118" s="12" t="s">
        <v>65</v>
      </c>
    </row>
    <row r="119" spans="1:12" ht="20.25" customHeight="1">
      <c r="E119" s="167"/>
      <c r="F119" s="167" t="s">
        <v>0</v>
      </c>
      <c r="G119" s="167"/>
      <c r="I119" s="167"/>
      <c r="J119" s="167" t="s">
        <v>1</v>
      </c>
      <c r="K119" s="167"/>
    </row>
    <row r="120" spans="1:12" ht="20.25" customHeight="1">
      <c r="C120" s="47"/>
      <c r="E120" s="48">
        <v>2020</v>
      </c>
      <c r="F120" s="49"/>
      <c r="G120" s="48">
        <v>2019</v>
      </c>
      <c r="H120" s="49"/>
      <c r="I120" s="48">
        <v>2020</v>
      </c>
      <c r="J120" s="49"/>
      <c r="K120" s="48">
        <v>2019</v>
      </c>
    </row>
    <row r="121" spans="1:12" ht="20.25" customHeight="1">
      <c r="C121" s="47"/>
      <c r="E121" s="106"/>
      <c r="F121" s="107"/>
      <c r="G121" s="106"/>
      <c r="H121" s="107"/>
      <c r="I121" s="106"/>
      <c r="J121" s="107"/>
      <c r="K121" s="106"/>
    </row>
    <row r="122" spans="1:12" s="5" customFormat="1" ht="20.25" customHeight="1">
      <c r="A122" s="51" t="s">
        <v>124</v>
      </c>
      <c r="B122" s="39"/>
      <c r="C122" s="39"/>
      <c r="D122" s="39"/>
      <c r="E122" s="52">
        <f>E99</f>
        <v>52995</v>
      </c>
      <c r="F122" s="32"/>
      <c r="G122" s="52">
        <f>G99</f>
        <v>27399</v>
      </c>
      <c r="H122" s="32"/>
      <c r="I122" s="52">
        <f>I99</f>
        <v>61979</v>
      </c>
      <c r="J122" s="32"/>
      <c r="K122" s="52">
        <f>K99</f>
        <v>38731</v>
      </c>
    </row>
    <row r="123" spans="1:12" s="5" customFormat="1" ht="20.25" customHeight="1">
      <c r="A123" s="53"/>
      <c r="B123" s="39"/>
      <c r="C123" s="39"/>
      <c r="D123" s="39"/>
      <c r="E123" s="84"/>
      <c r="F123" s="32"/>
      <c r="G123" s="84"/>
      <c r="H123" s="32"/>
      <c r="I123" s="84"/>
      <c r="J123" s="32"/>
      <c r="K123" s="84"/>
    </row>
    <row r="124" spans="1:12" s="5" customFormat="1" ht="20.25" customHeight="1">
      <c r="A124" s="51" t="s">
        <v>51</v>
      </c>
      <c r="B124" s="39"/>
      <c r="C124" s="39"/>
      <c r="D124" s="39"/>
      <c r="E124" s="97"/>
      <c r="F124" s="32"/>
      <c r="G124" s="97"/>
      <c r="H124" s="32"/>
      <c r="I124" s="97"/>
      <c r="J124" s="32"/>
      <c r="K124" s="97"/>
    </row>
    <row r="125" spans="1:12" s="5" customFormat="1" ht="20.25" customHeight="1">
      <c r="A125" s="92" t="s">
        <v>129</v>
      </c>
      <c r="B125" s="39"/>
      <c r="C125" s="39"/>
      <c r="D125" s="39"/>
      <c r="E125" s="97"/>
      <c r="F125" s="32"/>
      <c r="G125" s="97"/>
      <c r="H125" s="32"/>
      <c r="I125" s="97"/>
      <c r="J125" s="32"/>
      <c r="K125" s="97"/>
    </row>
    <row r="126" spans="1:12" s="5" customFormat="1" ht="20.25" customHeight="1">
      <c r="A126" s="92" t="s">
        <v>130</v>
      </c>
      <c r="B126" s="39"/>
      <c r="C126" s="39"/>
      <c r="D126" s="39"/>
      <c r="E126" s="97"/>
      <c r="F126" s="32"/>
      <c r="G126" s="97"/>
      <c r="H126" s="32"/>
      <c r="I126" s="97"/>
      <c r="J126" s="32"/>
      <c r="K126" s="97"/>
    </row>
    <row r="127" spans="1:12" s="5" customFormat="1" ht="20.25" customHeight="1">
      <c r="A127" s="58" t="s">
        <v>131</v>
      </c>
      <c r="B127" s="39"/>
      <c r="C127" s="39"/>
      <c r="D127" s="39"/>
      <c r="E127" s="97"/>
      <c r="F127" s="32"/>
      <c r="G127" s="97"/>
      <c r="H127" s="32"/>
      <c r="I127" s="97"/>
      <c r="J127" s="32"/>
      <c r="K127" s="97"/>
    </row>
    <row r="128" spans="1:12" s="5" customFormat="1" ht="20.25" customHeight="1">
      <c r="A128" s="58" t="s">
        <v>141</v>
      </c>
      <c r="B128" s="39"/>
      <c r="C128" s="39"/>
      <c r="D128" s="39"/>
      <c r="E128" s="52">
        <v>1241</v>
      </c>
      <c r="F128" s="32"/>
      <c r="G128" s="167">
        <v>-1253</v>
      </c>
      <c r="H128" s="165"/>
      <c r="I128" s="167">
        <v>0</v>
      </c>
      <c r="J128" s="149"/>
      <c r="K128" s="148">
        <v>0</v>
      </c>
    </row>
    <row r="129" spans="1:11" s="5" customFormat="1" ht="20.25" customHeight="1">
      <c r="A129" s="58" t="s">
        <v>129</v>
      </c>
      <c r="B129" s="39"/>
      <c r="C129" s="39"/>
      <c r="D129" s="39"/>
      <c r="E129" s="84"/>
      <c r="F129" s="32"/>
      <c r="G129" s="84"/>
      <c r="H129" s="32"/>
      <c r="I129" s="84"/>
      <c r="J129" s="32"/>
      <c r="K129" s="84"/>
    </row>
    <row r="130" spans="1:11" s="5" customFormat="1" ht="20.25" customHeight="1">
      <c r="A130" s="58" t="s">
        <v>142</v>
      </c>
      <c r="B130" s="39"/>
      <c r="C130" s="39"/>
      <c r="D130" s="39"/>
      <c r="E130" s="93">
        <f>SUM(E128)</f>
        <v>1241</v>
      </c>
      <c r="F130" s="32"/>
      <c r="G130" s="93">
        <f>SUM(G128)</f>
        <v>-1253</v>
      </c>
      <c r="H130" s="32"/>
      <c r="I130" s="93">
        <f>SUM(I128)</f>
        <v>0</v>
      </c>
      <c r="J130" s="32"/>
      <c r="K130" s="93">
        <f>SUM(K128)</f>
        <v>0</v>
      </c>
    </row>
    <row r="131" spans="1:11" s="5" customFormat="1" ht="20.25" customHeight="1">
      <c r="A131" s="58"/>
      <c r="B131" s="39"/>
      <c r="C131" s="39"/>
      <c r="D131" s="39"/>
      <c r="E131" s="150"/>
      <c r="F131" s="149"/>
      <c r="G131" s="151"/>
      <c r="H131" s="149"/>
      <c r="I131" s="150"/>
      <c r="J131" s="32"/>
      <c r="K131" s="33"/>
    </row>
    <row r="132" spans="1:11" s="158" customFormat="1" ht="20.25" customHeight="1">
      <c r="A132" s="156" t="s">
        <v>238</v>
      </c>
      <c r="B132" s="152"/>
      <c r="C132" s="152"/>
      <c r="D132" s="152"/>
      <c r="E132" s="153"/>
      <c r="F132" s="157"/>
      <c r="G132" s="153"/>
      <c r="H132" s="157"/>
      <c r="I132" s="153"/>
      <c r="J132" s="157"/>
      <c r="K132" s="153"/>
    </row>
    <row r="133" spans="1:11" s="158" customFormat="1" ht="20.25" customHeight="1">
      <c r="A133" s="156" t="s">
        <v>130</v>
      </c>
      <c r="B133" s="152"/>
      <c r="C133" s="152"/>
      <c r="D133" s="152"/>
      <c r="E133" s="153"/>
      <c r="F133" s="157"/>
      <c r="G133" s="153"/>
      <c r="H133" s="157"/>
      <c r="I133" s="153"/>
      <c r="J133" s="157"/>
      <c r="K133" s="153"/>
    </row>
    <row r="134" spans="1:11" s="158" customFormat="1" ht="20.25" customHeight="1">
      <c r="A134" s="159" t="s">
        <v>239</v>
      </c>
      <c r="B134" s="152"/>
      <c r="C134" s="152"/>
      <c r="D134" s="152"/>
      <c r="E134" s="32">
        <v>0</v>
      </c>
      <c r="F134" s="32"/>
      <c r="G134" s="165">
        <v>98754</v>
      </c>
      <c r="H134" s="165"/>
      <c r="I134" s="165">
        <v>0</v>
      </c>
      <c r="J134" s="149"/>
      <c r="K134" s="149">
        <v>98754</v>
      </c>
    </row>
    <row r="135" spans="1:11" s="158" customFormat="1" ht="20.25" customHeight="1">
      <c r="A135" s="159" t="s">
        <v>240</v>
      </c>
      <c r="B135" s="152"/>
      <c r="C135" s="154">
        <v>19</v>
      </c>
      <c r="D135" s="152"/>
      <c r="E135" s="167">
        <v>0</v>
      </c>
      <c r="F135" s="32"/>
      <c r="G135" s="166">
        <v>-19751</v>
      </c>
      <c r="H135" s="165"/>
      <c r="I135" s="166">
        <v>0</v>
      </c>
      <c r="J135" s="149"/>
      <c r="K135" s="148">
        <v>-19751</v>
      </c>
    </row>
    <row r="136" spans="1:11" s="5" customFormat="1" ht="20.25" customHeight="1">
      <c r="A136" s="58" t="s">
        <v>238</v>
      </c>
      <c r="B136" s="39"/>
      <c r="C136" s="39"/>
      <c r="D136" s="39"/>
      <c r="E136" s="84"/>
      <c r="F136" s="32"/>
      <c r="G136" s="84"/>
      <c r="H136" s="32"/>
      <c r="I136" s="84"/>
      <c r="J136" s="32"/>
      <c r="K136" s="84"/>
    </row>
    <row r="137" spans="1:11" s="5" customFormat="1" ht="20.25" customHeight="1">
      <c r="A137" s="58" t="s">
        <v>142</v>
      </c>
      <c r="B137" s="39"/>
      <c r="C137" s="39"/>
      <c r="D137" s="39"/>
      <c r="E137" s="155">
        <f>SUM(E134:E136)</f>
        <v>0</v>
      </c>
      <c r="F137" s="32"/>
      <c r="G137" s="155">
        <f>SUM(G134:G136)</f>
        <v>79003</v>
      </c>
      <c r="H137" s="32"/>
      <c r="I137" s="155">
        <f>SUM(I134:I136)</f>
        <v>0</v>
      </c>
      <c r="J137" s="32"/>
      <c r="K137" s="155">
        <f>SUM(K134:K136)</f>
        <v>79003</v>
      </c>
    </row>
    <row r="138" spans="1:11" s="5" customFormat="1" ht="20.25" customHeight="1">
      <c r="A138" s="51" t="s">
        <v>75</v>
      </c>
      <c r="B138" s="39"/>
      <c r="C138" s="39"/>
      <c r="D138" s="39"/>
      <c r="E138" s="148">
        <f>SUM(E130)+E137</f>
        <v>1241</v>
      </c>
      <c r="F138" s="32"/>
      <c r="G138" s="148">
        <f>SUM(G130)+G137</f>
        <v>77750</v>
      </c>
      <c r="H138" s="32"/>
      <c r="I138" s="148">
        <f>SUM(I130)+I137</f>
        <v>0</v>
      </c>
      <c r="J138" s="32"/>
      <c r="K138" s="148">
        <f>SUM(K130)+K137</f>
        <v>79003</v>
      </c>
    </row>
    <row r="139" spans="1:11" s="5" customFormat="1" ht="20.25" customHeight="1">
      <c r="A139" s="53"/>
      <c r="B139" s="39"/>
      <c r="C139" s="39"/>
      <c r="D139" s="39"/>
      <c r="E139" s="97"/>
      <c r="F139" s="32"/>
      <c r="G139" s="97"/>
      <c r="H139" s="32"/>
      <c r="I139" s="97"/>
      <c r="J139" s="32"/>
      <c r="K139" s="97"/>
    </row>
    <row r="140" spans="1:11" s="5" customFormat="1" ht="20.25" customHeight="1" thickBot="1">
      <c r="A140" s="51" t="s">
        <v>76</v>
      </c>
      <c r="B140" s="39"/>
      <c r="C140" s="39"/>
      <c r="D140" s="39"/>
      <c r="E140" s="54">
        <f>E122+E138</f>
        <v>54236</v>
      </c>
      <c r="F140" s="32"/>
      <c r="G140" s="54">
        <f>G122+G138</f>
        <v>105149</v>
      </c>
      <c r="H140" s="32"/>
      <c r="I140" s="54">
        <f>I122+I138</f>
        <v>61979</v>
      </c>
      <c r="J140" s="32"/>
      <c r="K140" s="54">
        <f>K122+K138</f>
        <v>117734</v>
      </c>
    </row>
    <row r="141" spans="1:11" s="5" customFormat="1" ht="20.25" customHeight="1" thickTop="1">
      <c r="A141" s="53"/>
      <c r="B141" s="39"/>
      <c r="C141" s="39"/>
      <c r="D141" s="39"/>
      <c r="E141" s="84"/>
      <c r="F141" s="32"/>
      <c r="G141" s="84"/>
      <c r="H141" s="32"/>
      <c r="I141" s="84"/>
      <c r="J141" s="32"/>
      <c r="K141" s="84"/>
    </row>
    <row r="142" spans="1:11" s="5" customFormat="1" ht="20.25" customHeight="1">
      <c r="A142" s="19" t="s">
        <v>77</v>
      </c>
      <c r="B142" s="39"/>
      <c r="C142" s="39"/>
      <c r="D142" s="39"/>
      <c r="E142" s="97"/>
      <c r="F142" s="32"/>
      <c r="G142" s="97"/>
      <c r="H142" s="32"/>
      <c r="I142" s="97"/>
      <c r="J142" s="32"/>
      <c r="K142" s="97"/>
    </row>
    <row r="143" spans="1:11" s="5" customFormat="1" ht="20.25" customHeight="1" thickBot="1">
      <c r="A143" s="29" t="s">
        <v>48</v>
      </c>
      <c r="B143" s="39"/>
      <c r="C143" s="39"/>
      <c r="D143" s="39"/>
      <c r="E143" s="32">
        <f>E145-E144</f>
        <v>54271</v>
      </c>
      <c r="F143" s="32"/>
      <c r="G143" s="32">
        <f>G145-G144</f>
        <v>107011</v>
      </c>
      <c r="H143" s="32"/>
      <c r="I143" s="54">
        <f>I140</f>
        <v>61979</v>
      </c>
      <c r="J143" s="32"/>
      <c r="K143" s="54">
        <f>K140</f>
        <v>117734</v>
      </c>
    </row>
    <row r="144" spans="1:11" s="5" customFormat="1" ht="20.25" customHeight="1" thickTop="1">
      <c r="A144" s="29" t="s">
        <v>140</v>
      </c>
      <c r="B144" s="39"/>
      <c r="C144" s="39"/>
      <c r="D144" s="39"/>
      <c r="E144" s="52">
        <v>-35</v>
      </c>
      <c r="F144" s="32"/>
      <c r="G144" s="52">
        <v>-1862</v>
      </c>
      <c r="H144" s="32"/>
      <c r="I144" s="98"/>
      <c r="J144" s="33"/>
      <c r="K144" s="98"/>
    </row>
    <row r="145" spans="1:12" s="5" customFormat="1" ht="20.25" customHeight="1" thickBot="1">
      <c r="A145" s="53"/>
      <c r="B145" s="39"/>
      <c r="C145" s="39"/>
      <c r="D145" s="39"/>
      <c r="E145" s="55">
        <f>SUM(E140)</f>
        <v>54236</v>
      </c>
      <c r="F145" s="32"/>
      <c r="G145" s="55">
        <f>SUM(G140)</f>
        <v>105149</v>
      </c>
      <c r="H145" s="32"/>
      <c r="I145" s="98"/>
      <c r="J145" s="33"/>
      <c r="K145" s="98"/>
    </row>
    <row r="146" spans="1:12" s="5" customFormat="1" ht="20.25" customHeight="1" thickTop="1">
      <c r="A146" s="53"/>
      <c r="B146" s="39"/>
      <c r="C146" s="39"/>
      <c r="D146" s="39"/>
      <c r="E146" s="98"/>
      <c r="F146" s="32"/>
      <c r="G146" s="98"/>
      <c r="H146" s="32"/>
      <c r="I146" s="98"/>
      <c r="J146" s="33"/>
      <c r="K146" s="98"/>
    </row>
    <row r="147" spans="1:12" ht="20.25" customHeight="1">
      <c r="A147" s="27" t="s">
        <v>11</v>
      </c>
      <c r="C147" s="31"/>
      <c r="E147" s="110"/>
      <c r="F147" s="33"/>
      <c r="G147" s="110"/>
      <c r="H147" s="33"/>
      <c r="I147" s="110"/>
      <c r="J147" s="111"/>
      <c r="K147" s="110"/>
    </row>
    <row r="148" spans="1:12" ht="20.25" customHeight="1">
      <c r="C148" s="31"/>
      <c r="E148" s="110"/>
      <c r="F148" s="33"/>
      <c r="G148" s="110"/>
      <c r="H148" s="33"/>
      <c r="I148" s="110"/>
      <c r="J148" s="111"/>
      <c r="K148" s="110"/>
    </row>
    <row r="149" spans="1:12" ht="20.25" customHeight="1">
      <c r="C149" s="31"/>
      <c r="E149" s="110"/>
      <c r="F149" s="33"/>
      <c r="G149" s="110"/>
      <c r="H149" s="33"/>
      <c r="I149" s="110"/>
      <c r="J149" s="111"/>
      <c r="K149" s="110"/>
    </row>
    <row r="150" spans="1:12" ht="20.100000000000001" customHeight="1">
      <c r="L150" s="4" t="s">
        <v>79</v>
      </c>
    </row>
    <row r="151" spans="1:12" s="25" customFormat="1" ht="20.100000000000001" customHeight="1">
      <c r="A151" s="19" t="s">
        <v>138</v>
      </c>
      <c r="B151" s="22"/>
      <c r="C151" s="23"/>
      <c r="D151" s="24"/>
      <c r="E151" s="103"/>
      <c r="F151" s="104"/>
      <c r="G151" s="103"/>
      <c r="H151" s="104"/>
      <c r="I151" s="103"/>
      <c r="J151" s="104"/>
      <c r="K151" s="103"/>
    </row>
    <row r="152" spans="1:12" s="25" customFormat="1" ht="20.100000000000001" customHeight="1">
      <c r="A152" s="19" t="s">
        <v>85</v>
      </c>
      <c r="B152" s="22"/>
      <c r="C152" s="23"/>
      <c r="D152" s="24"/>
      <c r="E152" s="103"/>
      <c r="F152" s="104"/>
      <c r="G152" s="103"/>
      <c r="H152" s="104"/>
      <c r="I152" s="103"/>
      <c r="J152" s="104"/>
      <c r="K152" s="103"/>
    </row>
    <row r="153" spans="1:12" s="25" customFormat="1" ht="20.100000000000001" customHeight="1">
      <c r="A153" s="19" t="s">
        <v>236</v>
      </c>
      <c r="B153" s="24"/>
      <c r="C153" s="23"/>
      <c r="D153" s="24"/>
      <c r="E153" s="103"/>
      <c r="F153" s="104"/>
      <c r="G153" s="103"/>
      <c r="H153" s="104"/>
      <c r="I153" s="103"/>
      <c r="J153" s="104"/>
      <c r="K153" s="103"/>
    </row>
    <row r="154" spans="1:12" s="25" customFormat="1" ht="20.100000000000001" customHeight="1">
      <c r="B154" s="24"/>
      <c r="C154" s="23"/>
      <c r="D154" s="24"/>
      <c r="E154" s="103"/>
      <c r="F154" s="104"/>
      <c r="G154" s="103"/>
      <c r="H154" s="104"/>
      <c r="I154" s="103"/>
      <c r="J154" s="104"/>
      <c r="K154" s="26" t="s">
        <v>65</v>
      </c>
    </row>
    <row r="155" spans="1:12" ht="20.100000000000001" customHeight="1">
      <c r="E155" s="105"/>
      <c r="F155" s="167" t="s">
        <v>0</v>
      </c>
      <c r="G155" s="105"/>
      <c r="I155" s="105"/>
      <c r="J155" s="167" t="s">
        <v>1</v>
      </c>
      <c r="K155" s="105"/>
    </row>
    <row r="156" spans="1:12" ht="20.100000000000001" customHeight="1">
      <c r="C156" s="47"/>
      <c r="E156" s="48">
        <v>2020</v>
      </c>
      <c r="F156" s="49"/>
      <c r="G156" s="48">
        <v>2019</v>
      </c>
      <c r="H156" s="49"/>
      <c r="I156" s="48">
        <v>2020</v>
      </c>
      <c r="J156" s="49"/>
      <c r="K156" s="48">
        <v>2019</v>
      </c>
    </row>
    <row r="157" spans="1:12" s="3" customFormat="1" ht="20.100000000000001" customHeight="1">
      <c r="A157" s="56" t="s">
        <v>32</v>
      </c>
      <c r="C157" s="57"/>
      <c r="E157" s="112"/>
      <c r="F157" s="113"/>
      <c r="G157" s="113"/>
      <c r="H157" s="114"/>
      <c r="I157" s="112"/>
      <c r="J157" s="113"/>
      <c r="K157" s="113"/>
    </row>
    <row r="158" spans="1:12" ht="20.100000000000001" customHeight="1">
      <c r="A158" s="58" t="s">
        <v>187</v>
      </c>
      <c r="C158" s="35"/>
      <c r="E158" s="43">
        <f>SUM(E97)</f>
        <v>52712</v>
      </c>
      <c r="F158" s="44"/>
      <c r="G158" s="43">
        <f>SUM(G97)</f>
        <v>30166</v>
      </c>
      <c r="H158" s="44"/>
      <c r="I158" s="43">
        <f>SUM(I97)</f>
        <v>61502</v>
      </c>
      <c r="J158" s="44"/>
      <c r="K158" s="43">
        <f>SUM(K97)</f>
        <v>41955</v>
      </c>
    </row>
    <row r="159" spans="1:12" ht="20.100000000000001" customHeight="1">
      <c r="A159" s="58" t="s">
        <v>188</v>
      </c>
      <c r="C159" s="35"/>
      <c r="E159" s="43"/>
      <c r="F159" s="44"/>
      <c r="G159" s="95"/>
      <c r="H159" s="44"/>
      <c r="I159" s="43"/>
      <c r="J159" s="44"/>
      <c r="K159" s="95"/>
    </row>
    <row r="160" spans="1:12" ht="20.100000000000001" customHeight="1">
      <c r="A160" s="58" t="s">
        <v>121</v>
      </c>
      <c r="C160" s="35"/>
      <c r="E160" s="43"/>
      <c r="F160" s="43"/>
      <c r="G160" s="95"/>
      <c r="H160" s="43"/>
      <c r="I160" s="43"/>
      <c r="J160" s="43"/>
      <c r="K160" s="95"/>
    </row>
    <row r="161" spans="1:11" ht="20.100000000000001" customHeight="1">
      <c r="A161" s="58" t="s">
        <v>78</v>
      </c>
      <c r="C161" s="35"/>
      <c r="E161" s="136">
        <v>155477</v>
      </c>
      <c r="F161" s="136"/>
      <c r="G161" s="136">
        <v>162718</v>
      </c>
      <c r="H161" s="136"/>
      <c r="I161" s="136">
        <v>153425</v>
      </c>
      <c r="J161" s="43"/>
      <c r="K161" s="43">
        <v>161605</v>
      </c>
    </row>
    <row r="162" spans="1:11" ht="20.100000000000001" customHeight="1">
      <c r="A162" s="58" t="s">
        <v>219</v>
      </c>
      <c r="C162" s="35"/>
      <c r="E162" s="136">
        <v>0</v>
      </c>
      <c r="F162" s="136"/>
      <c r="G162" s="136">
        <v>-64200</v>
      </c>
      <c r="H162" s="136"/>
      <c r="I162" s="136">
        <v>0</v>
      </c>
      <c r="J162" s="43"/>
      <c r="K162" s="43">
        <v>-64200</v>
      </c>
    </row>
    <row r="163" spans="1:11" ht="20.100000000000001" customHeight="1">
      <c r="A163" s="58" t="s">
        <v>247</v>
      </c>
      <c r="C163" s="35"/>
      <c r="E163" s="136">
        <v>-1654</v>
      </c>
      <c r="F163" s="136"/>
      <c r="G163" s="136">
        <v>2781</v>
      </c>
      <c r="H163" s="136"/>
      <c r="I163" s="136">
        <v>-1654</v>
      </c>
      <c r="J163" s="43"/>
      <c r="K163" s="43">
        <v>2781</v>
      </c>
    </row>
    <row r="164" spans="1:11" ht="20.100000000000001" customHeight="1">
      <c r="A164" s="58" t="s">
        <v>217</v>
      </c>
      <c r="C164" s="35"/>
      <c r="E164" s="136"/>
      <c r="F164" s="136"/>
      <c r="G164" s="136"/>
      <c r="H164" s="136"/>
      <c r="I164" s="136"/>
      <c r="J164" s="136"/>
      <c r="K164" s="136"/>
    </row>
    <row r="165" spans="1:11" ht="20.100000000000001" customHeight="1">
      <c r="A165" s="58" t="s">
        <v>203</v>
      </c>
      <c r="C165" s="35"/>
      <c r="E165" s="136">
        <v>-7640</v>
      </c>
      <c r="F165" s="136"/>
      <c r="G165" s="136">
        <v>1525</v>
      </c>
      <c r="H165" s="136"/>
      <c r="I165" s="136">
        <v>-7452</v>
      </c>
      <c r="J165" s="43"/>
      <c r="K165" s="43">
        <v>1525</v>
      </c>
    </row>
    <row r="166" spans="1:11" ht="20.100000000000001" customHeight="1">
      <c r="A166" s="58" t="s">
        <v>237</v>
      </c>
      <c r="C166" s="35"/>
      <c r="E166" s="136">
        <v>0</v>
      </c>
      <c r="F166" s="136"/>
      <c r="G166" s="136">
        <v>74</v>
      </c>
      <c r="H166" s="136"/>
      <c r="I166" s="136">
        <v>0</v>
      </c>
      <c r="J166" s="43"/>
      <c r="K166" s="43">
        <v>74</v>
      </c>
    </row>
    <row r="167" spans="1:11" ht="20.100000000000001" customHeight="1">
      <c r="A167" s="58" t="s">
        <v>189</v>
      </c>
      <c r="C167" s="35"/>
      <c r="E167" s="136">
        <v>28975</v>
      </c>
      <c r="F167" s="136"/>
      <c r="G167" s="136">
        <v>-32818</v>
      </c>
      <c r="H167" s="136"/>
      <c r="I167" s="136">
        <v>29904</v>
      </c>
      <c r="J167" s="43"/>
      <c r="K167" s="43">
        <v>-28306</v>
      </c>
    </row>
    <row r="168" spans="1:11" ht="20.100000000000001" customHeight="1">
      <c r="A168" s="58" t="s">
        <v>101</v>
      </c>
      <c r="C168" s="35"/>
      <c r="E168" s="136">
        <v>14699</v>
      </c>
      <c r="F168" s="136"/>
      <c r="G168" s="136">
        <v>44223</v>
      </c>
      <c r="H168" s="136"/>
      <c r="I168" s="136">
        <v>14699</v>
      </c>
      <c r="J168" s="43"/>
      <c r="K168" s="43">
        <v>44223</v>
      </c>
    </row>
    <row r="169" spans="1:11" s="2" customFormat="1" ht="20.100000000000001" customHeight="1">
      <c r="A169" s="125" t="s">
        <v>190</v>
      </c>
      <c r="C169" s="37"/>
      <c r="E169" s="136">
        <v>-1028</v>
      </c>
      <c r="F169" s="136"/>
      <c r="G169" s="136">
        <v>189</v>
      </c>
      <c r="H169" s="136"/>
      <c r="I169" s="136">
        <v>-1028</v>
      </c>
      <c r="J169" s="43"/>
      <c r="K169" s="43">
        <v>189</v>
      </c>
    </row>
    <row r="170" spans="1:11" ht="20.100000000000001" customHeight="1">
      <c r="A170" s="58" t="s">
        <v>99</v>
      </c>
      <c r="C170" s="35"/>
      <c r="E170" s="136">
        <v>-5103</v>
      </c>
      <c r="F170" s="136"/>
      <c r="G170" s="136">
        <v>-6727</v>
      </c>
      <c r="H170" s="136"/>
      <c r="I170" s="136">
        <v>-5006</v>
      </c>
      <c r="J170" s="43"/>
      <c r="K170" s="43">
        <v>-6401</v>
      </c>
    </row>
    <row r="171" spans="1:11" s="2" customFormat="1" ht="20.100000000000001" customHeight="1">
      <c r="A171" s="125" t="s">
        <v>33</v>
      </c>
      <c r="C171" s="37"/>
      <c r="E171" s="137">
        <v>17899</v>
      </c>
      <c r="F171" s="136"/>
      <c r="G171" s="137">
        <v>12661</v>
      </c>
      <c r="H171" s="136"/>
      <c r="I171" s="137">
        <v>18119</v>
      </c>
      <c r="J171" s="43"/>
      <c r="K171" s="167">
        <v>13237</v>
      </c>
    </row>
    <row r="172" spans="1:11" ht="20.100000000000001" customHeight="1">
      <c r="A172" s="58" t="s">
        <v>149</v>
      </c>
      <c r="C172" s="35"/>
      <c r="E172" s="43"/>
      <c r="F172" s="43"/>
      <c r="G172" s="43"/>
      <c r="H172" s="43"/>
      <c r="I172" s="95"/>
      <c r="J172" s="43"/>
      <c r="K172" s="43"/>
    </row>
    <row r="173" spans="1:11" ht="20.100000000000001" customHeight="1">
      <c r="A173" s="58" t="s">
        <v>58</v>
      </c>
      <c r="C173" s="35"/>
      <c r="E173" s="43">
        <f>SUM(E158:E171)</f>
        <v>254337</v>
      </c>
      <c r="F173" s="43"/>
      <c r="G173" s="43">
        <f>SUM(G158:G171)</f>
        <v>150592</v>
      </c>
      <c r="H173" s="43"/>
      <c r="I173" s="43">
        <f>SUM(I158:I171)</f>
        <v>262509</v>
      </c>
      <c r="J173" s="43"/>
      <c r="K173" s="43">
        <f>SUM(K158:K172)</f>
        <v>166682</v>
      </c>
    </row>
    <row r="174" spans="1:11" ht="20.100000000000001" customHeight="1">
      <c r="A174" s="58" t="s">
        <v>59</v>
      </c>
      <c r="C174" s="35"/>
      <c r="E174" s="43"/>
      <c r="F174" s="43"/>
      <c r="G174" s="43"/>
      <c r="H174" s="43"/>
      <c r="I174" s="95"/>
      <c r="J174" s="43"/>
      <c r="K174" s="43"/>
    </row>
    <row r="175" spans="1:11" ht="20.100000000000001" customHeight="1">
      <c r="A175" s="58" t="s">
        <v>107</v>
      </c>
      <c r="C175" s="35"/>
      <c r="E175" s="136">
        <v>-102158</v>
      </c>
      <c r="F175" s="136"/>
      <c r="G175" s="136">
        <v>403854</v>
      </c>
      <c r="H175" s="136"/>
      <c r="I175" s="136">
        <v>-98960</v>
      </c>
      <c r="J175" s="43"/>
      <c r="K175" s="43">
        <v>396851</v>
      </c>
    </row>
    <row r="176" spans="1:11" ht="20.100000000000001" customHeight="1">
      <c r="A176" s="58" t="s">
        <v>197</v>
      </c>
      <c r="C176" s="35"/>
      <c r="E176" s="136">
        <v>768109</v>
      </c>
      <c r="F176" s="136"/>
      <c r="G176" s="136">
        <v>-408632</v>
      </c>
      <c r="H176" s="136"/>
      <c r="I176" s="136">
        <v>770874</v>
      </c>
      <c r="J176" s="43"/>
      <c r="K176" s="43">
        <v>-416528</v>
      </c>
    </row>
    <row r="177" spans="1:11" ht="20.100000000000001" customHeight="1">
      <c r="A177" s="58" t="s">
        <v>98</v>
      </c>
      <c r="C177" s="35"/>
      <c r="E177" s="136">
        <v>0</v>
      </c>
      <c r="F177" s="136"/>
      <c r="G177" s="136">
        <v>-48732</v>
      </c>
      <c r="H177" s="136"/>
      <c r="I177" s="136">
        <v>0</v>
      </c>
      <c r="J177" s="43"/>
      <c r="K177" s="43">
        <v>-48732</v>
      </c>
    </row>
    <row r="178" spans="1:11" ht="20.100000000000001" customHeight="1">
      <c r="A178" s="58" t="s">
        <v>108</v>
      </c>
      <c r="C178" s="35"/>
      <c r="E178" s="136">
        <v>-64253</v>
      </c>
      <c r="F178" s="136"/>
      <c r="G178" s="136">
        <v>-181635</v>
      </c>
      <c r="H178" s="136"/>
      <c r="I178" s="136">
        <v>-65962</v>
      </c>
      <c r="J178" s="43"/>
      <c r="K178" s="43">
        <v>-182567</v>
      </c>
    </row>
    <row r="179" spans="1:11" ht="20.100000000000001" customHeight="1">
      <c r="A179" s="58" t="s">
        <v>109</v>
      </c>
      <c r="C179" s="35"/>
      <c r="E179" s="136">
        <v>-18894</v>
      </c>
      <c r="F179" s="136"/>
      <c r="G179" s="136">
        <v>-1670</v>
      </c>
      <c r="H179" s="136"/>
      <c r="I179" s="136">
        <v>-18818</v>
      </c>
      <c r="J179" s="43"/>
      <c r="K179" s="43">
        <v>-558</v>
      </c>
    </row>
    <row r="180" spans="1:11" ht="20.100000000000001" customHeight="1">
      <c r="A180" s="58" t="s">
        <v>34</v>
      </c>
      <c r="C180" s="35"/>
      <c r="E180" s="136">
        <v>34883</v>
      </c>
      <c r="F180" s="136"/>
      <c r="G180" s="136">
        <v>-54852</v>
      </c>
      <c r="H180" s="136"/>
      <c r="I180" s="136">
        <v>34928</v>
      </c>
      <c r="J180" s="43"/>
      <c r="K180" s="43">
        <v>-55380</v>
      </c>
    </row>
    <row r="181" spans="1:11" ht="20.100000000000001" customHeight="1">
      <c r="A181" s="58" t="s">
        <v>60</v>
      </c>
      <c r="C181" s="35"/>
      <c r="E181" s="136"/>
      <c r="F181" s="136"/>
      <c r="G181" s="136"/>
      <c r="H181" s="136"/>
      <c r="I181" s="136"/>
      <c r="J181" s="43"/>
      <c r="K181" s="43"/>
    </row>
    <row r="182" spans="1:11" ht="20.100000000000001" customHeight="1">
      <c r="A182" s="58" t="s">
        <v>100</v>
      </c>
      <c r="C182" s="35"/>
      <c r="E182" s="136">
        <v>131629</v>
      </c>
      <c r="F182" s="136"/>
      <c r="G182" s="136">
        <v>70124</v>
      </c>
      <c r="H182" s="136"/>
      <c r="I182" s="136">
        <v>129331</v>
      </c>
      <c r="J182" s="43"/>
      <c r="K182" s="43">
        <v>81843</v>
      </c>
    </row>
    <row r="183" spans="1:11" ht="20.100000000000001" customHeight="1">
      <c r="A183" s="58" t="s">
        <v>198</v>
      </c>
      <c r="C183" s="35"/>
      <c r="E183" s="136">
        <v>-490525</v>
      </c>
      <c r="F183" s="136"/>
      <c r="G183" s="136">
        <v>0</v>
      </c>
      <c r="H183" s="136"/>
      <c r="I183" s="136">
        <v>-489321</v>
      </c>
      <c r="J183" s="43"/>
      <c r="K183" s="43">
        <v>0</v>
      </c>
    </row>
    <row r="184" spans="1:11" ht="20.100000000000001" customHeight="1">
      <c r="A184" s="58" t="s">
        <v>211</v>
      </c>
      <c r="C184" s="35"/>
      <c r="E184" s="136">
        <v>0</v>
      </c>
      <c r="F184" s="136"/>
      <c r="G184" s="136">
        <v>189426</v>
      </c>
      <c r="H184" s="136"/>
      <c r="I184" s="136">
        <v>0</v>
      </c>
      <c r="J184" s="43"/>
      <c r="K184" s="43">
        <v>189426</v>
      </c>
    </row>
    <row r="185" spans="1:11" ht="20.100000000000001" customHeight="1">
      <c r="A185" s="58" t="s">
        <v>35</v>
      </c>
      <c r="C185" s="35"/>
      <c r="E185" s="136">
        <v>15705</v>
      </c>
      <c r="F185" s="136"/>
      <c r="G185" s="136">
        <v>-17678</v>
      </c>
      <c r="H185" s="136"/>
      <c r="I185" s="136">
        <v>15695</v>
      </c>
      <c r="J185" s="43"/>
      <c r="K185" s="43">
        <v>-17666</v>
      </c>
    </row>
    <row r="186" spans="1:11" s="2" customFormat="1" ht="20.100000000000001" customHeight="1">
      <c r="A186" s="58" t="s">
        <v>101</v>
      </c>
      <c r="C186" s="37"/>
      <c r="E186" s="137">
        <v>-11402</v>
      </c>
      <c r="F186" s="136"/>
      <c r="G186" s="137">
        <v>-3546</v>
      </c>
      <c r="H186" s="136"/>
      <c r="I186" s="137">
        <v>-11402</v>
      </c>
      <c r="J186" s="43"/>
      <c r="K186" s="167">
        <v>-3546</v>
      </c>
    </row>
    <row r="187" spans="1:11" ht="20.100000000000001" customHeight="1">
      <c r="A187" s="58" t="s">
        <v>246</v>
      </c>
      <c r="B187" s="25"/>
      <c r="C187" s="35"/>
      <c r="E187" s="43">
        <f>SUM(E173:E186)</f>
        <v>517431</v>
      </c>
      <c r="F187" s="43"/>
      <c r="G187" s="43">
        <f>SUM(G173:G186)</f>
        <v>97251</v>
      </c>
      <c r="H187" s="43"/>
      <c r="I187" s="43">
        <f>SUM(I173:I186)</f>
        <v>528874</v>
      </c>
      <c r="J187" s="43"/>
      <c r="K187" s="43">
        <f>SUM(K173:K186)</f>
        <v>109825</v>
      </c>
    </row>
    <row r="188" spans="1:11" ht="20.100000000000001" customHeight="1">
      <c r="A188" s="58" t="s">
        <v>158</v>
      </c>
      <c r="B188" s="25"/>
      <c r="C188" s="35"/>
      <c r="E188" s="136">
        <v>5284</v>
      </c>
      <c r="F188" s="168"/>
      <c r="G188" s="136">
        <v>6716</v>
      </c>
      <c r="H188" s="168"/>
      <c r="I188" s="136">
        <v>5273</v>
      </c>
      <c r="J188" s="95"/>
      <c r="K188" s="43">
        <v>6373</v>
      </c>
    </row>
    <row r="189" spans="1:11" ht="20.100000000000001" customHeight="1">
      <c r="A189" s="58" t="s">
        <v>36</v>
      </c>
      <c r="B189" s="25"/>
      <c r="C189" s="35"/>
      <c r="E189" s="136">
        <v>-11577</v>
      </c>
      <c r="F189" s="168"/>
      <c r="G189" s="136">
        <v>-5745</v>
      </c>
      <c r="H189" s="168"/>
      <c r="I189" s="136">
        <v>-11866</v>
      </c>
      <c r="J189" s="95"/>
      <c r="K189" s="43">
        <v>-6321</v>
      </c>
    </row>
    <row r="190" spans="1:11" ht="20.100000000000001" customHeight="1">
      <c r="A190" s="58" t="s">
        <v>210</v>
      </c>
      <c r="B190" s="25"/>
      <c r="C190" s="35"/>
      <c r="E190" s="136">
        <v>190805</v>
      </c>
      <c r="F190" s="168"/>
      <c r="G190" s="136">
        <v>533.13</v>
      </c>
      <c r="H190" s="168"/>
      <c r="I190" s="136">
        <v>190635</v>
      </c>
      <c r="J190" s="95"/>
      <c r="K190" s="43">
        <v>0</v>
      </c>
    </row>
    <row r="191" spans="1:11" ht="20.100000000000001" customHeight="1">
      <c r="A191" s="58" t="s">
        <v>110</v>
      </c>
      <c r="C191" s="35"/>
      <c r="E191" s="137">
        <v>-89165</v>
      </c>
      <c r="F191" s="168"/>
      <c r="G191" s="137">
        <v>-142574</v>
      </c>
      <c r="H191" s="168"/>
      <c r="I191" s="137">
        <v>-88829</v>
      </c>
      <c r="J191" s="95"/>
      <c r="K191" s="167">
        <v>-142811</v>
      </c>
    </row>
    <row r="192" spans="1:11" ht="20.100000000000001" customHeight="1">
      <c r="A192" s="59" t="s">
        <v>191</v>
      </c>
      <c r="B192" s="25"/>
      <c r="C192" s="35"/>
      <c r="E192" s="50">
        <f>SUM(E187:E191)</f>
        <v>612778</v>
      </c>
      <c r="G192" s="50">
        <f>SUM(G187:G191)</f>
        <v>-43818.869999999995</v>
      </c>
      <c r="I192" s="50">
        <f>SUM(I187:I191)</f>
        <v>624087</v>
      </c>
      <c r="K192" s="50">
        <f>SUM(K187:K191)</f>
        <v>-32934</v>
      </c>
    </row>
    <row r="193" spans="1:12" ht="20.100000000000001" customHeight="1">
      <c r="A193" s="59"/>
      <c r="B193" s="25"/>
      <c r="C193" s="35"/>
      <c r="E193" s="96"/>
      <c r="G193" s="96"/>
      <c r="I193" s="96"/>
      <c r="K193" s="96"/>
    </row>
    <row r="194" spans="1:12" ht="20.100000000000001" customHeight="1">
      <c r="A194" s="36" t="s">
        <v>11</v>
      </c>
      <c r="B194" s="25"/>
      <c r="C194" s="35"/>
      <c r="F194" s="85"/>
    </row>
    <row r="195" spans="1:12" ht="20.25" customHeight="1">
      <c r="L195" s="4" t="s">
        <v>79</v>
      </c>
    </row>
    <row r="196" spans="1:12" s="25" customFormat="1" ht="20.25" customHeight="1">
      <c r="A196" s="19" t="s">
        <v>138</v>
      </c>
      <c r="B196" s="22"/>
      <c r="C196" s="23"/>
      <c r="D196" s="24"/>
      <c r="E196" s="103"/>
      <c r="F196" s="104"/>
      <c r="G196" s="103"/>
      <c r="H196" s="104"/>
      <c r="I196" s="103"/>
      <c r="J196" s="104"/>
      <c r="K196" s="103"/>
    </row>
    <row r="197" spans="1:12" s="25" customFormat="1" ht="20.25" customHeight="1">
      <c r="A197" s="19" t="s">
        <v>86</v>
      </c>
      <c r="B197" s="22"/>
      <c r="C197" s="23"/>
      <c r="D197" s="24"/>
      <c r="E197" s="103"/>
      <c r="F197" s="104"/>
      <c r="G197" s="103"/>
      <c r="H197" s="104"/>
      <c r="I197" s="103"/>
      <c r="J197" s="104"/>
      <c r="K197" s="103"/>
    </row>
    <row r="198" spans="1:12" s="25" customFormat="1" ht="20.25" customHeight="1">
      <c r="A198" s="19" t="s">
        <v>236</v>
      </c>
      <c r="B198" s="24"/>
      <c r="C198" s="23"/>
      <c r="D198" s="24"/>
      <c r="E198" s="103"/>
      <c r="F198" s="104"/>
      <c r="G198" s="103"/>
      <c r="H198" s="104"/>
      <c r="I198" s="103"/>
      <c r="J198" s="104"/>
      <c r="K198" s="103"/>
    </row>
    <row r="199" spans="1:12" s="25" customFormat="1" ht="20.25" customHeight="1">
      <c r="B199" s="24"/>
      <c r="C199" s="23"/>
      <c r="D199" s="24"/>
      <c r="E199" s="103"/>
      <c r="F199" s="104"/>
      <c r="G199" s="103"/>
      <c r="H199" s="104"/>
      <c r="I199" s="103"/>
      <c r="J199" s="104"/>
      <c r="K199" s="26" t="s">
        <v>65</v>
      </c>
    </row>
    <row r="200" spans="1:12" ht="20.25" customHeight="1">
      <c r="E200" s="105"/>
      <c r="F200" s="167" t="s">
        <v>0</v>
      </c>
      <c r="G200" s="105"/>
      <c r="I200" s="105"/>
      <c r="J200" s="167" t="s">
        <v>1</v>
      </c>
      <c r="K200" s="105"/>
    </row>
    <row r="201" spans="1:12" ht="20.25" customHeight="1">
      <c r="C201" s="47"/>
      <c r="E201" s="48">
        <v>2020</v>
      </c>
      <c r="F201" s="49"/>
      <c r="G201" s="48">
        <v>2019</v>
      </c>
      <c r="H201" s="49"/>
      <c r="I201" s="48">
        <v>2020</v>
      </c>
      <c r="J201" s="49"/>
      <c r="K201" s="48">
        <v>2019</v>
      </c>
    </row>
    <row r="202" spans="1:12" ht="20.25" customHeight="1">
      <c r="A202" s="60" t="s">
        <v>37</v>
      </c>
      <c r="B202" s="3"/>
      <c r="C202" s="35"/>
      <c r="E202" s="111"/>
      <c r="F202" s="85"/>
      <c r="G202" s="111"/>
      <c r="I202" s="110"/>
      <c r="J202" s="85"/>
      <c r="K202" s="111"/>
    </row>
    <row r="203" spans="1:12" s="2" customFormat="1" ht="20.25" customHeight="1">
      <c r="A203" s="34" t="s">
        <v>243</v>
      </c>
      <c r="C203" s="37"/>
      <c r="E203" s="136">
        <v>0</v>
      </c>
      <c r="F203" s="168"/>
      <c r="G203" s="136">
        <v>0</v>
      </c>
      <c r="H203" s="168"/>
      <c r="I203" s="136">
        <v>-1500</v>
      </c>
      <c r="J203" s="95"/>
      <c r="K203" s="43">
        <v>-5000</v>
      </c>
    </row>
    <row r="204" spans="1:12" s="2" customFormat="1" ht="20.25" customHeight="1">
      <c r="A204" s="34" t="s">
        <v>248</v>
      </c>
      <c r="C204" s="37"/>
      <c r="E204" s="136">
        <v>550</v>
      </c>
      <c r="F204" s="168"/>
      <c r="G204" s="169">
        <v>-967</v>
      </c>
      <c r="H204" s="169"/>
      <c r="I204" s="169">
        <v>0</v>
      </c>
      <c r="J204" s="165"/>
      <c r="K204" s="85">
        <v>0</v>
      </c>
    </row>
    <row r="205" spans="1:12" ht="20.25" customHeight="1">
      <c r="A205" s="27" t="s">
        <v>244</v>
      </c>
      <c r="C205" s="35"/>
      <c r="E205" s="136">
        <v>13270</v>
      </c>
      <c r="F205" s="168"/>
      <c r="G205" s="136">
        <v>11512</v>
      </c>
      <c r="H205" s="168"/>
      <c r="I205" s="136">
        <v>13270</v>
      </c>
      <c r="J205" s="95"/>
      <c r="K205" s="43">
        <v>11512</v>
      </c>
    </row>
    <row r="206" spans="1:12" ht="20.25" customHeight="1">
      <c r="A206" s="27" t="s">
        <v>159</v>
      </c>
      <c r="C206" s="35"/>
      <c r="E206" s="136">
        <v>0</v>
      </c>
      <c r="F206" s="168"/>
      <c r="G206" s="136">
        <v>0</v>
      </c>
      <c r="H206" s="168"/>
      <c r="I206" s="136">
        <v>0</v>
      </c>
      <c r="J206" s="95"/>
      <c r="K206" s="43">
        <v>-8500</v>
      </c>
    </row>
    <row r="207" spans="1:12" ht="20.25" customHeight="1">
      <c r="A207" s="27" t="s">
        <v>147</v>
      </c>
      <c r="C207" s="35"/>
      <c r="E207" s="136">
        <v>-16109</v>
      </c>
      <c r="F207" s="168"/>
      <c r="G207" s="136">
        <v>-67037</v>
      </c>
      <c r="H207" s="168"/>
      <c r="I207" s="136">
        <v>-18278</v>
      </c>
      <c r="J207" s="95"/>
      <c r="K207" s="43">
        <v>-65709</v>
      </c>
    </row>
    <row r="208" spans="1:12" ht="20.25" customHeight="1">
      <c r="A208" s="34" t="s">
        <v>205</v>
      </c>
      <c r="C208" s="35"/>
      <c r="E208" s="136">
        <v>18986</v>
      </c>
      <c r="F208" s="168"/>
      <c r="G208" s="136">
        <v>1722</v>
      </c>
      <c r="H208" s="168"/>
      <c r="I208" s="136">
        <v>17570</v>
      </c>
      <c r="J208" s="95"/>
      <c r="K208" s="43">
        <v>1722</v>
      </c>
    </row>
    <row r="209" spans="1:11" s="2" customFormat="1" ht="20.25" customHeight="1">
      <c r="A209" s="34" t="s">
        <v>127</v>
      </c>
      <c r="C209" s="37"/>
      <c r="E209" s="136">
        <v>-887</v>
      </c>
      <c r="F209" s="168"/>
      <c r="G209" s="136">
        <v>-4035</v>
      </c>
      <c r="H209" s="168"/>
      <c r="I209" s="136">
        <v>-886</v>
      </c>
      <c r="J209" s="95"/>
      <c r="K209" s="43">
        <v>-4035</v>
      </c>
    </row>
    <row r="210" spans="1:11" ht="20.25" customHeight="1">
      <c r="A210" s="60" t="s">
        <v>216</v>
      </c>
      <c r="C210" s="35"/>
      <c r="E210" s="50">
        <f>SUM(E203:E209)</f>
        <v>15810</v>
      </c>
      <c r="F210" s="43"/>
      <c r="G210" s="50">
        <f>SUM(G203:G209)</f>
        <v>-58805</v>
      </c>
      <c r="H210" s="43"/>
      <c r="I210" s="50">
        <f>SUM(I203:I209)</f>
        <v>10176</v>
      </c>
      <c r="J210" s="43"/>
      <c r="K210" s="50">
        <f>SUM(K203:K209)</f>
        <v>-70010</v>
      </c>
    </row>
    <row r="211" spans="1:11" ht="20.25" customHeight="1">
      <c r="A211" s="60" t="s">
        <v>38</v>
      </c>
      <c r="B211" s="3"/>
      <c r="C211" s="35"/>
      <c r="E211" s="43"/>
      <c r="F211" s="43"/>
      <c r="G211" s="43"/>
      <c r="H211" s="43"/>
      <c r="I211" s="43"/>
      <c r="J211" s="43"/>
      <c r="K211" s="95"/>
    </row>
    <row r="212" spans="1:11" ht="20.25" customHeight="1">
      <c r="A212" s="27" t="s">
        <v>245</v>
      </c>
      <c r="B212" s="3"/>
      <c r="C212" s="35"/>
      <c r="E212" s="43"/>
      <c r="F212" s="43"/>
      <c r="G212" s="43"/>
      <c r="H212" s="43"/>
      <c r="I212" s="43"/>
      <c r="J212" s="43"/>
      <c r="K212" s="95"/>
    </row>
    <row r="213" spans="1:11" ht="20.25" customHeight="1">
      <c r="A213" s="27" t="s">
        <v>204</v>
      </c>
      <c r="C213" s="35"/>
      <c r="E213" s="136">
        <v>-399139</v>
      </c>
      <c r="F213" s="168"/>
      <c r="G213" s="136">
        <v>250000</v>
      </c>
      <c r="H213" s="136"/>
      <c r="I213" s="136">
        <v>-400000</v>
      </c>
      <c r="J213" s="95"/>
      <c r="K213" s="43">
        <v>250000</v>
      </c>
    </row>
    <row r="214" spans="1:11" ht="20.25" customHeight="1">
      <c r="A214" s="27" t="s">
        <v>212</v>
      </c>
      <c r="C214" s="35"/>
      <c r="E214" s="136">
        <v>4500</v>
      </c>
      <c r="F214" s="168"/>
      <c r="G214" s="136">
        <v>0</v>
      </c>
      <c r="H214" s="136"/>
      <c r="I214" s="136">
        <v>0</v>
      </c>
      <c r="J214" s="95"/>
      <c r="K214" s="43">
        <v>5000</v>
      </c>
    </row>
    <row r="215" spans="1:11" ht="20.25" customHeight="1">
      <c r="A215" s="27" t="s">
        <v>201</v>
      </c>
      <c r="C215" s="35"/>
      <c r="E215" s="136">
        <v>-115518</v>
      </c>
      <c r="F215" s="168"/>
      <c r="G215" s="136">
        <v>-108244</v>
      </c>
      <c r="H215" s="168"/>
      <c r="I215" s="136">
        <v>-114616</v>
      </c>
      <c r="J215" s="95"/>
      <c r="K215" s="43">
        <v>-108244</v>
      </c>
    </row>
    <row r="216" spans="1:11" ht="20.25" customHeight="1">
      <c r="A216" s="36" t="s">
        <v>155</v>
      </c>
      <c r="B216" s="3"/>
      <c r="C216" s="35"/>
      <c r="E216" s="136">
        <v>-38400</v>
      </c>
      <c r="F216" s="168"/>
      <c r="G216" s="136">
        <v>-23860</v>
      </c>
      <c r="H216" s="168"/>
      <c r="I216" s="136">
        <v>-38400</v>
      </c>
      <c r="J216" s="95"/>
      <c r="K216" s="43">
        <v>-23860</v>
      </c>
    </row>
    <row r="217" spans="1:11" ht="20.25" customHeight="1">
      <c r="A217" s="27" t="s">
        <v>214</v>
      </c>
      <c r="B217" s="3"/>
      <c r="C217" s="35"/>
      <c r="E217" s="136">
        <v>-41115</v>
      </c>
      <c r="F217" s="168"/>
      <c r="G217" s="136">
        <v>0</v>
      </c>
      <c r="H217" s="168"/>
      <c r="I217" s="136">
        <v>-41115</v>
      </c>
      <c r="J217" s="95"/>
      <c r="K217" s="43">
        <v>0</v>
      </c>
    </row>
    <row r="218" spans="1:11" ht="20.25" customHeight="1">
      <c r="A218" s="27" t="s">
        <v>160</v>
      </c>
      <c r="C218" s="35"/>
      <c r="E218" s="136">
        <v>0</v>
      </c>
      <c r="F218" s="168"/>
      <c r="G218" s="136">
        <v>1500</v>
      </c>
      <c r="H218" s="168"/>
      <c r="I218" s="136">
        <v>0</v>
      </c>
      <c r="J218" s="95"/>
      <c r="K218" s="43">
        <v>0</v>
      </c>
    </row>
    <row r="219" spans="1:11" ht="20.25" customHeight="1">
      <c r="A219" s="60" t="s">
        <v>192</v>
      </c>
      <c r="C219" s="35"/>
      <c r="E219" s="50">
        <f>SUM(E213:E218)</f>
        <v>-589672</v>
      </c>
      <c r="F219" s="43"/>
      <c r="G219" s="50">
        <f>SUM(G213:G218)</f>
        <v>119396</v>
      </c>
      <c r="H219" s="43"/>
      <c r="I219" s="50">
        <f>SUM(I213:I218)</f>
        <v>-594131</v>
      </c>
      <c r="J219" s="43"/>
      <c r="K219" s="50">
        <f>SUM(K213:K218)</f>
        <v>122896</v>
      </c>
    </row>
    <row r="220" spans="1:11" ht="20.25" customHeight="1">
      <c r="A220" s="19" t="s">
        <v>253</v>
      </c>
      <c r="C220" s="35"/>
      <c r="E220" s="146">
        <v>1153</v>
      </c>
      <c r="F220" s="168"/>
      <c r="G220" s="146">
        <v>-1078</v>
      </c>
      <c r="H220" s="168"/>
      <c r="I220" s="146">
        <v>0</v>
      </c>
      <c r="J220" s="95"/>
      <c r="K220" s="167">
        <v>0</v>
      </c>
    </row>
    <row r="221" spans="1:11" ht="20.25" customHeight="1">
      <c r="A221" s="60" t="s">
        <v>249</v>
      </c>
      <c r="C221" s="35"/>
      <c r="E221" s="44">
        <f>SUM(E192+E210+E219+E220)</f>
        <v>40069</v>
      </c>
      <c r="F221" s="43"/>
      <c r="G221" s="44">
        <f>SUM(G192+G210+G219+G220)</f>
        <v>15694.130000000005</v>
      </c>
      <c r="H221" s="43"/>
      <c r="I221" s="44">
        <f>SUM(I192+I210+I219+I220)</f>
        <v>40132</v>
      </c>
      <c r="J221" s="43"/>
      <c r="K221" s="44">
        <f>SUM(K192+K210+K219+K220)</f>
        <v>19952</v>
      </c>
    </row>
    <row r="222" spans="1:11" ht="20.25" customHeight="1">
      <c r="A222" s="36" t="s">
        <v>80</v>
      </c>
      <c r="B222" s="25"/>
      <c r="C222" s="35"/>
      <c r="E222" s="167">
        <v>181906</v>
      </c>
      <c r="F222" s="95"/>
      <c r="G222" s="167">
        <v>107550</v>
      </c>
      <c r="H222" s="95"/>
      <c r="I222" s="167">
        <v>101327</v>
      </c>
      <c r="J222" s="95"/>
      <c r="K222" s="167">
        <v>32612</v>
      </c>
    </row>
    <row r="223" spans="1:11" ht="20.25" customHeight="1" thickBot="1">
      <c r="A223" s="59" t="s">
        <v>111</v>
      </c>
      <c r="B223" s="25"/>
      <c r="C223" s="35"/>
      <c r="E223" s="83">
        <f>SUM(E221:E222)</f>
        <v>221975</v>
      </c>
      <c r="F223" s="43"/>
      <c r="G223" s="83">
        <f>SUM(G221:G222)</f>
        <v>123244.13</v>
      </c>
      <c r="H223" s="43"/>
      <c r="I223" s="83">
        <f>SUM(I221:I222)</f>
        <v>141459</v>
      </c>
      <c r="J223" s="43"/>
      <c r="K223" s="83">
        <f>SUM(K221:K222)</f>
        <v>52564</v>
      </c>
    </row>
    <row r="224" spans="1:11" ht="20.25" customHeight="1" thickTop="1">
      <c r="C224" s="35"/>
      <c r="E224" s="139">
        <f>E223-BS!E11</f>
        <v>0</v>
      </c>
      <c r="F224" s="134"/>
      <c r="G224" s="135"/>
      <c r="H224" s="134"/>
      <c r="I224" s="138">
        <f>I223-BS!I11</f>
        <v>0</v>
      </c>
      <c r="J224" s="43"/>
      <c r="K224" s="43"/>
    </row>
    <row r="225" spans="1:11" ht="20.25" customHeight="1">
      <c r="A225" s="60" t="s">
        <v>148</v>
      </c>
      <c r="C225" s="35"/>
      <c r="E225" s="95"/>
      <c r="F225" s="43"/>
      <c r="G225" s="95"/>
      <c r="H225" s="43"/>
      <c r="I225" s="95"/>
      <c r="J225" s="43"/>
      <c r="K225" s="95"/>
    </row>
    <row r="226" spans="1:11" ht="20.25" customHeight="1">
      <c r="A226" s="27" t="s">
        <v>123</v>
      </c>
      <c r="C226" s="35"/>
      <c r="E226" s="95"/>
      <c r="F226" s="43"/>
      <c r="G226" s="95"/>
      <c r="H226" s="43"/>
      <c r="I226" s="95"/>
      <c r="J226" s="43"/>
      <c r="K226" s="95"/>
    </row>
    <row r="227" spans="1:11" ht="20.25" customHeight="1">
      <c r="A227" s="27" t="s">
        <v>208</v>
      </c>
      <c r="C227" s="35"/>
      <c r="E227" s="1"/>
      <c r="F227" s="1"/>
      <c r="G227" s="1"/>
      <c r="H227" s="1"/>
      <c r="I227" s="1"/>
      <c r="J227" s="1"/>
      <c r="K227" s="1"/>
    </row>
    <row r="228" spans="1:11" ht="20.25" customHeight="1">
      <c r="A228" s="27" t="s">
        <v>209</v>
      </c>
      <c r="C228" s="35"/>
      <c r="E228" s="136">
        <v>15394</v>
      </c>
      <c r="F228" s="136">
        <v>1</v>
      </c>
      <c r="G228" s="136">
        <v>82615</v>
      </c>
      <c r="H228" s="136"/>
      <c r="I228" s="136">
        <v>15394</v>
      </c>
      <c r="J228" s="136"/>
      <c r="K228" s="136">
        <v>82615</v>
      </c>
    </row>
    <row r="229" spans="1:11" ht="20.25" customHeight="1">
      <c r="A229" s="27" t="s">
        <v>254</v>
      </c>
      <c r="C229" s="35"/>
      <c r="E229" s="136">
        <v>6184</v>
      </c>
      <c r="F229" s="136"/>
      <c r="G229" s="164">
        <v>0</v>
      </c>
      <c r="H229" s="164"/>
      <c r="I229" s="136">
        <v>6184</v>
      </c>
      <c r="J229" s="1"/>
      <c r="K229" s="32">
        <v>0</v>
      </c>
    </row>
    <row r="230" spans="1:11" ht="20.25" customHeight="1">
      <c r="A230" s="27" t="s">
        <v>242</v>
      </c>
      <c r="C230" s="35"/>
      <c r="E230" s="32">
        <v>0</v>
      </c>
      <c r="F230" s="136"/>
      <c r="G230" s="136">
        <v>98754</v>
      </c>
      <c r="H230" s="136"/>
      <c r="I230" s="32">
        <v>0</v>
      </c>
      <c r="J230" s="136"/>
      <c r="K230" s="136">
        <v>98754</v>
      </c>
    </row>
    <row r="231" spans="1:11" ht="20.25" customHeight="1">
      <c r="A231" s="1"/>
    </row>
    <row r="232" spans="1:11" ht="20.25" customHeight="1">
      <c r="A232" s="36" t="s">
        <v>39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5" manualBreakCount="5">
    <brk id="38" max="10" man="1"/>
    <brk id="74" max="10" man="1"/>
    <brk id="113" max="10" man="1"/>
    <brk id="149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7"/>
  <sheetViews>
    <sheetView showGridLines="0" zoomScale="85" zoomScaleNormal="85" zoomScaleSheetLayoutView="85" workbookViewId="0"/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6" width="5.7109375" style="1" customWidth="1"/>
    <col min="7" max="7" width="1.85546875" style="2" customWidth="1"/>
    <col min="8" max="8" width="12.85546875" style="1" customWidth="1"/>
    <col min="9" max="9" width="0.5703125" style="1" customWidth="1"/>
    <col min="10" max="10" width="12.85546875" style="1" customWidth="1"/>
    <col min="11" max="11" width="0.5703125" style="1" customWidth="1"/>
    <col min="12" max="12" width="12.85546875" style="1" customWidth="1"/>
    <col min="13" max="13" width="0.5703125" style="1" customWidth="1"/>
    <col min="14" max="14" width="12.85546875" style="1" customWidth="1"/>
    <col min="15" max="15" width="0.5703125" style="1" customWidth="1"/>
    <col min="16" max="16" width="15.7109375" style="1" customWidth="1"/>
    <col min="17" max="17" width="1.140625" style="1" customWidth="1"/>
    <col min="18" max="18" width="12.85546875" style="1" customWidth="1"/>
    <col min="19" max="19" width="0.5703125" style="1" customWidth="1"/>
    <col min="20" max="20" width="12.85546875" style="1" customWidth="1"/>
    <col min="21" max="21" width="0.5703125" style="1" customWidth="1"/>
    <col min="22" max="22" width="12.85546875" style="1" customWidth="1"/>
    <col min="23" max="23" width="0.5703125" style="1" customWidth="1"/>
    <col min="24" max="24" width="12.85546875" style="1" customWidth="1"/>
    <col min="25" max="25" width="0.5703125" style="1" customWidth="1"/>
    <col min="26" max="26" width="12.85546875" style="1" customWidth="1"/>
    <col min="27" max="27" width="0.5703125" style="1" customWidth="1"/>
    <col min="28" max="28" width="12.85546875" style="1" customWidth="1"/>
    <col min="29" max="29" width="0.5703125" style="1" customWidth="1"/>
    <col min="30" max="30" width="12.85546875" style="1" customWidth="1"/>
    <col min="31" max="31" width="0.5703125" style="1" customWidth="1"/>
    <col min="32" max="32" width="12.85546875" style="1" customWidth="1"/>
    <col min="33" max="33" width="0.140625" style="1" customWidth="1"/>
    <col min="34" max="34" width="15.5703125" style="1" bestFit="1" customWidth="1"/>
    <col min="35" max="35" width="9.140625" style="1"/>
    <col min="36" max="36" width="11.5703125" style="1" bestFit="1" customWidth="1"/>
    <col min="37" max="37" width="9.140625" style="1"/>
    <col min="38" max="38" width="15.5703125" style="1" bestFit="1" customWidth="1"/>
    <col min="39" max="16384" width="9.140625" style="1"/>
  </cols>
  <sheetData>
    <row r="1" spans="1:32" ht="20.100000000000001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  <c r="Z1" s="4"/>
      <c r="AA1" s="4"/>
      <c r="AB1" s="4"/>
      <c r="AF1" s="4" t="s">
        <v>79</v>
      </c>
    </row>
    <row r="2" spans="1:32" ht="20.100000000000001" customHeight="1">
      <c r="A2" s="176" t="s">
        <v>138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99"/>
      <c r="Q2" s="99"/>
      <c r="R2" s="99"/>
      <c r="S2" s="99"/>
      <c r="T2" s="3"/>
      <c r="U2" s="3"/>
      <c r="V2" s="4"/>
      <c r="W2" s="4"/>
      <c r="X2" s="4"/>
      <c r="Y2" s="4"/>
      <c r="Z2" s="4"/>
      <c r="AA2" s="4"/>
      <c r="AB2" s="4"/>
      <c r="AF2" s="4"/>
    </row>
    <row r="3" spans="1:32" ht="20.100000000000001" customHeight="1">
      <c r="A3" s="5" t="s">
        <v>120</v>
      </c>
      <c r="B3" s="6"/>
      <c r="C3" s="6"/>
      <c r="D3" s="6"/>
      <c r="E3" s="6"/>
      <c r="F3" s="6"/>
      <c r="G3" s="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t="20.100000000000001" customHeight="1">
      <c r="A4" s="19" t="s">
        <v>236</v>
      </c>
      <c r="B4" s="6"/>
      <c r="C4" s="6"/>
      <c r="D4" s="6"/>
      <c r="E4" s="6"/>
      <c r="F4" s="6"/>
      <c r="G4" s="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20.100000000000001" customHeight="1">
      <c r="B5" s="6"/>
      <c r="C5" s="6"/>
      <c r="D5" s="6"/>
      <c r="E5" s="6"/>
      <c r="F5" s="6"/>
      <c r="G5" s="7"/>
      <c r="H5" s="13"/>
      <c r="I5" s="16"/>
      <c r="J5" s="16"/>
      <c r="K5" s="16"/>
      <c r="L5" s="16"/>
      <c r="M5" s="16"/>
      <c r="N5" s="129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ht="20.100000000000001" customHeight="1">
      <c r="B6" s="8"/>
      <c r="C6" s="8"/>
      <c r="D6" s="8"/>
      <c r="E6" s="8"/>
      <c r="F6" s="8"/>
      <c r="G6" s="9"/>
      <c r="H6" s="100"/>
      <c r="I6" s="24"/>
      <c r="J6" s="24"/>
      <c r="K6" s="24"/>
      <c r="L6" s="24"/>
      <c r="M6" s="24"/>
      <c r="N6" s="101"/>
      <c r="O6" s="24"/>
      <c r="P6" s="24"/>
      <c r="Q6" s="24"/>
      <c r="R6" s="24"/>
      <c r="S6" s="24"/>
      <c r="T6" s="24"/>
      <c r="U6" s="24"/>
      <c r="V6" s="4"/>
      <c r="W6" s="4"/>
      <c r="X6" s="4"/>
      <c r="Y6" s="4"/>
      <c r="Z6" s="4"/>
      <c r="AA6" s="4"/>
      <c r="AB6" s="4"/>
      <c r="AC6" s="16"/>
      <c r="AD6" s="16"/>
      <c r="AE6" s="16"/>
      <c r="AF6" s="4" t="s">
        <v>65</v>
      </c>
    </row>
    <row r="7" spans="1:32" s="14" customFormat="1" ht="20.100000000000001" customHeight="1">
      <c r="A7" s="15"/>
      <c r="B7" s="15"/>
      <c r="C7" s="15"/>
      <c r="D7" s="15"/>
      <c r="E7" s="15"/>
      <c r="F7" s="15"/>
      <c r="I7" s="129"/>
      <c r="J7" s="179" t="s">
        <v>0</v>
      </c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F7" s="179"/>
    </row>
    <row r="8" spans="1:32" s="14" customFormat="1" ht="20.100000000000001" customHeight="1">
      <c r="A8" s="15"/>
      <c r="B8" s="15"/>
      <c r="C8" s="15"/>
      <c r="D8" s="15"/>
      <c r="E8" s="15"/>
      <c r="F8" s="15"/>
      <c r="G8" s="2"/>
      <c r="I8" s="129"/>
      <c r="J8" s="172"/>
      <c r="K8" s="172"/>
      <c r="L8" s="172"/>
      <c r="M8" s="172"/>
      <c r="N8" s="172"/>
      <c r="O8" s="172"/>
      <c r="P8" s="172"/>
      <c r="Q8" s="172"/>
      <c r="R8" s="173" t="s">
        <v>47</v>
      </c>
      <c r="S8" s="173"/>
      <c r="T8" s="173"/>
      <c r="U8" s="173"/>
      <c r="V8" s="173"/>
      <c r="W8" s="172"/>
      <c r="X8" s="172"/>
      <c r="Y8" s="172"/>
      <c r="Z8" s="172"/>
      <c r="AA8" s="172"/>
      <c r="AB8" s="172"/>
      <c r="AC8" s="174"/>
      <c r="AD8" s="172"/>
      <c r="AE8" s="15"/>
      <c r="AF8" s="15"/>
    </row>
    <row r="9" spans="1:32" s="3" customFormat="1" ht="20.100000000000001" customHeight="1">
      <c r="A9" s="13"/>
      <c r="B9" s="13"/>
      <c r="C9" s="13"/>
      <c r="D9" s="13"/>
      <c r="E9" s="13"/>
      <c r="F9" s="13"/>
      <c r="G9" s="2"/>
      <c r="H9" s="2"/>
      <c r="I9" s="2"/>
      <c r="J9" s="2"/>
      <c r="K9" s="2"/>
      <c r="L9" s="2"/>
      <c r="M9" s="2"/>
      <c r="N9" s="2"/>
      <c r="O9" s="2"/>
      <c r="P9" s="129"/>
      <c r="Q9" s="129"/>
      <c r="R9" s="179" t="s">
        <v>46</v>
      </c>
      <c r="S9" s="179"/>
      <c r="T9" s="179"/>
      <c r="U9" s="179"/>
      <c r="V9" s="179"/>
      <c r="W9" s="2"/>
      <c r="X9" s="2"/>
      <c r="Y9" s="2"/>
      <c r="Z9" s="2"/>
      <c r="AA9" s="2"/>
      <c r="AB9" s="2"/>
      <c r="AC9" s="15"/>
      <c r="AE9" s="15"/>
      <c r="AF9" s="15"/>
    </row>
    <row r="10" spans="1:32" s="3" customFormat="1" ht="20.100000000000001" customHeight="1">
      <c r="A10" s="13"/>
      <c r="B10" s="13"/>
      <c r="C10" s="13"/>
      <c r="D10" s="13"/>
      <c r="E10" s="13"/>
      <c r="F10" s="13"/>
      <c r="G10" s="2"/>
      <c r="H10" s="129"/>
      <c r="I10" s="129"/>
      <c r="J10" s="129"/>
      <c r="K10" s="129"/>
      <c r="L10" s="129"/>
      <c r="M10" s="129"/>
      <c r="N10" s="129"/>
      <c r="O10" s="129"/>
      <c r="P10" s="14"/>
      <c r="Q10" s="129"/>
      <c r="R10" s="180" t="s">
        <v>132</v>
      </c>
      <c r="S10" s="180"/>
      <c r="T10" s="180"/>
      <c r="U10" s="129"/>
      <c r="AE10" s="15"/>
      <c r="AF10" s="15"/>
    </row>
    <row r="11" spans="1:32" s="16" customFormat="1" ht="20.100000000000001" customHeight="1">
      <c r="G11" s="129"/>
      <c r="J11" s="129"/>
      <c r="Q11" s="129"/>
      <c r="R11" s="129" t="s">
        <v>137</v>
      </c>
      <c r="S11" s="129"/>
      <c r="U11" s="129"/>
      <c r="V11" s="13"/>
      <c r="W11" s="129"/>
      <c r="X11" s="129"/>
      <c r="Y11" s="129"/>
      <c r="Z11" s="129"/>
      <c r="AA11" s="129"/>
      <c r="AB11" s="129"/>
      <c r="AC11" s="15"/>
      <c r="AD11" s="16" t="s">
        <v>96</v>
      </c>
    </row>
    <row r="12" spans="1:32" s="16" customFormat="1" ht="20.100000000000001" customHeight="1">
      <c r="G12" s="129"/>
      <c r="J12" s="129"/>
      <c r="Q12" s="129"/>
      <c r="R12" s="16" t="s">
        <v>133</v>
      </c>
      <c r="U12" s="129"/>
      <c r="V12" s="129" t="s">
        <v>42</v>
      </c>
      <c r="X12" s="16" t="s">
        <v>102</v>
      </c>
      <c r="Z12" s="16" t="s">
        <v>102</v>
      </c>
      <c r="AB12" s="16" t="s">
        <v>91</v>
      </c>
      <c r="AD12" s="16" t="s">
        <v>95</v>
      </c>
    </row>
    <row r="13" spans="1:32" s="16" customFormat="1" ht="20.100000000000001" customHeight="1">
      <c r="G13" s="129"/>
      <c r="J13" s="129" t="s">
        <v>41</v>
      </c>
      <c r="L13" s="129"/>
      <c r="N13" s="179" t="s">
        <v>21</v>
      </c>
      <c r="O13" s="179"/>
      <c r="P13" s="179"/>
      <c r="Q13" s="129"/>
      <c r="R13" s="16" t="s">
        <v>134</v>
      </c>
      <c r="S13" s="129"/>
      <c r="T13" s="16" t="s">
        <v>64</v>
      </c>
      <c r="V13" s="16" t="s">
        <v>49</v>
      </c>
      <c r="X13" s="16" t="s">
        <v>88</v>
      </c>
      <c r="Z13" s="16" t="s">
        <v>144</v>
      </c>
      <c r="AB13" s="16" t="s">
        <v>92</v>
      </c>
      <c r="AC13" s="129"/>
      <c r="AD13" s="16" t="s">
        <v>94</v>
      </c>
      <c r="AE13" s="129"/>
      <c r="AF13" s="16" t="s">
        <v>40</v>
      </c>
    </row>
    <row r="14" spans="1:32" s="16" customFormat="1" ht="20.100000000000001" customHeight="1">
      <c r="G14" s="129"/>
      <c r="J14" s="129" t="s">
        <v>87</v>
      </c>
      <c r="L14" s="129" t="s">
        <v>151</v>
      </c>
      <c r="N14" s="129" t="s">
        <v>106</v>
      </c>
      <c r="O14" s="129"/>
      <c r="P14" s="129"/>
      <c r="Q14" s="129"/>
      <c r="R14" s="16" t="s">
        <v>135</v>
      </c>
      <c r="S14" s="129"/>
      <c r="T14" s="16" t="s">
        <v>63</v>
      </c>
      <c r="V14" s="16" t="s">
        <v>52</v>
      </c>
      <c r="X14" s="16" t="s">
        <v>90</v>
      </c>
      <c r="Z14" s="16" t="s">
        <v>145</v>
      </c>
      <c r="AB14" s="16" t="s">
        <v>93</v>
      </c>
      <c r="AC14" s="129"/>
      <c r="AD14" s="16" t="s">
        <v>62</v>
      </c>
      <c r="AE14" s="129"/>
      <c r="AF14" s="16" t="s">
        <v>52</v>
      </c>
    </row>
    <row r="15" spans="1:32" s="16" customFormat="1" ht="20.100000000000001" customHeight="1">
      <c r="E15" s="17"/>
      <c r="G15" s="129"/>
      <c r="H15" s="47" t="s">
        <v>2</v>
      </c>
      <c r="J15" s="133" t="s">
        <v>43</v>
      </c>
      <c r="L15" s="171" t="s">
        <v>156</v>
      </c>
      <c r="N15" s="171" t="s">
        <v>61</v>
      </c>
      <c r="P15" s="171" t="s">
        <v>44</v>
      </c>
      <c r="Q15" s="129"/>
      <c r="R15" s="171" t="s">
        <v>136</v>
      </c>
      <c r="S15" s="129"/>
      <c r="T15" s="133" t="s">
        <v>50</v>
      </c>
      <c r="U15" s="129"/>
      <c r="V15" s="133" t="s">
        <v>53</v>
      </c>
      <c r="W15" s="129"/>
      <c r="X15" s="133" t="s">
        <v>89</v>
      </c>
      <c r="Y15" s="129"/>
      <c r="Z15" s="133" t="s">
        <v>112</v>
      </c>
      <c r="AA15" s="129"/>
      <c r="AB15" s="133" t="s">
        <v>54</v>
      </c>
      <c r="AC15" s="129"/>
      <c r="AD15" s="133" t="s">
        <v>143</v>
      </c>
      <c r="AE15" s="129"/>
      <c r="AF15" s="133" t="s">
        <v>53</v>
      </c>
    </row>
    <row r="16" spans="1:32" ht="20.100000000000001" customHeight="1">
      <c r="A16" s="19" t="s">
        <v>227</v>
      </c>
      <c r="G16" s="129"/>
      <c r="J16" s="43">
        <v>1027904</v>
      </c>
      <c r="K16" s="88"/>
      <c r="L16" s="43">
        <v>100000</v>
      </c>
      <c r="M16" s="43"/>
      <c r="N16" s="43">
        <v>90786</v>
      </c>
      <c r="O16" s="43"/>
      <c r="P16" s="43">
        <v>108825</v>
      </c>
      <c r="Q16" s="43"/>
      <c r="R16" s="43">
        <v>-799</v>
      </c>
      <c r="S16" s="43"/>
      <c r="T16" s="43">
        <v>20321</v>
      </c>
      <c r="U16" s="43"/>
      <c r="V16" s="32">
        <f>SUM(R16:U16)</f>
        <v>19522</v>
      </c>
      <c r="W16" s="43"/>
      <c r="X16" s="43">
        <v>21431</v>
      </c>
      <c r="Y16" s="43"/>
      <c r="Z16" s="43">
        <v>68924</v>
      </c>
      <c r="AA16" s="43"/>
      <c r="AB16" s="44">
        <f>SUM(J16:Z16)-V16</f>
        <v>1437392</v>
      </c>
      <c r="AC16" s="32"/>
      <c r="AD16" s="32">
        <v>22319</v>
      </c>
      <c r="AE16" s="43"/>
      <c r="AF16" s="43">
        <f t="shared" ref="AF16" si="0">SUM(AB16:AE16)</f>
        <v>1459711</v>
      </c>
    </row>
    <row r="17" spans="1:38" ht="20.100000000000001" customHeight="1">
      <c r="A17" s="19" t="s">
        <v>220</v>
      </c>
      <c r="G17" s="129"/>
      <c r="J17" s="43"/>
      <c r="K17" s="88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32"/>
      <c r="W17" s="43"/>
      <c r="X17" s="43"/>
      <c r="Y17" s="43"/>
      <c r="Z17" s="43"/>
      <c r="AA17" s="43"/>
      <c r="AB17" s="44"/>
      <c r="AC17" s="32"/>
      <c r="AD17" s="32"/>
      <c r="AE17" s="43"/>
      <c r="AF17" s="43"/>
    </row>
    <row r="18" spans="1:38" ht="20.100000000000001" customHeight="1">
      <c r="A18" s="27" t="s">
        <v>202</v>
      </c>
      <c r="G18" s="129"/>
      <c r="J18" s="43"/>
      <c r="K18" s="88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32"/>
      <c r="W18" s="43"/>
      <c r="X18" s="43"/>
      <c r="Y18" s="43"/>
      <c r="Z18" s="43"/>
      <c r="AA18" s="43"/>
      <c r="AB18" s="44"/>
      <c r="AC18" s="32"/>
      <c r="AD18" s="32"/>
      <c r="AE18" s="43"/>
      <c r="AF18" s="43"/>
    </row>
    <row r="19" spans="1:38" ht="20.100000000000001" customHeight="1">
      <c r="A19" s="27" t="s">
        <v>223</v>
      </c>
      <c r="G19" s="129"/>
      <c r="H19" s="145">
        <v>2.1</v>
      </c>
      <c r="J19" s="141">
        <v>0</v>
      </c>
      <c r="K19" s="43"/>
      <c r="L19" s="170">
        <v>0</v>
      </c>
      <c r="M19" s="43"/>
      <c r="N19" s="170">
        <v>0</v>
      </c>
      <c r="O19" s="43"/>
      <c r="P19" s="170">
        <v>103986</v>
      </c>
      <c r="Q19" s="43"/>
      <c r="R19" s="170">
        <v>0</v>
      </c>
      <c r="S19" s="43"/>
      <c r="T19" s="141">
        <v>0</v>
      </c>
      <c r="U19" s="43"/>
      <c r="V19" s="141">
        <f>SUM(R19:U19)</f>
        <v>0</v>
      </c>
      <c r="W19" s="43"/>
      <c r="X19" s="141">
        <v>0</v>
      </c>
      <c r="Y19" s="43"/>
      <c r="Z19" s="141">
        <v>0</v>
      </c>
      <c r="AA19" s="43"/>
      <c r="AB19" s="120">
        <f>SUM(J19:Z19)-V19</f>
        <v>103986</v>
      </c>
      <c r="AC19" s="43"/>
      <c r="AD19" s="141">
        <v>0</v>
      </c>
      <c r="AE19" s="43"/>
      <c r="AF19" s="141">
        <f>SUM(AB19:AD19)</f>
        <v>103986</v>
      </c>
    </row>
    <row r="20" spans="1:38" ht="20.100000000000001" customHeight="1">
      <c r="A20" s="19" t="s">
        <v>228</v>
      </c>
      <c r="G20" s="129"/>
    </row>
    <row r="21" spans="1:38" ht="20.100000000000001" customHeight="1">
      <c r="A21" s="19" t="s">
        <v>221</v>
      </c>
      <c r="G21" s="129"/>
      <c r="J21" s="43">
        <f>SUM(J16:J19)</f>
        <v>1027904</v>
      </c>
      <c r="K21" s="88"/>
      <c r="L21" s="43">
        <f>SUM(L16:L19)</f>
        <v>100000</v>
      </c>
      <c r="M21" s="43"/>
      <c r="N21" s="43">
        <f>SUM(N16:N19)</f>
        <v>90786</v>
      </c>
      <c r="O21" s="43"/>
      <c r="P21" s="43">
        <f>SUM(P16:P19)</f>
        <v>212811</v>
      </c>
      <c r="Q21" s="43"/>
      <c r="R21" s="43">
        <f>SUM(R16:R19)</f>
        <v>-799</v>
      </c>
      <c r="S21" s="43"/>
      <c r="T21" s="43">
        <f>SUM(T16:T19)</f>
        <v>20321</v>
      </c>
      <c r="U21" s="43"/>
      <c r="V21" s="43">
        <f>SUM(V16:V19)</f>
        <v>19522</v>
      </c>
      <c r="W21" s="43"/>
      <c r="X21" s="43">
        <f>SUM(X16:X19)</f>
        <v>21431</v>
      </c>
      <c r="Y21" s="43"/>
      <c r="Z21" s="43">
        <f>SUM(Z16:Z19)</f>
        <v>68924</v>
      </c>
      <c r="AA21" s="43"/>
      <c r="AB21" s="43">
        <f>SUM(AB16:AB19)</f>
        <v>1541378</v>
      </c>
      <c r="AC21" s="32"/>
      <c r="AD21" s="43">
        <f>SUM(AD16:AD19)</f>
        <v>22319</v>
      </c>
      <c r="AE21" s="43"/>
      <c r="AF21" s="43">
        <f>SUM(AF16:AF19)</f>
        <v>1563697</v>
      </c>
    </row>
    <row r="22" spans="1:38" s="16" customFormat="1" ht="20.100000000000001" customHeight="1">
      <c r="A22" s="29" t="s">
        <v>124</v>
      </c>
      <c r="C22" s="47"/>
      <c r="D22" s="129"/>
      <c r="E22" s="129"/>
      <c r="F22" s="129"/>
      <c r="G22" s="129"/>
      <c r="J22" s="43">
        <v>0</v>
      </c>
      <c r="K22" s="88"/>
      <c r="L22" s="43">
        <v>0</v>
      </c>
      <c r="M22" s="43"/>
      <c r="N22" s="43">
        <v>0</v>
      </c>
      <c r="O22" s="43"/>
      <c r="P22" s="43">
        <f>PL!G102</f>
        <v>29261</v>
      </c>
      <c r="Q22" s="43"/>
      <c r="R22" s="43">
        <v>0</v>
      </c>
      <c r="S22" s="43"/>
      <c r="T22" s="43">
        <v>0</v>
      </c>
      <c r="U22" s="87"/>
      <c r="V22" s="32">
        <f>SUM(R22:U22)</f>
        <v>0</v>
      </c>
      <c r="W22" s="87"/>
      <c r="X22" s="87">
        <v>0</v>
      </c>
      <c r="Y22" s="87"/>
      <c r="Z22" s="87">
        <v>0</v>
      </c>
      <c r="AA22" s="87"/>
      <c r="AB22" s="44">
        <f>SUM(J22:Z22)-V22</f>
        <v>29261</v>
      </c>
      <c r="AC22" s="87"/>
      <c r="AD22" s="87">
        <v>-1862</v>
      </c>
      <c r="AE22" s="65"/>
      <c r="AF22" s="44">
        <f>SUM(AB22:AD22)</f>
        <v>27399</v>
      </c>
    </row>
    <row r="23" spans="1:38" s="16" customFormat="1" ht="20.100000000000001" customHeight="1">
      <c r="A23" s="29" t="s">
        <v>125</v>
      </c>
      <c r="C23" s="30"/>
      <c r="D23" s="129"/>
      <c r="E23" s="129"/>
      <c r="F23" s="129"/>
      <c r="G23" s="129"/>
      <c r="J23" s="132">
        <v>0</v>
      </c>
      <c r="K23" s="43"/>
      <c r="L23" s="170">
        <v>0</v>
      </c>
      <c r="M23" s="43"/>
      <c r="N23" s="170">
        <v>0</v>
      </c>
      <c r="O23" s="43"/>
      <c r="P23" s="170">
        <v>0</v>
      </c>
      <c r="Q23" s="43"/>
      <c r="R23" s="170">
        <v>-1253</v>
      </c>
      <c r="S23" s="43"/>
      <c r="T23" s="132">
        <v>79003</v>
      </c>
      <c r="U23" s="43"/>
      <c r="V23" s="132">
        <f>SUM(R23:U23)</f>
        <v>77750</v>
      </c>
      <c r="W23" s="43"/>
      <c r="X23" s="132">
        <v>0</v>
      </c>
      <c r="Y23" s="43"/>
      <c r="Z23" s="132">
        <v>0</v>
      </c>
      <c r="AA23" s="43"/>
      <c r="AB23" s="120">
        <f>SUM(J23:Z23)-V23</f>
        <v>77750</v>
      </c>
      <c r="AC23" s="43"/>
      <c r="AD23" s="132">
        <v>0</v>
      </c>
      <c r="AE23" s="43"/>
      <c r="AF23" s="132">
        <f>SUM(AB23:AD23)</f>
        <v>77750</v>
      </c>
    </row>
    <row r="24" spans="1:38" ht="20.100000000000001" customHeight="1">
      <c r="A24" s="29" t="s">
        <v>126</v>
      </c>
      <c r="C24" s="88"/>
      <c r="D24" s="88"/>
      <c r="E24" s="88"/>
      <c r="F24" s="88"/>
      <c r="G24" s="88"/>
      <c r="J24" s="44">
        <f>SUM(J22:J23)</f>
        <v>0</v>
      </c>
      <c r="K24" s="43"/>
      <c r="L24" s="44">
        <f>SUM(L22:L23)</f>
        <v>0</v>
      </c>
      <c r="M24" s="43"/>
      <c r="N24" s="44">
        <f>SUM(N22:N23)</f>
        <v>0</v>
      </c>
      <c r="O24" s="43"/>
      <c r="P24" s="44">
        <f>SUM(P22:P23)</f>
        <v>29261</v>
      </c>
      <c r="Q24" s="43"/>
      <c r="R24" s="44">
        <f>SUM(R22:R23)</f>
        <v>-1253</v>
      </c>
      <c r="S24" s="43"/>
      <c r="T24" s="44">
        <f>SUM(T22:T23)</f>
        <v>79003</v>
      </c>
      <c r="U24" s="43"/>
      <c r="V24" s="44">
        <f>SUM(V22:V23)</f>
        <v>77750</v>
      </c>
      <c r="W24" s="43"/>
      <c r="X24" s="44">
        <f>SUM(X22:X23)</f>
        <v>0</v>
      </c>
      <c r="Y24" s="43"/>
      <c r="Z24" s="44">
        <f>SUM(Z22:Z23)</f>
        <v>0</v>
      </c>
      <c r="AA24" s="43"/>
      <c r="AB24" s="87">
        <f>SUM(J24:Z24)-V24</f>
        <v>107011</v>
      </c>
      <c r="AC24" s="43"/>
      <c r="AD24" s="44">
        <f>SUM(AD22:AD23)</f>
        <v>-1862</v>
      </c>
      <c r="AE24" s="43"/>
      <c r="AF24" s="44">
        <f>SUM(AF22:AF23)</f>
        <v>105149</v>
      </c>
    </row>
    <row r="25" spans="1:38" ht="20.100000000000001" customHeight="1">
      <c r="A25" s="29" t="s">
        <v>45</v>
      </c>
      <c r="G25" s="129"/>
      <c r="J25" s="32">
        <v>0</v>
      </c>
      <c r="K25" s="32"/>
      <c r="L25" s="32">
        <v>0</v>
      </c>
      <c r="M25" s="32"/>
      <c r="N25" s="32">
        <v>0</v>
      </c>
      <c r="O25" s="32"/>
      <c r="P25" s="32">
        <v>960</v>
      </c>
      <c r="Q25" s="32"/>
      <c r="R25" s="33">
        <v>0</v>
      </c>
      <c r="S25" s="32"/>
      <c r="T25" s="32">
        <v>-960</v>
      </c>
      <c r="U25" s="33"/>
      <c r="V25" s="43">
        <f>SUM(R25:U25)</f>
        <v>-960</v>
      </c>
      <c r="W25" s="43"/>
      <c r="X25" s="43">
        <v>0</v>
      </c>
      <c r="Y25" s="43"/>
      <c r="Z25" s="43">
        <v>0</v>
      </c>
      <c r="AA25" s="43"/>
      <c r="AB25" s="43">
        <f>J25+N25+P25+V25+X25</f>
        <v>0</v>
      </c>
      <c r="AC25" s="43"/>
      <c r="AD25" s="43">
        <v>0</v>
      </c>
      <c r="AE25" s="43"/>
      <c r="AF25" s="43">
        <f>SUM(AD25,AB25)</f>
        <v>0</v>
      </c>
      <c r="AG25" s="33"/>
      <c r="AH25" s="33"/>
      <c r="AI25" s="32"/>
      <c r="AJ25" s="43"/>
      <c r="AK25" s="32"/>
      <c r="AL25" s="43"/>
    </row>
    <row r="26" spans="1:38" s="16" customFormat="1" ht="20.100000000000001" customHeight="1">
      <c r="A26" s="29" t="s">
        <v>157</v>
      </c>
      <c r="C26" s="47"/>
      <c r="D26" s="129"/>
      <c r="E26" s="129"/>
      <c r="F26" s="129"/>
      <c r="G26" s="129"/>
      <c r="J26" s="87">
        <v>0</v>
      </c>
      <c r="K26" s="87"/>
      <c r="L26" s="87">
        <v>0</v>
      </c>
      <c r="M26" s="87"/>
      <c r="N26" s="87">
        <v>0</v>
      </c>
      <c r="O26" s="87"/>
      <c r="P26" s="87">
        <v>0</v>
      </c>
      <c r="Q26" s="87"/>
      <c r="R26" s="87">
        <v>0</v>
      </c>
      <c r="S26" s="87"/>
      <c r="T26" s="87">
        <v>0</v>
      </c>
      <c r="U26" s="87"/>
      <c r="V26" s="87">
        <f>SUM(R26:U26)</f>
        <v>0</v>
      </c>
      <c r="W26" s="87"/>
      <c r="X26" s="87">
        <v>0</v>
      </c>
      <c r="Y26" s="87"/>
      <c r="Z26" s="87">
        <v>0</v>
      </c>
      <c r="AA26" s="87"/>
      <c r="AB26" s="44">
        <v>0</v>
      </c>
      <c r="AC26" s="87"/>
      <c r="AD26" s="87">
        <v>1500</v>
      </c>
      <c r="AE26" s="65"/>
      <c r="AF26" s="43">
        <f t="shared" ref="AF26" si="1">SUM(AB26:AE26)</f>
        <v>1500</v>
      </c>
      <c r="AH26" s="129"/>
    </row>
    <row r="27" spans="1:38" ht="20.100000000000001" customHeight="1" thickBot="1">
      <c r="A27" s="19" t="s">
        <v>234</v>
      </c>
      <c r="G27" s="129"/>
      <c r="J27" s="45">
        <f>SUM(J24:J26,J21)</f>
        <v>1027904</v>
      </c>
      <c r="K27" s="44"/>
      <c r="L27" s="45">
        <f>SUM(L24:L26,L21)</f>
        <v>100000</v>
      </c>
      <c r="M27" s="44"/>
      <c r="N27" s="45">
        <f>SUM(N24:N26,N21)</f>
        <v>90786</v>
      </c>
      <c r="O27" s="44"/>
      <c r="P27" s="45">
        <f>SUM(P24:P26,P21)</f>
        <v>243032</v>
      </c>
      <c r="Q27" s="44"/>
      <c r="R27" s="45">
        <f>SUM(R24:R26,R21)</f>
        <v>-2052</v>
      </c>
      <c r="S27" s="44"/>
      <c r="T27" s="45">
        <f>SUM(T24:T26,T21)</f>
        <v>98364</v>
      </c>
      <c r="U27" s="44"/>
      <c r="V27" s="45">
        <f>SUM(V24:V26,V21)</f>
        <v>96312</v>
      </c>
      <c r="W27" s="44"/>
      <c r="X27" s="45">
        <f>SUM(X24:X26,X21)</f>
        <v>21431</v>
      </c>
      <c r="Y27" s="44"/>
      <c r="Z27" s="45">
        <f>SUM(Z24:Z26,Z21)</f>
        <v>68924</v>
      </c>
      <c r="AA27" s="44"/>
      <c r="AB27" s="45">
        <f>SUM(AB24:AB26,AB21)</f>
        <v>1648389</v>
      </c>
      <c r="AC27" s="43"/>
      <c r="AD27" s="45">
        <f>SUM(AD24:AD26,AD21)</f>
        <v>21957</v>
      </c>
      <c r="AE27" s="43"/>
      <c r="AF27" s="45">
        <f>SUM(AF24:AF26,AF21)</f>
        <v>1670346</v>
      </c>
    </row>
    <row r="28" spans="1:38" ht="20.100000000000001" customHeight="1" thickTop="1">
      <c r="A28" s="3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6"/>
      <c r="AD28" s="129"/>
      <c r="AE28" s="16"/>
      <c r="AF28" s="129"/>
    </row>
    <row r="29" spans="1:38" ht="20.100000000000001" customHeight="1">
      <c r="A29" s="128" t="s">
        <v>11</v>
      </c>
    </row>
    <row r="30" spans="1:38" ht="20.100000000000001" customHeight="1">
      <c r="A30" s="19"/>
      <c r="G30" s="129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3"/>
      <c r="AD30" s="44"/>
      <c r="AE30" s="43"/>
      <c r="AF30" s="44"/>
    </row>
    <row r="31" spans="1:38" ht="20.100000000000001" customHeight="1"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F31" s="4" t="s">
        <v>79</v>
      </c>
    </row>
    <row r="32" spans="1:38" ht="20.100000000000001" customHeight="1">
      <c r="A32" s="176" t="s">
        <v>138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99"/>
      <c r="Q32" s="99"/>
      <c r="R32" s="99"/>
      <c r="S32" s="99"/>
      <c r="T32" s="3"/>
      <c r="U32" s="3"/>
      <c r="V32" s="4"/>
      <c r="W32" s="4"/>
      <c r="X32" s="4"/>
      <c r="Y32" s="4"/>
      <c r="Z32" s="4"/>
      <c r="AA32" s="4"/>
      <c r="AB32" s="4"/>
      <c r="AF32" s="4"/>
    </row>
    <row r="33" spans="1:32" ht="20.100000000000001" customHeight="1">
      <c r="A33" s="5" t="s">
        <v>224</v>
      </c>
      <c r="B33" s="6"/>
      <c r="C33" s="6"/>
      <c r="D33" s="6"/>
      <c r="E33" s="6"/>
      <c r="F33" s="6"/>
      <c r="G33" s="7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ht="20.100000000000001" customHeight="1">
      <c r="A34" s="19" t="s">
        <v>236</v>
      </c>
      <c r="B34" s="6"/>
      <c r="C34" s="6"/>
      <c r="D34" s="6"/>
      <c r="E34" s="6"/>
      <c r="F34" s="6"/>
      <c r="G34" s="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ht="20.100000000000001" customHeight="1">
      <c r="B35" s="6"/>
      <c r="C35" s="6"/>
      <c r="D35" s="6"/>
      <c r="E35" s="6"/>
      <c r="F35" s="6"/>
      <c r="G35" s="7"/>
      <c r="H35" s="13"/>
      <c r="I35" s="16"/>
      <c r="J35" s="16"/>
      <c r="K35" s="16"/>
      <c r="L35" s="16"/>
      <c r="M35" s="16"/>
      <c r="N35" s="12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ht="20.100000000000001" customHeight="1">
      <c r="B36" s="8"/>
      <c r="C36" s="8"/>
      <c r="D36" s="8"/>
      <c r="E36" s="8"/>
      <c r="F36" s="8"/>
      <c r="G36" s="9"/>
      <c r="H36" s="100"/>
      <c r="I36" s="24"/>
      <c r="J36" s="24"/>
      <c r="K36" s="24"/>
      <c r="L36" s="24"/>
      <c r="M36" s="24"/>
      <c r="N36" s="101"/>
      <c r="O36" s="24"/>
      <c r="P36" s="24"/>
      <c r="Q36" s="24"/>
      <c r="R36" s="24"/>
      <c r="S36" s="24"/>
      <c r="T36" s="24"/>
      <c r="U36" s="24"/>
      <c r="V36" s="4"/>
      <c r="W36" s="4"/>
      <c r="X36" s="4"/>
      <c r="Y36" s="4"/>
      <c r="Z36" s="4"/>
      <c r="AA36" s="4"/>
      <c r="AB36" s="4"/>
      <c r="AC36" s="16"/>
      <c r="AD36" s="16"/>
      <c r="AE36" s="16"/>
      <c r="AF36" s="4" t="s">
        <v>65</v>
      </c>
    </row>
    <row r="37" spans="1:32" s="3" customFormat="1" ht="20.100000000000001" customHeight="1">
      <c r="A37" s="13"/>
      <c r="B37" s="13"/>
      <c r="C37" s="13"/>
      <c r="D37" s="13"/>
      <c r="E37" s="13"/>
      <c r="F37" s="13"/>
      <c r="G37" s="14"/>
      <c r="H37" s="179" t="s">
        <v>0</v>
      </c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179"/>
      <c r="X37" s="179"/>
      <c r="Y37" s="179"/>
      <c r="Z37" s="179"/>
      <c r="AA37" s="179"/>
      <c r="AB37" s="179"/>
      <c r="AC37" s="179"/>
      <c r="AD37" s="179"/>
      <c r="AE37" s="179"/>
      <c r="AF37" s="179"/>
    </row>
    <row r="38" spans="1:32" s="3" customFormat="1" ht="20.100000000000001" customHeight="1">
      <c r="A38" s="13"/>
      <c r="B38" s="13"/>
      <c r="C38" s="13"/>
      <c r="D38" s="13"/>
      <c r="E38" s="13"/>
      <c r="F38" s="13"/>
      <c r="G38" s="2"/>
      <c r="H38" s="180" t="s">
        <v>47</v>
      </c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5"/>
      <c r="AD38" s="16"/>
      <c r="AE38" s="15"/>
      <c r="AF38" s="15"/>
    </row>
    <row r="39" spans="1:32" s="3" customFormat="1" ht="20.100000000000001" customHeight="1">
      <c r="A39" s="13"/>
      <c r="B39" s="13"/>
      <c r="C39" s="13"/>
      <c r="D39" s="13"/>
      <c r="E39" s="13"/>
      <c r="F39" s="13"/>
      <c r="G39" s="2"/>
      <c r="H39" s="2"/>
      <c r="I39" s="2"/>
      <c r="J39" s="2"/>
      <c r="K39" s="2"/>
      <c r="L39" s="2"/>
      <c r="M39" s="2"/>
      <c r="N39" s="2"/>
      <c r="O39" s="2"/>
      <c r="P39" s="179" t="s">
        <v>46</v>
      </c>
      <c r="Q39" s="179"/>
      <c r="R39" s="179"/>
      <c r="S39" s="179"/>
      <c r="T39" s="179"/>
      <c r="U39" s="179"/>
      <c r="V39" s="179"/>
      <c r="W39" s="2"/>
      <c r="X39" s="2"/>
      <c r="Y39" s="2"/>
      <c r="Z39" s="2"/>
      <c r="AA39" s="2"/>
      <c r="AB39" s="2"/>
      <c r="AC39" s="15"/>
      <c r="AE39" s="15"/>
      <c r="AF39" s="15"/>
    </row>
    <row r="40" spans="1:32" s="3" customFormat="1" ht="20.100000000000001" customHeight="1">
      <c r="A40" s="13"/>
      <c r="B40" s="13"/>
      <c r="C40" s="13"/>
      <c r="D40" s="13"/>
      <c r="E40" s="13"/>
      <c r="F40" s="13"/>
      <c r="G40" s="2"/>
      <c r="H40" s="129"/>
      <c r="I40" s="129"/>
      <c r="J40" s="129"/>
      <c r="K40" s="129"/>
      <c r="L40" s="129"/>
      <c r="M40" s="129"/>
      <c r="N40" s="129"/>
      <c r="O40" s="129"/>
      <c r="P40" s="180" t="s">
        <v>132</v>
      </c>
      <c r="Q40" s="180"/>
      <c r="R40" s="180"/>
      <c r="S40" s="180"/>
      <c r="T40" s="180"/>
      <c r="U40" s="129"/>
      <c r="AE40" s="15"/>
      <c r="AF40" s="15"/>
    </row>
    <row r="41" spans="1:32" s="16" customFormat="1" ht="20.100000000000001" customHeight="1">
      <c r="G41" s="129"/>
      <c r="H41" s="129"/>
      <c r="O41" s="129"/>
      <c r="P41" s="16" t="s">
        <v>137</v>
      </c>
      <c r="U41" s="129"/>
      <c r="V41" s="13"/>
      <c r="W41" s="129"/>
      <c r="X41" s="129"/>
      <c r="Y41" s="129"/>
      <c r="Z41" s="129"/>
      <c r="AA41" s="129"/>
      <c r="AB41" s="129"/>
      <c r="AC41" s="15"/>
      <c r="AD41" s="16" t="s">
        <v>96</v>
      </c>
    </row>
    <row r="42" spans="1:32" s="16" customFormat="1" ht="20.100000000000001" customHeight="1">
      <c r="G42" s="129"/>
      <c r="H42" s="129"/>
      <c r="O42" s="129"/>
      <c r="P42" s="16" t="s">
        <v>133</v>
      </c>
      <c r="R42" s="16" t="s">
        <v>194</v>
      </c>
      <c r="U42" s="129"/>
      <c r="V42" s="129" t="s">
        <v>42</v>
      </c>
      <c r="X42" s="16" t="s">
        <v>102</v>
      </c>
      <c r="Z42" s="16" t="s">
        <v>102</v>
      </c>
      <c r="AB42" s="16" t="s">
        <v>91</v>
      </c>
      <c r="AD42" s="16" t="s">
        <v>95</v>
      </c>
    </row>
    <row r="43" spans="1:32" s="16" customFormat="1" ht="20.100000000000001" customHeight="1">
      <c r="G43" s="129"/>
      <c r="H43" s="129" t="s">
        <v>41</v>
      </c>
      <c r="J43" s="129"/>
      <c r="L43" s="179" t="s">
        <v>21</v>
      </c>
      <c r="M43" s="179"/>
      <c r="N43" s="179"/>
      <c r="O43" s="129"/>
      <c r="P43" s="16" t="s">
        <v>134</v>
      </c>
      <c r="R43" s="130" t="s">
        <v>195</v>
      </c>
      <c r="S43" s="129"/>
      <c r="T43" s="16" t="s">
        <v>64</v>
      </c>
      <c r="V43" s="16" t="s">
        <v>49</v>
      </c>
      <c r="X43" s="16" t="s">
        <v>88</v>
      </c>
      <c r="Z43" s="16" t="s">
        <v>144</v>
      </c>
      <c r="AB43" s="16" t="s">
        <v>92</v>
      </c>
      <c r="AC43" s="129"/>
      <c r="AD43" s="16" t="s">
        <v>94</v>
      </c>
      <c r="AE43" s="129"/>
      <c r="AF43" s="16" t="s">
        <v>40</v>
      </c>
    </row>
    <row r="44" spans="1:32" s="16" customFormat="1" ht="20.100000000000001" customHeight="1">
      <c r="G44" s="129"/>
      <c r="H44" s="129" t="s">
        <v>87</v>
      </c>
      <c r="J44" s="129" t="s">
        <v>151</v>
      </c>
      <c r="L44" s="129" t="s">
        <v>106</v>
      </c>
      <c r="M44" s="129"/>
      <c r="N44" s="129"/>
      <c r="O44" s="129"/>
      <c r="P44" s="16" t="s">
        <v>135</v>
      </c>
      <c r="R44" s="130" t="s">
        <v>196</v>
      </c>
      <c r="S44" s="129"/>
      <c r="T44" s="16" t="s">
        <v>63</v>
      </c>
      <c r="V44" s="16" t="s">
        <v>52</v>
      </c>
      <c r="X44" s="16" t="s">
        <v>90</v>
      </c>
      <c r="Z44" s="16" t="s">
        <v>145</v>
      </c>
      <c r="AB44" s="16" t="s">
        <v>93</v>
      </c>
      <c r="AC44" s="129"/>
      <c r="AD44" s="16" t="s">
        <v>62</v>
      </c>
      <c r="AE44" s="129"/>
      <c r="AF44" s="16" t="s">
        <v>52</v>
      </c>
    </row>
    <row r="45" spans="1:32" s="16" customFormat="1" ht="20.100000000000001" customHeight="1">
      <c r="E45" s="17"/>
      <c r="F45" s="47" t="s">
        <v>2</v>
      </c>
      <c r="G45" s="129"/>
      <c r="H45" s="143" t="s">
        <v>43</v>
      </c>
      <c r="J45" s="143" t="s">
        <v>156</v>
      </c>
      <c r="L45" s="143" t="s">
        <v>61</v>
      </c>
      <c r="N45" s="143" t="s">
        <v>44</v>
      </c>
      <c r="O45" s="129"/>
      <c r="P45" s="143" t="s">
        <v>136</v>
      </c>
      <c r="Q45" s="129"/>
      <c r="R45" s="131" t="s">
        <v>193</v>
      </c>
      <c r="S45" s="129"/>
      <c r="T45" s="143" t="s">
        <v>50</v>
      </c>
      <c r="U45" s="129"/>
      <c r="V45" s="143" t="s">
        <v>53</v>
      </c>
      <c r="W45" s="129"/>
      <c r="X45" s="143" t="s">
        <v>89</v>
      </c>
      <c r="Y45" s="129"/>
      <c r="Z45" s="143" t="s">
        <v>112</v>
      </c>
      <c r="AA45" s="129"/>
      <c r="AB45" s="143" t="s">
        <v>54</v>
      </c>
      <c r="AC45" s="129"/>
      <c r="AD45" s="143" t="s">
        <v>143</v>
      </c>
      <c r="AE45" s="129"/>
      <c r="AF45" s="143" t="s">
        <v>53</v>
      </c>
    </row>
    <row r="46" spans="1:32" ht="20.100000000000001" customHeight="1">
      <c r="A46" s="60" t="s">
        <v>229</v>
      </c>
      <c r="G46" s="129"/>
      <c r="H46" s="43">
        <v>1027904</v>
      </c>
      <c r="I46" s="88"/>
      <c r="J46" s="43">
        <v>100000</v>
      </c>
      <c r="K46" s="43"/>
      <c r="L46" s="43">
        <v>95286</v>
      </c>
      <c r="M46" s="43"/>
      <c r="N46" s="43">
        <v>282466</v>
      </c>
      <c r="O46" s="43"/>
      <c r="P46" s="43">
        <v>-2230</v>
      </c>
      <c r="Q46" s="43"/>
      <c r="R46" s="43">
        <v>0</v>
      </c>
      <c r="S46" s="43"/>
      <c r="T46" s="43">
        <v>471826</v>
      </c>
      <c r="U46" s="43"/>
      <c r="V46" s="32">
        <f>SUM(P46:U46)</f>
        <v>469596</v>
      </c>
      <c r="W46" s="43"/>
      <c r="X46" s="43">
        <v>21431</v>
      </c>
      <c r="Y46" s="43"/>
      <c r="Z46" s="43">
        <v>68924</v>
      </c>
      <c r="AA46" s="43"/>
      <c r="AB46" s="44">
        <f>SUM(H46:Z46)-V46</f>
        <v>2065607</v>
      </c>
      <c r="AC46" s="32"/>
      <c r="AD46" s="32">
        <v>21170</v>
      </c>
      <c r="AE46" s="43"/>
      <c r="AF46" s="43">
        <f t="shared" ref="AF46" si="2">SUM(AB46:AE46)</f>
        <v>2086777</v>
      </c>
    </row>
    <row r="47" spans="1:32" ht="20.100000000000001" customHeight="1">
      <c r="A47" s="27" t="s">
        <v>202</v>
      </c>
      <c r="G47" s="129"/>
      <c r="H47" s="43"/>
      <c r="I47" s="88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32"/>
      <c r="W47" s="43"/>
      <c r="X47" s="43"/>
      <c r="Y47" s="43"/>
      <c r="Z47" s="43"/>
      <c r="AA47" s="43"/>
      <c r="AB47" s="44"/>
      <c r="AC47" s="32"/>
      <c r="AD47" s="32"/>
      <c r="AE47" s="43"/>
      <c r="AF47" s="43"/>
    </row>
    <row r="48" spans="1:32" ht="20.100000000000001" customHeight="1">
      <c r="A48" s="27" t="s">
        <v>223</v>
      </c>
      <c r="F48" s="145" t="s">
        <v>225</v>
      </c>
      <c r="G48" s="129"/>
      <c r="H48" s="132">
        <v>0</v>
      </c>
      <c r="I48" s="43"/>
      <c r="J48" s="132">
        <v>0</v>
      </c>
      <c r="K48" s="43"/>
      <c r="L48" s="132">
        <v>0</v>
      </c>
      <c r="M48" s="43"/>
      <c r="N48" s="132">
        <v>0</v>
      </c>
      <c r="O48" s="43"/>
      <c r="P48" s="132">
        <v>0</v>
      </c>
      <c r="Q48" s="44"/>
      <c r="R48" s="132">
        <v>11738</v>
      </c>
      <c r="S48" s="43"/>
      <c r="T48" s="132">
        <v>0</v>
      </c>
      <c r="U48" s="43"/>
      <c r="V48" s="132">
        <f t="shared" ref="V48" si="3">SUM(P48:U48)</f>
        <v>11738</v>
      </c>
      <c r="W48" s="43"/>
      <c r="X48" s="132">
        <v>0</v>
      </c>
      <c r="Y48" s="43"/>
      <c r="Z48" s="132">
        <v>0</v>
      </c>
      <c r="AA48" s="43"/>
      <c r="AB48" s="120">
        <f t="shared" ref="AB48" si="4">SUM(H48:Z48)-V48</f>
        <v>11738</v>
      </c>
      <c r="AC48" s="43"/>
      <c r="AD48" s="132">
        <v>0</v>
      </c>
      <c r="AE48" s="43"/>
      <c r="AF48" s="132">
        <f>SUM(AB48:AD48)</f>
        <v>11738</v>
      </c>
    </row>
    <row r="49" spans="1:34" ht="20.100000000000001" customHeight="1">
      <c r="A49" s="60" t="s">
        <v>172</v>
      </c>
      <c r="G49" s="129"/>
      <c r="H49" s="43">
        <f>SUM(H46:H48)</f>
        <v>1027904</v>
      </c>
      <c r="I49" s="88"/>
      <c r="J49" s="43">
        <f>SUM(J46:J48)</f>
        <v>100000</v>
      </c>
      <c r="K49" s="43"/>
      <c r="L49" s="43">
        <f>SUM(L46:L48)</f>
        <v>95286</v>
      </c>
      <c r="M49" s="43"/>
      <c r="N49" s="43">
        <f>SUM(N46:N48)</f>
        <v>282466</v>
      </c>
      <c r="O49" s="43"/>
      <c r="P49" s="43">
        <f>SUM(P46:P48)</f>
        <v>-2230</v>
      </c>
      <c r="Q49" s="43"/>
      <c r="R49" s="43">
        <f>SUM(R46:R48)</f>
        <v>11738</v>
      </c>
      <c r="S49" s="43"/>
      <c r="T49" s="43">
        <f>SUM(T46:T48)</f>
        <v>471826</v>
      </c>
      <c r="U49" s="43"/>
      <c r="V49" s="43">
        <f>SUM(V46:V48)</f>
        <v>481334</v>
      </c>
      <c r="W49" s="43"/>
      <c r="X49" s="43">
        <f>SUM(X46:X48)</f>
        <v>21431</v>
      </c>
      <c r="Y49" s="43"/>
      <c r="Z49" s="43">
        <f>SUM(Z46:Z48)</f>
        <v>68924</v>
      </c>
      <c r="AA49" s="43"/>
      <c r="AB49" s="43">
        <f>SUM(AB46:AB48)</f>
        <v>2077345</v>
      </c>
      <c r="AC49" s="32"/>
      <c r="AD49" s="43">
        <f>SUM(AD46:AD48)</f>
        <v>21170</v>
      </c>
      <c r="AE49" s="43"/>
      <c r="AF49" s="43">
        <f>SUM(AF46:AF48)</f>
        <v>2098515</v>
      </c>
    </row>
    <row r="50" spans="1:34" s="16" customFormat="1" ht="20.100000000000001" customHeight="1">
      <c r="A50" s="29" t="s">
        <v>124</v>
      </c>
      <c r="C50" s="47"/>
      <c r="D50" s="129"/>
      <c r="E50" s="129"/>
      <c r="F50" s="129"/>
      <c r="G50" s="129"/>
      <c r="H50" s="87">
        <v>0</v>
      </c>
      <c r="I50" s="87"/>
      <c r="J50" s="87">
        <v>0</v>
      </c>
      <c r="K50" s="87"/>
      <c r="L50" s="87">
        <v>0</v>
      </c>
      <c r="M50" s="87"/>
      <c r="N50" s="87">
        <f>PL!E102</f>
        <v>53030</v>
      </c>
      <c r="O50" s="87"/>
      <c r="P50" s="87">
        <v>0</v>
      </c>
      <c r="Q50" s="87"/>
      <c r="R50" s="87">
        <v>0</v>
      </c>
      <c r="S50" s="87"/>
      <c r="T50" s="87">
        <v>0</v>
      </c>
      <c r="U50" s="87"/>
      <c r="V50" s="87">
        <f t="shared" ref="V50" si="5">SUM(P50:U50)</f>
        <v>0</v>
      </c>
      <c r="W50" s="87"/>
      <c r="X50" s="87">
        <v>0</v>
      </c>
      <c r="Y50" s="87"/>
      <c r="Z50" s="87">
        <v>0</v>
      </c>
      <c r="AA50" s="87"/>
      <c r="AB50" s="44">
        <f t="shared" ref="AB50:AB53" si="6">SUM(H50:Z50)-V50</f>
        <v>53030</v>
      </c>
      <c r="AC50" s="87"/>
      <c r="AD50" s="87">
        <f>PL!E103</f>
        <v>-35</v>
      </c>
      <c r="AE50" s="65"/>
      <c r="AF50" s="43">
        <f t="shared" ref="AF50:AF53" si="7">SUM(AB50:AE50)</f>
        <v>52995</v>
      </c>
      <c r="AH50" s="129"/>
    </row>
    <row r="51" spans="1:34" s="16" customFormat="1" ht="20.100000000000001" customHeight="1">
      <c r="A51" s="29" t="s">
        <v>125</v>
      </c>
      <c r="C51" s="30"/>
      <c r="D51" s="129"/>
      <c r="E51" s="129"/>
      <c r="F51" s="129"/>
      <c r="G51" s="129"/>
      <c r="H51" s="132">
        <v>0</v>
      </c>
      <c r="I51" s="43"/>
      <c r="J51" s="132">
        <v>0</v>
      </c>
      <c r="K51" s="43"/>
      <c r="L51" s="132">
        <v>0</v>
      </c>
      <c r="M51" s="43"/>
      <c r="N51" s="132">
        <v>0</v>
      </c>
      <c r="O51" s="43"/>
      <c r="P51" s="120">
        <f>PL!E138</f>
        <v>1241</v>
      </c>
      <c r="Q51" s="87"/>
      <c r="R51" s="120">
        <v>0</v>
      </c>
      <c r="S51" s="43"/>
      <c r="T51" s="132">
        <v>0</v>
      </c>
      <c r="U51" s="43"/>
      <c r="V51" s="132">
        <f>SUM(P51:T51)</f>
        <v>1241</v>
      </c>
      <c r="W51" s="43"/>
      <c r="X51" s="132">
        <v>0</v>
      </c>
      <c r="Y51" s="43"/>
      <c r="Z51" s="132">
        <v>0</v>
      </c>
      <c r="AA51" s="43"/>
      <c r="AB51" s="132">
        <f t="shared" si="6"/>
        <v>1241</v>
      </c>
      <c r="AC51" s="43"/>
      <c r="AD51" s="132">
        <v>0</v>
      </c>
      <c r="AE51" s="43"/>
      <c r="AF51" s="132">
        <f t="shared" si="7"/>
        <v>1241</v>
      </c>
    </row>
    <row r="52" spans="1:34" ht="20.100000000000001" customHeight="1">
      <c r="A52" s="29" t="s">
        <v>126</v>
      </c>
      <c r="C52" s="88"/>
      <c r="D52" s="88"/>
      <c r="E52" s="88"/>
      <c r="F52" s="88"/>
      <c r="G52" s="88"/>
      <c r="H52" s="44">
        <f>SUM(H50:H51)</f>
        <v>0</v>
      </c>
      <c r="I52" s="43"/>
      <c r="J52" s="44">
        <f>SUM(J50:J51)</f>
        <v>0</v>
      </c>
      <c r="K52" s="43"/>
      <c r="L52" s="44">
        <f>SUM(L50:L51)</f>
        <v>0</v>
      </c>
      <c r="M52" s="43"/>
      <c r="N52" s="44">
        <f>SUM(N50:N51)</f>
        <v>53030</v>
      </c>
      <c r="O52" s="43"/>
      <c r="P52" s="43">
        <f>SUM(P50:P51)</f>
        <v>1241</v>
      </c>
      <c r="Q52" s="43"/>
      <c r="R52" s="43">
        <f>SUM(R50:R51)</f>
        <v>0</v>
      </c>
      <c r="S52" s="43"/>
      <c r="T52" s="44">
        <f>SUM(T50:T51)</f>
        <v>0</v>
      </c>
      <c r="U52" s="43"/>
      <c r="V52" s="44">
        <f>SUM(V50:V51)</f>
        <v>1241</v>
      </c>
      <c r="W52" s="43"/>
      <c r="X52" s="44">
        <f>SUM(X50:X51)</f>
        <v>0</v>
      </c>
      <c r="Y52" s="43"/>
      <c r="Z52" s="44">
        <f>SUM(Z50:Z51)</f>
        <v>0</v>
      </c>
      <c r="AA52" s="43"/>
      <c r="AB52" s="44">
        <f>SUM(AB50:AB51)</f>
        <v>54271</v>
      </c>
      <c r="AC52" s="43"/>
      <c r="AD52" s="44">
        <f>SUM(AD50:AD51)</f>
        <v>-35</v>
      </c>
      <c r="AE52" s="43"/>
      <c r="AF52" s="44">
        <f>SUM(AF50:AF51)</f>
        <v>54236</v>
      </c>
    </row>
    <row r="53" spans="1:34" ht="20.100000000000001" customHeight="1">
      <c r="A53" s="29" t="s">
        <v>213</v>
      </c>
      <c r="C53" s="88"/>
      <c r="D53" s="88"/>
      <c r="E53" s="88"/>
      <c r="F53" s="154">
        <v>21</v>
      </c>
      <c r="G53" s="88"/>
      <c r="H53" s="87">
        <v>0</v>
      </c>
      <c r="I53" s="87"/>
      <c r="J53" s="87">
        <v>0</v>
      </c>
      <c r="K53" s="87"/>
      <c r="L53" s="87">
        <v>0</v>
      </c>
      <c r="M53" s="43"/>
      <c r="N53" s="44">
        <v>-41115</v>
      </c>
      <c r="O53" s="43"/>
      <c r="P53" s="43">
        <v>0</v>
      </c>
      <c r="Q53" s="43"/>
      <c r="R53" s="43">
        <v>0</v>
      </c>
      <c r="S53" s="43"/>
      <c r="T53" s="44">
        <v>0</v>
      </c>
      <c r="U53" s="43"/>
      <c r="V53" s="44">
        <f>SUM(P53:U53)</f>
        <v>0</v>
      </c>
      <c r="W53" s="43"/>
      <c r="X53" s="44">
        <v>0</v>
      </c>
      <c r="Y53" s="43"/>
      <c r="Z53" s="44">
        <v>0</v>
      </c>
      <c r="AA53" s="43"/>
      <c r="AB53" s="44">
        <f t="shared" si="6"/>
        <v>-41115</v>
      </c>
      <c r="AC53" s="43"/>
      <c r="AD53" s="44">
        <v>0</v>
      </c>
      <c r="AE53" s="43"/>
      <c r="AF53" s="44">
        <f t="shared" si="7"/>
        <v>-41115</v>
      </c>
    </row>
    <row r="54" spans="1:34" s="16" customFormat="1" ht="20.100000000000001" customHeight="1">
      <c r="A54" s="128" t="s">
        <v>45</v>
      </c>
      <c r="C54" s="47"/>
      <c r="D54" s="129"/>
      <c r="E54" s="129"/>
      <c r="F54" s="15"/>
      <c r="G54" s="129"/>
      <c r="H54" s="87">
        <v>0</v>
      </c>
      <c r="I54" s="87"/>
      <c r="J54" s="87">
        <v>0</v>
      </c>
      <c r="K54" s="87"/>
      <c r="L54" s="87">
        <v>0</v>
      </c>
      <c r="M54" s="87"/>
      <c r="N54" s="87">
        <v>1579</v>
      </c>
      <c r="O54" s="87"/>
      <c r="P54" s="87">
        <v>0</v>
      </c>
      <c r="Q54" s="87"/>
      <c r="R54" s="87">
        <v>0</v>
      </c>
      <c r="S54" s="87"/>
      <c r="T54" s="87">
        <v>-1579</v>
      </c>
      <c r="U54" s="87"/>
      <c r="V54" s="87">
        <f t="shared" ref="V54" si="8">SUM(P54:U54)</f>
        <v>-1579</v>
      </c>
      <c r="W54" s="87"/>
      <c r="X54" s="87">
        <v>0</v>
      </c>
      <c r="Y54" s="87"/>
      <c r="Z54" s="87">
        <v>0</v>
      </c>
      <c r="AA54" s="87"/>
      <c r="AB54" s="44">
        <v>0</v>
      </c>
      <c r="AC54" s="87"/>
      <c r="AD54" s="87">
        <v>0</v>
      </c>
      <c r="AE54" s="65"/>
      <c r="AF54" s="43">
        <f t="shared" ref="AF54" si="9">SUM(AB54:AE54)</f>
        <v>0</v>
      </c>
      <c r="AH54" s="129"/>
    </row>
    <row r="55" spans="1:34" ht="20.100000000000001" customHeight="1" thickBot="1">
      <c r="A55" s="19" t="s">
        <v>235</v>
      </c>
      <c r="G55" s="129"/>
      <c r="H55" s="45">
        <f>SUM(H52:H54)+H49</f>
        <v>1027904</v>
      </c>
      <c r="I55" s="44"/>
      <c r="J55" s="45">
        <f>SUM(J52:J54)+J49</f>
        <v>100000</v>
      </c>
      <c r="K55" s="44"/>
      <c r="L55" s="45">
        <f>SUM(L52:L54)+L49</f>
        <v>95286</v>
      </c>
      <c r="M55" s="44"/>
      <c r="N55" s="45">
        <f>SUM(N52:N54)+N49</f>
        <v>295960</v>
      </c>
      <c r="O55" s="44"/>
      <c r="P55" s="45">
        <f>SUM(P52:P54)+P49</f>
        <v>-989</v>
      </c>
      <c r="Q55" s="44"/>
      <c r="R55" s="45">
        <f>SUM(R52:R54)+R49</f>
        <v>11738</v>
      </c>
      <c r="S55" s="44"/>
      <c r="T55" s="45">
        <f>SUM(T52:T54)+T49</f>
        <v>470247</v>
      </c>
      <c r="U55" s="44"/>
      <c r="V55" s="45">
        <f>SUM(V52:V54)+V49</f>
        <v>480996</v>
      </c>
      <c r="W55" s="44"/>
      <c r="X55" s="45">
        <f>SUM(X52:X54)+X49</f>
        <v>21431</v>
      </c>
      <c r="Y55" s="44"/>
      <c r="Z55" s="45">
        <f>SUM(Z52:Z54)+Z49</f>
        <v>68924</v>
      </c>
      <c r="AA55" s="44"/>
      <c r="AB55" s="45">
        <f>SUM(AB52:AB54)+AB49</f>
        <v>2090501</v>
      </c>
      <c r="AC55" s="43"/>
      <c r="AD55" s="45">
        <f>SUM(AD52:AD54)+AD49</f>
        <v>21135</v>
      </c>
      <c r="AE55" s="43"/>
      <c r="AF55" s="45">
        <f>SUM(AF52:AF54)+AF49</f>
        <v>2111636</v>
      </c>
    </row>
    <row r="56" spans="1:34" ht="20.100000000000001" customHeight="1" thickTop="1">
      <c r="A56" s="3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6"/>
      <c r="AD56" s="129"/>
      <c r="AE56" s="16"/>
      <c r="AF56" s="129"/>
    </row>
    <row r="57" spans="1:34" ht="20.100000000000001" customHeight="1">
      <c r="A57" s="128" t="s">
        <v>11</v>
      </c>
    </row>
  </sheetData>
  <mergeCells count="11">
    <mergeCell ref="A2:O2"/>
    <mergeCell ref="R10:T10"/>
    <mergeCell ref="N13:P13"/>
    <mergeCell ref="R9:V9"/>
    <mergeCell ref="J7:AF7"/>
    <mergeCell ref="L43:N43"/>
    <mergeCell ref="A32:O32"/>
    <mergeCell ref="H37:AF37"/>
    <mergeCell ref="H38:AB38"/>
    <mergeCell ref="P39:V39"/>
    <mergeCell ref="P40:T4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rowBreaks count="1" manualBreakCount="1">
    <brk id="30" max="31" man="1"/>
  </rowBreaks>
  <colBreaks count="1" manualBreakCount="1">
    <brk id="32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9"/>
  <sheetViews>
    <sheetView showGridLines="0" zoomScale="85" zoomScaleNormal="85" zoomScaleSheetLayoutView="85" workbookViewId="0"/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25" ht="20.100000000000001" customHeight="1">
      <c r="U1" s="4" t="s">
        <v>79</v>
      </c>
    </row>
    <row r="2" spans="1:25" ht="20.100000000000001" customHeight="1">
      <c r="A2" s="176" t="s">
        <v>138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3"/>
      <c r="P2" s="3"/>
      <c r="Q2" s="3"/>
      <c r="R2" s="3"/>
      <c r="S2" s="3"/>
      <c r="T2" s="3"/>
      <c r="U2" s="3"/>
    </row>
    <row r="3" spans="1:25" ht="20.100000000000001" customHeight="1">
      <c r="A3" s="5" t="s">
        <v>224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5" ht="20.100000000000001" customHeight="1">
      <c r="A4" s="19" t="s">
        <v>236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5" ht="20.100000000000001" customHeight="1">
      <c r="B5" s="20"/>
      <c r="C5" s="20"/>
      <c r="D5" s="20"/>
      <c r="E5" s="20"/>
      <c r="F5" s="21"/>
      <c r="G5" s="123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"/>
      <c r="T5" s="4"/>
      <c r="U5" s="4" t="s">
        <v>65</v>
      </c>
    </row>
    <row r="6" spans="1:25" s="14" customFormat="1" ht="20.100000000000001" customHeight="1">
      <c r="A6" s="15"/>
      <c r="B6" s="15"/>
      <c r="C6" s="15"/>
      <c r="D6" s="15"/>
      <c r="E6" s="15"/>
      <c r="H6" s="129"/>
      <c r="I6" s="179" t="s">
        <v>1</v>
      </c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</row>
    <row r="7" spans="1:25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P7" s="129"/>
      <c r="Q7" s="180" t="s">
        <v>46</v>
      </c>
      <c r="R7" s="180"/>
      <c r="S7" s="180"/>
      <c r="T7" s="2"/>
      <c r="U7" s="15"/>
    </row>
    <row r="8" spans="1:25" s="14" customFormat="1" ht="20.100000000000001" customHeight="1">
      <c r="A8" s="15"/>
      <c r="B8" s="15"/>
      <c r="C8" s="15"/>
      <c r="D8" s="15"/>
      <c r="E8" s="15"/>
      <c r="F8" s="2"/>
      <c r="G8" s="2"/>
      <c r="H8" s="2"/>
      <c r="I8" s="2"/>
      <c r="J8" s="2"/>
      <c r="K8" s="2"/>
      <c r="L8" s="2"/>
      <c r="M8" s="2"/>
      <c r="N8" s="2"/>
      <c r="O8" s="129"/>
      <c r="P8" s="129"/>
      <c r="Q8" s="129" t="s">
        <v>251</v>
      </c>
      <c r="R8" s="129"/>
      <c r="S8" s="129"/>
      <c r="T8" s="2"/>
      <c r="U8" s="15"/>
    </row>
    <row r="9" spans="1:25" s="16" customFormat="1" ht="20.100000000000001" customHeight="1">
      <c r="F9" s="129"/>
      <c r="N9" s="129"/>
      <c r="Q9" s="16" t="s">
        <v>252</v>
      </c>
    </row>
    <row r="10" spans="1:25" s="16" customFormat="1" ht="20.100000000000001" customHeight="1">
      <c r="F10" s="129"/>
      <c r="N10" s="129"/>
      <c r="P10" s="129"/>
      <c r="Q10" s="171" t="s">
        <v>250</v>
      </c>
      <c r="S10" s="129" t="s">
        <v>42</v>
      </c>
    </row>
    <row r="11" spans="1:25" s="16" customFormat="1" ht="20.100000000000001" customHeight="1">
      <c r="F11" s="129"/>
      <c r="I11" s="129" t="s">
        <v>41</v>
      </c>
      <c r="K11" s="129"/>
      <c r="M11" s="179" t="s">
        <v>21</v>
      </c>
      <c r="N11" s="179"/>
      <c r="O11" s="179"/>
      <c r="Q11" s="16" t="s">
        <v>64</v>
      </c>
      <c r="S11" s="16" t="s">
        <v>97</v>
      </c>
      <c r="U11" s="16" t="s">
        <v>40</v>
      </c>
    </row>
    <row r="12" spans="1:25" s="16" customFormat="1" ht="20.100000000000001" customHeight="1">
      <c r="F12" s="129"/>
      <c r="I12" s="129" t="s">
        <v>87</v>
      </c>
      <c r="K12" s="129" t="s">
        <v>151</v>
      </c>
      <c r="M12" s="129" t="s">
        <v>106</v>
      </c>
      <c r="N12" s="129"/>
      <c r="O12" s="129"/>
      <c r="Q12" s="16" t="s">
        <v>63</v>
      </c>
      <c r="S12" s="16" t="s">
        <v>52</v>
      </c>
      <c r="U12" s="16" t="s">
        <v>52</v>
      </c>
    </row>
    <row r="13" spans="1:25" s="16" customFormat="1" ht="20.100000000000001" customHeight="1">
      <c r="F13" s="129"/>
      <c r="G13" s="47" t="s">
        <v>2</v>
      </c>
      <c r="I13" s="143" t="s">
        <v>43</v>
      </c>
      <c r="K13" s="171" t="s">
        <v>156</v>
      </c>
      <c r="M13" s="171" t="s">
        <v>61</v>
      </c>
      <c r="O13" s="171" t="s">
        <v>44</v>
      </c>
      <c r="Q13" s="143" t="s">
        <v>50</v>
      </c>
      <c r="S13" s="143" t="s">
        <v>53</v>
      </c>
      <c r="T13" s="129"/>
      <c r="U13" s="143" t="s">
        <v>53</v>
      </c>
    </row>
    <row r="14" spans="1:25" s="2" customFormat="1" ht="20.100000000000001" customHeight="1">
      <c r="A14" s="19" t="s">
        <v>227</v>
      </c>
      <c r="B14" s="1"/>
      <c r="C14" s="1"/>
      <c r="D14" s="1"/>
      <c r="F14" s="129"/>
      <c r="G14" s="1"/>
      <c r="V14" s="129"/>
      <c r="W14" s="129"/>
      <c r="X14" s="129"/>
      <c r="Y14" s="129"/>
    </row>
    <row r="15" spans="1:25" s="2" customFormat="1" ht="20.100000000000001" customHeight="1">
      <c r="A15" s="19" t="s">
        <v>220</v>
      </c>
      <c r="B15" s="1"/>
      <c r="C15" s="1"/>
      <c r="D15" s="1"/>
      <c r="F15" s="129"/>
      <c r="G15" s="1"/>
      <c r="I15" s="44">
        <v>1027904</v>
      </c>
      <c r="J15" s="129"/>
      <c r="K15" s="44">
        <v>100000</v>
      </c>
      <c r="L15" s="44"/>
      <c r="M15" s="44">
        <v>89226</v>
      </c>
      <c r="N15" s="44"/>
      <c r="O15" s="44">
        <v>194577</v>
      </c>
      <c r="P15" s="43"/>
      <c r="Q15" s="44">
        <v>20321</v>
      </c>
      <c r="R15" s="43"/>
      <c r="S15" s="44">
        <f>SUM(P15:Q15)</f>
        <v>20321</v>
      </c>
      <c r="T15" s="32"/>
      <c r="U15" s="44">
        <f>SUM(I15:T15)-S15</f>
        <v>1432028</v>
      </c>
      <c r="V15" s="129"/>
      <c r="W15" s="129"/>
      <c r="X15" s="129"/>
      <c r="Y15" s="129"/>
    </row>
    <row r="16" spans="1:25" s="2" customFormat="1" ht="20.100000000000001" customHeight="1">
      <c r="A16" s="29" t="s">
        <v>222</v>
      </c>
      <c r="B16" s="1"/>
      <c r="C16" s="1"/>
      <c r="D16" s="1"/>
      <c r="F16" s="129"/>
      <c r="G16" s="145" t="s">
        <v>226</v>
      </c>
      <c r="I16" s="142">
        <v>0</v>
      </c>
      <c r="J16" s="87"/>
      <c r="K16" s="170">
        <v>0</v>
      </c>
      <c r="L16" s="87"/>
      <c r="M16" s="170">
        <v>0</v>
      </c>
      <c r="N16" s="76"/>
      <c r="O16" s="170">
        <v>103986</v>
      </c>
      <c r="P16" s="87"/>
      <c r="Q16" s="142">
        <v>0</v>
      </c>
      <c r="R16" s="87"/>
      <c r="S16" s="142">
        <v>0</v>
      </c>
      <c r="T16" s="76"/>
      <c r="U16" s="142">
        <f>SUM(I16:O16,S16)</f>
        <v>103986</v>
      </c>
      <c r="V16" s="129"/>
      <c r="W16" s="129"/>
      <c r="X16" s="129"/>
      <c r="Y16" s="129"/>
    </row>
    <row r="17" spans="1:33" s="2" customFormat="1" ht="20.100000000000001" customHeight="1">
      <c r="A17" s="19" t="s">
        <v>227</v>
      </c>
      <c r="B17" s="1"/>
      <c r="C17" s="1"/>
      <c r="D17" s="1"/>
      <c r="F17" s="129"/>
      <c r="G17" s="16"/>
      <c r="V17" s="129"/>
      <c r="W17" s="129"/>
      <c r="X17" s="129"/>
      <c r="Y17" s="129"/>
    </row>
    <row r="18" spans="1:33" s="2" customFormat="1" ht="20.100000000000001" customHeight="1">
      <c r="A18" s="19" t="s">
        <v>221</v>
      </c>
      <c r="B18" s="1"/>
      <c r="C18" s="1"/>
      <c r="D18" s="1"/>
      <c r="E18" s="16"/>
      <c r="F18" s="129"/>
      <c r="I18" s="44">
        <f>SUM(I15:I16)</f>
        <v>1027904</v>
      </c>
      <c r="J18" s="129"/>
      <c r="K18" s="44">
        <f>SUM(K15:K16)</f>
        <v>100000</v>
      </c>
      <c r="L18" s="44"/>
      <c r="M18" s="44">
        <f>SUM(M15:M16)</f>
        <v>89226</v>
      </c>
      <c r="N18" s="44"/>
      <c r="O18" s="44">
        <f>SUM(O15:O16)</f>
        <v>298563</v>
      </c>
      <c r="P18" s="43"/>
      <c r="Q18" s="44">
        <f>SUM(Q15:Q16)</f>
        <v>20321</v>
      </c>
      <c r="R18" s="43"/>
      <c r="S18" s="44">
        <f>SUM(S15:S16)</f>
        <v>20321</v>
      </c>
      <c r="T18" s="32"/>
      <c r="U18" s="44">
        <f>SUM(U15:U16)</f>
        <v>1536014</v>
      </c>
      <c r="V18" s="129"/>
      <c r="W18" s="129"/>
      <c r="X18" s="129"/>
      <c r="Y18" s="129"/>
    </row>
    <row r="19" spans="1:33" s="78" customFormat="1" ht="20.100000000000001" customHeight="1">
      <c r="A19" s="29" t="s">
        <v>124</v>
      </c>
      <c r="B19" s="89"/>
      <c r="D19" s="76"/>
      <c r="E19" s="144"/>
      <c r="F19" s="90"/>
      <c r="I19" s="76">
        <v>0</v>
      </c>
      <c r="J19" s="87">
        <v>0</v>
      </c>
      <c r="K19" s="76">
        <v>0</v>
      </c>
      <c r="L19" s="87">
        <v>0</v>
      </c>
      <c r="M19" s="76">
        <v>0</v>
      </c>
      <c r="N19" s="87">
        <v>0</v>
      </c>
      <c r="O19" s="87">
        <f>PL!K122</f>
        <v>38731</v>
      </c>
      <c r="P19" s="87"/>
      <c r="Q19" s="87">
        <v>0</v>
      </c>
      <c r="R19" s="87"/>
      <c r="S19" s="44">
        <f>SUM(P19:Q19)</f>
        <v>0</v>
      </c>
      <c r="T19" s="87">
        <v>0</v>
      </c>
      <c r="U19" s="44">
        <f>SUM(I19:O19,S19)</f>
        <v>38731</v>
      </c>
      <c r="V19" s="87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</row>
    <row r="20" spans="1:33" s="78" customFormat="1" ht="20.100000000000001" customHeight="1">
      <c r="A20" s="29" t="s">
        <v>75</v>
      </c>
      <c r="B20" s="89"/>
      <c r="D20" s="76"/>
      <c r="E20" s="144"/>
      <c r="F20" s="76"/>
      <c r="I20" s="142">
        <v>0</v>
      </c>
      <c r="J20" s="87"/>
      <c r="K20" s="170">
        <v>0</v>
      </c>
      <c r="L20" s="87"/>
      <c r="M20" s="170">
        <v>0</v>
      </c>
      <c r="N20" s="76"/>
      <c r="O20" s="170">
        <v>0</v>
      </c>
      <c r="P20" s="87"/>
      <c r="Q20" s="142">
        <v>79003</v>
      </c>
      <c r="R20" s="87"/>
      <c r="S20" s="142">
        <f>SUM(P20:Q20)</f>
        <v>79003</v>
      </c>
      <c r="T20" s="76"/>
      <c r="U20" s="142">
        <f>SUM(I20:O20,S20)</f>
        <v>79003</v>
      </c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</row>
    <row r="21" spans="1:33" s="78" customFormat="1" ht="20.100000000000001" customHeight="1">
      <c r="A21" s="29" t="s">
        <v>76</v>
      </c>
      <c r="B21" s="89"/>
      <c r="D21" s="76"/>
      <c r="E21" s="144"/>
      <c r="F21" s="76"/>
      <c r="I21" s="44">
        <f>SUM(I19:I20)</f>
        <v>0</v>
      </c>
      <c r="J21" s="87"/>
      <c r="K21" s="44">
        <f>SUM(K19:K20)</f>
        <v>0</v>
      </c>
      <c r="L21" s="87"/>
      <c r="M21" s="44">
        <f>SUM(M19:M20)</f>
        <v>0</v>
      </c>
      <c r="N21" s="76"/>
      <c r="O21" s="44">
        <f>SUM(O19:O20)</f>
        <v>38731</v>
      </c>
      <c r="P21" s="87"/>
      <c r="Q21" s="44">
        <f>SUM(Q19:Q20)</f>
        <v>79003</v>
      </c>
      <c r="R21" s="87"/>
      <c r="S21" s="44">
        <f>SUM(S19:S20)</f>
        <v>79003</v>
      </c>
      <c r="T21" s="76"/>
      <c r="U21" s="44">
        <f>SUM(U19:U20)</f>
        <v>117734</v>
      </c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</row>
    <row r="22" spans="1:33" s="2" customFormat="1" ht="20.100000000000001" customHeight="1">
      <c r="A22" s="29" t="s">
        <v>45</v>
      </c>
      <c r="B22" s="1"/>
      <c r="C22" s="1"/>
      <c r="D22" s="1"/>
      <c r="E22" s="16"/>
      <c r="F22" s="129"/>
      <c r="I22" s="43">
        <v>0</v>
      </c>
      <c r="J22" s="43"/>
      <c r="K22" s="43">
        <v>0</v>
      </c>
      <c r="L22" s="43"/>
      <c r="M22" s="43">
        <v>0</v>
      </c>
      <c r="N22" s="43"/>
      <c r="O22" s="43">
        <v>960</v>
      </c>
      <c r="P22" s="43"/>
      <c r="Q22" s="43">
        <v>-960</v>
      </c>
      <c r="R22" s="43"/>
      <c r="S22" s="43">
        <f>SUM(P22:Q22)</f>
        <v>-960</v>
      </c>
      <c r="T22" s="43"/>
      <c r="U22" s="44">
        <f>SUM(I22:O22,S22)</f>
        <v>0</v>
      </c>
      <c r="V22" s="129"/>
      <c r="W22" s="129"/>
      <c r="X22" s="129"/>
      <c r="Y22" s="129"/>
    </row>
    <row r="23" spans="1:33" ht="20.100000000000001" customHeight="1" thickBot="1">
      <c r="A23" s="19" t="s">
        <v>234</v>
      </c>
      <c r="E23" s="16"/>
      <c r="F23" s="129"/>
      <c r="I23" s="45">
        <f>SUM(I21:I22,I18)</f>
        <v>1027904</v>
      </c>
      <c r="J23" s="44"/>
      <c r="K23" s="45">
        <f>SUM(K21:K22,K18)</f>
        <v>100000</v>
      </c>
      <c r="L23" s="44"/>
      <c r="M23" s="45">
        <f>SUM(M21:M22,M18)</f>
        <v>89226</v>
      </c>
      <c r="N23" s="44"/>
      <c r="O23" s="45">
        <f>SUM(O21:O22,O18)</f>
        <v>338254</v>
      </c>
      <c r="P23" s="44"/>
      <c r="Q23" s="45">
        <f>SUM(Q21:Q22,Q18)</f>
        <v>98364</v>
      </c>
      <c r="R23" s="44"/>
      <c r="S23" s="45">
        <f>SUM(S21:S22,S18)</f>
        <v>98364</v>
      </c>
      <c r="T23" s="44"/>
      <c r="U23" s="45">
        <f>SUM(U21:U22,U18)</f>
        <v>1653748</v>
      </c>
    </row>
    <row r="24" spans="1:33" ht="20.100000000000001" customHeight="1" thickTop="1">
      <c r="A24" s="3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</row>
    <row r="25" spans="1:33" ht="20.100000000000001" customHeight="1">
      <c r="A25" s="29" t="s">
        <v>11</v>
      </c>
    </row>
    <row r="26" spans="1:33" ht="20.100000000000001" customHeight="1">
      <c r="A26" s="29"/>
      <c r="E26" s="16"/>
      <c r="F26" s="129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  <row r="27" spans="1:33" ht="20.100000000000001" customHeight="1">
      <c r="U27" s="4" t="s">
        <v>79</v>
      </c>
    </row>
    <row r="28" spans="1:33" ht="20.100000000000001" customHeight="1">
      <c r="A28" s="176" t="s">
        <v>138</v>
      </c>
      <c r="B28" s="176"/>
      <c r="C28" s="176"/>
      <c r="D28" s="176"/>
      <c r="E28" s="176"/>
      <c r="F28" s="176"/>
      <c r="G28" s="176"/>
      <c r="H28" s="176"/>
      <c r="I28" s="176"/>
      <c r="J28" s="176"/>
      <c r="K28" s="176"/>
      <c r="L28" s="176"/>
      <c r="M28" s="176"/>
      <c r="N28" s="176"/>
      <c r="O28" s="3"/>
      <c r="P28" s="3"/>
      <c r="Q28" s="3"/>
      <c r="R28" s="3"/>
      <c r="S28" s="3"/>
      <c r="T28" s="3"/>
      <c r="U28" s="3"/>
    </row>
    <row r="29" spans="1:33" ht="20.100000000000001" customHeight="1">
      <c r="A29" s="5" t="s">
        <v>224</v>
      </c>
      <c r="B29" s="10"/>
      <c r="C29" s="10"/>
      <c r="D29" s="10"/>
      <c r="E29" s="10"/>
      <c r="F29" s="1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33" ht="20.100000000000001" customHeight="1">
      <c r="A30" s="19" t="s">
        <v>236</v>
      </c>
      <c r="B30" s="10"/>
      <c r="C30" s="10"/>
      <c r="D30" s="10"/>
      <c r="E30" s="10"/>
      <c r="F30" s="11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33" ht="20.100000000000001" customHeight="1">
      <c r="B31" s="20"/>
      <c r="C31" s="20"/>
      <c r="D31" s="20"/>
      <c r="E31" s="20"/>
      <c r="F31" s="21"/>
      <c r="G31" s="123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4"/>
      <c r="T31" s="4"/>
      <c r="U31" s="4" t="s">
        <v>65</v>
      </c>
    </row>
    <row r="32" spans="1:33" s="3" customFormat="1" ht="20.100000000000001" customHeight="1">
      <c r="A32" s="13"/>
      <c r="B32" s="13"/>
      <c r="C32" s="13"/>
      <c r="D32" s="13"/>
      <c r="E32" s="13"/>
      <c r="F32" s="14"/>
      <c r="G32" s="179" t="s">
        <v>1</v>
      </c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79"/>
      <c r="U32" s="179"/>
    </row>
    <row r="33" spans="1:33" s="3" customFormat="1" ht="20.100000000000001" customHeight="1">
      <c r="A33" s="13"/>
      <c r="B33" s="13"/>
      <c r="C33" s="13"/>
      <c r="D33" s="13"/>
      <c r="E33" s="13"/>
      <c r="F33" s="2"/>
      <c r="G33" s="2"/>
      <c r="H33" s="2"/>
      <c r="I33" s="2"/>
      <c r="J33" s="2"/>
      <c r="K33" s="2"/>
      <c r="L33" s="2"/>
      <c r="M33" s="2"/>
      <c r="N33" s="2"/>
      <c r="O33" s="179" t="s">
        <v>46</v>
      </c>
      <c r="P33" s="179"/>
      <c r="Q33" s="179"/>
      <c r="R33" s="179"/>
      <c r="S33" s="179"/>
      <c r="T33" s="2"/>
      <c r="U33" s="15"/>
    </row>
    <row r="34" spans="1:33" s="16" customFormat="1" ht="20.100000000000001" customHeight="1">
      <c r="F34" s="129"/>
      <c r="N34" s="129"/>
      <c r="O34" s="180" t="s">
        <v>132</v>
      </c>
      <c r="P34" s="180"/>
      <c r="Q34" s="180"/>
    </row>
    <row r="35" spans="1:33" s="16" customFormat="1" ht="20.100000000000001" customHeight="1">
      <c r="F35" s="129"/>
      <c r="N35" s="129"/>
      <c r="O35" s="129" t="s">
        <v>194</v>
      </c>
      <c r="Q35" s="129"/>
      <c r="S35" s="129" t="s">
        <v>42</v>
      </c>
    </row>
    <row r="36" spans="1:33" s="16" customFormat="1" ht="20.100000000000001" customHeight="1">
      <c r="F36" s="129"/>
      <c r="G36" s="129" t="s">
        <v>41</v>
      </c>
      <c r="I36" s="129"/>
      <c r="K36" s="179" t="s">
        <v>21</v>
      </c>
      <c r="L36" s="179"/>
      <c r="M36" s="179"/>
      <c r="N36" s="129"/>
      <c r="O36" s="16" t="s">
        <v>195</v>
      </c>
      <c r="Q36" s="16" t="s">
        <v>64</v>
      </c>
      <c r="S36" s="16" t="s">
        <v>97</v>
      </c>
      <c r="U36" s="16" t="s">
        <v>40</v>
      </c>
    </row>
    <row r="37" spans="1:33" s="16" customFormat="1" ht="20.100000000000001" customHeight="1">
      <c r="F37" s="129"/>
      <c r="G37" s="129" t="s">
        <v>87</v>
      </c>
      <c r="I37" s="129" t="s">
        <v>151</v>
      </c>
      <c r="K37" s="129" t="s">
        <v>106</v>
      </c>
      <c r="L37" s="129"/>
      <c r="M37" s="129"/>
      <c r="N37" s="129"/>
      <c r="O37" s="16" t="s">
        <v>196</v>
      </c>
      <c r="Q37" s="16" t="s">
        <v>63</v>
      </c>
      <c r="S37" s="16" t="s">
        <v>52</v>
      </c>
      <c r="U37" s="16" t="s">
        <v>52</v>
      </c>
    </row>
    <row r="38" spans="1:33" s="16" customFormat="1" ht="20.100000000000001" customHeight="1">
      <c r="E38" s="47" t="s">
        <v>2</v>
      </c>
      <c r="F38" s="129"/>
      <c r="G38" s="143" t="s">
        <v>43</v>
      </c>
      <c r="I38" s="143" t="s">
        <v>156</v>
      </c>
      <c r="K38" s="143" t="s">
        <v>61</v>
      </c>
      <c r="M38" s="143" t="s">
        <v>44</v>
      </c>
      <c r="N38" s="129"/>
      <c r="O38" s="143" t="s">
        <v>193</v>
      </c>
      <c r="Q38" s="143" t="s">
        <v>50</v>
      </c>
      <c r="S38" s="143" t="s">
        <v>53</v>
      </c>
      <c r="T38" s="129"/>
      <c r="U38" s="143" t="s">
        <v>53</v>
      </c>
    </row>
    <row r="39" spans="1:33" s="2" customFormat="1" ht="20.100000000000001" customHeight="1">
      <c r="A39" s="19" t="s">
        <v>230</v>
      </c>
      <c r="B39" s="1"/>
      <c r="C39" s="1"/>
      <c r="D39" s="1"/>
      <c r="E39" s="16"/>
      <c r="F39" s="129"/>
      <c r="G39" s="44">
        <v>1027904</v>
      </c>
      <c r="H39" s="129"/>
      <c r="I39" s="44">
        <v>100000</v>
      </c>
      <c r="J39" s="44"/>
      <c r="K39" s="44">
        <v>93726</v>
      </c>
      <c r="L39" s="44"/>
      <c r="M39" s="44">
        <v>384129</v>
      </c>
      <c r="N39" s="43"/>
      <c r="O39" s="44">
        <v>0</v>
      </c>
      <c r="P39" s="43"/>
      <c r="Q39" s="44">
        <v>471826</v>
      </c>
      <c r="R39" s="43"/>
      <c r="S39" s="44">
        <f>SUM(O39:Q39)</f>
        <v>471826</v>
      </c>
      <c r="T39" s="32"/>
      <c r="U39" s="44">
        <f>SUM(G39:T39)-S39</f>
        <v>2077585</v>
      </c>
      <c r="V39" s="129"/>
      <c r="W39" s="129"/>
      <c r="X39" s="129"/>
      <c r="Y39" s="129"/>
    </row>
    <row r="40" spans="1:33" s="2" customFormat="1" ht="20.100000000000001" customHeight="1">
      <c r="A40" s="29" t="s">
        <v>222</v>
      </c>
      <c r="B40" s="1"/>
      <c r="C40" s="1"/>
      <c r="D40" s="1"/>
      <c r="E40" s="145" t="s">
        <v>225</v>
      </c>
      <c r="F40" s="129"/>
      <c r="G40" s="142">
        <v>0</v>
      </c>
      <c r="H40" s="87"/>
      <c r="I40" s="142">
        <v>0</v>
      </c>
      <c r="J40" s="87"/>
      <c r="K40" s="142">
        <v>0</v>
      </c>
      <c r="L40" s="76"/>
      <c r="M40" s="142">
        <v>0</v>
      </c>
      <c r="N40" s="87"/>
      <c r="O40" s="142">
        <v>11738</v>
      </c>
      <c r="P40" s="87"/>
      <c r="Q40" s="142">
        <v>0</v>
      </c>
      <c r="R40" s="87"/>
      <c r="S40" s="142">
        <f>SUM(O40:Q40)</f>
        <v>11738</v>
      </c>
      <c r="T40" s="76"/>
      <c r="U40" s="142">
        <f>SUM(G40:M40,S40)</f>
        <v>11738</v>
      </c>
      <c r="V40" s="129"/>
      <c r="W40" s="129"/>
      <c r="X40" s="129"/>
      <c r="Y40" s="129"/>
    </row>
    <row r="41" spans="1:33" s="2" customFormat="1" ht="20.100000000000001" customHeight="1">
      <c r="A41" s="19" t="s">
        <v>172</v>
      </c>
      <c r="B41" s="1"/>
      <c r="C41" s="1"/>
      <c r="D41" s="1"/>
      <c r="E41" s="16"/>
      <c r="F41" s="129"/>
      <c r="G41" s="44">
        <f>SUM(G39:G40)</f>
        <v>1027904</v>
      </c>
      <c r="H41" s="129"/>
      <c r="I41" s="44">
        <f>SUM(I39:I40)</f>
        <v>100000</v>
      </c>
      <c r="J41" s="44"/>
      <c r="K41" s="44">
        <f>SUM(K39:K40)</f>
        <v>93726</v>
      </c>
      <c r="L41" s="44"/>
      <c r="M41" s="44">
        <f>SUM(M39:M40)</f>
        <v>384129</v>
      </c>
      <c r="N41" s="43"/>
      <c r="O41" s="44">
        <f>SUM(O39:O40)</f>
        <v>11738</v>
      </c>
      <c r="P41" s="43"/>
      <c r="Q41" s="44">
        <f>SUM(Q39:Q40)</f>
        <v>471826</v>
      </c>
      <c r="R41" s="43"/>
      <c r="S41" s="44">
        <f>SUM(S39:S40)</f>
        <v>483564</v>
      </c>
      <c r="T41" s="32"/>
      <c r="U41" s="44">
        <f>SUM(U39:U40)</f>
        <v>2089323</v>
      </c>
      <c r="V41" s="129"/>
      <c r="W41" s="129"/>
      <c r="X41" s="129"/>
      <c r="Y41" s="129"/>
    </row>
    <row r="42" spans="1:33" s="78" customFormat="1" ht="20.100000000000001" customHeight="1">
      <c r="A42" s="29" t="s">
        <v>124</v>
      </c>
      <c r="B42" s="89"/>
      <c r="D42" s="76"/>
      <c r="E42" s="144"/>
      <c r="F42" s="90"/>
      <c r="G42" s="76">
        <v>0</v>
      </c>
      <c r="H42" s="87"/>
      <c r="I42" s="87">
        <v>0</v>
      </c>
      <c r="J42" s="87"/>
      <c r="K42" s="87">
        <v>0</v>
      </c>
      <c r="L42" s="87"/>
      <c r="M42" s="87">
        <f>+PL!I122</f>
        <v>61979</v>
      </c>
      <c r="N42" s="87"/>
      <c r="O42" s="87">
        <v>0</v>
      </c>
      <c r="P42" s="87"/>
      <c r="Q42" s="87">
        <v>0</v>
      </c>
      <c r="R42" s="87"/>
      <c r="S42" s="87">
        <v>0</v>
      </c>
      <c r="T42" s="87">
        <v>0</v>
      </c>
      <c r="U42" s="44">
        <f>SUM(G42:M42,S42)</f>
        <v>61979</v>
      </c>
      <c r="V42" s="87"/>
      <c r="W42" s="91"/>
      <c r="X42" s="76"/>
      <c r="Y42" s="76"/>
      <c r="Z42" s="76"/>
      <c r="AA42" s="76"/>
      <c r="AB42" s="76"/>
      <c r="AC42" s="76"/>
      <c r="AD42" s="76"/>
      <c r="AE42" s="76"/>
      <c r="AF42" s="76"/>
      <c r="AG42" s="76"/>
    </row>
    <row r="43" spans="1:33" s="78" customFormat="1" ht="20.100000000000001" customHeight="1">
      <c r="A43" s="29" t="s">
        <v>75</v>
      </c>
      <c r="B43" s="89"/>
      <c r="D43" s="76"/>
      <c r="E43" s="144"/>
      <c r="F43" s="76"/>
      <c r="G43" s="142">
        <v>0</v>
      </c>
      <c r="H43" s="87"/>
      <c r="I43" s="142">
        <v>0</v>
      </c>
      <c r="J43" s="87"/>
      <c r="K43" s="142">
        <v>0</v>
      </c>
      <c r="L43" s="76"/>
      <c r="M43" s="142">
        <v>0</v>
      </c>
      <c r="N43" s="87"/>
      <c r="O43" s="142">
        <v>0</v>
      </c>
      <c r="P43" s="87"/>
      <c r="Q43" s="142">
        <v>0</v>
      </c>
      <c r="R43" s="87"/>
      <c r="S43" s="142">
        <v>0</v>
      </c>
      <c r="T43" s="76"/>
      <c r="U43" s="142">
        <f>SUM(G43:M43,S43)</f>
        <v>0</v>
      </c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</row>
    <row r="44" spans="1:33" s="78" customFormat="1" ht="20.100000000000001" customHeight="1">
      <c r="A44" s="29" t="s">
        <v>76</v>
      </c>
      <c r="B44" s="89"/>
      <c r="D44" s="76"/>
      <c r="E44" s="144"/>
      <c r="F44" s="76"/>
      <c r="G44" s="44">
        <f>SUM(G42:G43)</f>
        <v>0</v>
      </c>
      <c r="H44" s="87"/>
      <c r="I44" s="44">
        <f>SUM(I42:I43)</f>
        <v>0</v>
      </c>
      <c r="J44" s="87"/>
      <c r="K44" s="44">
        <f>SUM(K42:K43)</f>
        <v>0</v>
      </c>
      <c r="L44" s="76"/>
      <c r="M44" s="44">
        <f>SUM(M42:M43)</f>
        <v>61979</v>
      </c>
      <c r="N44" s="87"/>
      <c r="O44" s="44">
        <f>SUM(O42:O43)</f>
        <v>0</v>
      </c>
      <c r="P44" s="87"/>
      <c r="Q44" s="44">
        <f>SUM(Q42:Q43)</f>
        <v>0</v>
      </c>
      <c r="R44" s="87"/>
      <c r="S44" s="44">
        <f>SUM(S42:S43)</f>
        <v>0</v>
      </c>
      <c r="T44" s="76"/>
      <c r="U44" s="44">
        <f>SUM(U42:U43)</f>
        <v>61979</v>
      </c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</row>
    <row r="45" spans="1:33" s="78" customFormat="1" ht="20.100000000000001" customHeight="1">
      <c r="A45" s="29" t="s">
        <v>213</v>
      </c>
      <c r="B45" s="89"/>
      <c r="D45" s="76"/>
      <c r="E45" s="154">
        <v>21</v>
      </c>
      <c r="F45" s="76"/>
      <c r="G45" s="76">
        <v>0</v>
      </c>
      <c r="H45" s="87"/>
      <c r="I45" s="87">
        <v>0</v>
      </c>
      <c r="J45" s="87"/>
      <c r="K45" s="87">
        <v>0</v>
      </c>
      <c r="L45" s="76"/>
      <c r="M45" s="44">
        <v>-41115</v>
      </c>
      <c r="N45" s="87"/>
      <c r="O45" s="44">
        <v>0</v>
      </c>
      <c r="P45" s="87"/>
      <c r="Q45" s="44">
        <v>0</v>
      </c>
      <c r="R45" s="87"/>
      <c r="S45" s="44">
        <f>SUM(O45:Q45)</f>
        <v>0</v>
      </c>
      <c r="T45" s="76"/>
      <c r="U45" s="44">
        <f>SUM(G45:M45,S45)</f>
        <v>-41115</v>
      </c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</row>
    <row r="46" spans="1:33" s="2" customFormat="1" ht="20.100000000000001" customHeight="1">
      <c r="A46" s="29" t="s">
        <v>45</v>
      </c>
      <c r="B46" s="1"/>
      <c r="C46" s="1"/>
      <c r="D46" s="1"/>
      <c r="E46" s="16"/>
      <c r="F46" s="129"/>
      <c r="G46" s="43">
        <v>0</v>
      </c>
      <c r="H46" s="43"/>
      <c r="I46" s="43">
        <v>0</v>
      </c>
      <c r="J46" s="43"/>
      <c r="K46" s="43">
        <v>0</v>
      </c>
      <c r="L46" s="43"/>
      <c r="M46" s="87">
        <v>1579</v>
      </c>
      <c r="N46" s="44"/>
      <c r="O46" s="43">
        <v>0</v>
      </c>
      <c r="P46" s="43"/>
      <c r="Q46" s="43">
        <v>-1579</v>
      </c>
      <c r="R46" s="43"/>
      <c r="S46" s="43">
        <f>SUM(O46:Q46)</f>
        <v>-1579</v>
      </c>
      <c r="T46" s="43"/>
      <c r="U46" s="44">
        <f>SUM(G46:M46,S46)</f>
        <v>0</v>
      </c>
      <c r="V46" s="129"/>
      <c r="W46" s="129"/>
      <c r="X46" s="129"/>
      <c r="Y46" s="129"/>
    </row>
    <row r="47" spans="1:33" ht="20.100000000000001" customHeight="1" thickBot="1">
      <c r="A47" s="19" t="s">
        <v>235</v>
      </c>
      <c r="F47" s="129"/>
      <c r="G47" s="45">
        <f>SUM(G44:G46)+G41</f>
        <v>1027904</v>
      </c>
      <c r="H47" s="44"/>
      <c r="I47" s="45">
        <f>SUM(I44:I46)+I41</f>
        <v>100000</v>
      </c>
      <c r="J47" s="44"/>
      <c r="K47" s="45">
        <f>SUM(K44:K46)+K41</f>
        <v>93726</v>
      </c>
      <c r="L47" s="44"/>
      <c r="M47" s="45">
        <f>SUM(M44:M46)+M41</f>
        <v>406572</v>
      </c>
      <c r="N47" s="44"/>
      <c r="O47" s="45">
        <f>SUM(O44:O46)+O41</f>
        <v>11738</v>
      </c>
      <c r="P47" s="44"/>
      <c r="Q47" s="45">
        <f>SUM(Q44:Q46)+Q41</f>
        <v>470247</v>
      </c>
      <c r="R47" s="44"/>
      <c r="S47" s="45">
        <f>SUM(S44:S46)+S41</f>
        <v>481985</v>
      </c>
      <c r="T47" s="44"/>
      <c r="U47" s="45">
        <f>SUM(U44:U46)+U41</f>
        <v>2110187</v>
      </c>
    </row>
    <row r="48" spans="1:33" ht="20.100000000000001" customHeight="1" thickTop="1">
      <c r="A48" s="3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  <c r="T48" s="129"/>
      <c r="U48" s="129"/>
    </row>
    <row r="49" spans="1:1" ht="20.100000000000001" customHeight="1">
      <c r="A49" s="29" t="s">
        <v>11</v>
      </c>
    </row>
  </sheetData>
  <mergeCells count="9">
    <mergeCell ref="G32:U32"/>
    <mergeCell ref="O33:S33"/>
    <mergeCell ref="O34:Q34"/>
    <mergeCell ref="K36:M36"/>
    <mergeCell ref="A2:N2"/>
    <mergeCell ref="I6:U6"/>
    <mergeCell ref="Q7:S7"/>
    <mergeCell ref="M11:O11"/>
    <mergeCell ref="A28:N2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  <rowBreaks count="1" manualBreakCount="1">
    <brk id="26" max="2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65337</vt:lpwstr>
  </property>
  <property fmtid="{D5CDD505-2E9C-101B-9397-08002B2CF9AE}" pid="4" name="OptimizationTime">
    <vt:lpwstr>20201113_1708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2020-11-11T07:33:05Z</cp:lastPrinted>
  <dcterms:created xsi:type="dcterms:W3CDTF">2011-03-15T03:50:46Z</dcterms:created>
  <dcterms:modified xsi:type="dcterms:W3CDTF">2020-11-13T03:16:52Z</dcterms:modified>
</cp:coreProperties>
</file>