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.K.S. TECHNOLOGIES PUBLIC COMPANY LIMITED - 1000840088\964754 - 2020 Dec FSA - T.K.S. Technologies\YE2020\Q3 2020\FS\file Sec\"/>
    </mc:Choice>
  </mc:AlternateContent>
  <xr:revisionPtr revIDLastSave="0" documentId="13_ncr:1_{ED80D37F-15EA-42BC-B575-8077F58C9B2F}" xr6:coauthVersionLast="45" xr6:coauthVersionMax="45" xr10:uidLastSave="{00000000-0000-0000-0000-000000000000}"/>
  <bookViews>
    <workbookView xWindow="-110" yWindow="-110" windowWidth="19420" windowHeight="10420" tabRatio="722" activeTab="6" xr2:uid="{00000000-000D-0000-FFFF-FFFF00000000}"/>
  </bookViews>
  <sheets>
    <sheet name="BS" sheetId="4" r:id="rId1"/>
    <sheet name="PL6-9" sheetId="27" r:id="rId2"/>
    <sheet name="SH10" sheetId="38" r:id="rId3"/>
    <sheet name="SH11" sheetId="39" r:id="rId4"/>
    <sheet name="SH12" sheetId="32" r:id="rId5"/>
    <sheet name="SH13" sheetId="41" r:id="rId6"/>
    <sheet name="CF14-16" sheetId="40" r:id="rId7"/>
  </sheets>
  <definedNames>
    <definedName name="_xlnm.Print_Area" localSheetId="0">BS!$A$1:$P$98</definedName>
    <definedName name="_xlnm.Print_Area" localSheetId="6">'CF14-16'!$A$1:$N$115</definedName>
    <definedName name="_xlnm.Print_Area" localSheetId="1">'PL6-9'!$A$1:$P$171</definedName>
    <definedName name="_xlnm.Print_Area" localSheetId="2">'SH10'!$A$1:$AA$40</definedName>
    <definedName name="_xlnm.Print_Area" localSheetId="3">'SH11'!$A$1:$AA$42</definedName>
    <definedName name="_xlnm.Print_Area" localSheetId="4">'SH12'!$A$1:$V$32</definedName>
    <definedName name="_xlnm.Print_Area" localSheetId="5">'SH13'!$A$1:$T$33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66" i="27" l="1"/>
  <c r="N166" i="27"/>
  <c r="J80" i="27"/>
  <c r="N80" i="27"/>
  <c r="T28" i="41" l="1"/>
  <c r="T27" i="41"/>
  <c r="R28" i="41"/>
  <c r="U36" i="39"/>
  <c r="W36" i="39" s="1"/>
  <c r="H36" i="40" l="1"/>
  <c r="H63" i="40"/>
  <c r="W21" i="38" l="1"/>
  <c r="Y30" i="39" l="1"/>
  <c r="U30" i="39"/>
  <c r="S30" i="39"/>
  <c r="Q30" i="39"/>
  <c r="O30" i="39"/>
  <c r="M30" i="39"/>
  <c r="K30" i="39"/>
  <c r="I30" i="39"/>
  <c r="G30" i="39"/>
  <c r="E30" i="39"/>
  <c r="Q32" i="39" l="1"/>
  <c r="O32" i="39"/>
  <c r="K32" i="39"/>
  <c r="I32" i="39"/>
  <c r="G32" i="39"/>
  <c r="E32" i="39"/>
  <c r="Y32" i="39"/>
  <c r="S32" i="39"/>
  <c r="M32" i="39"/>
  <c r="W28" i="39"/>
  <c r="AA28" i="39" l="1"/>
  <c r="W30" i="39"/>
  <c r="J89" i="40"/>
  <c r="N89" i="40"/>
  <c r="L89" i="40"/>
  <c r="H89" i="40"/>
  <c r="T18" i="41" l="1"/>
  <c r="R18" i="41"/>
  <c r="P18" i="41"/>
  <c r="N18" i="41"/>
  <c r="L18" i="41"/>
  <c r="J18" i="41"/>
  <c r="H18" i="41"/>
  <c r="F18" i="41"/>
  <c r="D18" i="41"/>
  <c r="L31" i="41"/>
  <c r="L33" i="41" s="1"/>
  <c r="T29" i="41"/>
  <c r="R29" i="41"/>
  <c r="P29" i="41"/>
  <c r="N29" i="41"/>
  <c r="L29" i="41"/>
  <c r="J29" i="41"/>
  <c r="H29" i="41"/>
  <c r="F29" i="41"/>
  <c r="D29" i="41"/>
  <c r="T24" i="41"/>
  <c r="R24" i="41"/>
  <c r="P24" i="41"/>
  <c r="N24" i="41"/>
  <c r="L24" i="41"/>
  <c r="J24" i="41"/>
  <c r="H24" i="41"/>
  <c r="F24" i="41"/>
  <c r="F33" i="41" s="1"/>
  <c r="D24" i="41"/>
  <c r="D33" i="41" s="1"/>
  <c r="T26" i="32"/>
  <c r="V16" i="32"/>
  <c r="T16" i="32"/>
  <c r="R16" i="32"/>
  <c r="P16" i="32"/>
  <c r="N16" i="32"/>
  <c r="L16" i="32"/>
  <c r="J16" i="32"/>
  <c r="H16" i="32"/>
  <c r="F16" i="32"/>
  <c r="D16" i="32"/>
  <c r="W35" i="39"/>
  <c r="AA35" i="39" s="1"/>
  <c r="AA36" i="39"/>
  <c r="AA29" i="39"/>
  <c r="AA18" i="39"/>
  <c r="Y18" i="39"/>
  <c r="W18" i="39"/>
  <c r="U18" i="39"/>
  <c r="S18" i="39"/>
  <c r="Q18" i="39"/>
  <c r="O18" i="39"/>
  <c r="M18" i="39"/>
  <c r="K18" i="39"/>
  <c r="I18" i="39"/>
  <c r="G18" i="39"/>
  <c r="E18" i="39"/>
  <c r="AA17" i="38"/>
  <c r="Y17" i="38"/>
  <c r="W17" i="38"/>
  <c r="U17" i="38"/>
  <c r="S17" i="38"/>
  <c r="Q17" i="38"/>
  <c r="O17" i="38"/>
  <c r="M17" i="38"/>
  <c r="K17" i="38"/>
  <c r="I17" i="38"/>
  <c r="G17" i="38"/>
  <c r="E17" i="38"/>
  <c r="P69" i="27"/>
  <c r="N69" i="27"/>
  <c r="L69" i="27"/>
  <c r="J69" i="27"/>
  <c r="AA30" i="39" l="1"/>
  <c r="P33" i="41"/>
  <c r="N33" i="41"/>
  <c r="R33" i="41"/>
  <c r="J33" i="41"/>
  <c r="T31" i="41"/>
  <c r="H33" i="41"/>
  <c r="N93" i="4"/>
  <c r="J93" i="4"/>
  <c r="N57" i="4"/>
  <c r="J57" i="4"/>
  <c r="T33" i="41" l="1"/>
  <c r="T29" i="32" l="1"/>
  <c r="V29" i="32" s="1"/>
  <c r="L29" i="32"/>
  <c r="D22" i="32"/>
  <c r="F22" i="32"/>
  <c r="H22" i="32"/>
  <c r="J22" i="32"/>
  <c r="L22" i="32"/>
  <c r="N22" i="32"/>
  <c r="P22" i="32"/>
  <c r="R22" i="32"/>
  <c r="T22" i="32"/>
  <c r="V22" i="32"/>
  <c r="D27" i="32"/>
  <c r="F27" i="32"/>
  <c r="H27" i="32"/>
  <c r="J27" i="32"/>
  <c r="L27" i="32"/>
  <c r="N27" i="32"/>
  <c r="P27" i="32"/>
  <c r="P31" i="32" s="1"/>
  <c r="R27" i="32"/>
  <c r="R31" i="32" s="1"/>
  <c r="V27" i="32"/>
  <c r="AA35" i="38"/>
  <c r="Y35" i="38"/>
  <c r="U35" i="38"/>
  <c r="S35" i="38"/>
  <c r="Q35" i="38"/>
  <c r="O35" i="38"/>
  <c r="M35" i="38"/>
  <c r="K35" i="38"/>
  <c r="I35" i="38"/>
  <c r="G35" i="38"/>
  <c r="E35" i="38"/>
  <c r="AA28" i="38"/>
  <c r="Y28" i="38"/>
  <c r="W28" i="38"/>
  <c r="U28" i="38"/>
  <c r="S28" i="38"/>
  <c r="Q28" i="38"/>
  <c r="O28" i="38"/>
  <c r="M28" i="38"/>
  <c r="K28" i="38"/>
  <c r="I28" i="38"/>
  <c r="G28" i="38"/>
  <c r="E28" i="38"/>
  <c r="Y23" i="38"/>
  <c r="S23" i="38"/>
  <c r="Q23" i="38"/>
  <c r="O23" i="38"/>
  <c r="M23" i="38"/>
  <c r="K23" i="38"/>
  <c r="I23" i="38"/>
  <c r="G23" i="38"/>
  <c r="E23" i="38"/>
  <c r="U22" i="38"/>
  <c r="W22" i="38" s="1"/>
  <c r="AA22" i="38" s="1"/>
  <c r="AA23" i="38" s="1"/>
  <c r="L84" i="27"/>
  <c r="U23" i="38" l="1"/>
  <c r="U30" i="38" s="1"/>
  <c r="U39" i="38" s="1"/>
  <c r="S30" i="38"/>
  <c r="V31" i="32"/>
  <c r="Q30" i="38"/>
  <c r="O30" i="38"/>
  <c r="O39" i="38" s="1"/>
  <c r="J31" i="32"/>
  <c r="H31" i="32"/>
  <c r="F31" i="32"/>
  <c r="D31" i="32"/>
  <c r="N31" i="32"/>
  <c r="L31" i="32"/>
  <c r="E30" i="38"/>
  <c r="G30" i="38"/>
  <c r="G39" i="38" s="1"/>
  <c r="I30" i="38"/>
  <c r="I39" i="38" s="1"/>
  <c r="Y30" i="38"/>
  <c r="Y39" i="38" s="1"/>
  <c r="K30" i="38"/>
  <c r="K39" i="38" s="1"/>
  <c r="M30" i="38"/>
  <c r="M39" i="38" s="1"/>
  <c r="W23" i="38"/>
  <c r="W30" i="38" s="1"/>
  <c r="T27" i="32"/>
  <c r="T31" i="32" s="1"/>
  <c r="AA30" i="38"/>
  <c r="AA39" i="38" s="1"/>
  <c r="S39" i="38"/>
  <c r="Q39" i="38"/>
  <c r="E39" i="38"/>
  <c r="W35" i="38"/>
  <c r="W39" i="38" l="1"/>
  <c r="P93" i="4"/>
  <c r="P95" i="4" s="1"/>
  <c r="L93" i="4"/>
  <c r="L95" i="4" s="1"/>
  <c r="L57" i="4" l="1"/>
  <c r="P57" i="4"/>
  <c r="L35" i="4"/>
  <c r="N114" i="40" l="1"/>
  <c r="L114" i="40"/>
  <c r="J114" i="40"/>
  <c r="H114" i="40"/>
  <c r="A98" i="40"/>
  <c r="N71" i="40"/>
  <c r="L71" i="40"/>
  <c r="J71" i="40"/>
  <c r="H71" i="40"/>
  <c r="A49" i="40"/>
  <c r="M33" i="40"/>
  <c r="K33" i="40"/>
  <c r="L33" i="40"/>
  <c r="L44" i="40" s="1"/>
  <c r="L47" i="40" s="1"/>
  <c r="L92" i="40" s="1"/>
  <c r="J33" i="40"/>
  <c r="J44" i="40" s="1"/>
  <c r="J47" i="40" s="1"/>
  <c r="H33" i="40"/>
  <c r="H44" i="40" s="1"/>
  <c r="H47" i="40" s="1"/>
  <c r="H92" i="40" l="1"/>
  <c r="H94" i="40" s="1"/>
  <c r="H96" i="40" s="1"/>
  <c r="J92" i="40"/>
  <c r="J94" i="40" s="1"/>
  <c r="J96" i="40" s="1"/>
  <c r="N33" i="40"/>
  <c r="N44" i="40" s="1"/>
  <c r="N47" i="40" s="1"/>
  <c r="L94" i="40"/>
  <c r="L96" i="40" s="1"/>
  <c r="N92" i="40" l="1"/>
  <c r="N94" i="40" s="1"/>
  <c r="N96" i="40" s="1"/>
  <c r="AA37" i="39"/>
  <c r="W22" i="39"/>
  <c r="U23" i="39"/>
  <c r="W23" i="39" l="1"/>
  <c r="U32" i="39"/>
  <c r="N17" i="27"/>
  <c r="AA23" i="39" l="1"/>
  <c r="AA32" i="39" s="1"/>
  <c r="AA41" i="39" s="1"/>
  <c r="W32" i="39"/>
  <c r="J17" i="27"/>
  <c r="Y24" i="39" l="1"/>
  <c r="S24" i="39"/>
  <c r="Q24" i="39"/>
  <c r="O24" i="39"/>
  <c r="M24" i="39"/>
  <c r="K24" i="39"/>
  <c r="I24" i="39"/>
  <c r="G24" i="39"/>
  <c r="E24" i="39"/>
  <c r="U24" i="39" l="1"/>
  <c r="P156" i="27"/>
  <c r="N156" i="27"/>
  <c r="L156" i="27"/>
  <c r="J156" i="27"/>
  <c r="J24" i="27" l="1"/>
  <c r="J26" i="27" s="1"/>
  <c r="J33" i="27" s="1"/>
  <c r="P65" i="4"/>
  <c r="L65" i="4"/>
  <c r="J65" i="4"/>
  <c r="N65" i="4"/>
  <c r="N35" i="4"/>
  <c r="N18" i="4" l="1"/>
  <c r="J18" i="4"/>
  <c r="AA24" i="39" l="1"/>
  <c r="W24" i="39"/>
  <c r="P168" i="27"/>
  <c r="N168" i="27"/>
  <c r="L168" i="27"/>
  <c r="J168" i="27"/>
  <c r="P163" i="27"/>
  <c r="N163" i="27"/>
  <c r="L163" i="27"/>
  <c r="J163" i="27"/>
  <c r="P135" i="27"/>
  <c r="P157" i="27" s="1"/>
  <c r="N135" i="27"/>
  <c r="N157" i="27" s="1"/>
  <c r="L135" i="27"/>
  <c r="L157" i="27" s="1"/>
  <c r="J135" i="27"/>
  <c r="J157" i="27" s="1"/>
  <c r="P110" i="27"/>
  <c r="N110" i="27"/>
  <c r="L110" i="27"/>
  <c r="J110" i="27"/>
  <c r="P103" i="27"/>
  <c r="N103" i="27"/>
  <c r="L103" i="27"/>
  <c r="L112" i="27" s="1"/>
  <c r="L119" i="27" s="1"/>
  <c r="J103" i="27"/>
  <c r="L48" i="27"/>
  <c r="L71" i="27" s="1"/>
  <c r="P17" i="27"/>
  <c r="J112" i="27" l="1"/>
  <c r="J119" i="27" s="1"/>
  <c r="J121" i="27" s="1"/>
  <c r="J158" i="27" s="1"/>
  <c r="N112" i="27"/>
  <c r="N119" i="27" s="1"/>
  <c r="N121" i="27" s="1"/>
  <c r="N158" i="27" s="1"/>
  <c r="P112" i="27"/>
  <c r="P119" i="27" s="1"/>
  <c r="P121" i="27" s="1"/>
  <c r="P158" i="27" s="1"/>
  <c r="L121" i="27"/>
  <c r="L158" i="27" s="1"/>
  <c r="L17" i="27" l="1"/>
  <c r="Y37" i="39" l="1"/>
  <c r="Y41" i="39" s="1"/>
  <c r="S37" i="39"/>
  <c r="Q37" i="39"/>
  <c r="O37" i="39"/>
  <c r="M37" i="39"/>
  <c r="M41" i="39" s="1"/>
  <c r="K37" i="39"/>
  <c r="I37" i="39"/>
  <c r="G37" i="39"/>
  <c r="E37" i="39"/>
  <c r="E41" i="39" s="1"/>
  <c r="G41" i="39" l="1"/>
  <c r="O41" i="39"/>
  <c r="I41" i="39"/>
  <c r="Q41" i="39"/>
  <c r="K41" i="39"/>
  <c r="S41" i="39"/>
  <c r="U37" i="39"/>
  <c r="U41" i="39" s="1"/>
  <c r="W37" i="39" l="1"/>
  <c r="W41" i="39" s="1"/>
  <c r="P82" i="27" l="1"/>
  <c r="N82" i="27"/>
  <c r="L82" i="27"/>
  <c r="J82" i="27"/>
  <c r="J48" i="27"/>
  <c r="J71" i="27" s="1"/>
  <c r="P18" i="4"/>
  <c r="L18" i="4"/>
  <c r="P48" i="27" l="1"/>
  <c r="P71" i="27" s="1"/>
  <c r="N48" i="27"/>
  <c r="N71" i="27" l="1"/>
  <c r="P24" i="27" l="1"/>
  <c r="P26" i="27" s="1"/>
  <c r="P33" i="27" s="1"/>
  <c r="N24" i="27"/>
  <c r="N26" i="27" s="1"/>
  <c r="N33" i="27" s="1"/>
  <c r="L24" i="27"/>
  <c r="L26" i="27" s="1"/>
  <c r="L33" i="27" s="1"/>
  <c r="P35" i="4"/>
  <c r="J35" i="4"/>
  <c r="A69" i="4"/>
  <c r="A39" i="4"/>
  <c r="L35" i="27" l="1"/>
  <c r="L72" i="27" s="1"/>
  <c r="N35" i="27"/>
  <c r="J35" i="27"/>
  <c r="J67" i="4"/>
  <c r="J95" i="4" s="1"/>
  <c r="J97" i="4" s="1"/>
  <c r="L37" i="4"/>
  <c r="J37" i="4"/>
  <c r="L67" i="4"/>
  <c r="L97" i="4" s="1"/>
  <c r="P67" i="4"/>
  <c r="P97" i="4" s="1"/>
  <c r="N67" i="4"/>
  <c r="N95" i="4" s="1"/>
  <c r="N97" i="4" s="1"/>
  <c r="N37" i="4"/>
  <c r="P37" i="4"/>
  <c r="J72" i="27" l="1"/>
  <c r="J77" i="27"/>
  <c r="N72" i="27"/>
  <c r="N75" i="27"/>
  <c r="J75" i="27" s="1"/>
  <c r="J84" i="27" s="1"/>
  <c r="P35" i="27"/>
  <c r="P72" i="27" s="1"/>
  <c r="J76" i="27" l="1"/>
  <c r="N77" i="27"/>
  <c r="N84" i="27" s="1"/>
  <c r="L77" i="27"/>
  <c r="P77" i="27" l="1"/>
  <c r="P84" i="27" s="1"/>
</calcChain>
</file>

<file path=xl/sharedStrings.xml><?xml version="1.0" encoding="utf-8"?>
<sst xmlns="http://schemas.openxmlformats.org/spreadsheetml/2006/main" count="633" uniqueCount="304">
  <si>
    <t>Note</t>
  </si>
  <si>
    <t>Consolidated financial statements</t>
  </si>
  <si>
    <t>Separate financial statements</t>
  </si>
  <si>
    <t>Current assets</t>
  </si>
  <si>
    <t>Cash and cash equivalents</t>
  </si>
  <si>
    <t>Inventories</t>
  </si>
  <si>
    <t>Total current assets</t>
  </si>
  <si>
    <t>Non-current assets</t>
  </si>
  <si>
    <t>Investments in subsidiaries</t>
  </si>
  <si>
    <t>Property, plant and equipment</t>
  </si>
  <si>
    <t>Goodwill</t>
  </si>
  <si>
    <t>Deferred tax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</si>
  <si>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</si>
  <si>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</si>
  <si>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</si>
  <si>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</si>
  <si>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</si>
  <si>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</si>
  <si>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</si>
  <si>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</si>
  <si>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</si>
  <si>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Share capital</t>
  </si>
  <si>
    <t xml:space="preserve">   Authorised share capital</t>
  </si>
  <si>
    <t xml:space="preserve">   Issued and paid-up share capital</t>
  </si>
  <si>
    <t xml:space="preserve">Retained earnings </t>
  </si>
  <si>
    <t xml:space="preserve">   Unappropriated</t>
  </si>
  <si>
    <t>Non-controlling interests</t>
  </si>
  <si>
    <t>Other income</t>
  </si>
  <si>
    <t>Finance costs</t>
  </si>
  <si>
    <t>Profit before income tax expense</t>
  </si>
  <si>
    <t>Retained earnings</t>
  </si>
  <si>
    <t>Share</t>
  </si>
  <si>
    <t xml:space="preserve">Total </t>
  </si>
  <si>
    <t>share capital</t>
  </si>
  <si>
    <t>premium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</si>
  <si>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</si>
  <si>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</si>
  <si>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</si>
  <si>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</si>
  <si>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</si>
  <si>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</si>
  <si>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</si>
  <si>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</si>
  <si>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>Total assets</t>
  </si>
  <si>
    <t xml:space="preserve">  </t>
  </si>
  <si>
    <t>Assets</t>
  </si>
  <si>
    <t>Statement of financial position</t>
  </si>
  <si>
    <t>from financial institutions</t>
  </si>
  <si>
    <t>Profit for the period</t>
  </si>
  <si>
    <t>Total comprehensive income for the period</t>
  </si>
  <si>
    <t>Statement of changes in equity (Unaudited)</t>
  </si>
  <si>
    <t>Statement of cash flows (Unaudited)</t>
  </si>
  <si>
    <t>(Unaudited)</t>
  </si>
  <si>
    <t>Trade accounts receivable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</si>
  <si>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</si>
  <si>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</si>
  <si>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</si>
  <si>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</si>
  <si>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</si>
  <si>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</si>
  <si>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</si>
  <si>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Acquisition of property, plant and equipment</t>
  </si>
  <si>
    <t>Proceeds from sale of property, plant and equipment</t>
  </si>
  <si>
    <t>Acquisition of intangible assets</t>
  </si>
  <si>
    <t>Cash and cash equivalents at beginning of period</t>
  </si>
  <si>
    <t>Cash and cash equivalents at ending of period</t>
  </si>
  <si>
    <t>Equity attributable to owners of the parent</t>
  </si>
  <si>
    <t xml:space="preserve">     </t>
  </si>
  <si>
    <t xml:space="preserve">    Changes in interests from business restructuring</t>
  </si>
  <si>
    <t xml:space="preserve">    Total changes in interests from business restructuring</t>
  </si>
  <si>
    <t>Liabilities and equity</t>
  </si>
  <si>
    <t>Short-term loans from financial institutions</t>
  </si>
  <si>
    <t>Current portion of long-term loans</t>
  </si>
  <si>
    <t>Long-term loans from financial institutions</t>
  </si>
  <si>
    <t>Equity</t>
  </si>
  <si>
    <t>Total equity</t>
  </si>
  <si>
    <t>Total liabilities and equity</t>
  </si>
  <si>
    <t>Other components of equity</t>
  </si>
  <si>
    <t>Total comprehensive income attributable to:</t>
  </si>
  <si>
    <t>equity</t>
  </si>
  <si>
    <t>Proceeds from short-term loans from financial institutions</t>
  </si>
  <si>
    <t>Repayment of short-term loans from financial institutions</t>
  </si>
  <si>
    <t>T.K.S. Technologies Public Company Limited and its Subsidiaries</t>
  </si>
  <si>
    <t>Investments in joint ventures</t>
  </si>
  <si>
    <t>Investment properties</t>
  </si>
  <si>
    <t>Revenues</t>
  </si>
  <si>
    <t>Total revenues</t>
  </si>
  <si>
    <t>Expenses</t>
  </si>
  <si>
    <t>Cost of sales of goods and rendering of services</t>
  </si>
  <si>
    <t>Distribution costs</t>
  </si>
  <si>
    <t xml:space="preserve">Administrative expenses </t>
  </si>
  <si>
    <t>Total expenses</t>
  </si>
  <si>
    <t>(in thousand Baht)</t>
  </si>
  <si>
    <t xml:space="preserve">(in thousand Baht) </t>
  </si>
  <si>
    <t>for-sale</t>
  </si>
  <si>
    <t>investments</t>
  </si>
  <si>
    <t>Share of other</t>
  </si>
  <si>
    <t>Contributions by and distributions to owners of the parent</t>
  </si>
  <si>
    <t>Comprehensive income for the period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</si>
  <si>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</si>
  <si>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</si>
  <si>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</si>
  <si>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</si>
  <si>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</si>
  <si>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</si>
  <si>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Other comprehensive income </t>
  </si>
  <si>
    <t>Items that will be reclassified subsequently to profit or loss</t>
  </si>
  <si>
    <t xml:space="preserve">Gain (loss) from selling available for sale investments </t>
  </si>
  <si>
    <t>Other current assets</t>
  </si>
  <si>
    <t>Withholding tax</t>
  </si>
  <si>
    <t>Profit attributable to:</t>
  </si>
  <si>
    <t>other</t>
  </si>
  <si>
    <t xml:space="preserve">Gain on inter-outstanding balances with subsidiaries </t>
  </si>
  <si>
    <t>Net increased (decrease) in cash and cash equivalents</t>
  </si>
  <si>
    <t>Investment in an associate</t>
  </si>
  <si>
    <t>Share premium on ordinary shares</t>
  </si>
  <si>
    <t>Appropriated to legal reserve</t>
  </si>
  <si>
    <t>Share premium on treasury shares</t>
  </si>
  <si>
    <t>Statement of comprehensive income (Unaudited)</t>
  </si>
  <si>
    <t>Revenue from sale of goods and rendering of services</t>
  </si>
  <si>
    <t>Owners of the parent</t>
  </si>
  <si>
    <t>Non-current provisions for employee benefits</t>
  </si>
  <si>
    <t xml:space="preserve"> paid-up</t>
  </si>
  <si>
    <t>Issued and</t>
  </si>
  <si>
    <t>attributable to</t>
  </si>
  <si>
    <t xml:space="preserve"> Equity</t>
  </si>
  <si>
    <t>oweners of</t>
  </si>
  <si>
    <t>the parent</t>
  </si>
  <si>
    <t xml:space="preserve">Profit for the period </t>
  </si>
  <si>
    <t>Gain on disposal of property, plant and equipment</t>
  </si>
  <si>
    <t>Proceeds from loans from related party</t>
  </si>
  <si>
    <t>Repayment of loans from related party</t>
  </si>
  <si>
    <t>Repayment of asset payables</t>
  </si>
  <si>
    <t>Adjustments to reconcile profit to cash receipts (payments)</t>
  </si>
  <si>
    <t>Depreciation and amortisation</t>
  </si>
  <si>
    <t>Acquisition of investment in joint venture</t>
  </si>
  <si>
    <t>Proceeds from long-term loans from financial institutions</t>
  </si>
  <si>
    <t>Repayment of long-term loans from financial institutions</t>
  </si>
  <si>
    <t>Proceeds from share capital increase</t>
  </si>
  <si>
    <t>Dividend income</t>
  </si>
  <si>
    <t>Retained earnings:</t>
  </si>
  <si>
    <t>Profit</t>
  </si>
  <si>
    <t>Dividends</t>
  </si>
  <si>
    <t xml:space="preserve">Dividends received </t>
  </si>
  <si>
    <t>Financing fee</t>
  </si>
  <si>
    <t xml:space="preserve">Gain on measuring the previously held interests </t>
  </si>
  <si>
    <t>before business combination</t>
  </si>
  <si>
    <t>Items that will not be reclassified to profit or loss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</si>
  <si>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</si>
  <si>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t>Transfer to legal reserve</t>
  </si>
  <si>
    <t xml:space="preserve">   </t>
  </si>
  <si>
    <t>profit or loss - net of tax</t>
  </si>
  <si>
    <t>Total Contributions by and distributions to owners of the parent</t>
  </si>
  <si>
    <t>Proceeds from sale of intangible assets</t>
  </si>
  <si>
    <t>Net increase (decrease) in cash and cash equivalents,</t>
  </si>
  <si>
    <t>before effect of exchange rates</t>
  </si>
  <si>
    <t>Effect of exchange rate changes on cash and cash equivalents</t>
  </si>
  <si>
    <t>31 December</t>
  </si>
  <si>
    <t xml:space="preserve">Total items that will be reclassified subsequently to </t>
  </si>
  <si>
    <t>Loan to related party</t>
  </si>
  <si>
    <t>Gain on sale of assets</t>
  </si>
  <si>
    <t>Issue of ordinary shares (Stock dividends)</t>
  </si>
  <si>
    <t xml:space="preserve">    </t>
  </si>
  <si>
    <t>Acquisition of investment in subsidiary</t>
  </si>
  <si>
    <t xml:space="preserve">Acquisition of business combination </t>
  </si>
  <si>
    <t>Financing fee paid</t>
  </si>
  <si>
    <t>Issue of ordinary shares  (Stock dividend)</t>
  </si>
  <si>
    <t>30 September</t>
  </si>
  <si>
    <t>4, 5</t>
  </si>
  <si>
    <t>Three-month period ended 30 September</t>
  </si>
  <si>
    <t>Gain on bargain purchase</t>
  </si>
  <si>
    <t>11, 16</t>
  </si>
  <si>
    <t>Nine-month period ended 30 September 2019</t>
  </si>
  <si>
    <t>Balance at 30 September 2019</t>
  </si>
  <si>
    <t>Taxes received</t>
  </si>
  <si>
    <t>Nine-month period ended 30 September</t>
  </si>
  <si>
    <t xml:space="preserve">Non-cash transactions </t>
  </si>
  <si>
    <t xml:space="preserve">are detailed as follows: </t>
  </si>
  <si>
    <t xml:space="preserve">Net purchase of plant and equipment paid by cash </t>
  </si>
  <si>
    <t>finance lease agreements</t>
  </si>
  <si>
    <t>to related party</t>
  </si>
  <si>
    <t>Current portion of long-term loan</t>
  </si>
  <si>
    <t>Long-term loan to related party</t>
  </si>
  <si>
    <t>Gain on investment purchased under fair value</t>
  </si>
  <si>
    <t>investments to profit or loss</t>
  </si>
  <si>
    <t xml:space="preserve">Income tax relating to items that will be reclassified </t>
  </si>
  <si>
    <t>Losses on remeasuring available-for-sale investments</t>
  </si>
  <si>
    <t>subsidiaries</t>
  </si>
  <si>
    <t>Changes in ownership interests in subsidiaries</t>
  </si>
  <si>
    <t>Dividends of subsidiaries to non-controlling interests</t>
  </si>
  <si>
    <t>Acquisition of non-controlling interests without a change in control</t>
  </si>
  <si>
    <t>Unrealised (gain) loss on exchange rate</t>
  </si>
  <si>
    <t>Net cash generated from operating</t>
  </si>
  <si>
    <t>Net cash from operating activities</t>
  </si>
  <si>
    <t>Plant and equipment purchased during the period</t>
  </si>
  <si>
    <t>Advance payment for plant and equipment</t>
  </si>
  <si>
    <t>Losses on termination in joint venture</t>
  </si>
  <si>
    <t xml:space="preserve">Fair value adjustment on assets from acquisition of </t>
  </si>
  <si>
    <t>business combination</t>
  </si>
  <si>
    <t xml:space="preserve">Income tax relating to items that will not be reclassified </t>
  </si>
  <si>
    <t>Loss from write-off plant and equipment</t>
  </si>
  <si>
    <t>Proceeds from sales of investments held as available for sale</t>
  </si>
  <si>
    <t xml:space="preserve">Cash received from sale and leaseback under </t>
  </si>
  <si>
    <t>Dividends paid to owners of the Company</t>
  </si>
  <si>
    <t>Dividends of subsidiaries paid to non-controlling interests</t>
  </si>
  <si>
    <t>Less: assets acquired by way of finance lease</t>
  </si>
  <si>
    <t>Other non-current financial assets</t>
  </si>
  <si>
    <t>(2019: Available-for-sale investments)</t>
  </si>
  <si>
    <t>3, 4, 5</t>
  </si>
  <si>
    <t>4, 6</t>
  </si>
  <si>
    <t>3, 7</t>
  </si>
  <si>
    <t>Right-of-use assets</t>
  </si>
  <si>
    <t>(2019: Current portion of finance lease liabilities)</t>
  </si>
  <si>
    <t>Current income tax payable</t>
  </si>
  <si>
    <t xml:space="preserve">Other current payables </t>
  </si>
  <si>
    <t>3, 4</t>
  </si>
  <si>
    <t xml:space="preserve">(462,227,767 ordinary shares, par value </t>
  </si>
  <si>
    <t>at Baht 1 per share)</t>
  </si>
  <si>
    <t xml:space="preserve">Share premium on </t>
  </si>
  <si>
    <t>Nine-month period ended 30 September 2020</t>
  </si>
  <si>
    <t>Balance at 1 January 2020</t>
  </si>
  <si>
    <t>Balance at 30 September 2020</t>
  </si>
  <si>
    <t>Intangible assets other than goodwill</t>
  </si>
  <si>
    <t xml:space="preserve">Share of profit (loss) of subsidiaries </t>
  </si>
  <si>
    <t>accounted for using equity method</t>
  </si>
  <si>
    <t xml:space="preserve">Share of profit of joint ventures and associate </t>
  </si>
  <si>
    <t xml:space="preserve">Share of other comprehensive income of </t>
  </si>
  <si>
    <t>subsidiaries accounted for using equity method</t>
  </si>
  <si>
    <t xml:space="preserve"> and joint ventures accounted for using equity method</t>
  </si>
  <si>
    <t>Gains on investments in equity instruments designated</t>
  </si>
  <si>
    <t>at fair value through other comprehensive income</t>
  </si>
  <si>
    <t>Share of other comprehensive income of associate</t>
  </si>
  <si>
    <t>and joint ventures accounted for using equity method</t>
  </si>
  <si>
    <t>Share of other comprehensive income</t>
  </si>
  <si>
    <t>of subsidiaries accounted for using equity method</t>
  </si>
  <si>
    <t xml:space="preserve">Gains (losses) on remeasurement of defined </t>
  </si>
  <si>
    <t>benefit plan</t>
  </si>
  <si>
    <t>of subsidiaries</t>
  </si>
  <si>
    <t>Balance at 1 January 2019 - as reported</t>
  </si>
  <si>
    <t>Cumulative effects of corrections of errors</t>
  </si>
  <si>
    <t>Balance at 1 January 2019 - as restated</t>
  </si>
  <si>
    <t>Impact of changes in accounting policies of an associate</t>
  </si>
  <si>
    <t>Balance at 31 December 2019 - as reported</t>
  </si>
  <si>
    <t xml:space="preserve">Loss on </t>
  </si>
  <si>
    <t>remeasuring</t>
  </si>
  <si>
    <t>income of</t>
  </si>
  <si>
    <t>using equity</t>
  </si>
  <si>
    <t>method</t>
  </si>
  <si>
    <t xml:space="preserve">of joint ventures </t>
  </si>
  <si>
    <t xml:space="preserve">and associate </t>
  </si>
  <si>
    <t xml:space="preserve">investments in </t>
  </si>
  <si>
    <t>equity insturments</t>
  </si>
  <si>
    <t xml:space="preserve">designated at fair </t>
  </si>
  <si>
    <t xml:space="preserve">value through </t>
  </si>
  <si>
    <t xml:space="preserve"> comprehensive </t>
  </si>
  <si>
    <t>income</t>
  </si>
  <si>
    <t xml:space="preserve">joint ventures </t>
  </si>
  <si>
    <t xml:space="preserve">Total items that will not be reclassified to </t>
  </si>
  <si>
    <t>available-</t>
  </si>
  <si>
    <t>Surpluses</t>
  </si>
  <si>
    <t>(deficits)</t>
  </si>
  <si>
    <t>from changes</t>
  </si>
  <si>
    <t>in interests in</t>
  </si>
  <si>
    <t>Distributions to owners of the parent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</si>
  <si>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</si>
  <si>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Profit from operating activities</t>
  </si>
  <si>
    <t xml:space="preserve">Share of profit of subsidiaries </t>
  </si>
  <si>
    <t>Tax expense</t>
  </si>
  <si>
    <t xml:space="preserve">Realised gain on sale of available-for-sale </t>
  </si>
  <si>
    <t>net of tax</t>
  </si>
  <si>
    <t>Other comprehensive income for the period,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</si>
  <si>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</si>
  <si>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Other comprehensive income for the period, net of tax</t>
  </si>
  <si>
    <t xml:space="preserve">    Dividends</t>
  </si>
  <si>
    <t xml:space="preserve">    Acquisition of non-controlling interests without a change in control</t>
  </si>
  <si>
    <t>Issue of ordinary shares (Stock dividend)</t>
  </si>
  <si>
    <t>Gain on inter-outstanding balances with associate</t>
  </si>
  <si>
    <t>Provision for employee benefits</t>
  </si>
  <si>
    <t>Share of (profit) loss of subsidiaries accounted for using equity method</t>
  </si>
  <si>
    <t>Share of profit of joint ventures and associate</t>
  </si>
  <si>
    <t>(Reversal of) loss on inventories devaluation</t>
  </si>
  <si>
    <t>Loss (gain) on disposal of plant and equipment</t>
  </si>
  <si>
    <t xml:space="preserve">Taxes received (paid) </t>
  </si>
  <si>
    <t>of the outstanding liability relating to a finance lease)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</si>
  <si>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reduction  </t>
    </r>
  </si>
  <si>
    <t>Proceeds from dissolve of joint venture</t>
  </si>
  <si>
    <t>4, 12</t>
  </si>
  <si>
    <t xml:space="preserve">    Dividends of subsidiaries to non-controlling interests</t>
  </si>
  <si>
    <t>(Reversal of) bad and doubtful debts expenses</t>
  </si>
  <si>
    <t>Net cash from investing activities</t>
  </si>
  <si>
    <t>Net cash used in financing activities</t>
  </si>
  <si>
    <t xml:space="preserve">(Increase) decrease in payables on purchases of  plant and equipment </t>
  </si>
  <si>
    <r>
      <t xml:space="preserve"> </t>
    </r>
    <r>
      <rPr>
        <b/>
        <i/>
        <sz val="11"/>
        <rFont val="Times New Roman"/>
        <family val="1"/>
      </rPr>
      <t>Total changes in ownership interests in subsidiaries</t>
    </r>
  </si>
  <si>
    <t xml:space="preserve">Loss on measuring the previously held interests </t>
  </si>
  <si>
    <t xml:space="preserve">Other current receivables </t>
  </si>
  <si>
    <t>Current portion of lease liabilities</t>
  </si>
  <si>
    <t xml:space="preserve">(462,226,467 ordinary shares, par value </t>
  </si>
  <si>
    <t>Share of other comprehensive income (loss) of associate</t>
  </si>
  <si>
    <t>Total contributions by and distributions to owners of the parent</t>
  </si>
  <si>
    <t>Gain on sales of investments held as available for sale</t>
  </si>
  <si>
    <t>Other current receivables</t>
  </si>
  <si>
    <t>Other current payables</t>
  </si>
  <si>
    <t>Employee benefits paid</t>
  </si>
  <si>
    <t>4, 9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</si>
</sst>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.00;\(#,##0.00\)"/>
    <numFmt numFmtId="169" formatCode="_-* #,##0_-;_-* \(#,##0\);_-* &quot;-&quot;??_-;_-@_-"/>
    <numFmt numFmtId="170" formatCode="_-* #,##0_-;\-* #,##0_-;_-* &quot;-&quot;??_-;_-@_-"/>
    <numFmt numFmtId="171" formatCode="\t&quot;฿&quot;#,##0.00_);\(\t&quot;฿&quot;#,##0.00\)"/>
    <numFmt numFmtId="172" formatCode="#,##0;[Red]\(#,##0\)"/>
    <numFmt numFmtId="173" formatCode="_(* #,##0.00000_);_(* \(#,##0.00000\);_(* &quot;-&quot;??_);_(@_)"/>
    <numFmt numFmtId="174" formatCode="0.00_)"/>
    <numFmt numFmtId="175" formatCode="#,##0.00\ ;\(#,##0.00\)"/>
  </numFmts>
  <fonts count="4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8"/>
      <name val="Browall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i/>
      <sz val="15"/>
      <name val="Angsana New"/>
      <family val="1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sz val="15"/>
      <name val="Arial"/>
      <family val="2"/>
    </font>
    <font>
      <b/>
      <sz val="15"/>
      <name val="Angsana New"/>
      <family val="1"/>
    </font>
    <font>
      <b/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0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2" fillId="0" borderId="0"/>
    <xf numFmtId="9" fontId="31" fillId="0" borderId="0"/>
    <xf numFmtId="0" fontId="32" fillId="0" borderId="0"/>
    <xf numFmtId="173" fontId="31" fillId="0" borderId="0"/>
    <xf numFmtId="0" fontId="33" fillId="0" borderId="0" applyProtection="0"/>
    <xf numFmtId="171" fontId="34" fillId="0" borderId="0"/>
    <xf numFmtId="2" fontId="33" fillId="0" borderId="0" applyProtection="0"/>
    <xf numFmtId="38" fontId="35" fillId="2" borderId="0" applyNumberFormat="0" applyBorder="0" applyAlignment="0" applyProtection="0"/>
    <xf numFmtId="0" fontId="36" fillId="0" borderId="7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7" fillId="0" borderId="0" applyProtection="0"/>
    <xf numFmtId="0" fontId="36" fillId="0" borderId="0" applyProtection="0"/>
    <xf numFmtId="10" fontId="35" fillId="3" borderId="8" applyNumberFormat="0" applyBorder="0" applyAlignment="0" applyProtection="0"/>
    <xf numFmtId="37" fontId="38" fillId="0" borderId="0"/>
    <xf numFmtId="174" fontId="39" fillId="0" borderId="0"/>
    <xf numFmtId="0" fontId="4" fillId="0" borderId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0" fontId="32" fillId="0" borderId="10" applyAlignment="0">
      <alignment horizontal="centerContinuous"/>
    </xf>
    <xf numFmtId="172" fontId="7" fillId="0" borderId="11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41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41" fillId="0" borderId="0"/>
    <xf numFmtId="0" fontId="36" fillId="0" borderId="0" applyProtection="0"/>
    <xf numFmtId="0" fontId="32" fillId="0" borderId="10" applyAlignment="0">
      <alignment horizontal="centerContinuous"/>
    </xf>
    <xf numFmtId="172" fontId="7" fillId="0" borderId="11" applyFill="0">
      <alignment horizontal="fill" vertical="top" wrapText="1" indent="8" readingOrder="3"/>
      <protection locked="0" hidden="1"/>
    </xf>
    <xf numFmtId="172" fontId="7" fillId="0" borderId="11" applyFill="0">
      <alignment horizontal="fill" vertical="top" wrapText="1" indent="8" readingOrder="3"/>
      <protection locked="0" hidden="1"/>
    </xf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64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58">
    <xf numFmtId="0" fontId="0" fillId="0" borderId="0" xfId="0"/>
    <xf numFmtId="0" fontId="12" fillId="0" borderId="0" xfId="0" applyFont="1" applyFill="1" applyAlignment="1"/>
    <xf numFmtId="0" fontId="12" fillId="0" borderId="0" xfId="15" applyFont="1" applyFill="1" applyAlignment="1">
      <alignment horizontal="center"/>
    </xf>
    <xf numFmtId="0" fontId="13" fillId="0" borderId="0" xfId="15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0" fillId="0" borderId="0" xfId="12" applyFont="1" applyFill="1" applyAlignment="1"/>
    <xf numFmtId="0" fontId="15" fillId="0" borderId="0" xfId="15" applyFont="1" applyFill="1" applyAlignment="1"/>
    <xf numFmtId="49" fontId="10" fillId="0" borderId="0" xfId="12" applyNumberFormat="1" applyFont="1" applyFill="1" applyAlignment="1"/>
    <xf numFmtId="0" fontId="10" fillId="0" borderId="0" xfId="15" applyFont="1" applyFill="1" applyAlignment="1"/>
    <xf numFmtId="0" fontId="13" fillId="0" borderId="0" xfId="15" applyFont="1" applyFill="1" applyAlignment="1"/>
    <xf numFmtId="0" fontId="13" fillId="0" borderId="0" xfId="15" applyFont="1" applyFill="1" applyAlignment="1">
      <alignment horizontal="centerContinuous"/>
    </xf>
    <xf numFmtId="0" fontId="11" fillId="0" borderId="0" xfId="15" applyFont="1" applyFill="1" applyAlignment="1">
      <alignment horizontal="centerContinuous"/>
    </xf>
    <xf numFmtId="0" fontId="12" fillId="0" borderId="0" xfId="15" applyFont="1" applyFill="1" applyAlignment="1"/>
    <xf numFmtId="0" fontId="13" fillId="0" borderId="0" xfId="15" applyFont="1" applyFill="1" applyAlignment="1">
      <alignment horizontal="right"/>
    </xf>
    <xf numFmtId="0" fontId="14" fillId="0" borderId="0" xfId="15" applyFont="1" applyFill="1" applyAlignment="1">
      <alignment horizontal="center"/>
    </xf>
    <xf numFmtId="0" fontId="12" fillId="0" borderId="0" xfId="12" applyFont="1" applyFill="1" applyAlignment="1"/>
    <xf numFmtId="167" fontId="12" fillId="0" borderId="0" xfId="12" applyNumberFormat="1" applyFont="1" applyFill="1" applyAlignment="1">
      <alignment horizontal="center"/>
    </xf>
    <xf numFmtId="49" fontId="12" fillId="0" borderId="0" xfId="12" applyNumberFormat="1" applyFont="1" applyFill="1" applyAlignment="1"/>
    <xf numFmtId="167" fontId="14" fillId="0" borderId="0" xfId="12" applyNumberFormat="1" applyFont="1" applyFill="1" applyBorder="1" applyAlignment="1">
      <alignment horizontal="center"/>
    </xf>
    <xf numFmtId="0" fontId="12" fillId="0" borderId="0" xfId="12" applyNumberFormat="1" applyFont="1" applyFill="1" applyAlignment="1">
      <alignment horizontal="center" wrapText="1"/>
    </xf>
    <xf numFmtId="49" fontId="12" fillId="0" borderId="0" xfId="12" applyNumberFormat="1" applyFont="1" applyFill="1" applyAlignment="1">
      <alignment horizontal="center"/>
    </xf>
    <xf numFmtId="167" fontId="12" fillId="0" borderId="0" xfId="12" applyNumberFormat="1" applyFont="1" applyFill="1" applyBorder="1" applyAlignment="1">
      <alignment horizontal="center"/>
    </xf>
    <xf numFmtId="49" fontId="11" fillId="0" borderId="0" xfId="12" applyNumberFormat="1" applyFont="1" applyFill="1" applyAlignment="1">
      <alignment horizontal="left"/>
    </xf>
    <xf numFmtId="0" fontId="14" fillId="0" borderId="0" xfId="12" applyFont="1" applyFill="1" applyAlignment="1">
      <alignment horizontal="center"/>
    </xf>
    <xf numFmtId="165" fontId="20" fillId="0" borderId="0" xfId="12" applyNumberFormat="1" applyFont="1" applyFill="1" applyAlignment="1">
      <alignment horizontal="center"/>
    </xf>
    <xf numFmtId="165" fontId="12" fillId="0" borderId="0" xfId="12" applyNumberFormat="1" applyFont="1" applyFill="1" applyAlignment="1"/>
    <xf numFmtId="165" fontId="12" fillId="0" borderId="0" xfId="12" applyNumberFormat="1" applyFont="1" applyFill="1" applyAlignment="1">
      <alignment horizontal="center"/>
    </xf>
    <xf numFmtId="166" fontId="13" fillId="0" borderId="0" xfId="15" applyNumberFormat="1" applyFont="1" applyFill="1" applyAlignment="1">
      <alignment horizontal="center"/>
    </xf>
    <xf numFmtId="0" fontId="12" fillId="0" borderId="0" xfId="15" applyFont="1" applyFill="1" applyBorder="1" applyAlignment="1"/>
    <xf numFmtId="165" fontId="12" fillId="0" borderId="0" xfId="1" applyNumberFormat="1" applyFont="1" applyFill="1" applyAlignment="1"/>
    <xf numFmtId="0" fontId="11" fillId="0" borderId="0" xfId="15" applyFont="1" applyFill="1" applyAlignment="1">
      <alignment horizontal="center"/>
    </xf>
    <xf numFmtId="165" fontId="12" fillId="0" borderId="0" xfId="15" applyNumberFormat="1" applyFont="1" applyFill="1" applyBorder="1" applyAlignment="1"/>
    <xf numFmtId="165" fontId="13" fillId="0" borderId="0" xfId="1" applyNumberFormat="1" applyFont="1" applyFill="1" applyAlignment="1"/>
    <xf numFmtId="0" fontId="12" fillId="0" borderId="0" xfId="15" applyFont="1" applyFill="1" applyBorder="1" applyAlignment="1">
      <alignment horizontal="center"/>
    </xf>
    <xf numFmtId="43" fontId="13" fillId="0" borderId="0" xfId="1" applyFont="1" applyFill="1" applyBorder="1" applyAlignment="1"/>
    <xf numFmtId="0" fontId="13" fillId="0" borderId="0" xfId="0" applyFont="1" applyFill="1" applyAlignment="1">
      <alignment horizontal="left"/>
    </xf>
    <xf numFmtId="0" fontId="19" fillId="0" borderId="0" xfId="0" applyFont="1" applyFill="1" applyAlignment="1"/>
    <xf numFmtId="0" fontId="10" fillId="0" borderId="0" xfId="0" applyFont="1" applyFill="1" applyAlignment="1"/>
    <xf numFmtId="0" fontId="13" fillId="0" borderId="0" xfId="0" applyFont="1" applyFill="1" applyAlignment="1"/>
    <xf numFmtId="0" fontId="22" fillId="0" borderId="0" xfId="0" applyFont="1" applyFill="1" applyAlignment="1"/>
    <xf numFmtId="0" fontId="13" fillId="0" borderId="0" xfId="0" applyFont="1" applyFill="1" applyAlignment="1">
      <alignment horizontal="center"/>
    </xf>
    <xf numFmtId="43" fontId="13" fillId="0" borderId="0" xfId="1" applyFont="1" applyFill="1" applyAlignment="1">
      <alignment horizontal="right"/>
    </xf>
    <xf numFmtId="0" fontId="13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2" fillId="0" borderId="0" xfId="0" quotePrefix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65" fontId="12" fillId="0" borderId="0" xfId="0" applyNumberFormat="1" applyFont="1" applyFill="1" applyAlignment="1"/>
    <xf numFmtId="43" fontId="12" fillId="0" borderId="0" xfId="1" applyFont="1" applyFill="1" applyAlignment="1"/>
    <xf numFmtId="165" fontId="12" fillId="0" borderId="0" xfId="0" applyNumberFormat="1" applyFont="1" applyFill="1" applyBorder="1" applyAlignment="1"/>
    <xf numFmtId="165" fontId="13" fillId="0" borderId="0" xfId="0" applyNumberFormat="1" applyFont="1" applyFill="1" applyBorder="1" applyAlignment="1"/>
    <xf numFmtId="0" fontId="11" fillId="0" borderId="0" xfId="0" applyFont="1" applyFill="1" applyAlignment="1">
      <alignment horizontal="center"/>
    </xf>
    <xf numFmtId="165" fontId="13" fillId="0" borderId="0" xfId="0" applyNumberFormat="1" applyFont="1" applyFill="1" applyAlignment="1"/>
    <xf numFmtId="43" fontId="13" fillId="0" borderId="0" xfId="1" applyFont="1" applyFill="1" applyAlignment="1"/>
    <xf numFmtId="165" fontId="12" fillId="0" borderId="0" xfId="1" applyNumberFormat="1" applyFont="1" applyFill="1" applyAlignment="1">
      <alignment horizontal="center"/>
    </xf>
    <xf numFmtId="165" fontId="12" fillId="0" borderId="0" xfId="15" applyNumberFormat="1" applyFont="1" applyFill="1" applyAlignment="1"/>
    <xf numFmtId="0" fontId="10" fillId="0" borderId="0" xfId="15" applyFont="1" applyFill="1" applyAlignment="1">
      <alignment horizontal="left"/>
    </xf>
    <xf numFmtId="0" fontId="10" fillId="0" borderId="0" xfId="15" applyFont="1" applyFill="1" applyBorder="1" applyAlignment="1">
      <alignment horizontal="left"/>
    </xf>
    <xf numFmtId="0" fontId="15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left"/>
    </xf>
    <xf numFmtId="0" fontId="13" fillId="0" borderId="0" xfId="15" applyFont="1" applyFill="1" applyBorder="1" applyAlignment="1"/>
    <xf numFmtId="0" fontId="12" fillId="0" borderId="0" xfId="14" applyFont="1" applyFill="1" applyAlignment="1">
      <alignment horizontal="center"/>
    </xf>
    <xf numFmtId="37" fontId="12" fillId="0" borderId="0" xfId="14" applyNumberFormat="1" applyFont="1" applyFill="1" applyBorder="1" applyAlignment="1">
      <alignment horizontal="center"/>
    </xf>
    <xf numFmtId="37" fontId="12" fillId="0" borderId="0" xfId="14" applyNumberFormat="1" applyFont="1" applyFill="1" applyAlignment="1">
      <alignment horizontal="center"/>
    </xf>
    <xf numFmtId="0" fontId="12" fillId="0" borderId="0" xfId="15" applyFont="1" applyFill="1" applyAlignment="1">
      <alignment horizontal="right"/>
    </xf>
    <xf numFmtId="49" fontId="12" fillId="0" borderId="0" xfId="14" applyNumberFormat="1" applyFont="1" applyFill="1" applyAlignment="1">
      <alignment horizontal="center"/>
    </xf>
    <xf numFmtId="165" fontId="13" fillId="0" borderId="0" xfId="1" applyNumberFormat="1" applyFont="1" applyFill="1" applyAlignment="1">
      <alignment horizontal="center"/>
    </xf>
    <xf numFmtId="0" fontId="10" fillId="0" borderId="0" xfId="15" applyFont="1" applyFill="1" applyBorder="1" applyAlignment="1"/>
    <xf numFmtId="49" fontId="13" fillId="0" borderId="0" xfId="14" applyNumberFormat="1" applyFont="1" applyFill="1" applyAlignment="1"/>
    <xf numFmtId="0" fontId="10" fillId="0" borderId="0" xfId="12" applyFont="1" applyFill="1" applyAlignment="1">
      <alignment horizontal="left"/>
    </xf>
    <xf numFmtId="0" fontId="13" fillId="0" borderId="0" xfId="12" applyFont="1" applyFill="1" applyAlignment="1"/>
    <xf numFmtId="165" fontId="13" fillId="0" borderId="0" xfId="6" applyNumberFormat="1" applyFont="1" applyFill="1" applyBorder="1" applyAlignment="1"/>
    <xf numFmtId="165" fontId="25" fillId="0" borderId="0" xfId="1" applyNumberFormat="1" applyFont="1" applyFill="1" applyAlignment="1"/>
    <xf numFmtId="0" fontId="26" fillId="0" borderId="0" xfId="12" applyFont="1" applyFill="1" applyAlignment="1"/>
    <xf numFmtId="0" fontId="26" fillId="0" borderId="0" xfId="15" applyFont="1" applyFill="1" applyAlignment="1"/>
    <xf numFmtId="0" fontId="26" fillId="0" borderId="0" xfId="15" applyFont="1" applyFill="1" applyAlignment="1">
      <alignment horizontal="centerContinuous"/>
    </xf>
    <xf numFmtId="0" fontId="25" fillId="0" borderId="0" xfId="12" applyNumberFormat="1" applyFont="1" applyFill="1" applyAlignment="1">
      <alignment horizontal="center" wrapText="1"/>
    </xf>
    <xf numFmtId="165" fontId="25" fillId="0" borderId="0" xfId="12" applyNumberFormat="1" applyFont="1" applyFill="1" applyAlignment="1">
      <alignment horizontal="center"/>
    </xf>
    <xf numFmtId="165" fontId="26" fillId="0" borderId="0" xfId="6" applyNumberFormat="1" applyFont="1" applyFill="1" applyBorder="1" applyAlignment="1"/>
    <xf numFmtId="0" fontId="25" fillId="0" borderId="0" xfId="15" applyFont="1" applyFill="1" applyAlignment="1"/>
    <xf numFmtId="165" fontId="26" fillId="0" borderId="0" xfId="1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49" fontId="12" fillId="0" borderId="0" xfId="0" applyNumberFormat="1" applyFont="1" applyFill="1" applyAlignment="1">
      <alignment horizontal="left" vertical="center"/>
    </xf>
    <xf numFmtId="165" fontId="12" fillId="0" borderId="0" xfId="6" applyNumberFormat="1" applyFont="1" applyFill="1" applyAlignment="1">
      <alignment vertical="center"/>
    </xf>
    <xf numFmtId="165" fontId="12" fillId="0" borderId="0" xfId="5" applyNumberFormat="1" applyFont="1" applyFill="1" applyAlignment="1">
      <alignment vertical="center"/>
    </xf>
    <xf numFmtId="165" fontId="12" fillId="0" borderId="0" xfId="1" applyNumberFormat="1" applyFont="1" applyFill="1" applyAlignment="1">
      <alignment vertical="center"/>
    </xf>
    <xf numFmtId="49" fontId="13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165" fontId="13" fillId="0" borderId="2" xfId="10" applyNumberFormat="1" applyFont="1" applyFill="1" applyBorder="1" applyAlignment="1">
      <alignment vertical="center"/>
    </xf>
    <xf numFmtId="165" fontId="26" fillId="0" borderId="2" xfId="10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Alignment="1">
      <alignment vertical="center"/>
    </xf>
    <xf numFmtId="165" fontId="25" fillId="0" borderId="0" xfId="6" applyNumberFormat="1" applyFont="1" applyFill="1" applyAlignment="1">
      <alignment vertical="center"/>
    </xf>
    <xf numFmtId="165" fontId="25" fillId="0" borderId="0" xfId="1" applyNumberFormat="1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165" fontId="26" fillId="0" borderId="2" xfId="0" applyNumberFormat="1" applyFont="1" applyFill="1" applyBorder="1" applyAlignment="1">
      <alignment vertical="center"/>
    </xf>
    <xf numFmtId="165" fontId="26" fillId="0" borderId="0" xfId="1" applyNumberFormat="1" applyFont="1" applyFill="1" applyBorder="1" applyAlignment="1">
      <alignment vertical="center"/>
    </xf>
    <xf numFmtId="165" fontId="26" fillId="0" borderId="3" xfId="1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165" fontId="12" fillId="0" borderId="0" xfId="6" applyNumberFormat="1" applyFont="1" applyFill="1" applyAlignment="1">
      <alignment vertical="center" wrapText="1"/>
    </xf>
    <xf numFmtId="165" fontId="13" fillId="0" borderId="0" xfId="0" applyNumberFormat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165" fontId="16" fillId="0" borderId="0" xfId="0" applyNumberFormat="1" applyFont="1" applyFill="1" applyAlignment="1">
      <alignment vertical="center"/>
    </xf>
    <xf numFmtId="43" fontId="16" fillId="0" borderId="0" xfId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165" fontId="26" fillId="0" borderId="2" xfId="0" applyNumberFormat="1" applyFont="1" applyFill="1" applyBorder="1" applyAlignment="1">
      <alignment horizontal="right" vertical="center"/>
    </xf>
    <xf numFmtId="165" fontId="13" fillId="0" borderId="4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vertical="center"/>
    </xf>
    <xf numFmtId="165" fontId="12" fillId="0" borderId="3" xfId="0" applyNumberFormat="1" applyFont="1" applyFill="1" applyBorder="1" applyAlignment="1">
      <alignment vertical="center"/>
    </xf>
    <xf numFmtId="43" fontId="12" fillId="0" borderId="0" xfId="6" applyFont="1" applyFill="1" applyAlignment="1">
      <alignment vertical="center"/>
    </xf>
    <xf numFmtId="43" fontId="12" fillId="0" borderId="0" xfId="1" applyFont="1" applyFill="1" applyBorder="1" applyAlignment="1">
      <alignment vertical="center"/>
    </xf>
    <xf numFmtId="165" fontId="26" fillId="0" borderId="1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49" fontId="12" fillId="0" borderId="0" xfId="12" applyNumberFormat="1" applyFont="1" applyFill="1" applyAlignment="1">
      <alignment horizontal="left" vertical="center"/>
    </xf>
    <xf numFmtId="0" fontId="12" fillId="0" borderId="0" xfId="15" applyFont="1" applyFill="1" applyAlignment="1">
      <alignment vertical="center"/>
    </xf>
    <xf numFmtId="166" fontId="12" fillId="0" borderId="0" xfId="15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right" vertical="center"/>
    </xf>
    <xf numFmtId="0" fontId="13" fillId="0" borderId="0" xfId="15" applyFont="1" applyFill="1" applyAlignment="1">
      <alignment vertical="center"/>
    </xf>
    <xf numFmtId="0" fontId="11" fillId="0" borderId="0" xfId="12" applyFont="1" applyFill="1" applyAlignment="1">
      <alignment horizontal="center" vertical="center"/>
    </xf>
    <xf numFmtId="166" fontId="13" fillId="0" borderId="0" xfId="15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165" fontId="13" fillId="0" borderId="0" xfId="1" applyNumberFormat="1" applyFont="1" applyFill="1" applyAlignment="1">
      <alignment horizontal="right" vertical="center"/>
    </xf>
    <xf numFmtId="0" fontId="14" fillId="0" borderId="0" xfId="12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vertical="center"/>
    </xf>
    <xf numFmtId="165" fontId="25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20" fillId="0" borderId="0" xfId="1" applyNumberFormat="1" applyFont="1" applyFill="1" applyAlignment="1">
      <alignment vertical="center"/>
    </xf>
    <xf numFmtId="165" fontId="12" fillId="0" borderId="4" xfId="6" applyNumberFormat="1" applyFont="1" applyFill="1" applyBorder="1" applyAlignment="1">
      <alignment vertical="center"/>
    </xf>
    <xf numFmtId="165" fontId="12" fillId="0" borderId="4" xfId="1" applyNumberFormat="1" applyFont="1" applyFill="1" applyBorder="1" applyAlignment="1">
      <alignment horizontal="right" vertical="center"/>
    </xf>
    <xf numFmtId="0" fontId="11" fillId="0" borderId="0" xfId="15" applyFont="1" applyFill="1" applyAlignment="1">
      <alignment horizontal="center" vertical="center"/>
    </xf>
    <xf numFmtId="165" fontId="13" fillId="0" borderId="0" xfId="6" applyNumberFormat="1" applyFont="1" applyFill="1" applyBorder="1" applyAlignment="1">
      <alignment vertical="center"/>
    </xf>
    <xf numFmtId="165" fontId="21" fillId="0" borderId="0" xfId="1" applyNumberFormat="1" applyFont="1" applyFill="1" applyBorder="1" applyAlignment="1">
      <alignment horizontal="right" vertical="center"/>
    </xf>
    <xf numFmtId="165" fontId="13" fillId="0" borderId="5" xfId="6" applyNumberFormat="1" applyFont="1" applyFill="1" applyBorder="1" applyAlignment="1">
      <alignment vertical="center"/>
    </xf>
    <xf numFmtId="0" fontId="14" fillId="0" borderId="0" xfId="15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center" vertical="center"/>
    </xf>
    <xf numFmtId="165" fontId="12" fillId="0" borderId="0" xfId="15" applyNumberFormat="1" applyFont="1" applyFill="1" applyBorder="1" applyAlignment="1">
      <alignment vertical="center"/>
    </xf>
    <xf numFmtId="165" fontId="13" fillId="0" borderId="0" xfId="15" applyNumberFormat="1" applyFont="1" applyFill="1" applyBorder="1" applyAlignment="1">
      <alignment vertical="center"/>
    </xf>
    <xf numFmtId="0" fontId="25" fillId="0" borderId="0" xfId="15" applyFont="1" applyFill="1" applyAlignment="1">
      <alignment vertical="center"/>
    </xf>
    <xf numFmtId="0" fontId="12" fillId="0" borderId="0" xfId="15" applyFont="1" applyFill="1" applyAlignment="1">
      <alignment horizontal="center" vertical="center"/>
    </xf>
    <xf numFmtId="0" fontId="12" fillId="0" borderId="0" xfId="15" applyFont="1" applyFill="1" applyBorder="1" applyAlignment="1">
      <alignment vertical="center"/>
    </xf>
    <xf numFmtId="0" fontId="13" fillId="0" borderId="0" xfId="15" applyFont="1" applyFill="1" applyBorder="1" applyAlignment="1">
      <alignment horizontal="center" vertical="center"/>
    </xf>
    <xf numFmtId="0" fontId="13" fillId="0" borderId="0" xfId="15" applyFont="1" applyFill="1" applyAlignment="1">
      <alignment horizontal="center" vertical="center"/>
    </xf>
    <xf numFmtId="0" fontId="13" fillId="0" borderId="0" xfId="14" applyFont="1" applyFill="1" applyAlignment="1">
      <alignment vertical="center"/>
    </xf>
    <xf numFmtId="165" fontId="13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0" fontId="13" fillId="0" borderId="0" xfId="13" applyFont="1" applyFill="1" applyAlignment="1">
      <alignment vertical="center"/>
    </xf>
    <xf numFmtId="165" fontId="13" fillId="0" borderId="0" xfId="14" applyNumberFormat="1" applyFont="1" applyFill="1" applyBorder="1" applyAlignment="1">
      <alignment horizontal="center" vertical="center"/>
    </xf>
    <xf numFmtId="0" fontId="13" fillId="0" borderId="0" xfId="14" applyFont="1" applyFill="1" applyBorder="1" applyAlignment="1">
      <alignment horizontal="center" vertical="center"/>
    </xf>
    <xf numFmtId="0" fontId="12" fillId="0" borderId="0" xfId="15" applyFont="1" applyFill="1" applyBorder="1" applyAlignment="1">
      <alignment horizontal="center" vertical="center"/>
    </xf>
    <xf numFmtId="0" fontId="14" fillId="0" borderId="0" xfId="14" applyFont="1" applyFill="1" applyBorder="1" applyAlignment="1">
      <alignment horizontal="center" vertical="center"/>
    </xf>
    <xf numFmtId="0" fontId="11" fillId="0" borderId="0" xfId="15" applyFont="1" applyFill="1" applyAlignment="1">
      <alignment horizontal="left" vertical="center"/>
    </xf>
    <xf numFmtId="165" fontId="13" fillId="0" borderId="0" xfId="15" applyNumberFormat="1" applyFont="1" applyFill="1" applyBorder="1" applyAlignment="1">
      <alignment horizontal="center" vertical="center"/>
    </xf>
    <xf numFmtId="0" fontId="11" fillId="0" borderId="0" xfId="14" applyFont="1" applyFill="1" applyBorder="1" applyAlignment="1">
      <alignment horizontal="center" vertical="center"/>
    </xf>
    <xf numFmtId="0" fontId="12" fillId="0" borderId="0" xfId="15" applyFont="1" applyFill="1" applyAlignment="1">
      <alignment horizontal="left" vertical="center"/>
    </xf>
    <xf numFmtId="165" fontId="12" fillId="0" borderId="0" xfId="14" applyNumberFormat="1" applyFont="1" applyFill="1" applyBorder="1" applyAlignment="1">
      <alignment horizontal="center" vertical="center"/>
    </xf>
    <xf numFmtId="165" fontId="12" fillId="0" borderId="0" xfId="16" applyNumberFormat="1" applyFont="1" applyFill="1" applyBorder="1" applyAlignment="1">
      <alignment vertical="center"/>
    </xf>
    <xf numFmtId="0" fontId="13" fillId="0" borderId="0" xfId="15" applyFont="1" applyFill="1" applyAlignment="1">
      <alignment horizontal="left" vertical="center"/>
    </xf>
    <xf numFmtId="165" fontId="13" fillId="0" borderId="4" xfId="14" applyNumberFormat="1" applyFont="1" applyFill="1" applyBorder="1" applyAlignment="1">
      <alignment horizontal="center" vertical="center"/>
    </xf>
    <xf numFmtId="0" fontId="13" fillId="0" borderId="0" xfId="14" applyFont="1" applyFill="1" applyAlignment="1">
      <alignment horizontal="left" vertical="center"/>
    </xf>
    <xf numFmtId="0" fontId="12" fillId="0" borderId="0" xfId="14" applyFont="1" applyFill="1" applyAlignment="1">
      <alignment horizontal="left" vertical="center"/>
    </xf>
    <xf numFmtId="165" fontId="12" fillId="0" borderId="4" xfId="14" applyNumberFormat="1" applyFont="1" applyFill="1" applyBorder="1" applyAlignment="1">
      <alignment horizontal="center" vertical="center"/>
    </xf>
    <xf numFmtId="165" fontId="13" fillId="0" borderId="3" xfId="15" applyNumberFormat="1" applyFont="1" applyFill="1" applyBorder="1" applyAlignment="1">
      <alignment vertical="center"/>
    </xf>
    <xf numFmtId="165" fontId="13" fillId="0" borderId="0" xfId="15" applyNumberFormat="1" applyFont="1" applyFill="1" applyAlignment="1">
      <alignment vertical="center"/>
    </xf>
    <xf numFmtId="49" fontId="13" fillId="0" borderId="0" xfId="14" applyNumberFormat="1" applyFont="1" applyFill="1" applyAlignment="1">
      <alignment vertical="center"/>
    </xf>
    <xf numFmtId="165" fontId="13" fillId="0" borderId="2" xfId="1" applyNumberFormat="1" applyFont="1" applyFill="1" applyBorder="1" applyAlignment="1">
      <alignment vertical="center"/>
    </xf>
    <xf numFmtId="0" fontId="13" fillId="0" borderId="0" xfId="12" applyFont="1" applyFill="1" applyAlignment="1">
      <alignment horizontal="left" vertical="center"/>
    </xf>
    <xf numFmtId="0" fontId="14" fillId="0" borderId="0" xfId="15" applyFont="1" applyFill="1" applyBorder="1" applyAlignment="1">
      <alignment horizontal="center" vertical="center"/>
    </xf>
    <xf numFmtId="43" fontId="12" fillId="0" borderId="0" xfId="0" applyNumberFormat="1" applyFont="1" applyFill="1" applyAlignment="1"/>
    <xf numFmtId="165" fontId="13" fillId="0" borderId="4" xfId="6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41" fontId="12" fillId="0" borderId="0" xfId="15" applyNumberFormat="1" applyFont="1" applyFill="1" applyAlignment="1">
      <alignment vertical="center"/>
    </xf>
    <xf numFmtId="41" fontId="13" fillId="0" borderId="0" xfId="15" applyNumberFormat="1" applyFont="1" applyFill="1" applyBorder="1" applyAlignment="1">
      <alignment vertical="center"/>
    </xf>
    <xf numFmtId="41" fontId="12" fillId="0" borderId="0" xfId="15" applyNumberFormat="1" applyFont="1" applyFill="1" applyBorder="1" applyAlignment="1">
      <alignment vertical="center"/>
    </xf>
    <xf numFmtId="41" fontId="13" fillId="0" borderId="0" xfId="15" applyNumberFormat="1" applyFont="1" applyFill="1" applyBorder="1" applyAlignment="1">
      <alignment horizontal="center" vertical="center"/>
    </xf>
    <xf numFmtId="0" fontId="14" fillId="0" borderId="0" xfId="14" applyFont="1" applyFill="1" applyBorder="1" applyAlignment="1"/>
    <xf numFmtId="41" fontId="13" fillId="0" borderId="0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2" fillId="0" borderId="0" xfId="2" applyNumberFormat="1" applyFont="1" applyFill="1" applyBorder="1" applyAlignment="1">
      <alignment horizontal="right" vertical="center"/>
    </xf>
    <xf numFmtId="41" fontId="13" fillId="0" borderId="0" xfId="14" applyNumberFormat="1" applyFont="1" applyFill="1" applyBorder="1" applyAlignment="1">
      <alignment horizontal="center" vertical="center"/>
    </xf>
    <xf numFmtId="41" fontId="13" fillId="0" borderId="0" xfId="2" applyNumberFormat="1" applyFont="1" applyFill="1" applyBorder="1" applyAlignment="1">
      <alignment horizontal="right" vertical="center"/>
    </xf>
    <xf numFmtId="41" fontId="13" fillId="0" borderId="2" xfId="2" applyNumberFormat="1" applyFont="1" applyFill="1" applyBorder="1" applyAlignment="1">
      <alignment horizontal="right" vertical="center"/>
    </xf>
    <xf numFmtId="41" fontId="12" fillId="0" borderId="0" xfId="16" applyNumberFormat="1" applyFont="1" applyFill="1" applyBorder="1" applyAlignment="1">
      <alignment vertical="center"/>
    </xf>
    <xf numFmtId="41" fontId="12" fillId="0" borderId="6" xfId="16" applyNumberFormat="1" applyFont="1" applyFill="1" applyBorder="1" applyAlignment="1">
      <alignment vertical="center"/>
    </xf>
    <xf numFmtId="41" fontId="13" fillId="0" borderId="2" xfId="1" applyNumberFormat="1" applyFont="1" applyFill="1" applyBorder="1" applyAlignment="1">
      <alignment vertical="center"/>
    </xf>
    <xf numFmtId="41" fontId="13" fillId="0" borderId="0" xfId="1" applyNumberFormat="1" applyFont="1" applyFill="1" applyAlignment="1">
      <alignment vertical="center"/>
    </xf>
    <xf numFmtId="41" fontId="12" fillId="0" borderId="4" xfId="15" applyNumberFormat="1" applyFont="1" applyFill="1" applyBorder="1" applyAlignment="1">
      <alignment vertical="center"/>
    </xf>
    <xf numFmtId="41" fontId="13" fillId="0" borderId="4" xfId="15" applyNumberFormat="1" applyFont="1" applyFill="1" applyBorder="1" applyAlignment="1">
      <alignment vertical="center"/>
    </xf>
    <xf numFmtId="41" fontId="13" fillId="0" borderId="2" xfId="15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4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165" fontId="25" fillId="0" borderId="0" xfId="15" applyNumberFormat="1" applyFont="1" applyFill="1" applyAlignment="1"/>
    <xf numFmtId="165" fontId="12" fillId="0" borderId="0" xfId="0" applyNumberFormat="1" applyFont="1" applyFill="1" applyBorder="1" applyAlignment="1">
      <alignment vertical="center"/>
    </xf>
    <xf numFmtId="165" fontId="12" fillId="0" borderId="6" xfId="6" applyNumberFormat="1" applyFont="1" applyFill="1" applyBorder="1" applyAlignment="1">
      <alignment vertical="center"/>
    </xf>
    <xf numFmtId="167" fontId="14" fillId="0" borderId="0" xfId="12" applyNumberFormat="1" applyFont="1" applyFill="1" applyBorder="1" applyAlignment="1"/>
    <xf numFmtId="165" fontId="26" fillId="0" borderId="0" xfId="9" applyNumberFormat="1" applyFont="1" applyFill="1" applyBorder="1" applyAlignment="1">
      <alignment vertical="center"/>
    </xf>
    <xf numFmtId="0" fontId="11" fillId="0" borderId="0" xfId="0" applyFont="1" applyFill="1" applyAlignment="1"/>
    <xf numFmtId="165" fontId="12" fillId="0" borderId="0" xfId="2" applyNumberFormat="1" applyFont="1" applyFill="1" applyAlignment="1">
      <alignment horizontal="center"/>
    </xf>
    <xf numFmtId="0" fontId="0" fillId="0" borderId="0" xfId="0" applyFont="1" applyFill="1" applyAlignment="1"/>
    <xf numFmtId="0" fontId="29" fillId="0" borderId="0" xfId="0" applyFont="1" applyFill="1" applyAlignment="1">
      <alignment horizontal="center"/>
    </xf>
    <xf numFmtId="166" fontId="0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0" fontId="0" fillId="0" borderId="0" xfId="0" applyFont="1" applyAlignment="1"/>
    <xf numFmtId="166" fontId="4" fillId="0" borderId="0" xfId="0" applyNumberFormat="1" applyFont="1" applyAlignment="1"/>
    <xf numFmtId="168" fontId="27" fillId="0" borderId="0" xfId="0" applyNumberFormat="1" applyFont="1" applyFill="1"/>
    <xf numFmtId="49" fontId="12" fillId="0" borderId="0" xfId="12" applyNumberFormat="1" applyFont="1" applyFill="1" applyAlignment="1">
      <alignment horizontal="left"/>
    </xf>
    <xf numFmtId="49" fontId="13" fillId="0" borderId="0" xfId="12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165" fontId="12" fillId="0" borderId="4" xfId="2" applyNumberFormat="1" applyFont="1" applyFill="1" applyBorder="1" applyAlignment="1">
      <alignment horizontal="right" vertical="center"/>
    </xf>
    <xf numFmtId="165" fontId="13" fillId="0" borderId="2" xfId="6" applyNumberFormat="1" applyFont="1" applyFill="1" applyBorder="1" applyAlignment="1">
      <alignment vertical="center"/>
    </xf>
    <xf numFmtId="165" fontId="13" fillId="0" borderId="5" xfId="1" applyNumberFormat="1" applyFont="1" applyFill="1" applyBorder="1" applyAlignment="1">
      <alignment vertical="center"/>
    </xf>
    <xf numFmtId="43" fontId="12" fillId="0" borderId="0" xfId="1" applyNumberFormat="1" applyFont="1" applyFill="1" applyAlignment="1"/>
    <xf numFmtId="43" fontId="12" fillId="0" borderId="0" xfId="1" applyNumberFormat="1" applyFont="1" applyFill="1" applyBorder="1" applyAlignment="1"/>
    <xf numFmtId="0" fontId="13" fillId="0" borderId="0" xfId="15" applyFont="1" applyFill="1" applyBorder="1" applyAlignment="1">
      <alignment horizontal="center"/>
    </xf>
    <xf numFmtId="0" fontId="13" fillId="0" borderId="0" xfId="15" applyFont="1" applyFill="1" applyAlignment="1">
      <alignment horizontal="left"/>
    </xf>
    <xf numFmtId="0" fontId="13" fillId="0" borderId="0" xfId="12" applyFont="1" applyFill="1" applyAlignment="1">
      <alignment horizontal="left"/>
    </xf>
    <xf numFmtId="0" fontId="26" fillId="0" borderId="0" xfId="12" applyFont="1" applyFill="1" applyAlignment="1">
      <alignment horizontal="left"/>
    </xf>
    <xf numFmtId="41" fontId="13" fillId="0" borderId="1" xfId="15" applyNumberFormat="1" applyFont="1" applyFill="1" applyBorder="1" applyAlignment="1">
      <alignment vertical="center"/>
    </xf>
    <xf numFmtId="0" fontId="12" fillId="0" borderId="0" xfId="35" applyFont="1" applyFill="1" applyAlignment="1">
      <alignment horizontal="center" vertical="center"/>
    </xf>
    <xf numFmtId="41" fontId="12" fillId="0" borderId="0" xfId="35" applyNumberFormat="1" applyFont="1" applyFill="1" applyBorder="1" applyAlignment="1">
      <alignment horizontal="center" vertical="center"/>
    </xf>
    <xf numFmtId="0" fontId="12" fillId="0" borderId="0" xfId="35" applyFont="1" applyFill="1" applyBorder="1" applyAlignment="1">
      <alignment horizontal="center" vertical="center"/>
    </xf>
    <xf numFmtId="165" fontId="12" fillId="0" borderId="0" xfId="6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/>
    </xf>
    <xf numFmtId="0" fontId="11" fillId="0" borderId="0" xfId="12" applyFont="1" applyFill="1" applyAlignment="1"/>
    <xf numFmtId="165" fontId="25" fillId="0" borderId="0" xfId="1" applyNumberFormat="1" applyFont="1" applyFill="1" applyBorder="1" applyAlignment="1">
      <alignment horizontal="center"/>
    </xf>
    <xf numFmtId="0" fontId="14" fillId="0" borderId="0" xfId="12" applyFont="1" applyFill="1" applyAlignment="1"/>
    <xf numFmtId="0" fontId="14" fillId="0" borderId="0" xfId="15" applyFont="1" applyFill="1" applyAlignment="1"/>
    <xf numFmtId="0" fontId="24" fillId="0" borderId="0" xfId="15" applyFont="1" applyFill="1" applyAlignment="1"/>
    <xf numFmtId="0" fontId="30" fillId="0" borderId="0" xfId="0" applyFont="1" applyFill="1" applyAlignment="1"/>
    <xf numFmtId="165" fontId="12" fillId="0" borderId="0" xfId="1" applyNumberFormat="1" applyFont="1" applyFill="1" applyBorder="1" applyAlignment="1"/>
    <xf numFmtId="165" fontId="12" fillId="0" borderId="4" xfId="1" applyNumberFormat="1" applyFont="1" applyFill="1" applyBorder="1" applyAlignment="1"/>
    <xf numFmtId="165" fontId="25" fillId="0" borderId="4" xfId="1" applyNumberFormat="1" applyFont="1" applyFill="1" applyBorder="1" applyAlignment="1">
      <alignment horizontal="center"/>
    </xf>
    <xf numFmtId="169" fontId="13" fillId="0" borderId="0" xfId="19" applyNumberFormat="1" applyFont="1" applyFill="1" applyAlignment="1"/>
    <xf numFmtId="170" fontId="12" fillId="0" borderId="0" xfId="19" applyNumberFormat="1" applyFont="1" applyFill="1" applyBorder="1" applyAlignment="1"/>
    <xf numFmtId="165" fontId="12" fillId="0" borderId="0" xfId="15" applyNumberFormat="1" applyFont="1" applyFill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70" fontId="13" fillId="0" borderId="0" xfId="19" applyNumberFormat="1" applyFont="1" applyFill="1" applyBorder="1" applyAlignment="1"/>
    <xf numFmtId="165" fontId="13" fillId="0" borderId="0" xfId="1" applyNumberFormat="1" applyFont="1" applyFill="1" applyBorder="1" applyAlignment="1">
      <alignment horizontal="right"/>
    </xf>
    <xf numFmtId="165" fontId="13" fillId="0" borderId="0" xfId="15" applyNumberFormat="1" applyFont="1" applyFill="1" applyBorder="1" applyAlignment="1"/>
    <xf numFmtId="165" fontId="26" fillId="0" borderId="0" xfId="9" applyNumberFormat="1" applyFont="1" applyFill="1" applyBorder="1" applyAlignment="1">
      <alignment horizontal="right"/>
    </xf>
    <xf numFmtId="165" fontId="13" fillId="0" borderId="0" xfId="15" applyNumberFormat="1" applyFont="1" applyFill="1" applyBorder="1" applyAlignment="1">
      <alignment horizontal="right"/>
    </xf>
    <xf numFmtId="165" fontId="13" fillId="0" borderId="0" xfId="9" applyNumberFormat="1" applyFont="1" applyFill="1" applyBorder="1" applyAlignment="1">
      <alignment horizontal="right"/>
    </xf>
    <xf numFmtId="0" fontId="11" fillId="0" borderId="0" xfId="15" applyFont="1" applyFill="1" applyAlignment="1"/>
    <xf numFmtId="165" fontId="13" fillId="0" borderId="2" xfId="9" applyNumberFormat="1" applyFont="1" applyFill="1" applyBorder="1" applyAlignment="1">
      <alignment horizontal="right"/>
    </xf>
    <xf numFmtId="165" fontId="12" fillId="0" borderId="0" xfId="9" applyNumberFormat="1" applyFont="1" applyFill="1" applyAlignment="1"/>
    <xf numFmtId="165" fontId="26" fillId="0" borderId="2" xfId="9" applyNumberFormat="1" applyFont="1" applyFill="1" applyBorder="1" applyAlignment="1"/>
    <xf numFmtId="165" fontId="13" fillId="0" borderId="0" xfId="1" applyNumberFormat="1" applyFont="1" applyFill="1" applyBorder="1" applyAlignment="1"/>
    <xf numFmtId="165" fontId="26" fillId="0" borderId="0" xfId="1" applyNumberFormat="1" applyFont="1" applyFill="1" applyBorder="1" applyAlignment="1"/>
    <xf numFmtId="169" fontId="13" fillId="0" borderId="2" xfId="19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7" fontId="14" fillId="0" borderId="0" xfId="12" applyNumberFormat="1" applyFont="1" applyFill="1" applyBorder="1" applyAlignment="1">
      <alignment horizontal="center"/>
    </xf>
    <xf numFmtId="165" fontId="12" fillId="0" borderId="0" xfId="0" applyNumberFormat="1" applyFont="1" applyFill="1" applyAlignment="1">
      <alignment horizontal="center"/>
    </xf>
    <xf numFmtId="165" fontId="12" fillId="0" borderId="4" xfId="0" applyNumberFormat="1" applyFont="1" applyFill="1" applyBorder="1" applyAlignment="1">
      <alignment horizontal="center"/>
    </xf>
    <xf numFmtId="165" fontId="13" fillId="0" borderId="4" xfId="0" applyNumberFormat="1" applyFont="1" applyFill="1" applyBorder="1" applyAlignment="1">
      <alignment horizontal="center"/>
    </xf>
    <xf numFmtId="165" fontId="13" fillId="0" borderId="0" xfId="0" applyNumberFormat="1" applyFont="1" applyFill="1" applyAlignment="1">
      <alignment horizontal="center"/>
    </xf>
    <xf numFmtId="165" fontId="13" fillId="0" borderId="5" xfId="0" applyNumberFormat="1" applyFont="1" applyFill="1" applyBorder="1" applyAlignment="1">
      <alignment horizontal="center"/>
    </xf>
    <xf numFmtId="165" fontId="20" fillId="0" borderId="0" xfId="1" applyNumberFormat="1" applyFont="1" applyFill="1" applyBorder="1" applyAlignment="1">
      <alignment vertical="center"/>
    </xf>
    <xf numFmtId="165" fontId="12" fillId="0" borderId="0" xfId="2" applyNumberFormat="1" applyFont="1" applyFill="1" applyBorder="1" applyAlignment="1">
      <alignment horizontal="right" vertical="center"/>
    </xf>
    <xf numFmtId="49" fontId="13" fillId="0" borderId="0" xfId="12" applyNumberFormat="1" applyFont="1" applyFill="1" applyAlignment="1">
      <alignment horizontal="left"/>
    </xf>
    <xf numFmtId="0" fontId="13" fillId="0" borderId="0" xfId="0" applyFont="1" applyFill="1" applyAlignment="1">
      <alignment horizontal="center" vertical="top" wrapText="1"/>
    </xf>
    <xf numFmtId="0" fontId="11" fillId="0" borderId="0" xfId="0" applyFont="1" applyFill="1"/>
    <xf numFmtId="37" fontId="13" fillId="0" borderId="0" xfId="0" applyNumberFormat="1" applyFont="1" applyFill="1" applyAlignment="1">
      <alignment horizontal="right"/>
    </xf>
    <xf numFmtId="37" fontId="13" fillId="0" borderId="0" xfId="0" applyNumberFormat="1" applyFont="1" applyFill="1" applyBorder="1" applyAlignment="1">
      <alignment horizontal="right"/>
    </xf>
    <xf numFmtId="165" fontId="13" fillId="0" borderId="0" xfId="2" applyNumberFormat="1" applyFont="1" applyFill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165" fontId="13" fillId="0" borderId="0" xfId="2" applyNumberFormat="1" applyFont="1" applyFill="1" applyBorder="1" applyAlignment="1">
      <alignment horizontal="right"/>
    </xf>
    <xf numFmtId="0" fontId="12" fillId="0" borderId="0" xfId="0" applyFont="1" applyFill="1"/>
    <xf numFmtId="0" fontId="13" fillId="0" borderId="0" xfId="0" applyFont="1" applyFill="1"/>
    <xf numFmtId="41" fontId="13" fillId="0" borderId="0" xfId="1" applyNumberFormat="1" applyFont="1" applyFill="1" applyAlignment="1">
      <alignment horizontal="right"/>
    </xf>
    <xf numFmtId="41" fontId="12" fillId="0" borderId="4" xfId="1" applyNumberFormat="1" applyFont="1" applyFill="1" applyBorder="1" applyAlignment="1">
      <alignment horizontal="right"/>
    </xf>
    <xf numFmtId="41" fontId="13" fillId="0" borderId="0" xfId="6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horizontal="right"/>
    </xf>
    <xf numFmtId="41" fontId="13" fillId="0" borderId="2" xfId="0" applyNumberFormat="1" applyFont="1" applyFill="1" applyBorder="1" applyAlignment="1">
      <alignment horizontal="center"/>
    </xf>
    <xf numFmtId="43" fontId="12" fillId="0" borderId="4" xfId="1" applyFont="1" applyFill="1" applyBorder="1" applyAlignment="1">
      <alignment vertical="center"/>
    </xf>
    <xf numFmtId="43" fontId="12" fillId="0" borderId="0" xfId="1" applyFont="1" applyFill="1" applyBorder="1" applyAlignment="1">
      <alignment horizontal="right" vertical="center"/>
    </xf>
    <xf numFmtId="43" fontId="12" fillId="0" borderId="4" xfId="1" applyFont="1" applyFill="1" applyBorder="1" applyAlignment="1">
      <alignment horizontal="right" vertical="center"/>
    </xf>
    <xf numFmtId="43" fontId="13" fillId="0" borderId="4" xfId="1" applyFont="1" applyFill="1" applyBorder="1" applyAlignment="1">
      <alignment vertical="center"/>
    </xf>
    <xf numFmtId="43" fontId="13" fillId="0" borderId="0" xfId="1" applyFont="1" applyFill="1" applyBorder="1" applyAlignment="1">
      <alignment horizontal="right" vertical="center"/>
    </xf>
    <xf numFmtId="41" fontId="12" fillId="0" borderId="0" xfId="15" applyNumberFormat="1" applyFont="1" applyFill="1" applyAlignment="1"/>
    <xf numFmtId="41" fontId="13" fillId="0" borderId="1" xfId="2" applyNumberFormat="1" applyFont="1" applyFill="1" applyBorder="1" applyAlignment="1">
      <alignment horizontal="right" vertical="center"/>
    </xf>
    <xf numFmtId="41" fontId="12" fillId="0" borderId="4" xfId="2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center" vertical="center"/>
    </xf>
    <xf numFmtId="43" fontId="13" fillId="0" borderId="0" xfId="1" applyFont="1" applyFill="1" applyBorder="1" applyAlignment="1">
      <alignment horizontal="center" vertical="center"/>
    </xf>
    <xf numFmtId="43" fontId="13" fillId="0" borderId="2" xfId="1" applyFont="1" applyFill="1" applyBorder="1" applyAlignment="1">
      <alignment horizontal="right" vertical="center"/>
    </xf>
    <xf numFmtId="43" fontId="13" fillId="0" borderId="4" xfId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horizontal="center" vertical="center"/>
    </xf>
    <xf numFmtId="43" fontId="12" fillId="0" borderId="4" xfId="1" applyFont="1" applyFill="1" applyBorder="1" applyAlignment="1">
      <alignment horizontal="center" vertical="center"/>
    </xf>
    <xf numFmtId="43" fontId="12" fillId="0" borderId="0" xfId="1" applyFont="1" applyFill="1" applyAlignment="1">
      <alignment horizontal="center"/>
    </xf>
    <xf numFmtId="41" fontId="13" fillId="0" borderId="4" xfId="0" applyNumberFormat="1" applyFont="1" applyFill="1" applyBorder="1" applyAlignment="1">
      <alignment horizontal="center"/>
    </xf>
    <xf numFmtId="43" fontId="13" fillId="0" borderId="0" xfId="1" applyFont="1" applyFill="1" applyAlignment="1">
      <alignment vertical="center"/>
    </xf>
    <xf numFmtId="43" fontId="0" fillId="0" borderId="0" xfId="1" applyFont="1" applyFill="1" applyBorder="1" applyAlignment="1">
      <alignment horizontal="center"/>
    </xf>
    <xf numFmtId="165" fontId="13" fillId="0" borderId="3" xfId="1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/>
    <xf numFmtId="49" fontId="29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42" fillId="0" borderId="0" xfId="0" applyFont="1" applyFill="1" applyBorder="1" applyAlignment="1"/>
    <xf numFmtId="0" fontId="0" fillId="0" borderId="0" xfId="0" applyFont="1" applyFill="1" applyBorder="1" applyAlignment="1"/>
    <xf numFmtId="0" fontId="12" fillId="0" borderId="0" xfId="12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6" fontId="12" fillId="0" borderId="0" xfId="15" applyNumberFormat="1" applyFont="1" applyFill="1" applyAlignment="1">
      <alignment horizontal="center"/>
    </xf>
    <xf numFmtId="165" fontId="12" fillId="0" borderId="0" xfId="6" applyNumberFormat="1" applyFont="1" applyFill="1" applyAlignment="1"/>
    <xf numFmtId="165" fontId="12" fillId="0" borderId="0" xfId="1" applyNumberFormat="1" applyFont="1" applyFill="1" applyAlignment="1">
      <alignment horizontal="right"/>
    </xf>
    <xf numFmtId="165" fontId="12" fillId="0" borderId="4" xfId="6" applyNumberFormat="1" applyFont="1" applyFill="1" applyBorder="1" applyAlignment="1"/>
    <xf numFmtId="165" fontId="12" fillId="0" borderId="4" xfId="1" applyNumberFormat="1" applyFont="1" applyFill="1" applyBorder="1" applyAlignment="1">
      <alignment horizontal="right"/>
    </xf>
    <xf numFmtId="165" fontId="20" fillId="0" borderId="0" xfId="1" applyNumberFormat="1" applyFont="1" applyFill="1" applyAlignment="1"/>
    <xf numFmtId="165" fontId="12" fillId="0" borderId="4" xfId="2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5" fontId="12" fillId="0" borderId="0" xfId="6" applyNumberFormat="1" applyFont="1" applyFill="1" applyBorder="1" applyAlignment="1"/>
    <xf numFmtId="165" fontId="12" fillId="0" borderId="0" xfId="1" applyNumberFormat="1" applyFont="1" applyFill="1" applyBorder="1" applyAlignment="1">
      <alignment horizontal="right"/>
    </xf>
    <xf numFmtId="165" fontId="13" fillId="0" borderId="4" xfId="6" applyNumberFormat="1" applyFont="1" applyFill="1" applyBorder="1" applyAlignment="1"/>
    <xf numFmtId="165" fontId="13" fillId="0" borderId="0" xfId="1" applyNumberFormat="1" applyFont="1" applyFill="1" applyAlignment="1">
      <alignment horizontal="right"/>
    </xf>
    <xf numFmtId="0" fontId="12" fillId="0" borderId="0" xfId="15" quotePrefix="1" applyFont="1" applyFill="1" applyAlignment="1"/>
    <xf numFmtId="41" fontId="12" fillId="0" borderId="0" xfId="15" applyNumberFormat="1" applyFont="1" applyFill="1" applyBorder="1" applyAlignment="1"/>
    <xf numFmtId="0" fontId="13" fillId="0" borderId="0" xfId="15" quotePrefix="1" applyFont="1" applyFill="1" applyAlignment="1"/>
    <xf numFmtId="49" fontId="12" fillId="0" borderId="0" xfId="12" quotePrefix="1" applyNumberFormat="1" applyFont="1" applyFill="1" applyAlignment="1">
      <alignment horizontal="left"/>
    </xf>
    <xf numFmtId="0" fontId="13" fillId="0" borderId="0" xfId="15" quotePrefix="1" applyFont="1" applyFill="1" applyAlignment="1">
      <alignment vertical="center"/>
    </xf>
    <xf numFmtId="0" fontId="12" fillId="0" borderId="0" xfId="15" applyFont="1" applyFill="1" applyAlignment="1"/>
    <xf numFmtId="41" fontId="13" fillId="0" borderId="3" xfId="1" applyNumberFormat="1" applyFont="1" applyFill="1" applyBorder="1" applyAlignment="1">
      <alignment vertical="center"/>
    </xf>
    <xf numFmtId="175" fontId="43" fillId="0" borderId="3" xfId="0" applyNumberFormat="1" applyFont="1" applyFill="1" applyBorder="1" applyAlignment="1">
      <alignment horizontal="right"/>
    </xf>
    <xf numFmtId="175" fontId="43" fillId="0" borderId="0" xfId="0" applyNumberFormat="1" applyFont="1" applyFill="1" applyBorder="1" applyAlignment="1"/>
    <xf numFmtId="165" fontId="44" fillId="4" borderId="0" xfId="9" applyNumberFormat="1" applyFont="1" applyFill="1" applyBorder="1" applyAlignment="1">
      <alignment vertical="center"/>
    </xf>
    <xf numFmtId="165" fontId="44" fillId="0" borderId="0" xfId="9" applyNumberFormat="1" applyFont="1" applyFill="1" applyBorder="1" applyAlignment="1">
      <alignment vertical="center"/>
    </xf>
    <xf numFmtId="165" fontId="13" fillId="0" borderId="2" xfId="1" applyNumberFormat="1" applyFont="1" applyFill="1" applyBorder="1" applyAlignment="1">
      <alignment horizontal="right" vertical="center"/>
    </xf>
    <xf numFmtId="165" fontId="26" fillId="0" borderId="0" xfId="9" applyNumberFormat="1" applyFont="1" applyFill="1" applyBorder="1" applyAlignment="1"/>
    <xf numFmtId="165" fontId="14" fillId="0" borderId="0" xfId="0" applyNumberFormat="1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43" fontId="12" fillId="0" borderId="4" xfId="1" applyFont="1" applyFill="1" applyBorder="1" applyAlignment="1">
      <alignment horizontal="center"/>
    </xf>
    <xf numFmtId="41" fontId="12" fillId="0" borderId="0" xfId="0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41" fontId="12" fillId="0" borderId="0" xfId="2" applyNumberFormat="1" applyFont="1" applyFill="1" applyAlignment="1">
      <alignment horizontal="right"/>
    </xf>
    <xf numFmtId="41" fontId="12" fillId="0" borderId="0" xfId="2" applyNumberFormat="1" applyFont="1" applyFill="1" applyBorder="1" applyAlignment="1">
      <alignment horizontal="right"/>
    </xf>
    <xf numFmtId="41" fontId="12" fillId="0" borderId="0" xfId="1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center"/>
    </xf>
    <xf numFmtId="43" fontId="13" fillId="0" borderId="2" xfId="1" applyFont="1" applyFill="1" applyBorder="1" applyAlignment="1">
      <alignment horizontal="center"/>
    </xf>
    <xf numFmtId="43" fontId="13" fillId="0" borderId="4" xfId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165" fontId="26" fillId="0" borderId="0" xfId="9" applyNumberFormat="1" applyFont="1" applyFill="1" applyAlignment="1">
      <alignment vertical="center"/>
    </xf>
    <xf numFmtId="165" fontId="12" fillId="0" borderId="0" xfId="12" applyNumberFormat="1" applyFont="1" applyFill="1" applyAlignment="1">
      <alignment vertical="center"/>
    </xf>
    <xf numFmtId="165" fontId="12" fillId="0" borderId="0" xfId="59" applyNumberFormat="1" applyFont="1" applyFill="1" applyAlignment="1">
      <alignment horizontal="center" vertical="center"/>
    </xf>
    <xf numFmtId="165" fontId="26" fillId="0" borderId="5" xfId="9" applyNumberFormat="1" applyFont="1" applyFill="1" applyBorder="1" applyAlignment="1">
      <alignment vertical="center"/>
    </xf>
    <xf numFmtId="0" fontId="13" fillId="0" borderId="0" xfId="12" applyFont="1" applyFill="1" applyAlignment="1">
      <alignment vertical="center"/>
    </xf>
    <xf numFmtId="166" fontId="43" fillId="0" borderId="5" xfId="0" applyNumberFormat="1" applyFont="1" applyFill="1" applyBorder="1" applyAlignment="1">
      <alignment horizontal="right" vertical="center"/>
    </xf>
    <xf numFmtId="0" fontId="13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49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2" fillId="0" borderId="0" xfId="0" applyFont="1"/>
    <xf numFmtId="0" fontId="12" fillId="4" borderId="0" xfId="0" applyFont="1" applyFill="1" applyAlignment="1">
      <alignment vertical="center"/>
    </xf>
    <xf numFmtId="49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165" fontId="26" fillId="0" borderId="0" xfId="10" applyNumberFormat="1" applyFont="1" applyFill="1" applyBorder="1" applyAlignment="1">
      <alignment vertical="center"/>
    </xf>
    <xf numFmtId="43" fontId="12" fillId="0" borderId="0" xfId="6" applyFont="1" applyFill="1" applyBorder="1" applyAlignment="1">
      <alignment vertical="center"/>
    </xf>
    <xf numFmtId="165" fontId="25" fillId="0" borderId="0" xfId="0" applyNumberFormat="1" applyFont="1" applyFill="1" applyBorder="1" applyAlignment="1">
      <alignment vertical="center"/>
    </xf>
    <xf numFmtId="165" fontId="25" fillId="0" borderId="4" xfId="10" applyNumberFormat="1" applyFont="1" applyFill="1" applyBorder="1" applyAlignment="1">
      <alignment vertical="center"/>
    </xf>
    <xf numFmtId="165" fontId="26" fillId="0" borderId="3" xfId="10" applyNumberFormat="1" applyFont="1" applyBorder="1" applyAlignment="1">
      <alignment vertical="center"/>
    </xf>
    <xf numFmtId="165" fontId="14" fillId="0" borderId="0" xfId="0" applyNumberFormat="1" applyFont="1" applyFill="1" applyAlignment="1">
      <alignment horizontal="center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165" fontId="12" fillId="0" borderId="4" xfId="6" applyNumberFormat="1" applyFont="1" applyBorder="1"/>
    <xf numFmtId="165" fontId="12" fillId="0" borderId="4" xfId="2" applyNumberFormat="1" applyFont="1" applyBorder="1" applyAlignment="1">
      <alignment horizontal="right"/>
    </xf>
    <xf numFmtId="165" fontId="12" fillId="0" borderId="0" xfId="6" applyNumberFormat="1" applyFont="1" applyAlignment="1">
      <alignment vertical="center"/>
    </xf>
    <xf numFmtId="0" fontId="12" fillId="0" borderId="0" xfId="15" applyFont="1"/>
    <xf numFmtId="165" fontId="12" fillId="0" borderId="0" xfId="6" applyNumberFormat="1" applyFont="1"/>
    <xf numFmtId="165" fontId="12" fillId="0" borderId="0" xfId="1" applyNumberFormat="1" applyFont="1" applyAlignment="1">
      <alignment horizontal="right"/>
    </xf>
    <xf numFmtId="165" fontId="12" fillId="0" borderId="0" xfId="1" applyNumberFormat="1" applyFont="1" applyAlignment="1">
      <alignment vertical="center"/>
    </xf>
    <xf numFmtId="165" fontId="12" fillId="0" borderId="0" xfId="1" applyNumberFormat="1" applyFont="1" applyAlignment="1">
      <alignment horizontal="right" vertical="center"/>
    </xf>
    <xf numFmtId="165" fontId="12" fillId="0" borderId="0" xfId="12" applyNumberFormat="1" applyFont="1" applyAlignment="1">
      <alignment horizontal="center"/>
    </xf>
    <xf numFmtId="165" fontId="12" fillId="0" borderId="4" xfId="1" applyNumberFormat="1" applyFont="1" applyBorder="1" applyAlignment="1">
      <alignment horizontal="right" vertical="center"/>
    </xf>
    <xf numFmtId="165" fontId="12" fillId="0" borderId="4" xfId="6" applyNumberFormat="1" applyFont="1" applyBorder="1" applyAlignment="1">
      <alignment vertical="center"/>
    </xf>
    <xf numFmtId="165" fontId="12" fillId="0" borderId="4" xfId="2" applyNumberFormat="1" applyFont="1" applyBorder="1" applyAlignment="1">
      <alignment horizontal="right" vertical="center"/>
    </xf>
    <xf numFmtId="165" fontId="12" fillId="0" borderId="0" xfId="2" applyNumberFormat="1" applyFont="1" applyAlignment="1">
      <alignment horizontal="right" vertical="center"/>
    </xf>
    <xf numFmtId="165" fontId="25" fillId="0" borderId="0" xfId="12" applyNumberFormat="1" applyFont="1" applyAlignment="1">
      <alignment horizontal="center"/>
    </xf>
    <xf numFmtId="175" fontId="43" fillId="0" borderId="3" xfId="0" applyNumberFormat="1" applyFont="1" applyBorder="1" applyAlignment="1">
      <alignment horizontal="right"/>
    </xf>
    <xf numFmtId="0" fontId="12" fillId="0" borderId="0" xfId="14" applyFont="1" applyAlignment="1">
      <alignment horizontal="left" vertical="center"/>
    </xf>
    <xf numFmtId="0" fontId="13" fillId="0" borderId="0" xfId="15" applyFont="1" applyAlignment="1">
      <alignment horizontal="center" vertical="center"/>
    </xf>
    <xf numFmtId="0" fontId="12" fillId="0" borderId="0" xfId="15" applyFont="1" applyAlignment="1">
      <alignment vertical="center"/>
    </xf>
    <xf numFmtId="43" fontId="12" fillId="0" borderId="4" xfId="1" applyFont="1" applyBorder="1" applyAlignment="1">
      <alignment horizontal="right" vertical="center"/>
    </xf>
    <xf numFmtId="43" fontId="12" fillId="0" borderId="0" xfId="1" applyFont="1" applyAlignment="1">
      <alignment vertical="center"/>
    </xf>
    <xf numFmtId="41" fontId="12" fillId="0" borderId="0" xfId="1" applyNumberFormat="1" applyFont="1" applyAlignment="1">
      <alignment vertical="center"/>
    </xf>
    <xf numFmtId="41" fontId="12" fillId="0" borderId="4" xfId="2" applyNumberFormat="1" applyFont="1" applyBorder="1" applyAlignment="1">
      <alignment horizontal="right" vertical="center"/>
    </xf>
    <xf numFmtId="43" fontId="12" fillId="0" borderId="4" xfId="1" applyFont="1" applyBorder="1" applyAlignment="1">
      <alignment vertical="center"/>
    </xf>
    <xf numFmtId="0" fontId="13" fillId="0" borderId="0" xfId="15" applyFont="1" applyFill="1" applyBorder="1" applyAlignment="1">
      <alignment horizontal="center"/>
    </xf>
    <xf numFmtId="165" fontId="13" fillId="0" borderId="0" xfId="6" applyNumberFormat="1" applyFont="1" applyFill="1" applyAlignment="1"/>
    <xf numFmtId="0" fontId="12" fillId="0" borderId="0" xfId="0" applyFont="1" applyFill="1" applyAlignment="1">
      <alignment horizontal="left"/>
    </xf>
    <xf numFmtId="165" fontId="13" fillId="0" borderId="0" xfId="6" applyNumberFormat="1" applyFont="1" applyFill="1" applyAlignment="1">
      <alignment vertical="center"/>
    </xf>
    <xf numFmtId="43" fontId="42" fillId="0" borderId="0" xfId="1" applyFont="1" applyFill="1" applyBorder="1" applyAlignment="1"/>
    <xf numFmtId="43" fontId="0" fillId="0" borderId="0" xfId="1" applyFont="1" applyFill="1" applyBorder="1" applyAlignment="1"/>
    <xf numFmtId="43" fontId="12" fillId="0" borderId="0" xfId="1" applyFont="1" applyFill="1" applyAlignment="1">
      <alignment horizontal="right" vertical="center"/>
    </xf>
    <xf numFmtId="43" fontId="12" fillId="0" borderId="0" xfId="1" applyFont="1" applyAlignment="1">
      <alignment horizontal="right" vertical="center"/>
    </xf>
    <xf numFmtId="165" fontId="12" fillId="0" borderId="4" xfId="1" applyNumberFormat="1" applyFont="1" applyFill="1" applyBorder="1" applyAlignment="1">
      <alignment vertical="center"/>
    </xf>
    <xf numFmtId="165" fontId="12" fillId="0" borderId="4" xfId="1" applyNumberFormat="1" applyFont="1" applyBorder="1" applyAlignment="1">
      <alignment vertical="center"/>
    </xf>
    <xf numFmtId="0" fontId="12" fillId="0" borderId="0" xfId="13" applyFont="1" applyFill="1" applyAlignment="1">
      <alignment vertical="center"/>
    </xf>
    <xf numFmtId="165" fontId="13" fillId="0" borderId="2" xfId="14" applyNumberFormat="1" applyFont="1" applyFill="1" applyBorder="1" applyAlignment="1">
      <alignment horizontal="center" vertical="center"/>
    </xf>
    <xf numFmtId="0" fontId="12" fillId="0" borderId="0" xfId="14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right" vertical="center"/>
    </xf>
    <xf numFmtId="43" fontId="13" fillId="0" borderId="1" xfId="1" applyFont="1" applyFill="1" applyBorder="1" applyAlignment="1">
      <alignment horizontal="center"/>
    </xf>
    <xf numFmtId="165" fontId="12" fillId="0" borderId="4" xfId="1" applyNumberFormat="1" applyFont="1" applyFill="1" applyBorder="1" applyAlignment="1">
      <alignment horizontal="center"/>
    </xf>
    <xf numFmtId="165" fontId="13" fillId="0" borderId="4" xfId="1" applyNumberFormat="1" applyFont="1" applyFill="1" applyBorder="1" applyAlignment="1">
      <alignment horizontal="center"/>
    </xf>
    <xf numFmtId="41" fontId="13" fillId="0" borderId="2" xfId="1" applyNumberFormat="1" applyFont="1" applyFill="1" applyBorder="1" applyAlignment="1">
      <alignment horizontal="right" vertical="center"/>
    </xf>
    <xf numFmtId="43" fontId="0" fillId="0" borderId="1" xfId="1" applyFont="1" applyFill="1" applyBorder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65" fontId="0" fillId="0" borderId="0" xfId="5" applyNumberFormat="1" applyFont="1" applyFill="1" applyBorder="1" applyAlignment="1">
      <alignment horizontal="center"/>
    </xf>
    <xf numFmtId="165" fontId="0" fillId="0" borderId="1" xfId="5" applyNumberFormat="1" applyFont="1" applyFill="1" applyBorder="1" applyAlignment="1">
      <alignment horizontal="center"/>
    </xf>
    <xf numFmtId="0" fontId="12" fillId="0" borderId="0" xfId="14" applyFont="1" applyFill="1" applyAlignment="1">
      <alignment vertical="center"/>
    </xf>
    <xf numFmtId="165" fontId="13" fillId="0" borderId="0" xfId="1" applyNumberFormat="1" applyFont="1" applyFill="1" applyBorder="1" applyAlignment="1">
      <alignment horizontal="center" vertical="center"/>
    </xf>
    <xf numFmtId="0" fontId="14" fillId="0" borderId="0" xfId="15" applyFont="1"/>
    <xf numFmtId="0" fontId="12" fillId="5" borderId="0" xfId="15" applyFont="1" applyFill="1" applyAlignment="1"/>
    <xf numFmtId="165" fontId="25" fillId="0" borderId="0" xfId="1" applyNumberFormat="1" applyFont="1" applyFill="1" applyBorder="1" applyAlignment="1"/>
    <xf numFmtId="41" fontId="12" fillId="0" borderId="0" xfId="1" applyNumberFormat="1" applyFont="1" applyFill="1" applyBorder="1" applyAlignment="1">
      <alignment horizontal="right"/>
    </xf>
    <xf numFmtId="165" fontId="12" fillId="0" borderId="4" xfId="16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/>
    </xf>
    <xf numFmtId="165" fontId="13" fillId="0" borderId="2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165" fontId="13" fillId="0" borderId="1" xfId="1" applyNumberFormat="1" applyFont="1" applyFill="1" applyBorder="1" applyAlignment="1">
      <alignment horizontal="center"/>
    </xf>
    <xf numFmtId="0" fontId="14" fillId="0" borderId="0" xfId="0" applyFont="1"/>
    <xf numFmtId="165" fontId="12" fillId="0" borderId="4" xfId="14" applyNumberFormat="1" applyFont="1" applyFill="1" applyBorder="1" applyAlignment="1">
      <alignment horizontal="center"/>
    </xf>
    <xf numFmtId="165" fontId="12" fillId="0" borderId="4" xfId="6" applyNumberFormat="1" applyFont="1" applyFill="1" applyBorder="1" applyAlignment="1">
      <alignment horizontal="center" vertical="center"/>
    </xf>
    <xf numFmtId="165" fontId="20" fillId="0" borderId="0" xfId="1" applyNumberFormat="1" applyFont="1" applyFill="1" applyAlignment="1">
      <alignment horizontal="center" vertical="center"/>
    </xf>
    <xf numFmtId="165" fontId="12" fillId="0" borderId="4" xfId="6" applyNumberFormat="1" applyFont="1" applyBorder="1" applyAlignment="1">
      <alignment horizontal="center" vertical="center"/>
    </xf>
    <xf numFmtId="165" fontId="12" fillId="0" borderId="4" xfId="2" applyNumberFormat="1" applyFont="1" applyFill="1" applyBorder="1" applyAlignment="1">
      <alignment horizontal="center" vertical="center"/>
    </xf>
    <xf numFmtId="165" fontId="12" fillId="0" borderId="4" xfId="2" applyNumberFormat="1" applyFont="1" applyBorder="1" applyAlignment="1">
      <alignment horizontal="center" vertical="center"/>
    </xf>
    <xf numFmtId="37" fontId="29" fillId="0" borderId="0" xfId="0" applyNumberFormat="1" applyFont="1" applyFill="1" applyBorder="1" applyAlignment="1"/>
    <xf numFmtId="0" fontId="13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165" fontId="14" fillId="0" borderId="0" xfId="0" applyNumberFormat="1" applyFont="1" applyFill="1" applyAlignment="1">
      <alignment horizontal="center"/>
    </xf>
    <xf numFmtId="49" fontId="12" fillId="0" borderId="0" xfId="12" applyNumberFormat="1" applyFont="1" applyFill="1" applyAlignment="1">
      <alignment horizontal="center" wrapText="1"/>
    </xf>
    <xf numFmtId="0" fontId="14" fillId="0" borderId="0" xfId="14" applyFont="1" applyFill="1" applyBorder="1" applyAlignment="1">
      <alignment horizontal="center"/>
    </xf>
    <xf numFmtId="0" fontId="13" fillId="0" borderId="0" xfId="15" applyFont="1" applyFill="1" applyAlignment="1">
      <alignment horizontal="left"/>
    </xf>
    <xf numFmtId="0" fontId="12" fillId="0" borderId="4" xfId="15" applyFont="1" applyFill="1" applyBorder="1" applyAlignment="1">
      <alignment horizontal="center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</cellXfs>
  <cellStyles count="60">
    <cellStyle name="75" xfId="21" xr:uid="{00000000-0005-0000-0000-000000000000}"/>
    <cellStyle name="Comma" xfId="1" builtinId="3"/>
    <cellStyle name="Comma 2" xfId="2" xr:uid="{00000000-0005-0000-0000-000002000000}"/>
    <cellStyle name="Comma 2 2" xfId="52" xr:uid="{00000000-0005-0000-0000-000003000000}"/>
    <cellStyle name="Comma 25 3" xfId="3" xr:uid="{00000000-0005-0000-0000-000004000000}"/>
    <cellStyle name="Comma 3" xfId="4" xr:uid="{00000000-0005-0000-0000-000005000000}"/>
    <cellStyle name="Comma 3 2" xfId="56" xr:uid="{00000000-0005-0000-0000-000005000000}"/>
    <cellStyle name="Comma 4" xfId="5" xr:uid="{00000000-0005-0000-0000-000006000000}"/>
    <cellStyle name="Comma 4 2" xfId="6" xr:uid="{00000000-0005-0000-0000-000007000000}"/>
    <cellStyle name="Comma 5" xfId="19" xr:uid="{00000000-0005-0000-0000-000008000000}"/>
    <cellStyle name="Comma 5 8" xfId="55" xr:uid="{9785ED58-634F-424F-980F-9A2FA6360444}"/>
    <cellStyle name="Comma 54" xfId="7" xr:uid="{00000000-0005-0000-0000-000009000000}"/>
    <cellStyle name="Comma 54 2" xfId="57" xr:uid="{00000000-0005-0000-0000-000009000000}"/>
    <cellStyle name="Comma 54 3" xfId="59" xr:uid="{9E2C8D9E-3707-44CD-84E1-66E5669E8AF2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8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4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Normal_Q1-11_FS_KPMG_TH_link" xfId="35" xr:uid="{00000000-0005-0000-0000-000024000000}"/>
    <cellStyle name="Percent [2]" xfId="36" xr:uid="{00000000-0005-0000-0000-000025000000}"/>
    <cellStyle name="Percent 2" xfId="17" xr:uid="{00000000-0005-0000-0000-000026000000}"/>
    <cellStyle name="Percent 2 2" xfId="53" xr:uid="{00000000-0005-0000-0000-000027000000}"/>
    <cellStyle name="Percent 2 3" xfId="58" xr:uid="{00000000-0005-0000-0000-000026000000}"/>
    <cellStyle name="Percent 3" xfId="18" xr:uid="{00000000-0005-0000-0000-000028000000}"/>
    <cellStyle name="Q" xfId="37" xr:uid="{00000000-0005-0000-0000-000029000000}"/>
    <cellStyle name="Quantity" xfId="38" xr:uid="{00000000-0005-0000-0000-00002A000000}"/>
    <cellStyle name="small border line" xfId="39" xr:uid="{00000000-0005-0000-0000-00002B000000}"/>
    <cellStyle name="small border line 2" xfId="49" xr:uid="{00000000-0005-0000-0000-00002C000000}"/>
    <cellStyle name="Style 1" xfId="40" xr:uid="{00000000-0005-0000-0000-00002D000000}"/>
    <cellStyle name="Style 1 2" xfId="50" xr:uid="{00000000-0005-0000-0000-00002E000000}"/>
    <cellStyle name="Style 1 3" xfId="51" xr:uid="{00000000-0005-0000-0000-00002F000000}"/>
    <cellStyle name="W" xfId="41" xr:uid="{00000000-0005-0000-0000-000030000000}"/>
    <cellStyle name="น้บะภฒ_95" xfId="42" xr:uid="{00000000-0005-0000-0000-000031000000}"/>
    <cellStyle name="ฤธถ [0]_95" xfId="43" xr:uid="{00000000-0005-0000-0000-000032000000}"/>
    <cellStyle name="ฤธถ_95" xfId="44" xr:uid="{00000000-0005-0000-0000-000033000000}"/>
    <cellStyle name="ล๋ศญ [0]_95" xfId="45" xr:uid="{00000000-0005-0000-0000-000034000000}"/>
    <cellStyle name="ล๋ศญ_95" xfId="46" xr:uid="{00000000-0005-0000-0000-000035000000}"/>
    <cellStyle name="วฅมุ_4ฟ๙ฝวภ๛" xfId="47" xr:uid="{00000000-0005-0000-0000-000036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4"/>
  <sheetViews>
    <sheetView view="pageBreakPreview" topLeftCell="G91" zoomScale="70" zoomScaleNormal="100" zoomScaleSheetLayoutView="70" workbookViewId="0">
      <selection activeCell="G100" sqref="A100:XFD100"/>
    </sheetView>
  </sheetViews>
  <sheetFormatPr defaultColWidth="9.09765625" defaultRowHeight="19"/>
  <cols>
    <col min="1" max="1" width="1.8984375" style="40" customWidth="1"/>
    <col min="2" max="6" width="2.69921875" style="40" customWidth="1"/>
    <col min="7" max="7" width="32.69921875" style="40" customWidth="1"/>
    <col min="8" max="8" width="2.8984375" style="40" customWidth="1"/>
    <col min="9" max="9" width="7.296875" style="4" customWidth="1"/>
    <col min="10" max="10" width="19" style="1" customWidth="1"/>
    <col min="11" max="11" width="1" style="1" customWidth="1"/>
    <col min="12" max="12" width="19" style="1" customWidth="1"/>
    <col min="13" max="13" width="1.09765625" style="1" customWidth="1"/>
    <col min="14" max="14" width="19" style="48" customWidth="1"/>
    <col min="15" max="15" width="1" style="1" customWidth="1"/>
    <col min="16" max="16" width="19" style="48" customWidth="1"/>
    <col min="17" max="17" width="9.09765625" style="40"/>
    <col min="18" max="18" width="11.09765625" style="40" bestFit="1" customWidth="1"/>
    <col min="19" max="16384" width="9.09765625" style="40"/>
  </cols>
  <sheetData>
    <row r="1" spans="1:18" ht="22" customHeight="1">
      <c r="A1" s="37" t="s">
        <v>82</v>
      </c>
      <c r="B1" s="38"/>
      <c r="C1" s="38"/>
      <c r="D1" s="38"/>
      <c r="E1" s="38"/>
      <c r="F1" s="38"/>
      <c r="G1" s="38"/>
      <c r="H1" s="38"/>
      <c r="I1" s="39"/>
      <c r="J1" s="39"/>
      <c r="K1" s="39"/>
      <c r="L1" s="39"/>
      <c r="M1" s="39"/>
      <c r="N1" s="39"/>
      <c r="O1" s="39"/>
      <c r="P1" s="39"/>
    </row>
    <row r="2" spans="1:18" ht="22" customHeight="1">
      <c r="A2" s="38" t="s">
        <v>46</v>
      </c>
      <c r="B2" s="38"/>
      <c r="C2" s="38"/>
      <c r="D2" s="38"/>
      <c r="E2" s="38"/>
      <c r="F2" s="38"/>
      <c r="G2" s="38"/>
      <c r="H2" s="38"/>
      <c r="I2" s="39"/>
      <c r="J2" s="39"/>
      <c r="K2" s="39"/>
      <c r="L2" s="39"/>
      <c r="M2" s="39"/>
      <c r="N2" s="39"/>
      <c r="O2" s="39"/>
      <c r="P2" s="39"/>
    </row>
    <row r="3" spans="1:18" ht="13.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8" ht="13.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8" s="1" customFormat="1" ht="21.75" customHeight="1">
      <c r="A5" s="448"/>
      <c r="B5" s="448"/>
      <c r="C5" s="448"/>
      <c r="D5" s="448"/>
      <c r="E5" s="448"/>
      <c r="F5" s="448"/>
      <c r="G5" s="448"/>
      <c r="H5" s="230"/>
      <c r="I5" s="5"/>
      <c r="J5" s="449" t="s">
        <v>1</v>
      </c>
      <c r="K5" s="450"/>
      <c r="L5" s="450"/>
      <c r="M5" s="44"/>
      <c r="N5" s="449" t="s">
        <v>2</v>
      </c>
      <c r="O5" s="450"/>
      <c r="P5" s="450"/>
    </row>
    <row r="6" spans="1:18" s="1" customFormat="1" ht="21.75" customHeight="1">
      <c r="A6" s="36"/>
      <c r="B6" s="36"/>
      <c r="C6" s="36"/>
      <c r="D6" s="36"/>
      <c r="E6" s="36"/>
      <c r="F6" s="36"/>
      <c r="G6" s="36"/>
      <c r="H6" s="230"/>
      <c r="I6" s="5"/>
      <c r="J6" s="45" t="s">
        <v>167</v>
      </c>
      <c r="K6" s="45"/>
      <c r="L6" s="45" t="s">
        <v>157</v>
      </c>
      <c r="M6" s="44"/>
      <c r="N6" s="45" t="s">
        <v>167</v>
      </c>
      <c r="O6" s="45"/>
      <c r="P6" s="45" t="s">
        <v>157</v>
      </c>
    </row>
    <row r="7" spans="1:18" s="1" customFormat="1" ht="21.75" customHeight="1">
      <c r="A7" s="448" t="s">
        <v>45</v>
      </c>
      <c r="B7" s="448"/>
      <c r="C7" s="448"/>
      <c r="D7" s="448"/>
      <c r="E7" s="448"/>
      <c r="F7" s="448"/>
      <c r="G7" s="448"/>
      <c r="H7" s="230"/>
      <c r="I7" s="5" t="s">
        <v>0</v>
      </c>
      <c r="J7" s="46">
        <v>2020</v>
      </c>
      <c r="K7" s="46"/>
      <c r="L7" s="46">
        <v>2019</v>
      </c>
      <c r="M7" s="46"/>
      <c r="N7" s="46">
        <v>2020</v>
      </c>
      <c r="O7" s="46"/>
      <c r="P7" s="46">
        <v>2019</v>
      </c>
    </row>
    <row r="8" spans="1:18" s="1" customFormat="1" ht="21.75" customHeight="1">
      <c r="A8" s="36"/>
      <c r="B8" s="36"/>
      <c r="C8" s="36"/>
      <c r="D8" s="36"/>
      <c r="E8" s="36"/>
      <c r="F8" s="36"/>
      <c r="G8" s="36"/>
      <c r="H8" s="230"/>
      <c r="I8" s="5"/>
      <c r="J8" s="46" t="s">
        <v>52</v>
      </c>
      <c r="K8" s="46"/>
      <c r="L8" s="46"/>
      <c r="M8" s="46"/>
      <c r="N8" s="46" t="s">
        <v>52</v>
      </c>
      <c r="O8" s="46"/>
      <c r="P8" s="46"/>
    </row>
    <row r="9" spans="1:18" s="1" customFormat="1" ht="21.75" customHeight="1">
      <c r="I9" s="4"/>
      <c r="J9" s="451" t="s">
        <v>92</v>
      </c>
      <c r="K9" s="451"/>
      <c r="L9" s="451"/>
      <c r="M9" s="451"/>
      <c r="N9" s="451"/>
      <c r="O9" s="451"/>
      <c r="P9" s="451"/>
    </row>
    <row r="10" spans="1:18" s="1" customFormat="1" ht="22" customHeight="1">
      <c r="A10" s="81" t="s">
        <v>3</v>
      </c>
      <c r="B10" s="82"/>
      <c r="C10" s="82"/>
      <c r="D10" s="82"/>
      <c r="E10" s="82"/>
      <c r="F10" s="82"/>
      <c r="G10" s="82"/>
      <c r="H10" s="82"/>
      <c r="I10" s="83"/>
      <c r="J10" s="84"/>
      <c r="K10" s="84"/>
      <c r="L10" s="84"/>
      <c r="M10" s="84"/>
      <c r="N10" s="85"/>
      <c r="O10" s="84"/>
      <c r="P10" s="85"/>
    </row>
    <row r="11" spans="1:18" s="1" customFormat="1" ht="22" customHeight="1">
      <c r="A11" s="86" t="s">
        <v>4</v>
      </c>
      <c r="B11" s="82"/>
      <c r="C11" s="82"/>
      <c r="D11" s="82"/>
      <c r="E11" s="82"/>
      <c r="F11" s="82"/>
      <c r="G11" s="82"/>
      <c r="H11" s="82"/>
      <c r="I11" s="83"/>
      <c r="J11" s="87">
        <v>91873</v>
      </c>
      <c r="K11" s="88"/>
      <c r="L11" s="87">
        <v>100414</v>
      </c>
      <c r="M11" s="88"/>
      <c r="N11" s="87">
        <v>6119</v>
      </c>
      <c r="O11" s="88"/>
      <c r="P11" s="87">
        <v>31977</v>
      </c>
      <c r="R11" s="171"/>
    </row>
    <row r="12" spans="1:18" s="1" customFormat="1" ht="22" customHeight="1">
      <c r="A12" s="82" t="s">
        <v>53</v>
      </c>
      <c r="B12" s="82"/>
      <c r="C12" s="82"/>
      <c r="D12" s="82"/>
      <c r="E12" s="82"/>
      <c r="F12" s="82"/>
      <c r="G12" s="82"/>
      <c r="H12" s="82"/>
      <c r="I12" s="83" t="s">
        <v>286</v>
      </c>
      <c r="J12" s="87">
        <v>376225</v>
      </c>
      <c r="K12" s="88"/>
      <c r="L12" s="87">
        <v>395613</v>
      </c>
      <c r="M12" s="88"/>
      <c r="N12" s="87">
        <v>31119</v>
      </c>
      <c r="O12" s="88"/>
      <c r="P12" s="87">
        <v>32856</v>
      </c>
      <c r="R12" s="171"/>
    </row>
    <row r="13" spans="1:18" s="1" customFormat="1" ht="22" customHeight="1">
      <c r="A13" s="86" t="s">
        <v>294</v>
      </c>
      <c r="B13" s="82"/>
      <c r="C13" s="82"/>
      <c r="D13" s="82"/>
      <c r="E13" s="82"/>
      <c r="F13" s="82"/>
      <c r="G13" s="82"/>
      <c r="H13" s="82"/>
      <c r="I13" s="83">
        <v>4</v>
      </c>
      <c r="J13" s="87">
        <v>38034</v>
      </c>
      <c r="K13" s="88"/>
      <c r="L13" s="87">
        <v>64772</v>
      </c>
      <c r="M13" s="88"/>
      <c r="N13" s="87">
        <v>9928</v>
      </c>
      <c r="O13" s="88"/>
      <c r="P13" s="87">
        <v>10406</v>
      </c>
      <c r="R13" s="171"/>
    </row>
    <row r="14" spans="1:18" s="1" customFormat="1" ht="22" customHeight="1">
      <c r="A14" s="86" t="s">
        <v>5</v>
      </c>
      <c r="B14" s="82"/>
      <c r="C14" s="82"/>
      <c r="D14" s="82"/>
      <c r="E14" s="82"/>
      <c r="F14" s="82"/>
      <c r="G14" s="82"/>
      <c r="H14" s="82"/>
      <c r="I14" s="83"/>
      <c r="J14" s="87">
        <v>232250</v>
      </c>
      <c r="K14" s="88"/>
      <c r="L14" s="87">
        <v>265331</v>
      </c>
      <c r="M14" s="88"/>
      <c r="N14" s="87">
        <v>15111</v>
      </c>
      <c r="O14" s="88"/>
      <c r="P14" s="87">
        <v>13835</v>
      </c>
      <c r="R14" s="171"/>
    </row>
    <row r="15" spans="1:18" s="1" customFormat="1" ht="22" customHeight="1">
      <c r="A15" s="86" t="s">
        <v>181</v>
      </c>
      <c r="B15" s="82"/>
      <c r="C15" s="82"/>
      <c r="D15" s="82"/>
      <c r="E15" s="82"/>
      <c r="F15" s="82"/>
      <c r="G15" s="82"/>
      <c r="H15" s="82"/>
      <c r="I15" s="83"/>
      <c r="J15" s="87"/>
      <c r="K15" s="88"/>
      <c r="L15" s="87"/>
      <c r="M15" s="88"/>
      <c r="N15" s="87"/>
      <c r="O15" s="88"/>
      <c r="P15" s="87"/>
      <c r="R15" s="171"/>
    </row>
    <row r="16" spans="1:18" s="1" customFormat="1" ht="22" customHeight="1">
      <c r="A16" s="86"/>
      <c r="B16" s="102" t="s">
        <v>180</v>
      </c>
      <c r="C16" s="82"/>
      <c r="D16" s="82"/>
      <c r="E16" s="82"/>
      <c r="F16" s="82"/>
      <c r="G16" s="82"/>
      <c r="H16" s="82"/>
      <c r="I16" s="83">
        <v>4</v>
      </c>
      <c r="J16" s="87">
        <v>3936</v>
      </c>
      <c r="K16" s="88"/>
      <c r="L16" s="87">
        <v>1873</v>
      </c>
      <c r="M16" s="88">
        <v>0</v>
      </c>
      <c r="N16" s="87">
        <v>0</v>
      </c>
      <c r="O16" s="88"/>
      <c r="P16" s="87">
        <v>0</v>
      </c>
      <c r="R16" s="171"/>
    </row>
    <row r="17" spans="1:18" s="1" customFormat="1" ht="22" customHeight="1">
      <c r="A17" s="86" t="s">
        <v>108</v>
      </c>
      <c r="B17" s="82"/>
      <c r="C17" s="82"/>
      <c r="D17" s="82"/>
      <c r="E17" s="82"/>
      <c r="F17" s="82"/>
      <c r="G17" s="82"/>
      <c r="H17" s="82"/>
      <c r="I17" s="83"/>
      <c r="J17" s="87">
        <v>2217</v>
      </c>
      <c r="K17" s="88"/>
      <c r="L17" s="87">
        <v>2169</v>
      </c>
      <c r="M17" s="88"/>
      <c r="N17" s="87">
        <v>45</v>
      </c>
      <c r="O17" s="88"/>
      <c r="P17" s="87">
        <v>25</v>
      </c>
      <c r="R17" s="171"/>
    </row>
    <row r="18" spans="1:18" s="1" customFormat="1" ht="22" customHeight="1">
      <c r="A18" s="90" t="s">
        <v>6</v>
      </c>
      <c r="B18" s="82"/>
      <c r="C18" s="82"/>
      <c r="D18" s="91"/>
      <c r="E18" s="91"/>
      <c r="F18" s="91"/>
      <c r="G18" s="82"/>
      <c r="H18" s="82"/>
      <c r="I18" s="83"/>
      <c r="J18" s="92">
        <f>SUM(J11:J17)</f>
        <v>744535</v>
      </c>
      <c r="K18" s="89"/>
      <c r="L18" s="92">
        <f>SUM(L11:L17)</f>
        <v>830172</v>
      </c>
      <c r="M18" s="89"/>
      <c r="N18" s="92">
        <f>SUM(N11:N17)</f>
        <v>62322</v>
      </c>
      <c r="O18" s="89"/>
      <c r="P18" s="92">
        <f>SUM(P11:P17)</f>
        <v>89099</v>
      </c>
    </row>
    <row r="19" spans="1:18" s="1" customFormat="1" ht="18" customHeight="1">
      <c r="A19" s="91"/>
      <c r="B19" s="82"/>
      <c r="C19" s="82"/>
      <c r="D19" s="91"/>
      <c r="E19" s="91"/>
      <c r="F19" s="91"/>
      <c r="G19" s="82"/>
      <c r="H19" s="82"/>
      <c r="I19" s="83"/>
      <c r="J19" s="94"/>
      <c r="K19" s="89"/>
      <c r="L19" s="94"/>
      <c r="M19" s="89"/>
      <c r="N19" s="94"/>
      <c r="O19" s="89"/>
      <c r="P19" s="94"/>
    </row>
    <row r="20" spans="1:18" s="1" customFormat="1" ht="22" customHeight="1">
      <c r="A20" s="81" t="s">
        <v>7</v>
      </c>
      <c r="B20" s="82"/>
      <c r="C20" s="82"/>
      <c r="D20" s="82"/>
      <c r="E20" s="82"/>
      <c r="F20" s="82"/>
      <c r="G20" s="82"/>
      <c r="H20" s="82"/>
      <c r="I20" s="83"/>
      <c r="J20" s="95"/>
      <c r="K20" s="95"/>
      <c r="L20" s="95"/>
      <c r="M20" s="95"/>
      <c r="N20" s="95"/>
      <c r="O20" s="95"/>
      <c r="P20" s="89"/>
    </row>
    <row r="21" spans="1:18" s="1" customFormat="1" ht="22" customHeight="1">
      <c r="A21" s="366" t="s">
        <v>206</v>
      </c>
      <c r="B21" s="367"/>
      <c r="C21" s="367"/>
      <c r="D21" s="82"/>
      <c r="E21" s="82"/>
      <c r="F21" s="82"/>
      <c r="G21" s="82"/>
      <c r="H21" s="82"/>
      <c r="I21" s="83"/>
      <c r="J21" s="87"/>
      <c r="K21" s="89"/>
      <c r="L21" s="87"/>
      <c r="M21" s="89"/>
      <c r="N21" s="87"/>
      <c r="O21" s="89"/>
      <c r="P21" s="87"/>
      <c r="R21" s="171"/>
    </row>
    <row r="22" spans="1:18" s="1" customFormat="1" ht="22" customHeight="1">
      <c r="A22" s="366"/>
      <c r="B22" s="368" t="s">
        <v>207</v>
      </c>
      <c r="C22" s="367"/>
      <c r="D22" s="82"/>
      <c r="E22" s="82"/>
      <c r="F22" s="82"/>
      <c r="G22" s="82"/>
      <c r="H22" s="82"/>
      <c r="I22" s="83">
        <v>12</v>
      </c>
      <c r="J22" s="87">
        <v>12654</v>
      </c>
      <c r="K22" s="89"/>
      <c r="L22" s="87">
        <v>10800</v>
      </c>
      <c r="M22" s="89"/>
      <c r="N22" s="87">
        <v>12654</v>
      </c>
      <c r="O22" s="89"/>
      <c r="P22" s="87">
        <v>10800</v>
      </c>
      <c r="R22" s="171"/>
    </row>
    <row r="23" spans="1:18" s="1" customFormat="1" ht="22" customHeight="1">
      <c r="A23" s="86" t="s">
        <v>114</v>
      </c>
      <c r="B23" s="82"/>
      <c r="C23" s="82"/>
      <c r="D23" s="82"/>
      <c r="E23" s="82"/>
      <c r="F23" s="82"/>
      <c r="G23" s="82"/>
      <c r="H23" s="82"/>
      <c r="I23" s="83" t="s">
        <v>208</v>
      </c>
      <c r="J23" s="96">
        <v>1266583</v>
      </c>
      <c r="K23" s="97"/>
      <c r="L23" s="98">
        <v>1236918</v>
      </c>
      <c r="M23" s="97"/>
      <c r="N23" s="96">
        <v>1266583</v>
      </c>
      <c r="O23" s="97"/>
      <c r="P23" s="84">
        <v>1236918</v>
      </c>
      <c r="R23" s="171"/>
    </row>
    <row r="24" spans="1:18" s="1" customFormat="1" ht="22" customHeight="1">
      <c r="A24" s="86" t="s">
        <v>83</v>
      </c>
      <c r="B24" s="82"/>
      <c r="C24" s="82"/>
      <c r="D24" s="82"/>
      <c r="E24" s="82"/>
      <c r="F24" s="82"/>
      <c r="G24" s="82"/>
      <c r="H24" s="82"/>
      <c r="I24" s="83" t="s">
        <v>168</v>
      </c>
      <c r="J24" s="96">
        <v>2591</v>
      </c>
      <c r="K24" s="97"/>
      <c r="L24" s="98">
        <v>8699</v>
      </c>
      <c r="M24" s="97"/>
      <c r="N24" s="98">
        <v>0</v>
      </c>
      <c r="O24" s="97"/>
      <c r="P24" s="84">
        <v>1528</v>
      </c>
      <c r="R24" s="171"/>
    </row>
    <row r="25" spans="1:18" s="1" customFormat="1" ht="22" customHeight="1">
      <c r="A25" s="86" t="s">
        <v>8</v>
      </c>
      <c r="B25" s="82"/>
      <c r="C25" s="82"/>
      <c r="D25" s="82"/>
      <c r="E25" s="82"/>
      <c r="F25" s="82"/>
      <c r="G25" s="82"/>
      <c r="H25" s="82"/>
      <c r="I25" s="83" t="s">
        <v>209</v>
      </c>
      <c r="J25" s="96">
        <v>0</v>
      </c>
      <c r="K25" s="97"/>
      <c r="L25" s="98">
        <v>0</v>
      </c>
      <c r="M25" s="97"/>
      <c r="N25" s="98">
        <v>1670903</v>
      </c>
      <c r="O25" s="97"/>
      <c r="P25" s="84">
        <v>1750223</v>
      </c>
      <c r="R25" s="171"/>
    </row>
    <row r="26" spans="1:18" s="1" customFormat="1" ht="22" customHeight="1">
      <c r="A26" s="86" t="s">
        <v>182</v>
      </c>
      <c r="B26" s="82"/>
      <c r="C26" s="82"/>
      <c r="D26" s="82"/>
      <c r="E26" s="82"/>
      <c r="F26" s="82"/>
      <c r="G26" s="82"/>
      <c r="H26" s="82"/>
      <c r="I26" s="83">
        <v>4</v>
      </c>
      <c r="J26" s="96">
        <v>11809</v>
      </c>
      <c r="K26" s="97"/>
      <c r="L26" s="98">
        <v>13115</v>
      </c>
      <c r="M26" s="97"/>
      <c r="N26" s="98">
        <v>0</v>
      </c>
      <c r="O26" s="97"/>
      <c r="P26" s="98">
        <v>0</v>
      </c>
      <c r="R26" s="171"/>
    </row>
    <row r="27" spans="1:18" s="1" customFormat="1" ht="22" customHeight="1">
      <c r="A27" s="86" t="s">
        <v>84</v>
      </c>
      <c r="B27" s="82"/>
      <c r="C27" s="82"/>
      <c r="D27" s="82"/>
      <c r="E27" s="82"/>
      <c r="F27" s="82"/>
      <c r="G27" s="82"/>
      <c r="H27" s="82"/>
      <c r="I27" s="83"/>
      <c r="J27" s="96">
        <v>63895</v>
      </c>
      <c r="K27" s="97"/>
      <c r="L27" s="98">
        <v>64082</v>
      </c>
      <c r="M27" s="97"/>
      <c r="N27" s="98">
        <v>63895</v>
      </c>
      <c r="O27" s="97"/>
      <c r="P27" s="84">
        <v>64082</v>
      </c>
      <c r="R27" s="171"/>
    </row>
    <row r="28" spans="1:18" s="1" customFormat="1" ht="22" customHeight="1">
      <c r="A28" s="86" t="s">
        <v>9</v>
      </c>
      <c r="B28" s="82"/>
      <c r="C28" s="82"/>
      <c r="D28" s="82"/>
      <c r="E28" s="82"/>
      <c r="F28" s="82"/>
      <c r="G28" s="82"/>
      <c r="H28" s="82"/>
      <c r="I28" s="369" t="s">
        <v>210</v>
      </c>
      <c r="J28" s="96">
        <v>1342937</v>
      </c>
      <c r="K28" s="97"/>
      <c r="L28" s="98">
        <v>1427633</v>
      </c>
      <c r="M28" s="97"/>
      <c r="N28" s="98">
        <v>95436</v>
      </c>
      <c r="O28" s="97"/>
      <c r="P28" s="84">
        <v>99387</v>
      </c>
      <c r="R28" s="171"/>
    </row>
    <row r="29" spans="1:18" s="1" customFormat="1" ht="22" customHeight="1">
      <c r="A29" s="366" t="s">
        <v>211</v>
      </c>
      <c r="B29" s="82"/>
      <c r="C29" s="82"/>
      <c r="D29" s="82"/>
      <c r="E29" s="82"/>
      <c r="F29" s="82"/>
      <c r="G29" s="82"/>
      <c r="H29" s="82"/>
      <c r="I29" s="369">
        <v>3</v>
      </c>
      <c r="J29" s="96">
        <v>96555</v>
      </c>
      <c r="K29" s="97"/>
      <c r="L29" s="98">
        <v>0</v>
      </c>
      <c r="M29" s="97"/>
      <c r="N29" s="98">
        <v>11780</v>
      </c>
      <c r="O29" s="97"/>
      <c r="P29" s="84">
        <v>0</v>
      </c>
      <c r="R29" s="171"/>
    </row>
    <row r="30" spans="1:18" s="1" customFormat="1" ht="22" customHeight="1">
      <c r="A30" s="86" t="s">
        <v>10</v>
      </c>
      <c r="B30" s="82"/>
      <c r="C30" s="82"/>
      <c r="D30" s="82"/>
      <c r="E30" s="82"/>
      <c r="F30" s="82"/>
      <c r="G30" s="82"/>
      <c r="H30" s="82"/>
      <c r="I30" s="369"/>
      <c r="J30" s="96">
        <v>490072</v>
      </c>
      <c r="K30" s="97"/>
      <c r="L30" s="98">
        <v>490072</v>
      </c>
      <c r="M30" s="97"/>
      <c r="N30" s="98">
        <v>0</v>
      </c>
      <c r="O30" s="97"/>
      <c r="P30" s="84">
        <v>0</v>
      </c>
      <c r="R30" s="171"/>
    </row>
    <row r="31" spans="1:18" s="1" customFormat="1" ht="22" customHeight="1">
      <c r="A31" s="86" t="s">
        <v>222</v>
      </c>
      <c r="B31" s="82"/>
      <c r="C31" s="82"/>
      <c r="D31" s="82"/>
      <c r="E31" s="82"/>
      <c r="F31" s="82"/>
      <c r="G31" s="82"/>
      <c r="H31" s="82"/>
      <c r="I31" s="83"/>
      <c r="J31" s="96">
        <v>63020</v>
      </c>
      <c r="K31" s="97"/>
      <c r="L31" s="98">
        <v>70585</v>
      </c>
      <c r="M31" s="97"/>
      <c r="N31" s="98">
        <v>0</v>
      </c>
      <c r="O31" s="97"/>
      <c r="P31" s="84">
        <v>0</v>
      </c>
      <c r="R31" s="171"/>
    </row>
    <row r="32" spans="1:18" s="1" customFormat="1" ht="21.75" customHeight="1">
      <c r="A32" s="86" t="s">
        <v>11</v>
      </c>
      <c r="B32" s="82"/>
      <c r="C32" s="82"/>
      <c r="D32" s="82"/>
      <c r="E32" s="82"/>
      <c r="F32" s="82"/>
      <c r="G32" s="82"/>
      <c r="H32" s="82"/>
      <c r="I32" s="83"/>
      <c r="J32" s="96">
        <v>25845</v>
      </c>
      <c r="K32" s="97"/>
      <c r="L32" s="98">
        <v>27312</v>
      </c>
      <c r="M32" s="97"/>
      <c r="N32" s="98">
        <v>6314</v>
      </c>
      <c r="O32" s="97"/>
      <c r="P32" s="84">
        <v>6577</v>
      </c>
      <c r="R32" s="171"/>
    </row>
    <row r="33" spans="1:18" s="1" customFormat="1" ht="21.75" customHeight="1">
      <c r="A33" s="86" t="s">
        <v>109</v>
      </c>
      <c r="B33" s="82"/>
      <c r="C33" s="82"/>
      <c r="D33" s="82"/>
      <c r="E33" s="82"/>
      <c r="F33" s="82"/>
      <c r="G33" s="82"/>
      <c r="H33" s="82"/>
      <c r="I33" s="83"/>
      <c r="J33" s="96">
        <v>69986</v>
      </c>
      <c r="K33" s="97"/>
      <c r="L33" s="98">
        <v>57006</v>
      </c>
      <c r="M33" s="97"/>
      <c r="N33" s="98">
        <v>978</v>
      </c>
      <c r="O33" s="97"/>
      <c r="P33" s="84">
        <v>4100</v>
      </c>
      <c r="R33" s="171"/>
    </row>
    <row r="34" spans="1:18" s="1" customFormat="1" ht="22" customHeight="1">
      <c r="A34" s="86" t="s">
        <v>40</v>
      </c>
      <c r="B34" s="82"/>
      <c r="C34" s="82"/>
      <c r="D34" s="82"/>
      <c r="E34" s="82"/>
      <c r="F34" s="82"/>
      <c r="G34" s="82"/>
      <c r="H34" s="82"/>
      <c r="I34" s="83"/>
      <c r="J34" s="96">
        <v>3528</v>
      </c>
      <c r="K34" s="97"/>
      <c r="L34" s="98">
        <v>3410</v>
      </c>
      <c r="M34" s="97"/>
      <c r="N34" s="98">
        <v>1211</v>
      </c>
      <c r="O34" s="97"/>
      <c r="P34" s="84">
        <v>382</v>
      </c>
      <c r="R34" s="171"/>
    </row>
    <row r="35" spans="1:18" s="1" customFormat="1" ht="22" customHeight="1">
      <c r="A35" s="90" t="s">
        <v>12</v>
      </c>
      <c r="B35" s="82"/>
      <c r="C35" s="82"/>
      <c r="D35" s="91"/>
      <c r="E35" s="91"/>
      <c r="F35" s="91"/>
      <c r="G35" s="82"/>
      <c r="H35" s="82"/>
      <c r="I35" s="83"/>
      <c r="J35" s="99">
        <f>SUM(J21:J34)</f>
        <v>3449475</v>
      </c>
      <c r="K35" s="100"/>
      <c r="L35" s="99">
        <f>SUM(L21:L34)</f>
        <v>3409632</v>
      </c>
      <c r="M35" s="100"/>
      <c r="N35" s="99">
        <f>SUM(N21:N34)</f>
        <v>3129754</v>
      </c>
      <c r="O35" s="97"/>
      <c r="P35" s="99">
        <f>SUM(P21:P34)</f>
        <v>3173997</v>
      </c>
    </row>
    <row r="36" spans="1:18" s="1" customFormat="1" ht="14">
      <c r="A36" s="91"/>
      <c r="B36" s="82"/>
      <c r="C36" s="82"/>
      <c r="D36" s="91"/>
      <c r="E36" s="91"/>
      <c r="F36" s="91"/>
      <c r="G36" s="82"/>
      <c r="H36" s="82"/>
      <c r="I36" s="83"/>
      <c r="J36" s="100"/>
      <c r="K36" s="100"/>
      <c r="L36" s="100"/>
      <c r="M36" s="100"/>
      <c r="N36" s="100"/>
      <c r="O36" s="97"/>
      <c r="P36" s="100"/>
    </row>
    <row r="37" spans="1:18" s="1" customFormat="1" ht="22" customHeight="1" thickBot="1">
      <c r="A37" s="91" t="s">
        <v>43</v>
      </c>
      <c r="B37" s="82"/>
      <c r="C37" s="82"/>
      <c r="D37" s="82"/>
      <c r="E37" s="82"/>
      <c r="F37" s="82"/>
      <c r="G37" s="82"/>
      <c r="H37" s="82"/>
      <c r="I37" s="83"/>
      <c r="J37" s="101">
        <f>J35+J18</f>
        <v>4194010</v>
      </c>
      <c r="K37" s="100"/>
      <c r="L37" s="101">
        <f>L35+L18</f>
        <v>4239804</v>
      </c>
      <c r="M37" s="100"/>
      <c r="N37" s="101">
        <f>N35+N18</f>
        <v>3192076</v>
      </c>
      <c r="O37" s="97"/>
      <c r="P37" s="101">
        <f>P35+P18</f>
        <v>3263096</v>
      </c>
    </row>
    <row r="38" spans="1:18" s="1" customFormat="1" ht="22" customHeight="1" thickTop="1">
      <c r="I38" s="4"/>
      <c r="J38" s="47"/>
      <c r="K38" s="47"/>
      <c r="L38" s="47"/>
      <c r="M38" s="49"/>
      <c r="N38" s="48"/>
      <c r="O38" s="47"/>
      <c r="P38" s="48"/>
    </row>
    <row r="39" spans="1:18" ht="22" customHeight="1">
      <c r="A39" s="37" t="str">
        <f>$A$1</f>
        <v>T.K.S. Technologies Public Company Limited and its Subsidiaries</v>
      </c>
      <c r="B39" s="38"/>
      <c r="C39" s="38"/>
      <c r="D39" s="38"/>
      <c r="E39" s="38"/>
      <c r="F39" s="38"/>
      <c r="G39" s="38"/>
      <c r="H39" s="38"/>
      <c r="I39" s="39"/>
      <c r="J39" s="39"/>
      <c r="K39" s="39"/>
      <c r="L39" s="39"/>
      <c r="M39" s="39"/>
      <c r="N39" s="39"/>
      <c r="O39" s="39"/>
      <c r="P39" s="39"/>
    </row>
    <row r="40" spans="1:18" ht="22" customHeight="1">
      <c r="A40" s="38" t="s">
        <v>46</v>
      </c>
      <c r="B40" s="38"/>
      <c r="C40" s="38"/>
      <c r="D40" s="38"/>
      <c r="E40" s="38"/>
      <c r="F40" s="38"/>
      <c r="G40" s="38"/>
      <c r="H40" s="38"/>
      <c r="I40" s="39"/>
      <c r="J40" s="39"/>
      <c r="K40" s="39"/>
      <c r="L40" s="39"/>
      <c r="M40" s="39"/>
      <c r="N40" s="39"/>
      <c r="O40" s="39"/>
      <c r="P40" s="39"/>
    </row>
    <row r="41" spans="1:18" ht="13.5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</row>
    <row r="42" spans="1:18" ht="15" customHeight="1">
      <c r="A42" s="39"/>
      <c r="B42" s="39"/>
      <c r="C42" s="39"/>
      <c r="D42" s="39"/>
      <c r="E42" s="39"/>
      <c r="F42" s="39"/>
      <c r="G42" s="41"/>
      <c r="H42" s="41"/>
      <c r="I42" s="41"/>
      <c r="J42" s="41"/>
      <c r="K42" s="41"/>
      <c r="L42" s="41"/>
      <c r="M42" s="41"/>
      <c r="N42" s="42"/>
      <c r="O42" s="43"/>
      <c r="P42" s="42"/>
    </row>
    <row r="43" spans="1:18" s="1" customFormat="1" ht="21.75" customHeight="1">
      <c r="A43" s="448"/>
      <c r="B43" s="448"/>
      <c r="C43" s="448"/>
      <c r="D43" s="448"/>
      <c r="E43" s="448"/>
      <c r="F43" s="448"/>
      <c r="G43" s="448"/>
      <c r="H43" s="314"/>
      <c r="I43" s="5"/>
      <c r="J43" s="449" t="s">
        <v>1</v>
      </c>
      <c r="K43" s="450"/>
      <c r="L43" s="450"/>
      <c r="M43" s="313"/>
      <c r="N43" s="449" t="s">
        <v>2</v>
      </c>
      <c r="O43" s="450"/>
      <c r="P43" s="450"/>
    </row>
    <row r="44" spans="1:18" s="1" customFormat="1" ht="21.75" customHeight="1">
      <c r="A44" s="36"/>
      <c r="B44" s="36"/>
      <c r="C44" s="36"/>
      <c r="D44" s="36"/>
      <c r="E44" s="36"/>
      <c r="F44" s="36"/>
      <c r="G44" s="36"/>
      <c r="H44" s="230"/>
      <c r="I44" s="5"/>
      <c r="J44" s="45" t="s">
        <v>167</v>
      </c>
      <c r="K44" s="45"/>
      <c r="L44" s="45" t="s">
        <v>157</v>
      </c>
      <c r="M44" s="257"/>
      <c r="N44" s="45" t="s">
        <v>167</v>
      </c>
      <c r="O44" s="45"/>
      <c r="P44" s="45" t="s">
        <v>157</v>
      </c>
    </row>
    <row r="45" spans="1:18" s="1" customFormat="1" ht="21.75" customHeight="1">
      <c r="A45" s="448" t="s">
        <v>70</v>
      </c>
      <c r="B45" s="448"/>
      <c r="C45" s="448"/>
      <c r="D45" s="448"/>
      <c r="E45" s="448"/>
      <c r="F45" s="448"/>
      <c r="G45" s="448"/>
      <c r="H45" s="230"/>
      <c r="I45" s="5" t="s">
        <v>0</v>
      </c>
      <c r="J45" s="46">
        <v>2020</v>
      </c>
      <c r="K45" s="46"/>
      <c r="L45" s="46">
        <v>2019</v>
      </c>
      <c r="M45" s="46"/>
      <c r="N45" s="46">
        <v>2020</v>
      </c>
      <c r="O45" s="46"/>
      <c r="P45" s="46">
        <v>2019</v>
      </c>
    </row>
    <row r="46" spans="1:18" s="1" customFormat="1" ht="21.75" customHeight="1">
      <c r="A46" s="36"/>
      <c r="B46" s="36"/>
      <c r="C46" s="36"/>
      <c r="D46" s="36"/>
      <c r="E46" s="36"/>
      <c r="F46" s="36"/>
      <c r="G46" s="36"/>
      <c r="H46" s="230"/>
      <c r="I46" s="5"/>
      <c r="J46" s="46" t="s">
        <v>52</v>
      </c>
      <c r="K46" s="46"/>
      <c r="L46" s="46"/>
      <c r="M46" s="46"/>
      <c r="N46" s="46" t="s">
        <v>52</v>
      </c>
      <c r="O46" s="46"/>
      <c r="P46" s="46"/>
    </row>
    <row r="47" spans="1:18" s="1" customFormat="1" ht="21.75" customHeight="1">
      <c r="A47" s="36"/>
      <c r="B47" s="36"/>
      <c r="C47" s="36"/>
      <c r="D47" s="36"/>
      <c r="E47" s="36"/>
      <c r="F47" s="36"/>
      <c r="G47" s="36"/>
      <c r="H47" s="230"/>
      <c r="I47" s="5"/>
      <c r="J47" s="451" t="s">
        <v>92</v>
      </c>
      <c r="K47" s="451"/>
      <c r="L47" s="451"/>
      <c r="M47" s="451"/>
      <c r="N47" s="451"/>
      <c r="O47" s="451"/>
      <c r="P47" s="451"/>
    </row>
    <row r="48" spans="1:18" s="1" customFormat="1" ht="22" customHeight="1">
      <c r="A48" s="81" t="s">
        <v>13</v>
      </c>
      <c r="B48" s="82"/>
      <c r="C48" s="82"/>
      <c r="D48" s="82"/>
      <c r="E48" s="82"/>
      <c r="F48" s="82"/>
      <c r="G48" s="82"/>
      <c r="H48" s="82"/>
      <c r="I48" s="83"/>
      <c r="J48" s="84"/>
      <c r="K48" s="84"/>
      <c r="L48" s="84"/>
      <c r="M48" s="84"/>
      <c r="N48" s="85"/>
      <c r="O48" s="84"/>
      <c r="P48" s="85"/>
    </row>
    <row r="49" spans="1:18" s="1" customFormat="1" ht="22" customHeight="1">
      <c r="A49" s="86" t="s">
        <v>71</v>
      </c>
      <c r="B49" s="82"/>
      <c r="C49" s="82"/>
      <c r="D49" s="82"/>
      <c r="E49" s="82"/>
      <c r="F49" s="82"/>
      <c r="G49" s="82"/>
      <c r="H49" s="82"/>
      <c r="I49" s="83"/>
      <c r="J49" s="87">
        <v>561500</v>
      </c>
      <c r="K49" s="85"/>
      <c r="L49" s="96">
        <v>417034</v>
      </c>
      <c r="M49" s="85"/>
      <c r="N49" s="87">
        <v>60500</v>
      </c>
      <c r="O49" s="89"/>
      <c r="P49" s="87">
        <v>0</v>
      </c>
      <c r="R49" s="171"/>
    </row>
    <row r="50" spans="1:18" s="1" customFormat="1" ht="22" customHeight="1">
      <c r="A50" s="86" t="s">
        <v>14</v>
      </c>
      <c r="B50" s="82"/>
      <c r="C50" s="82"/>
      <c r="D50" s="82"/>
      <c r="E50" s="82"/>
      <c r="F50" s="82"/>
      <c r="G50" s="82"/>
      <c r="H50" s="82"/>
      <c r="I50" s="83">
        <v>4</v>
      </c>
      <c r="J50" s="87">
        <v>153453</v>
      </c>
      <c r="K50" s="85"/>
      <c r="L50" s="96">
        <v>206772</v>
      </c>
      <c r="M50" s="85"/>
      <c r="N50" s="87">
        <v>39784</v>
      </c>
      <c r="O50" s="89"/>
      <c r="P50" s="87">
        <v>39952</v>
      </c>
      <c r="R50" s="171"/>
    </row>
    <row r="51" spans="1:18" s="1" customFormat="1" ht="22" customHeight="1">
      <c r="A51" s="366" t="s">
        <v>214</v>
      </c>
      <c r="B51" s="82"/>
      <c r="C51" s="82"/>
      <c r="D51" s="82"/>
      <c r="E51" s="82"/>
      <c r="F51" s="82"/>
      <c r="G51" s="82"/>
      <c r="H51" s="82"/>
      <c r="I51" s="83">
        <v>4</v>
      </c>
      <c r="J51" s="87">
        <v>133480</v>
      </c>
      <c r="K51" s="85"/>
      <c r="L51" s="96">
        <v>126177</v>
      </c>
      <c r="M51" s="85"/>
      <c r="N51" s="87">
        <v>15218</v>
      </c>
      <c r="O51" s="89"/>
      <c r="P51" s="87">
        <v>11059</v>
      </c>
      <c r="R51" s="171"/>
    </row>
    <row r="52" spans="1:18" s="1" customFormat="1" ht="22" customHeight="1">
      <c r="A52" s="86" t="s">
        <v>72</v>
      </c>
      <c r="B52" s="82"/>
      <c r="C52" s="82"/>
      <c r="D52" s="82"/>
      <c r="E52" s="82"/>
      <c r="F52" s="82"/>
      <c r="G52" s="82"/>
      <c r="H52" s="82"/>
      <c r="I52" s="83"/>
      <c r="J52" s="87"/>
      <c r="K52" s="85"/>
      <c r="L52" s="96"/>
      <c r="M52" s="85"/>
      <c r="N52" s="87"/>
      <c r="O52" s="89"/>
      <c r="P52" s="87"/>
      <c r="R52" s="171"/>
    </row>
    <row r="53" spans="1:18" s="1" customFormat="1" ht="22" customHeight="1">
      <c r="A53" s="86"/>
      <c r="B53" s="102" t="s">
        <v>47</v>
      </c>
      <c r="C53" s="82"/>
      <c r="D53" s="82"/>
      <c r="E53" s="82"/>
      <c r="F53" s="82"/>
      <c r="G53" s="82"/>
      <c r="H53" s="82"/>
      <c r="I53" s="83">
        <v>8</v>
      </c>
      <c r="J53" s="87">
        <v>137413</v>
      </c>
      <c r="K53" s="85"/>
      <c r="L53" s="96">
        <v>232673</v>
      </c>
      <c r="M53" s="85"/>
      <c r="N53" s="103">
        <v>89830</v>
      </c>
      <c r="O53" s="89"/>
      <c r="P53" s="87">
        <v>142655</v>
      </c>
      <c r="R53" s="171"/>
    </row>
    <row r="54" spans="1:18" s="1" customFormat="1" ht="22" customHeight="1">
      <c r="A54" s="86" t="s">
        <v>295</v>
      </c>
      <c r="B54" s="102"/>
      <c r="C54" s="82"/>
      <c r="D54" s="82"/>
      <c r="E54" s="82"/>
      <c r="F54" s="82"/>
      <c r="G54" s="82"/>
      <c r="H54" s="82"/>
      <c r="I54" s="83"/>
      <c r="J54" s="87"/>
      <c r="K54" s="85"/>
      <c r="L54" s="96"/>
      <c r="M54" s="85"/>
      <c r="N54" s="87"/>
      <c r="O54" s="89"/>
      <c r="P54" s="87"/>
      <c r="R54" s="171"/>
    </row>
    <row r="55" spans="1:18" s="1" customFormat="1" ht="22" customHeight="1">
      <c r="A55" s="366"/>
      <c r="B55" s="370" t="s">
        <v>212</v>
      </c>
      <c r="C55" s="82"/>
      <c r="D55" s="82"/>
      <c r="E55" s="82"/>
      <c r="F55" s="82"/>
      <c r="G55" s="82"/>
      <c r="H55" s="82"/>
      <c r="I55" s="83" t="s">
        <v>215</v>
      </c>
      <c r="J55" s="87">
        <v>37086</v>
      </c>
      <c r="K55" s="85"/>
      <c r="L55" s="96">
        <v>7191</v>
      </c>
      <c r="M55" s="85"/>
      <c r="N55" s="87">
        <v>1985</v>
      </c>
      <c r="O55" s="89"/>
      <c r="P55" s="87">
        <v>820</v>
      </c>
      <c r="R55" s="171"/>
    </row>
    <row r="56" spans="1:18" s="1" customFormat="1" ht="22" hidden="1" customHeight="1">
      <c r="A56" s="366" t="s">
        <v>213</v>
      </c>
      <c r="B56" s="367"/>
      <c r="C56" s="82"/>
      <c r="D56" s="82"/>
      <c r="E56" s="82"/>
      <c r="F56" s="82"/>
      <c r="G56" s="82"/>
      <c r="H56" s="82"/>
      <c r="I56" s="83"/>
      <c r="J56" s="87"/>
      <c r="K56" s="85"/>
      <c r="L56" s="96">
        <v>0</v>
      </c>
      <c r="M56" s="85"/>
      <c r="N56" s="87"/>
      <c r="O56" s="89"/>
      <c r="P56" s="87">
        <v>0</v>
      </c>
      <c r="R56" s="171"/>
    </row>
    <row r="57" spans="1:18" s="1" customFormat="1" ht="21.75" customHeight="1">
      <c r="A57" s="90" t="s">
        <v>15</v>
      </c>
      <c r="B57" s="82"/>
      <c r="C57" s="82"/>
      <c r="D57" s="91"/>
      <c r="E57" s="91"/>
      <c r="F57" s="91"/>
      <c r="G57" s="82"/>
      <c r="H57" s="82"/>
      <c r="I57" s="83"/>
      <c r="J57" s="99">
        <f>SUM(J49:J55)</f>
        <v>1022932</v>
      </c>
      <c r="K57" s="84"/>
      <c r="L57" s="99">
        <f>SUM(L49:L56)</f>
        <v>989847</v>
      </c>
      <c r="M57" s="84"/>
      <c r="N57" s="99">
        <f>SUM(N49:N55)</f>
        <v>207317</v>
      </c>
      <c r="O57" s="84"/>
      <c r="P57" s="99">
        <f>SUM(P49:P56)</f>
        <v>194486</v>
      </c>
    </row>
    <row r="58" spans="1:18" s="1" customFormat="1" ht="20.25" customHeight="1">
      <c r="A58" s="91"/>
      <c r="B58" s="82"/>
      <c r="C58" s="82"/>
      <c r="D58" s="91"/>
      <c r="E58" s="91"/>
      <c r="F58" s="91"/>
      <c r="G58" s="82"/>
      <c r="H58" s="82"/>
      <c r="I58" s="83"/>
      <c r="J58" s="104"/>
      <c r="K58" s="84"/>
      <c r="L58" s="104"/>
      <c r="M58" s="84"/>
      <c r="N58" s="105"/>
      <c r="O58" s="84"/>
      <c r="P58" s="105"/>
    </row>
    <row r="59" spans="1:18" s="1" customFormat="1" ht="22" customHeight="1">
      <c r="A59" s="81" t="s">
        <v>16</v>
      </c>
      <c r="B59" s="82"/>
      <c r="C59" s="82"/>
      <c r="D59" s="82"/>
      <c r="E59" s="82"/>
      <c r="F59" s="82"/>
      <c r="G59" s="82"/>
      <c r="H59" s="82"/>
      <c r="I59" s="83"/>
      <c r="J59" s="85"/>
      <c r="K59" s="106"/>
      <c r="L59" s="85"/>
      <c r="M59" s="106"/>
      <c r="N59" s="107"/>
      <c r="O59" s="106"/>
      <c r="P59" s="85"/>
    </row>
    <row r="60" spans="1:18" s="1" customFormat="1" ht="22" customHeight="1">
      <c r="A60" s="86" t="s">
        <v>73</v>
      </c>
      <c r="B60" s="82"/>
      <c r="C60" s="82"/>
      <c r="D60" s="82"/>
      <c r="E60" s="82"/>
      <c r="F60" s="82"/>
      <c r="G60" s="82"/>
      <c r="H60" s="82"/>
      <c r="I60" s="83">
        <v>8</v>
      </c>
      <c r="J60" s="87">
        <v>541789</v>
      </c>
      <c r="K60" s="85"/>
      <c r="L60" s="87">
        <v>580042</v>
      </c>
      <c r="M60" s="85"/>
      <c r="N60" s="103">
        <v>415789</v>
      </c>
      <c r="O60" s="89"/>
      <c r="P60" s="87">
        <v>449541</v>
      </c>
      <c r="R60" s="171"/>
    </row>
    <row r="61" spans="1:18" s="1" customFormat="1" ht="22" customHeight="1">
      <c r="A61" s="86" t="s">
        <v>264</v>
      </c>
      <c r="B61" s="82"/>
      <c r="C61" s="82"/>
      <c r="D61" s="82"/>
      <c r="E61" s="82"/>
      <c r="F61" s="82"/>
      <c r="G61" s="82"/>
      <c r="H61" s="82"/>
      <c r="I61" s="83" t="s">
        <v>215</v>
      </c>
      <c r="J61" s="87">
        <v>55716</v>
      </c>
      <c r="K61" s="85"/>
      <c r="L61" s="87">
        <v>12552</v>
      </c>
      <c r="M61" s="85"/>
      <c r="N61" s="96">
        <v>9611</v>
      </c>
      <c r="O61" s="89"/>
      <c r="P61" s="87">
        <v>1492</v>
      </c>
      <c r="R61" s="171"/>
    </row>
    <row r="62" spans="1:18" s="1" customFormat="1" ht="22" customHeight="1">
      <c r="A62" s="86" t="s">
        <v>17</v>
      </c>
      <c r="B62" s="82"/>
      <c r="C62" s="82"/>
      <c r="D62" s="82"/>
      <c r="E62" s="82"/>
      <c r="F62" s="82"/>
      <c r="G62" s="82"/>
      <c r="H62" s="82"/>
      <c r="I62" s="83"/>
      <c r="J62" s="87">
        <v>44688</v>
      </c>
      <c r="K62" s="85"/>
      <c r="L62" s="87">
        <v>42035</v>
      </c>
      <c r="M62" s="85"/>
      <c r="N62" s="96">
        <v>0</v>
      </c>
      <c r="O62" s="89"/>
      <c r="P62" s="87">
        <v>0</v>
      </c>
      <c r="R62" s="171"/>
    </row>
    <row r="63" spans="1:18" s="1" customFormat="1" ht="22" customHeight="1">
      <c r="A63" s="86" t="s">
        <v>121</v>
      </c>
      <c r="B63" s="82"/>
      <c r="C63" s="82"/>
      <c r="D63" s="82"/>
      <c r="E63" s="82"/>
      <c r="F63" s="82"/>
      <c r="G63" s="82"/>
      <c r="H63" s="82"/>
      <c r="I63" s="260"/>
      <c r="J63" s="87">
        <v>93938</v>
      </c>
      <c r="K63" s="85"/>
      <c r="L63" s="87">
        <v>121505</v>
      </c>
      <c r="M63" s="85"/>
      <c r="N63" s="87">
        <v>8541</v>
      </c>
      <c r="O63" s="89"/>
      <c r="P63" s="87">
        <v>8387</v>
      </c>
      <c r="R63" s="171"/>
    </row>
    <row r="64" spans="1:18" s="1" customFormat="1" ht="22" customHeight="1">
      <c r="A64" s="86" t="s">
        <v>18</v>
      </c>
      <c r="B64" s="82"/>
      <c r="C64" s="82"/>
      <c r="D64" s="82"/>
      <c r="E64" s="82"/>
      <c r="F64" s="82"/>
      <c r="G64" s="82"/>
      <c r="H64" s="82"/>
      <c r="I64" s="83"/>
      <c r="J64" s="87">
        <v>145</v>
      </c>
      <c r="K64" s="85"/>
      <c r="L64" s="87">
        <v>170</v>
      </c>
      <c r="M64" s="85"/>
      <c r="N64" s="103">
        <v>644</v>
      </c>
      <c r="O64" s="89"/>
      <c r="P64" s="87">
        <v>670</v>
      </c>
      <c r="R64" s="171"/>
    </row>
    <row r="65" spans="1:18" s="1" customFormat="1" ht="22" customHeight="1">
      <c r="A65" s="90" t="s">
        <v>19</v>
      </c>
      <c r="B65" s="91"/>
      <c r="C65" s="82"/>
      <c r="D65" s="91"/>
      <c r="E65" s="91"/>
      <c r="F65" s="91"/>
      <c r="G65" s="91"/>
      <c r="H65" s="91"/>
      <c r="I65" s="108"/>
      <c r="J65" s="109">
        <f>SUM(J60:J64)</f>
        <v>736276</v>
      </c>
      <c r="K65" s="84"/>
      <c r="L65" s="109">
        <f>SUM(L60:L64)</f>
        <v>756304</v>
      </c>
      <c r="M65" s="84"/>
      <c r="N65" s="109">
        <f>SUM(N60:N64)</f>
        <v>434585</v>
      </c>
      <c r="O65" s="84"/>
      <c r="P65" s="109">
        <f>SUM(P60:P64)</f>
        <v>460090</v>
      </c>
    </row>
    <row r="66" spans="1:18" s="1" customFormat="1" ht="20.25" customHeight="1">
      <c r="A66" s="91"/>
      <c r="B66" s="82"/>
      <c r="C66" s="82"/>
      <c r="D66" s="91"/>
      <c r="E66" s="91"/>
      <c r="F66" s="91"/>
      <c r="G66" s="82"/>
      <c r="H66" s="82"/>
      <c r="I66" s="83"/>
      <c r="J66" s="104"/>
      <c r="K66" s="84"/>
      <c r="L66" s="104"/>
      <c r="M66" s="84"/>
      <c r="N66" s="105"/>
      <c r="O66" s="84"/>
      <c r="P66" s="105"/>
    </row>
    <row r="67" spans="1:18" s="1" customFormat="1" ht="21.75" customHeight="1">
      <c r="A67" s="90" t="s">
        <v>20</v>
      </c>
      <c r="B67" s="91"/>
      <c r="C67" s="91"/>
      <c r="D67" s="91"/>
      <c r="E67" s="91"/>
      <c r="F67" s="91"/>
      <c r="G67" s="91"/>
      <c r="H67" s="91"/>
      <c r="I67" s="108"/>
      <c r="J67" s="110">
        <f>J65+J57</f>
        <v>1759208</v>
      </c>
      <c r="K67" s="84"/>
      <c r="L67" s="110">
        <f>L65+L57</f>
        <v>1746151</v>
      </c>
      <c r="M67" s="84"/>
      <c r="N67" s="110">
        <f>N65+N57</f>
        <v>641902</v>
      </c>
      <c r="O67" s="84"/>
      <c r="P67" s="110">
        <f>P65+P57</f>
        <v>654576</v>
      </c>
    </row>
    <row r="68" spans="1:18">
      <c r="A68" s="39"/>
      <c r="B68" s="39"/>
      <c r="C68" s="39"/>
      <c r="D68" s="39"/>
      <c r="E68" s="39"/>
      <c r="F68" s="39"/>
      <c r="G68" s="39"/>
      <c r="H68" s="39"/>
      <c r="I68" s="51"/>
      <c r="K68" s="52"/>
      <c r="L68" s="52"/>
      <c r="M68" s="52"/>
      <c r="O68" s="52"/>
      <c r="P68" s="53"/>
    </row>
    <row r="69" spans="1:18" ht="22" customHeight="1">
      <c r="A69" s="37" t="str">
        <f>$A$1</f>
        <v>T.K.S. Technologies Public Company Limited and its Subsidiaries</v>
      </c>
      <c r="B69" s="38"/>
      <c r="C69" s="38"/>
      <c r="D69" s="38"/>
      <c r="E69" s="38"/>
      <c r="F69" s="38"/>
      <c r="G69" s="38"/>
      <c r="H69" s="38"/>
      <c r="I69" s="39"/>
      <c r="J69" s="39"/>
      <c r="K69" s="39"/>
      <c r="L69" s="39"/>
      <c r="M69" s="39"/>
      <c r="N69" s="39"/>
      <c r="O69" s="39"/>
      <c r="P69" s="39"/>
    </row>
    <row r="70" spans="1:18" ht="22" customHeight="1">
      <c r="A70" s="38" t="s">
        <v>46</v>
      </c>
      <c r="B70" s="38"/>
      <c r="C70" s="38"/>
      <c r="D70" s="38"/>
      <c r="E70" s="38"/>
      <c r="F70" s="38"/>
      <c r="G70" s="38"/>
      <c r="H70" s="38"/>
      <c r="I70" s="39"/>
      <c r="J70" s="39"/>
      <c r="K70" s="39"/>
      <c r="L70" s="39"/>
      <c r="M70" s="39"/>
      <c r="N70" s="39"/>
      <c r="O70" s="39"/>
      <c r="P70" s="39"/>
    </row>
    <row r="71" spans="1:18" ht="13.5" customHeight="1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</row>
    <row r="72" spans="1:18" ht="15" customHeight="1">
      <c r="A72" s="39"/>
      <c r="B72" s="39"/>
      <c r="C72" s="39"/>
      <c r="D72" s="39"/>
      <c r="E72" s="39"/>
      <c r="F72" s="39"/>
      <c r="G72" s="41"/>
      <c r="H72" s="41"/>
      <c r="I72" s="41"/>
      <c r="J72" s="41"/>
      <c r="K72" s="41"/>
      <c r="L72" s="41"/>
      <c r="M72" s="41"/>
      <c r="N72" s="42"/>
      <c r="O72" s="43"/>
      <c r="P72" s="42"/>
    </row>
    <row r="73" spans="1:18" s="1" customFormat="1" ht="21.75" customHeight="1">
      <c r="A73" s="448"/>
      <c r="B73" s="448"/>
      <c r="C73" s="448"/>
      <c r="D73" s="448"/>
      <c r="E73" s="448"/>
      <c r="F73" s="448"/>
      <c r="G73" s="448"/>
      <c r="H73" s="323"/>
      <c r="I73" s="5"/>
      <c r="J73" s="449" t="s">
        <v>1</v>
      </c>
      <c r="K73" s="450"/>
      <c r="L73" s="450"/>
      <c r="M73" s="322"/>
      <c r="N73" s="449" t="s">
        <v>2</v>
      </c>
      <c r="O73" s="450"/>
      <c r="P73" s="450"/>
    </row>
    <row r="74" spans="1:18" s="1" customFormat="1" ht="21.75" customHeight="1">
      <c r="A74" s="36"/>
      <c r="B74" s="36"/>
      <c r="C74" s="36"/>
      <c r="D74" s="36"/>
      <c r="E74" s="36"/>
      <c r="F74" s="36"/>
      <c r="G74" s="36"/>
      <c r="H74" s="230"/>
      <c r="I74" s="5"/>
      <c r="J74" s="45" t="s">
        <v>167</v>
      </c>
      <c r="K74" s="45"/>
      <c r="L74" s="45" t="s">
        <v>157</v>
      </c>
      <c r="M74" s="257"/>
      <c r="N74" s="45" t="s">
        <v>167</v>
      </c>
      <c r="O74" s="45"/>
      <c r="P74" s="45" t="s">
        <v>157</v>
      </c>
    </row>
    <row r="75" spans="1:18" s="1" customFormat="1" ht="21.75" customHeight="1">
      <c r="A75" s="448" t="s">
        <v>70</v>
      </c>
      <c r="B75" s="448"/>
      <c r="C75" s="448"/>
      <c r="D75" s="448"/>
      <c r="E75" s="448"/>
      <c r="F75" s="448"/>
      <c r="G75" s="448"/>
      <c r="H75" s="230"/>
      <c r="I75" s="5" t="s">
        <v>0</v>
      </c>
      <c r="J75" s="46">
        <v>2020</v>
      </c>
      <c r="K75" s="46"/>
      <c r="L75" s="46">
        <v>2019</v>
      </c>
      <c r="M75" s="46"/>
      <c r="N75" s="46">
        <v>2020</v>
      </c>
      <c r="O75" s="46"/>
      <c r="P75" s="46">
        <v>2019</v>
      </c>
    </row>
    <row r="76" spans="1:18" s="1" customFormat="1" ht="21.75" customHeight="1">
      <c r="A76" s="36"/>
      <c r="B76" s="36"/>
      <c r="C76" s="36"/>
      <c r="D76" s="36"/>
      <c r="E76" s="36"/>
      <c r="F76" s="36"/>
      <c r="G76" s="36"/>
      <c r="H76" s="230"/>
      <c r="I76" s="5"/>
      <c r="J76" s="46" t="s">
        <v>52</v>
      </c>
      <c r="K76" s="46"/>
      <c r="L76" s="46"/>
      <c r="M76" s="46"/>
      <c r="N76" s="46" t="s">
        <v>52</v>
      </c>
      <c r="O76" s="46"/>
      <c r="P76" s="46"/>
    </row>
    <row r="77" spans="1:18" s="1" customFormat="1" ht="21.75" customHeight="1">
      <c r="A77" s="36"/>
      <c r="B77" s="36"/>
      <c r="C77" s="36"/>
      <c r="D77" s="36"/>
      <c r="E77" s="36"/>
      <c r="F77" s="36"/>
      <c r="G77" s="36"/>
      <c r="H77" s="230"/>
      <c r="I77" s="5"/>
      <c r="J77" s="451" t="s">
        <v>92</v>
      </c>
      <c r="K77" s="451"/>
      <c r="L77" s="451"/>
      <c r="M77" s="451"/>
      <c r="N77" s="451"/>
      <c r="O77" s="451"/>
      <c r="P77" s="451"/>
    </row>
    <row r="78" spans="1:18" s="1" customFormat="1" ht="22" customHeight="1">
      <c r="A78" s="81" t="s">
        <v>74</v>
      </c>
      <c r="B78" s="82"/>
      <c r="C78" s="82"/>
      <c r="D78" s="82"/>
      <c r="E78" s="82"/>
      <c r="F78" s="82"/>
      <c r="G78" s="82"/>
      <c r="H78" s="82"/>
      <c r="I78" s="83"/>
      <c r="J78" s="84"/>
      <c r="K78" s="84"/>
      <c r="L78" s="84"/>
      <c r="M78" s="84"/>
      <c r="N78" s="85"/>
      <c r="O78" s="84"/>
      <c r="P78" s="85"/>
    </row>
    <row r="79" spans="1:18" s="1" customFormat="1" ht="22" customHeight="1">
      <c r="A79" s="86" t="s">
        <v>21</v>
      </c>
      <c r="B79" s="82"/>
      <c r="C79" s="82"/>
      <c r="D79" s="82"/>
      <c r="E79" s="82"/>
      <c r="F79" s="82"/>
      <c r="G79" s="111"/>
      <c r="H79" s="111"/>
      <c r="I79" s="83"/>
      <c r="J79" s="84"/>
      <c r="K79" s="84"/>
      <c r="L79" s="84"/>
      <c r="M79" s="84"/>
      <c r="N79" s="85"/>
      <c r="O79" s="84"/>
      <c r="P79" s="85"/>
    </row>
    <row r="80" spans="1:18" s="1" customFormat="1" ht="22" customHeight="1">
      <c r="A80" s="86" t="s">
        <v>22</v>
      </c>
      <c r="B80" s="82"/>
      <c r="C80" s="82"/>
      <c r="D80" s="82"/>
      <c r="E80" s="82"/>
      <c r="F80" s="82"/>
      <c r="G80" s="111"/>
      <c r="H80" s="111"/>
      <c r="I80" s="83"/>
      <c r="J80" s="199"/>
      <c r="K80" s="84"/>
      <c r="L80" s="199"/>
      <c r="M80" s="84"/>
      <c r="N80" s="199"/>
      <c r="O80" s="84"/>
      <c r="P80" s="199"/>
      <c r="R80" s="171"/>
    </row>
    <row r="81" spans="1:18" s="1" customFormat="1" ht="22" customHeight="1">
      <c r="A81" s="86"/>
      <c r="B81" s="82"/>
      <c r="C81" s="368" t="s">
        <v>216</v>
      </c>
      <c r="D81" s="82"/>
      <c r="E81" s="82"/>
      <c r="F81" s="82"/>
      <c r="G81" s="111"/>
      <c r="H81" s="111"/>
      <c r="I81" s="83"/>
      <c r="J81" s="199"/>
      <c r="K81" s="84"/>
      <c r="L81" s="199"/>
      <c r="M81" s="84"/>
      <c r="N81" s="199"/>
      <c r="O81" s="84"/>
      <c r="P81" s="199"/>
      <c r="R81" s="171"/>
    </row>
    <row r="82" spans="1:18" s="1" customFormat="1" ht="22" customHeight="1" thickBot="1">
      <c r="A82" s="86"/>
      <c r="B82" s="82"/>
      <c r="D82" s="368" t="s">
        <v>217</v>
      </c>
      <c r="E82" s="82"/>
      <c r="F82" s="82"/>
      <c r="G82" s="111"/>
      <c r="H82" s="111"/>
      <c r="I82" s="83"/>
      <c r="J82" s="199">
        <v>462228</v>
      </c>
      <c r="K82" s="84"/>
      <c r="L82" s="112">
        <v>462228</v>
      </c>
      <c r="M82" s="84"/>
      <c r="N82" s="199">
        <v>462228</v>
      </c>
      <c r="O82" s="84"/>
      <c r="P82" s="112">
        <v>462228</v>
      </c>
      <c r="R82" s="171"/>
    </row>
    <row r="83" spans="1:18" s="1" customFormat="1" ht="22" customHeight="1" thickTop="1">
      <c r="A83" s="366" t="s">
        <v>23</v>
      </c>
      <c r="B83" s="367"/>
      <c r="C83" s="367"/>
      <c r="D83" s="367"/>
      <c r="E83" s="367"/>
      <c r="F83" s="82"/>
      <c r="G83" s="111"/>
      <c r="H83" s="111"/>
      <c r="I83" s="83"/>
      <c r="J83" s="200"/>
      <c r="K83" s="84"/>
      <c r="L83" s="200"/>
      <c r="M83" s="84"/>
      <c r="N83" s="200"/>
      <c r="O83" s="84"/>
      <c r="P83" s="87"/>
      <c r="R83" s="171"/>
    </row>
    <row r="84" spans="1:18" s="1" customFormat="1" ht="22" customHeight="1">
      <c r="A84" s="366"/>
      <c r="B84" s="367"/>
      <c r="C84" s="368" t="s">
        <v>296</v>
      </c>
      <c r="D84" s="368"/>
      <c r="E84" s="368"/>
      <c r="F84" s="82"/>
      <c r="G84" s="111"/>
      <c r="H84" s="111"/>
      <c r="I84" s="83"/>
      <c r="J84" s="87"/>
      <c r="K84" s="84"/>
      <c r="L84" s="87"/>
      <c r="M84" s="84"/>
      <c r="N84" s="87"/>
      <c r="O84" s="84"/>
      <c r="P84" s="87"/>
      <c r="R84" s="171"/>
    </row>
    <row r="85" spans="1:18" s="1" customFormat="1" ht="22" customHeight="1">
      <c r="A85" s="366"/>
      <c r="B85" s="367"/>
      <c r="C85" s="440"/>
      <c r="D85" s="368" t="s">
        <v>217</v>
      </c>
      <c r="E85" s="368"/>
      <c r="F85" s="82"/>
      <c r="G85" s="111"/>
      <c r="H85" s="111"/>
      <c r="I85" s="83"/>
      <c r="J85" s="87">
        <v>462226</v>
      </c>
      <c r="K85" s="84"/>
      <c r="L85" s="87">
        <v>462226</v>
      </c>
      <c r="M85" s="84"/>
      <c r="N85" s="87">
        <v>462226</v>
      </c>
      <c r="O85" s="84"/>
      <c r="P85" s="87">
        <v>462226</v>
      </c>
      <c r="R85" s="171"/>
    </row>
    <row r="86" spans="1:18" s="1" customFormat="1" ht="22" customHeight="1">
      <c r="A86" s="367" t="s">
        <v>115</v>
      </c>
      <c r="B86" s="367"/>
      <c r="C86" s="367"/>
      <c r="D86" s="367"/>
      <c r="E86" s="367"/>
      <c r="F86" s="82"/>
      <c r="G86" s="82"/>
      <c r="H86" s="82"/>
      <c r="I86" s="83"/>
      <c r="J86" s="87">
        <v>694969</v>
      </c>
      <c r="K86" s="89"/>
      <c r="L86" s="87">
        <v>694969</v>
      </c>
      <c r="M86" s="89"/>
      <c r="N86" s="87">
        <v>694969</v>
      </c>
      <c r="O86" s="89"/>
      <c r="P86" s="87">
        <v>694969</v>
      </c>
      <c r="R86" s="171"/>
    </row>
    <row r="87" spans="1:18" s="1" customFormat="1" ht="22" customHeight="1">
      <c r="A87" s="367" t="s">
        <v>117</v>
      </c>
      <c r="B87" s="367"/>
      <c r="C87" s="367"/>
      <c r="D87" s="367"/>
      <c r="E87" s="367"/>
      <c r="F87" s="82"/>
      <c r="G87" s="82"/>
      <c r="H87" s="82"/>
      <c r="I87" s="83"/>
      <c r="J87" s="87">
        <v>44033</v>
      </c>
      <c r="K87" s="89"/>
      <c r="L87" s="87">
        <v>44033</v>
      </c>
      <c r="M87" s="89"/>
      <c r="N87" s="87">
        <v>44033</v>
      </c>
      <c r="O87" s="89"/>
      <c r="P87" s="87">
        <v>44033</v>
      </c>
      <c r="R87" s="171"/>
    </row>
    <row r="88" spans="1:18" s="1" customFormat="1" ht="22" hidden="1" customHeight="1">
      <c r="A88" s="372" t="s">
        <v>218</v>
      </c>
      <c r="B88" s="372"/>
      <c r="C88" s="372"/>
      <c r="D88" s="372"/>
      <c r="E88" s="372"/>
      <c r="F88" s="372"/>
      <c r="G88" s="372"/>
      <c r="H88" s="82"/>
      <c r="I88" s="83"/>
      <c r="J88" s="103"/>
      <c r="K88" s="85"/>
      <c r="L88" s="87">
        <v>0</v>
      </c>
      <c r="M88" s="113"/>
      <c r="N88" s="103"/>
      <c r="O88" s="113"/>
      <c r="P88" s="87">
        <v>0</v>
      </c>
      <c r="R88" s="171"/>
    </row>
    <row r="89" spans="1:18" s="1" customFormat="1" ht="22" customHeight="1">
      <c r="A89" s="366" t="s">
        <v>140</v>
      </c>
      <c r="B89" s="367"/>
      <c r="C89" s="367"/>
      <c r="D89" s="367"/>
      <c r="E89" s="367"/>
      <c r="F89" s="82"/>
      <c r="G89" s="82"/>
      <c r="H89" s="82"/>
      <c r="I89" s="83"/>
      <c r="J89" s="229"/>
      <c r="K89" s="114"/>
      <c r="L89" s="229"/>
      <c r="M89" s="377"/>
      <c r="N89" s="229"/>
      <c r="O89" s="377">
        <v>0</v>
      </c>
      <c r="P89" s="229"/>
      <c r="R89" s="171"/>
    </row>
    <row r="90" spans="1:18" s="1" customFormat="1" ht="22" customHeight="1">
      <c r="A90" s="371"/>
      <c r="B90" s="366" t="s">
        <v>116</v>
      </c>
      <c r="C90" s="371"/>
      <c r="D90" s="367"/>
      <c r="E90" s="367"/>
      <c r="F90" s="82"/>
      <c r="G90" s="82"/>
      <c r="H90" s="82"/>
      <c r="I90" s="83"/>
      <c r="J90" s="378">
        <v>46223</v>
      </c>
      <c r="K90" s="199">
        <v>0</v>
      </c>
      <c r="L90" s="378">
        <v>46223</v>
      </c>
      <c r="M90" s="199"/>
      <c r="N90" s="378">
        <v>46223</v>
      </c>
      <c r="O90" s="199">
        <v>0</v>
      </c>
      <c r="P90" s="378">
        <v>46223</v>
      </c>
    </row>
    <row r="91" spans="1:18" s="1" customFormat="1" ht="22" customHeight="1">
      <c r="A91" s="366" t="s">
        <v>25</v>
      </c>
      <c r="B91" s="367"/>
      <c r="C91" s="367"/>
      <c r="D91" s="367"/>
      <c r="E91" s="367"/>
      <c r="F91" s="82"/>
      <c r="G91" s="82"/>
      <c r="H91" s="82"/>
      <c r="I91" s="83"/>
      <c r="J91" s="229">
        <v>1309211</v>
      </c>
      <c r="K91" s="199"/>
      <c r="L91" s="229">
        <v>1373797</v>
      </c>
      <c r="M91" s="199"/>
      <c r="N91" s="229">
        <v>1309041</v>
      </c>
      <c r="O91" s="199"/>
      <c r="P91" s="229">
        <v>1373627</v>
      </c>
      <c r="R91" s="171"/>
    </row>
    <row r="92" spans="1:18" s="1" customFormat="1" ht="22" customHeight="1">
      <c r="A92" s="366" t="s">
        <v>77</v>
      </c>
      <c r="B92" s="367"/>
      <c r="C92" s="367"/>
      <c r="D92" s="367"/>
      <c r="E92" s="367"/>
      <c r="F92" s="91"/>
      <c r="G92" s="91"/>
      <c r="H92" s="91"/>
      <c r="I92" s="83"/>
      <c r="J92" s="379">
        <v>-142339</v>
      </c>
      <c r="K92" s="199"/>
      <c r="L92" s="379">
        <v>-152231</v>
      </c>
      <c r="M92" s="199"/>
      <c r="N92" s="379">
        <v>-6318</v>
      </c>
      <c r="O92" s="199"/>
      <c r="P92" s="379">
        <v>-12558</v>
      </c>
    </row>
    <row r="93" spans="1:18" s="1" customFormat="1" ht="22" customHeight="1">
      <c r="A93" s="373" t="s">
        <v>66</v>
      </c>
      <c r="B93" s="367"/>
      <c r="C93" s="367"/>
      <c r="D93" s="367"/>
      <c r="E93" s="367"/>
      <c r="F93" s="91"/>
      <c r="G93" s="91"/>
      <c r="H93" s="91"/>
      <c r="I93" s="83"/>
      <c r="J93" s="115">
        <f>SUM(J85:J92)</f>
        <v>2414323</v>
      </c>
      <c r="K93" s="84"/>
      <c r="L93" s="115">
        <f>SUM(L85:L92)</f>
        <v>2469017</v>
      </c>
      <c r="M93" s="84"/>
      <c r="N93" s="115">
        <f>SUM(N85:N92)</f>
        <v>2550174</v>
      </c>
      <c r="O93" s="84"/>
      <c r="P93" s="115">
        <f>SUM(P85:P92)</f>
        <v>2608520</v>
      </c>
    </row>
    <row r="94" spans="1:18" s="1" customFormat="1" ht="22" customHeight="1">
      <c r="A94" s="366" t="s">
        <v>26</v>
      </c>
      <c r="B94" s="367"/>
      <c r="C94" s="367"/>
      <c r="D94" s="367"/>
      <c r="E94" s="367"/>
      <c r="F94" s="91"/>
      <c r="G94" s="91"/>
      <c r="H94" s="91"/>
      <c r="I94" s="116"/>
      <c r="J94" s="379">
        <v>20479</v>
      </c>
      <c r="K94" s="84"/>
      <c r="L94" s="379">
        <v>24636</v>
      </c>
      <c r="M94" s="84"/>
      <c r="N94" s="379">
        <v>0</v>
      </c>
      <c r="O94" s="84"/>
      <c r="P94" s="379">
        <v>0</v>
      </c>
    </row>
    <row r="95" spans="1:18" s="1" customFormat="1" ht="22" customHeight="1">
      <c r="A95" s="373" t="s">
        <v>75</v>
      </c>
      <c r="B95" s="367"/>
      <c r="C95" s="367"/>
      <c r="D95" s="367"/>
      <c r="E95" s="367"/>
      <c r="F95" s="91"/>
      <c r="G95" s="91"/>
      <c r="H95" s="91"/>
      <c r="I95" s="116"/>
      <c r="J95" s="93">
        <f>SUM(J93:J94)</f>
        <v>2434802</v>
      </c>
      <c r="K95" s="84"/>
      <c r="L95" s="93">
        <f>SUM(L93:L94)</f>
        <v>2493653</v>
      </c>
      <c r="M95" s="84"/>
      <c r="N95" s="93">
        <f>SUM(N93:N94)</f>
        <v>2550174</v>
      </c>
      <c r="O95" s="84"/>
      <c r="P95" s="93">
        <f>SUM(P93:P94)</f>
        <v>2608520</v>
      </c>
    </row>
    <row r="96" spans="1:18" s="1" customFormat="1" ht="22" customHeight="1">
      <c r="A96" s="375"/>
      <c r="B96" s="367"/>
      <c r="C96" s="367"/>
      <c r="D96" s="367"/>
      <c r="E96" s="367"/>
      <c r="F96" s="91"/>
      <c r="G96" s="91"/>
      <c r="H96" s="91"/>
      <c r="I96" s="116"/>
      <c r="J96" s="376"/>
      <c r="K96" s="84"/>
      <c r="L96" s="376"/>
      <c r="M96" s="84"/>
      <c r="N96" s="376"/>
      <c r="O96" s="84"/>
      <c r="P96" s="376"/>
    </row>
    <row r="97" spans="1:16" s="1" customFormat="1" ht="22" customHeight="1" thickBot="1">
      <c r="A97" s="373" t="s">
        <v>76</v>
      </c>
      <c r="B97" s="367"/>
      <c r="C97" s="367"/>
      <c r="D97" s="367"/>
      <c r="E97" s="367"/>
      <c r="F97" s="91"/>
      <c r="G97" s="91"/>
      <c r="H97" s="91"/>
      <c r="I97" s="116"/>
      <c r="J97" s="380">
        <f>J95+J67</f>
        <v>4194010</v>
      </c>
      <c r="K97" s="84"/>
      <c r="L97" s="380">
        <f>L95+L67</f>
        <v>4239804</v>
      </c>
      <c r="M97" s="84"/>
      <c r="N97" s="380">
        <f>N95+N67</f>
        <v>3192076</v>
      </c>
      <c r="O97" s="84"/>
      <c r="P97" s="380">
        <f>P95+P67</f>
        <v>3263096</v>
      </c>
    </row>
    <row r="98" spans="1:16" s="1" customFormat="1" ht="22" customHeight="1" thickTop="1">
      <c r="B98" s="374"/>
      <c r="C98" s="374"/>
      <c r="D98" s="374"/>
      <c r="E98" s="374"/>
      <c r="F98" s="39"/>
      <c r="G98" s="39"/>
      <c r="H98" s="39"/>
      <c r="I98" s="51"/>
      <c r="J98" s="35"/>
      <c r="K98" s="47"/>
      <c r="L98" s="35"/>
      <c r="M98" s="47"/>
      <c r="N98" s="35"/>
      <c r="O98" s="47"/>
      <c r="P98" s="35"/>
    </row>
    <row r="99" spans="1:16" s="1" customFormat="1" ht="22" customHeight="1">
      <c r="B99" s="374"/>
      <c r="C99" s="374"/>
      <c r="D99" s="374"/>
      <c r="E99" s="374"/>
      <c r="F99" s="39"/>
      <c r="I99" s="51"/>
      <c r="J99" s="50"/>
      <c r="K99" s="50"/>
      <c r="L99" s="50"/>
      <c r="M99" s="50"/>
      <c r="N99" s="50"/>
      <c r="O99" s="50"/>
      <c r="P99" s="50"/>
    </row>
    <row r="100" spans="1:16" s="1" customFormat="1" ht="22" customHeight="1">
      <c r="B100" s="374"/>
      <c r="C100" s="374"/>
      <c r="D100" s="374"/>
      <c r="E100" s="374"/>
      <c r="F100" s="39"/>
      <c r="J100" s="47"/>
      <c r="L100" s="47"/>
      <c r="N100" s="47"/>
      <c r="O100" s="47"/>
      <c r="P100" s="47"/>
    </row>
    <row r="101" spans="1:16" s="1" customFormat="1" ht="22" customHeight="1">
      <c r="A101" s="39"/>
      <c r="B101" s="39"/>
      <c r="C101" s="39"/>
      <c r="D101" s="39"/>
      <c r="E101" s="39"/>
      <c r="F101" s="39"/>
      <c r="O101" s="47"/>
    </row>
    <row r="102" spans="1:16" s="1" customFormat="1" ht="22" customHeight="1">
      <c r="A102" s="39"/>
      <c r="B102" s="39"/>
      <c r="C102" s="39"/>
      <c r="D102" s="39"/>
      <c r="E102" s="39"/>
      <c r="F102" s="39"/>
      <c r="O102" s="47"/>
    </row>
    <row r="103" spans="1:16" s="1" customFormat="1" ht="22" customHeight="1"/>
    <row r="104" spans="1:16">
      <c r="J104" s="47"/>
      <c r="K104" s="47"/>
      <c r="L104" s="47"/>
      <c r="M104" s="47"/>
      <c r="N104" s="47"/>
      <c r="O104" s="47"/>
      <c r="P104" s="47"/>
    </row>
  </sheetData>
  <mergeCells count="15">
    <mergeCell ref="J77:P77"/>
    <mergeCell ref="N43:P43"/>
    <mergeCell ref="N73:P73"/>
    <mergeCell ref="J43:L43"/>
    <mergeCell ref="A75:G75"/>
    <mergeCell ref="A43:G43"/>
    <mergeCell ref="A5:G5"/>
    <mergeCell ref="N5:P5"/>
    <mergeCell ref="J5:L5"/>
    <mergeCell ref="A7:G7"/>
    <mergeCell ref="A73:G73"/>
    <mergeCell ref="J73:L73"/>
    <mergeCell ref="A45:G45"/>
    <mergeCell ref="J9:P9"/>
    <mergeCell ref="J47:P47"/>
  </mergeCells>
  <phoneticPr fontId="5" type="noConversion"/>
  <pageMargins left="0.7" right="0.5" top="0.47244094488188998" bottom="0.511811023622047" header="0.511811023622047" footer="0.511811023622047"/>
  <pageSetup paperSize="9" scale="73" firstPageNumber="3" fitToHeight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8" max="14" man="1"/>
    <brk id="6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71"/>
  <sheetViews>
    <sheetView view="pageBreakPreview" topLeftCell="A164" zoomScale="85" zoomScaleNormal="70" zoomScaleSheetLayoutView="85" workbookViewId="0">
      <selection activeCell="J175" sqref="J175"/>
    </sheetView>
  </sheetViews>
  <sheetFormatPr defaultColWidth="9.09765625" defaultRowHeight="22" customHeight="1"/>
  <cols>
    <col min="1" max="6" width="2.69921875" style="13" customWidth="1"/>
    <col min="7" max="7" width="36.59765625" style="13" customWidth="1"/>
    <col min="8" max="8" width="1.8984375" style="2" customWidth="1"/>
    <col min="9" max="9" width="5.59765625" style="15" customWidth="1"/>
    <col min="10" max="10" width="18.296875" style="13" customWidth="1"/>
    <col min="11" max="11" width="1" style="2" customWidth="1"/>
    <col min="12" max="12" width="18.296875" style="79" customWidth="1"/>
    <col min="13" max="13" width="1" style="13" customWidth="1"/>
    <col min="14" max="14" width="18.296875" style="13" customWidth="1"/>
    <col min="15" max="15" width="1" style="13" customWidth="1"/>
    <col min="16" max="16" width="18.296875" style="13" customWidth="1"/>
    <col min="17" max="17" width="9.3984375" style="13" bestFit="1" customWidth="1"/>
    <col min="18" max="21" width="9.09765625" style="13"/>
    <col min="22" max="23" width="9.3984375" style="13" bestFit="1" customWidth="1"/>
    <col min="24" max="16384" width="9.09765625" style="13"/>
  </cols>
  <sheetData>
    <row r="1" spans="1:18" s="7" customFormat="1" ht="22" customHeight="1">
      <c r="A1" s="37" t="s">
        <v>82</v>
      </c>
      <c r="B1" s="6"/>
      <c r="C1" s="6"/>
      <c r="D1" s="6"/>
      <c r="E1" s="6"/>
      <c r="F1" s="6"/>
      <c r="G1" s="6"/>
      <c r="H1" s="6"/>
      <c r="I1" s="6"/>
      <c r="J1" s="70"/>
      <c r="K1" s="70"/>
      <c r="L1" s="73"/>
      <c r="M1" s="70"/>
      <c r="N1" s="70"/>
      <c r="O1" s="13"/>
      <c r="P1" s="70"/>
    </row>
    <row r="2" spans="1:18" s="7" customFormat="1" ht="22" customHeight="1">
      <c r="A2" s="8" t="s">
        <v>118</v>
      </c>
      <c r="B2" s="9"/>
      <c r="C2" s="9"/>
      <c r="D2" s="9"/>
      <c r="E2" s="9"/>
      <c r="F2" s="9"/>
      <c r="G2" s="9"/>
      <c r="H2" s="9"/>
      <c r="I2" s="9"/>
      <c r="J2" s="10"/>
      <c r="K2" s="10"/>
      <c r="L2" s="74"/>
      <c r="M2" s="10"/>
      <c r="N2" s="10"/>
      <c r="O2" s="13"/>
      <c r="P2" s="10"/>
    </row>
    <row r="3" spans="1:18" ht="15" customHeight="1">
      <c r="A3" s="10"/>
      <c r="B3" s="10"/>
      <c r="C3" s="10"/>
      <c r="D3" s="11"/>
      <c r="E3" s="11"/>
      <c r="F3" s="11"/>
      <c r="G3" s="11"/>
      <c r="H3" s="11"/>
      <c r="I3" s="12"/>
      <c r="J3" s="11"/>
      <c r="K3" s="11"/>
      <c r="L3" s="75"/>
      <c r="M3" s="11"/>
      <c r="N3" s="11"/>
      <c r="P3" s="11"/>
    </row>
    <row r="4" spans="1:18" ht="15" customHeight="1">
      <c r="A4" s="10"/>
      <c r="B4" s="10"/>
      <c r="C4" s="10"/>
      <c r="D4" s="11"/>
      <c r="E4" s="11"/>
      <c r="F4" s="11"/>
      <c r="G4" s="11"/>
      <c r="H4" s="11"/>
      <c r="I4" s="12"/>
      <c r="J4" s="11"/>
      <c r="K4" s="11"/>
      <c r="L4" s="75"/>
      <c r="M4" s="11"/>
      <c r="N4" s="11"/>
      <c r="P4" s="11"/>
    </row>
    <row r="5" spans="1:18" s="1" customFormat="1" ht="21.75" customHeight="1">
      <c r="A5" s="448"/>
      <c r="B5" s="448"/>
      <c r="C5" s="448"/>
      <c r="D5" s="448"/>
      <c r="E5" s="448"/>
      <c r="F5" s="448"/>
      <c r="G5" s="448"/>
      <c r="H5" s="5"/>
      <c r="I5" s="314"/>
      <c r="J5" s="449" t="s">
        <v>1</v>
      </c>
      <c r="K5" s="450"/>
      <c r="L5" s="450"/>
      <c r="M5" s="313"/>
      <c r="N5" s="449" t="s">
        <v>2</v>
      </c>
      <c r="O5" s="450"/>
      <c r="P5" s="450"/>
    </row>
    <row r="6" spans="1:18" ht="27.5" customHeight="1">
      <c r="A6" s="10"/>
      <c r="B6" s="10"/>
      <c r="C6" s="10"/>
      <c r="D6" s="10"/>
      <c r="E6" s="10"/>
      <c r="F6" s="10"/>
      <c r="G6" s="10"/>
      <c r="H6" s="17"/>
      <c r="J6" s="452" t="s">
        <v>169</v>
      </c>
      <c r="K6" s="452"/>
      <c r="L6" s="452"/>
      <c r="M6" s="18"/>
      <c r="N6" s="452" t="s">
        <v>169</v>
      </c>
      <c r="O6" s="452"/>
      <c r="P6" s="452"/>
    </row>
    <row r="7" spans="1:18" ht="22" customHeight="1">
      <c r="A7" s="10"/>
      <c r="B7" s="10"/>
      <c r="C7" s="10"/>
      <c r="D7" s="10"/>
      <c r="E7" s="10"/>
      <c r="F7" s="10"/>
      <c r="G7" s="10"/>
      <c r="H7" s="17"/>
      <c r="I7" s="19" t="s">
        <v>0</v>
      </c>
      <c r="J7" s="20">
        <v>2020</v>
      </c>
      <c r="K7" s="21"/>
      <c r="L7" s="76">
        <v>2019</v>
      </c>
      <c r="M7" s="18"/>
      <c r="N7" s="20">
        <v>2020</v>
      </c>
      <c r="O7" s="21"/>
      <c r="P7" s="76">
        <v>2019</v>
      </c>
    </row>
    <row r="8" spans="1:18" ht="22" customHeight="1">
      <c r="A8" s="10"/>
      <c r="B8" s="10"/>
      <c r="C8" s="10"/>
      <c r="D8" s="10"/>
      <c r="E8" s="10"/>
      <c r="F8" s="10"/>
      <c r="G8" s="10"/>
      <c r="H8" s="22"/>
      <c r="I8" s="22"/>
      <c r="J8" s="451" t="s">
        <v>92</v>
      </c>
      <c r="K8" s="451"/>
      <c r="L8" s="451"/>
      <c r="M8" s="451"/>
      <c r="N8" s="451"/>
      <c r="O8" s="451"/>
      <c r="P8" s="451"/>
    </row>
    <row r="9" spans="1:18" ht="9.75" customHeight="1">
      <c r="A9" s="23"/>
      <c r="I9" s="24"/>
      <c r="J9" s="25"/>
      <c r="K9" s="26"/>
      <c r="L9" s="77"/>
      <c r="M9" s="26"/>
      <c r="N9" s="25"/>
      <c r="P9" s="27"/>
    </row>
    <row r="10" spans="1:18" ht="22" customHeight="1">
      <c r="A10" s="212" t="s">
        <v>85</v>
      </c>
      <c r="I10" s="24"/>
      <c r="J10" s="25"/>
      <c r="K10" s="26"/>
      <c r="M10" s="26"/>
      <c r="N10" s="25"/>
    </row>
    <row r="11" spans="1:18" ht="22" customHeight="1">
      <c r="A11" s="213" t="s">
        <v>119</v>
      </c>
      <c r="I11" s="24" t="s">
        <v>303</v>
      </c>
      <c r="J11" s="27">
        <v>465188</v>
      </c>
      <c r="K11" s="26"/>
      <c r="L11" s="77">
        <v>624406</v>
      </c>
      <c r="M11" s="26"/>
      <c r="N11" s="77">
        <v>73480</v>
      </c>
      <c r="P11" s="27">
        <v>80481</v>
      </c>
      <c r="R11" s="55"/>
    </row>
    <row r="12" spans="1:18" ht="22" hidden="1" customHeight="1">
      <c r="A12" s="213" t="s">
        <v>145</v>
      </c>
      <c r="I12" s="24"/>
      <c r="J12" s="27"/>
      <c r="K12" s="26"/>
      <c r="L12" s="77"/>
      <c r="M12" s="26"/>
      <c r="N12" s="77"/>
      <c r="P12" s="27"/>
    </row>
    <row r="13" spans="1:18" ht="22" hidden="1" customHeight="1">
      <c r="A13" s="213"/>
      <c r="B13" s="13" t="s">
        <v>146</v>
      </c>
      <c r="I13" s="24"/>
      <c r="J13" s="27"/>
      <c r="K13" s="26"/>
      <c r="L13" s="77">
        <v>0</v>
      </c>
      <c r="M13" s="26"/>
      <c r="N13" s="77"/>
      <c r="P13" s="27">
        <v>0</v>
      </c>
    </row>
    <row r="14" spans="1:18" s="333" customFormat="1" ht="22" hidden="1" customHeight="1">
      <c r="A14" s="213" t="s">
        <v>129</v>
      </c>
      <c r="H14" s="2"/>
      <c r="I14" s="24"/>
      <c r="J14" s="27">
        <v>0</v>
      </c>
      <c r="K14" s="26"/>
      <c r="L14" s="77">
        <v>0</v>
      </c>
      <c r="M14" s="26"/>
      <c r="N14" s="77">
        <v>0</v>
      </c>
      <c r="P14" s="27">
        <v>0</v>
      </c>
    </row>
    <row r="15" spans="1:18" s="333" customFormat="1" ht="22" customHeight="1">
      <c r="A15" s="213" t="s">
        <v>183</v>
      </c>
      <c r="H15" s="2"/>
      <c r="I15" s="24"/>
      <c r="J15" s="27">
        <v>0</v>
      </c>
      <c r="K15" s="26"/>
      <c r="L15" s="77">
        <v>923</v>
      </c>
      <c r="M15" s="26"/>
      <c r="N15" s="77">
        <v>0</v>
      </c>
      <c r="P15" s="27">
        <v>0</v>
      </c>
    </row>
    <row r="16" spans="1:18" ht="22" customHeight="1">
      <c r="A16" s="213" t="s">
        <v>27</v>
      </c>
      <c r="I16" s="24">
        <v>4</v>
      </c>
      <c r="J16" s="27">
        <v>10861</v>
      </c>
      <c r="K16" s="26"/>
      <c r="L16" s="77">
        <v>2877</v>
      </c>
      <c r="M16" s="26"/>
      <c r="N16" s="77">
        <v>12919</v>
      </c>
      <c r="P16" s="27">
        <v>13200</v>
      </c>
      <c r="Q16" s="333"/>
      <c r="R16" s="333"/>
    </row>
    <row r="17" spans="1:18" s="10" customFormat="1" ht="22" customHeight="1">
      <c r="A17" s="270" t="s">
        <v>86</v>
      </c>
      <c r="B17" s="121"/>
      <c r="C17" s="121"/>
      <c r="D17" s="121"/>
      <c r="E17" s="121"/>
      <c r="F17" s="121"/>
      <c r="G17" s="121"/>
      <c r="H17" s="123"/>
      <c r="I17" s="122"/>
      <c r="J17" s="168">
        <f>SUM(J11:J16)</f>
        <v>476049</v>
      </c>
      <c r="K17" s="124"/>
      <c r="L17" s="168">
        <f>SUM(L11:L16)</f>
        <v>628206</v>
      </c>
      <c r="M17" s="125"/>
      <c r="N17" s="168">
        <f>SUM(N11:N16)</f>
        <v>86399</v>
      </c>
      <c r="O17" s="125"/>
      <c r="P17" s="168">
        <f>SUM(P11:P16)</f>
        <v>93681</v>
      </c>
      <c r="Q17" s="333"/>
      <c r="R17" s="333"/>
    </row>
    <row r="18" spans="1:18" ht="22" customHeight="1">
      <c r="A18" s="117"/>
      <c r="B18" s="118"/>
      <c r="C18" s="118"/>
      <c r="D18" s="118"/>
      <c r="E18" s="118"/>
      <c r="F18" s="118"/>
      <c r="G18" s="118"/>
      <c r="H18" s="119"/>
      <c r="I18" s="126"/>
      <c r="J18" s="87"/>
      <c r="K18" s="127"/>
      <c r="L18" s="128"/>
      <c r="M18" s="129"/>
      <c r="N18" s="120"/>
      <c r="O18" s="129"/>
      <c r="P18" s="120"/>
    </row>
    <row r="19" spans="1:18" ht="22" customHeight="1">
      <c r="A19" s="215" t="s">
        <v>87</v>
      </c>
      <c r="B19" s="117"/>
      <c r="C19" s="118"/>
      <c r="D19" s="118"/>
      <c r="E19" s="118"/>
      <c r="F19" s="118"/>
      <c r="G19" s="118"/>
      <c r="H19" s="119"/>
      <c r="I19" s="126"/>
      <c r="J19" s="87"/>
      <c r="K19" s="89"/>
      <c r="L19" s="120"/>
      <c r="M19" s="120"/>
      <c r="N19" s="120"/>
      <c r="O19" s="120"/>
      <c r="P19" s="120"/>
    </row>
    <row r="20" spans="1:18" ht="22" customHeight="1">
      <c r="A20" s="1" t="s">
        <v>88</v>
      </c>
      <c r="B20" s="117"/>
      <c r="C20" s="118"/>
      <c r="D20" s="118"/>
      <c r="E20" s="118"/>
      <c r="F20" s="118"/>
      <c r="G20" s="118"/>
      <c r="H20" s="315"/>
      <c r="I20" s="24">
        <v>4</v>
      </c>
      <c r="J20" s="316">
        <v>352136</v>
      </c>
      <c r="K20" s="30"/>
      <c r="L20" s="317">
        <v>496493</v>
      </c>
      <c r="M20" s="317"/>
      <c r="N20" s="317">
        <v>65640</v>
      </c>
      <c r="O20" s="317"/>
      <c r="P20" s="317">
        <v>77075</v>
      </c>
      <c r="Q20" s="333"/>
    </row>
    <row r="21" spans="1:18" ht="22" customHeight="1">
      <c r="A21" s="1" t="s">
        <v>89</v>
      </c>
      <c r="B21" s="117"/>
      <c r="C21" s="118"/>
      <c r="D21" s="118"/>
      <c r="E21" s="118"/>
      <c r="F21" s="118"/>
      <c r="G21" s="118"/>
      <c r="H21" s="315"/>
      <c r="I21" s="24"/>
      <c r="J21" s="316">
        <v>27386</v>
      </c>
      <c r="K21" s="30"/>
      <c r="L21" s="317">
        <v>31124</v>
      </c>
      <c r="M21" s="317"/>
      <c r="N21" s="317">
        <v>1163</v>
      </c>
      <c r="O21" s="317"/>
      <c r="P21" s="317">
        <v>622</v>
      </c>
      <c r="Q21" s="333"/>
    </row>
    <row r="22" spans="1:18" ht="22" customHeight="1">
      <c r="A22" s="1" t="s">
        <v>90</v>
      </c>
      <c r="B22" s="117"/>
      <c r="C22" s="118"/>
      <c r="D22" s="118"/>
      <c r="E22" s="118"/>
      <c r="F22" s="118"/>
      <c r="G22" s="118"/>
      <c r="H22" s="315"/>
      <c r="I22" s="24">
        <v>4</v>
      </c>
      <c r="J22" s="318">
        <v>70146</v>
      </c>
      <c r="K22" s="30"/>
      <c r="L22" s="319">
        <v>69961</v>
      </c>
      <c r="M22" s="317"/>
      <c r="N22" s="319">
        <v>10327</v>
      </c>
      <c r="O22" s="317"/>
      <c r="P22" s="319">
        <v>11897</v>
      </c>
      <c r="Q22" s="333"/>
    </row>
    <row r="23" spans="1:18" ht="22" hidden="1" customHeight="1">
      <c r="A23" s="1" t="s">
        <v>28</v>
      </c>
      <c r="B23" s="117"/>
      <c r="C23" s="118"/>
      <c r="D23" s="118"/>
      <c r="E23" s="118"/>
      <c r="F23" s="118"/>
      <c r="G23" s="118"/>
      <c r="H23" s="315"/>
      <c r="I23" s="24"/>
      <c r="J23" s="318"/>
      <c r="K23" s="30"/>
      <c r="L23" s="319"/>
      <c r="M23" s="317"/>
      <c r="N23" s="319"/>
      <c r="O23" s="317"/>
      <c r="P23" s="319"/>
      <c r="Q23" s="333"/>
    </row>
    <row r="24" spans="1:18" ht="22" customHeight="1">
      <c r="A24" s="39" t="s">
        <v>91</v>
      </c>
      <c r="B24" s="117"/>
      <c r="C24" s="118"/>
      <c r="D24" s="118"/>
      <c r="E24" s="118"/>
      <c r="F24" s="118"/>
      <c r="G24" s="118"/>
      <c r="H24" s="119"/>
      <c r="I24" s="126"/>
      <c r="J24" s="172">
        <f>SUM(J20:J23)</f>
        <v>449668</v>
      </c>
      <c r="K24" s="124"/>
      <c r="L24" s="172">
        <f>SUM(L20:L23)</f>
        <v>597578</v>
      </c>
      <c r="M24" s="125"/>
      <c r="N24" s="172">
        <f>SUM(N20:N23)</f>
        <v>77130</v>
      </c>
      <c r="O24" s="125"/>
      <c r="P24" s="172">
        <f>SUM(P20:P23)</f>
        <v>89594</v>
      </c>
      <c r="Q24" s="333"/>
      <c r="R24" s="10"/>
    </row>
    <row r="25" spans="1:18" s="310" customFormat="1" ht="9.75" customHeight="1">
      <c r="A25" s="305"/>
      <c r="B25" s="306"/>
      <c r="C25" s="307"/>
      <c r="D25" s="308"/>
      <c r="E25" s="309"/>
      <c r="F25" s="308"/>
      <c r="G25" s="308"/>
      <c r="H25" s="308"/>
      <c r="I25" s="308"/>
      <c r="K25" s="311"/>
      <c r="L25" s="311"/>
      <c r="Q25" s="333"/>
    </row>
    <row r="26" spans="1:18" s="310" customFormat="1" ht="21.5" customHeight="1">
      <c r="A26" s="39" t="s">
        <v>265</v>
      </c>
      <c r="B26" s="306"/>
      <c r="C26" s="307"/>
      <c r="D26" s="308"/>
      <c r="E26" s="309"/>
      <c r="F26" s="308"/>
      <c r="G26" s="308"/>
      <c r="H26" s="308"/>
      <c r="I26" s="308"/>
      <c r="J26" s="408">
        <f>J17-J24</f>
        <v>26381</v>
      </c>
      <c r="K26" s="408"/>
      <c r="L26" s="408">
        <f>L17-L24</f>
        <v>30628</v>
      </c>
      <c r="M26" s="408"/>
      <c r="N26" s="408">
        <f>N17-N24</f>
        <v>9269</v>
      </c>
      <c r="O26" s="408"/>
      <c r="P26" s="408">
        <f>P17-P24</f>
        <v>4087</v>
      </c>
      <c r="Q26" s="333"/>
    </row>
    <row r="27" spans="1:18" s="310" customFormat="1" ht="21.5" customHeight="1">
      <c r="A27" s="1" t="s">
        <v>28</v>
      </c>
      <c r="B27" s="306"/>
      <c r="C27" s="307"/>
      <c r="D27" s="308"/>
      <c r="E27" s="309"/>
      <c r="F27" s="308"/>
      <c r="G27" s="308"/>
      <c r="H27" s="308"/>
      <c r="I27" s="447">
        <v>4</v>
      </c>
      <c r="J27" s="316">
        <v>-8900</v>
      </c>
      <c r="K27" s="316"/>
      <c r="L27" s="316">
        <v>-8573</v>
      </c>
      <c r="M27" s="316"/>
      <c r="N27" s="316">
        <v>-4275</v>
      </c>
      <c r="O27" s="316"/>
      <c r="P27" s="316">
        <v>-4821</v>
      </c>
      <c r="Q27" s="333"/>
    </row>
    <row r="28" spans="1:18" ht="22" customHeight="1">
      <c r="A28" s="1" t="s">
        <v>266</v>
      </c>
      <c r="B28" s="118"/>
      <c r="C28" s="118"/>
      <c r="D28" s="118"/>
      <c r="E28" s="118"/>
      <c r="F28" s="118"/>
      <c r="G28" s="118"/>
      <c r="H28" s="315"/>
      <c r="I28" s="24"/>
      <c r="J28" s="317"/>
      <c r="K28" s="317"/>
      <c r="L28" s="317"/>
      <c r="M28" s="317"/>
      <c r="N28" s="317"/>
      <c r="O28" s="317"/>
      <c r="P28" s="317"/>
      <c r="Q28" s="333"/>
    </row>
    <row r="29" spans="1:18" s="333" customFormat="1" ht="22" customHeight="1">
      <c r="A29" s="1"/>
      <c r="B29" s="82" t="s">
        <v>224</v>
      </c>
      <c r="C29" s="118"/>
      <c r="D29" s="118"/>
      <c r="E29" s="118"/>
      <c r="F29" s="118"/>
      <c r="G29" s="118"/>
      <c r="H29" s="315"/>
      <c r="I29" s="24" t="s">
        <v>209</v>
      </c>
      <c r="J29" s="317">
        <v>0</v>
      </c>
      <c r="K29" s="317"/>
      <c r="L29" s="317">
        <v>0</v>
      </c>
      <c r="M29" s="317"/>
      <c r="N29" s="317">
        <v>544</v>
      </c>
      <c r="O29" s="317"/>
      <c r="P29" s="317">
        <v>16220</v>
      </c>
    </row>
    <row r="30" spans="1:18" ht="22" customHeight="1">
      <c r="A30" s="1" t="s">
        <v>225</v>
      </c>
      <c r="B30" s="117"/>
      <c r="C30" s="118"/>
      <c r="D30" s="118"/>
      <c r="E30" s="118"/>
      <c r="F30" s="118"/>
      <c r="G30" s="118"/>
      <c r="H30" s="315"/>
      <c r="I30" s="24"/>
      <c r="J30" s="316"/>
      <c r="K30" s="30"/>
      <c r="L30" s="317"/>
      <c r="M30" s="317"/>
      <c r="N30" s="317"/>
      <c r="O30" s="317"/>
      <c r="P30" s="317"/>
    </row>
    <row r="31" spans="1:18" ht="22" customHeight="1">
      <c r="B31" s="82" t="s">
        <v>224</v>
      </c>
      <c r="C31" s="118"/>
      <c r="D31" s="118"/>
      <c r="E31" s="118"/>
      <c r="F31" s="118"/>
      <c r="G31" s="118"/>
      <c r="H31" s="315"/>
      <c r="I31" s="24" t="s">
        <v>168</v>
      </c>
      <c r="J31" s="318">
        <v>63529</v>
      </c>
      <c r="K31" s="30"/>
      <c r="L31" s="319">
        <v>33544</v>
      </c>
      <c r="M31" s="317"/>
      <c r="N31" s="319">
        <v>65794</v>
      </c>
      <c r="O31" s="317"/>
      <c r="P31" s="319">
        <v>35615</v>
      </c>
    </row>
    <row r="32" spans="1:18" s="333" customFormat="1" ht="6.5" customHeight="1">
      <c r="B32" s="82"/>
      <c r="C32" s="118"/>
      <c r="D32" s="118"/>
      <c r="E32" s="118"/>
      <c r="F32" s="118"/>
      <c r="G32" s="118"/>
      <c r="H32" s="315"/>
      <c r="I32" s="24"/>
      <c r="J32" s="324"/>
      <c r="K32" s="30"/>
      <c r="L32" s="325"/>
      <c r="M32" s="317"/>
      <c r="N32" s="325"/>
      <c r="O32" s="317"/>
      <c r="P32" s="325"/>
    </row>
    <row r="33" spans="1:18" ht="22" customHeight="1">
      <c r="A33" s="214" t="s">
        <v>29</v>
      </c>
      <c r="B33" s="121"/>
      <c r="C33" s="121"/>
      <c r="D33" s="121"/>
      <c r="E33" s="121"/>
      <c r="F33" s="121"/>
      <c r="G33" s="121"/>
      <c r="H33" s="123"/>
      <c r="I33" s="133"/>
      <c r="J33" s="134">
        <f>SUM(J26:J31)</f>
        <v>81010</v>
      </c>
      <c r="K33" s="94">
        <v>0</v>
      </c>
      <c r="L33" s="134">
        <f>SUM(L26:L31)</f>
        <v>55599</v>
      </c>
      <c r="M33" s="135">
        <v>0</v>
      </c>
      <c r="N33" s="134">
        <f>SUM(N26:N31)</f>
        <v>71332</v>
      </c>
      <c r="O33" s="120"/>
      <c r="P33" s="134">
        <f>SUM(P26:P31)</f>
        <v>51101</v>
      </c>
    </row>
    <row r="34" spans="1:18" ht="22" customHeight="1">
      <c r="A34" s="117" t="s">
        <v>267</v>
      </c>
      <c r="B34" s="118"/>
      <c r="C34" s="118"/>
      <c r="D34" s="118"/>
      <c r="E34" s="118"/>
      <c r="F34" s="118"/>
      <c r="G34" s="118"/>
      <c r="H34" s="315"/>
      <c r="I34" s="24">
        <v>10</v>
      </c>
      <c r="J34" s="442">
        <v>10236</v>
      </c>
      <c r="K34" s="443"/>
      <c r="L34" s="444">
        <v>3845</v>
      </c>
      <c r="M34" s="138"/>
      <c r="N34" s="445">
        <v>1143</v>
      </c>
      <c r="O34" s="138"/>
      <c r="P34" s="446">
        <v>474</v>
      </c>
    </row>
    <row r="35" spans="1:18" ht="22" customHeight="1">
      <c r="A35" s="10" t="s">
        <v>48</v>
      </c>
      <c r="B35" s="118"/>
      <c r="C35" s="121"/>
      <c r="D35" s="121"/>
      <c r="E35" s="121"/>
      <c r="F35" s="121"/>
      <c r="G35" s="121"/>
      <c r="H35" s="123"/>
      <c r="I35" s="133"/>
      <c r="J35" s="172">
        <f>J33-J34</f>
        <v>70774</v>
      </c>
      <c r="K35" s="94" t="e">
        <v>#REF!</v>
      </c>
      <c r="L35" s="172">
        <f>L33-L34</f>
        <v>51754</v>
      </c>
      <c r="M35" s="129"/>
      <c r="N35" s="172">
        <f>N33-N34</f>
        <v>70189</v>
      </c>
      <c r="O35" s="129"/>
      <c r="P35" s="172">
        <f>P33-P34</f>
        <v>50627</v>
      </c>
    </row>
    <row r="36" spans="1:18" ht="22" customHeight="1">
      <c r="A36" s="10"/>
      <c r="C36" s="10"/>
      <c r="D36" s="10"/>
      <c r="E36" s="10"/>
      <c r="F36" s="10"/>
      <c r="G36" s="10"/>
      <c r="H36" s="28"/>
      <c r="I36" s="31"/>
      <c r="J36" s="71"/>
      <c r="K36" s="33"/>
      <c r="L36" s="78"/>
      <c r="M36" s="30"/>
      <c r="N36" s="71"/>
      <c r="O36" s="30"/>
      <c r="P36" s="71"/>
    </row>
    <row r="37" spans="1:18" ht="22" customHeight="1">
      <c r="A37" s="214" t="s">
        <v>105</v>
      </c>
      <c r="B37" s="117"/>
      <c r="C37" s="118"/>
      <c r="D37" s="118"/>
      <c r="E37" s="118"/>
      <c r="F37" s="118"/>
      <c r="G37" s="118"/>
      <c r="H37" s="119"/>
      <c r="I37" s="126"/>
      <c r="J37" s="87"/>
      <c r="K37" s="89"/>
      <c r="L37" s="120"/>
      <c r="M37" s="120"/>
      <c r="N37" s="120"/>
      <c r="O37" s="120"/>
      <c r="P37" s="120"/>
    </row>
    <row r="38" spans="1:18" ht="22" customHeight="1">
      <c r="A38" s="203" t="s">
        <v>106</v>
      </c>
      <c r="B38" s="117"/>
      <c r="C38" s="118"/>
      <c r="D38" s="118"/>
      <c r="E38" s="118"/>
      <c r="F38" s="118"/>
      <c r="G38" s="118"/>
      <c r="H38" s="119"/>
      <c r="I38" s="126"/>
      <c r="J38" s="87"/>
      <c r="K38" s="89"/>
      <c r="L38" s="120"/>
      <c r="M38" s="120"/>
      <c r="N38" s="120"/>
      <c r="O38" s="120"/>
      <c r="P38" s="120"/>
    </row>
    <row r="39" spans="1:18" ht="22" customHeight="1">
      <c r="A39" s="1" t="s">
        <v>186</v>
      </c>
      <c r="B39" s="117"/>
      <c r="C39" s="118"/>
      <c r="D39" s="118"/>
      <c r="E39" s="118"/>
      <c r="F39" s="118"/>
      <c r="G39" s="118"/>
      <c r="H39" s="119"/>
      <c r="I39" s="126"/>
      <c r="J39" s="87">
        <v>0</v>
      </c>
      <c r="K39" s="89"/>
      <c r="L39" s="386">
        <v>-1535</v>
      </c>
      <c r="M39" s="120"/>
      <c r="N39" s="87">
        <v>0</v>
      </c>
      <c r="O39" s="120"/>
      <c r="P39" s="386">
        <v>-1535</v>
      </c>
    </row>
    <row r="40" spans="1:18" ht="22" customHeight="1">
      <c r="A40" s="1" t="s">
        <v>268</v>
      </c>
      <c r="B40" s="117"/>
      <c r="C40" s="118"/>
      <c r="D40" s="118"/>
      <c r="E40" s="118"/>
      <c r="F40" s="118"/>
      <c r="G40" s="118"/>
      <c r="H40" s="119"/>
      <c r="I40" s="126"/>
      <c r="L40" s="387"/>
      <c r="P40" s="387"/>
    </row>
    <row r="41" spans="1:18" ht="22" customHeight="1">
      <c r="A41" s="1"/>
      <c r="B41" s="1" t="s">
        <v>184</v>
      </c>
      <c r="C41" s="118"/>
      <c r="D41" s="118"/>
      <c r="E41" s="118"/>
      <c r="F41" s="118"/>
      <c r="G41" s="118"/>
      <c r="H41" s="119"/>
      <c r="I41" s="126"/>
      <c r="J41" s="316">
        <v>0</v>
      </c>
      <c r="K41" s="30"/>
      <c r="L41" s="388">
        <v>-575</v>
      </c>
      <c r="M41" s="317"/>
      <c r="N41" s="316">
        <v>0</v>
      </c>
      <c r="O41" s="317"/>
      <c r="P41" s="388">
        <v>-575</v>
      </c>
    </row>
    <row r="42" spans="1:18" s="333" customFormat="1" ht="22" customHeight="1">
      <c r="A42" s="1" t="s">
        <v>226</v>
      </c>
      <c r="B42" s="1"/>
      <c r="C42" s="118"/>
      <c r="D42" s="118"/>
      <c r="E42" s="118"/>
      <c r="F42" s="118"/>
      <c r="G42" s="118"/>
      <c r="H42" s="119"/>
      <c r="I42" s="126"/>
      <c r="J42" s="316"/>
      <c r="K42" s="30"/>
      <c r="L42" s="388"/>
      <c r="M42" s="317"/>
      <c r="N42" s="316"/>
      <c r="O42" s="316"/>
      <c r="P42" s="388"/>
    </row>
    <row r="43" spans="1:18" ht="22" customHeight="1">
      <c r="A43" s="1"/>
      <c r="B43" s="1" t="s">
        <v>227</v>
      </c>
      <c r="C43" s="118"/>
      <c r="D43" s="118"/>
      <c r="E43" s="118"/>
      <c r="F43" s="118"/>
      <c r="G43" s="118"/>
      <c r="H43" s="119"/>
      <c r="I43" s="126"/>
      <c r="J43" s="316">
        <v>0</v>
      </c>
      <c r="K43" s="30"/>
      <c r="L43" s="388">
        <v>0</v>
      </c>
      <c r="M43" s="317"/>
      <c r="N43" s="316">
        <v>0</v>
      </c>
      <c r="O43" s="316"/>
      <c r="P43" s="388">
        <v>74</v>
      </c>
    </row>
    <row r="44" spans="1:18" ht="22" customHeight="1">
      <c r="A44" s="1" t="s">
        <v>297</v>
      </c>
      <c r="B44" s="117"/>
      <c r="C44" s="118"/>
      <c r="D44" s="118"/>
      <c r="E44" s="118"/>
      <c r="F44" s="118"/>
      <c r="G44" s="118"/>
      <c r="H44" s="119"/>
      <c r="I44" s="126"/>
      <c r="J44" s="317"/>
      <c r="K44" s="30"/>
      <c r="L44" s="389"/>
      <c r="M44" s="317"/>
      <c r="N44" s="316"/>
      <c r="O44" s="316"/>
      <c r="P44" s="388"/>
    </row>
    <row r="45" spans="1:18" ht="22" customHeight="1">
      <c r="A45" s="1" t="s">
        <v>150</v>
      </c>
      <c r="B45" s="1" t="s">
        <v>228</v>
      </c>
      <c r="C45" s="118"/>
      <c r="D45" s="118"/>
      <c r="E45" s="118"/>
      <c r="F45" s="118"/>
      <c r="G45" s="118"/>
      <c r="H45" s="119"/>
      <c r="I45" s="126"/>
      <c r="J45" s="316">
        <v>-7820</v>
      </c>
      <c r="K45" s="30"/>
      <c r="L45" s="388">
        <v>-840</v>
      </c>
      <c r="M45" s="317"/>
      <c r="N45" s="316">
        <v>-7820</v>
      </c>
      <c r="O45" s="316"/>
      <c r="P45" s="388">
        <v>-840</v>
      </c>
    </row>
    <row r="46" spans="1:18" ht="22" customHeight="1">
      <c r="A46" s="1" t="s">
        <v>185</v>
      </c>
      <c r="B46" s="117"/>
      <c r="C46" s="118"/>
      <c r="D46" s="118"/>
      <c r="E46" s="118"/>
      <c r="F46" s="118"/>
      <c r="G46" s="118"/>
      <c r="H46" s="119"/>
      <c r="I46" s="126"/>
      <c r="J46" s="318">
        <v>1564</v>
      </c>
      <c r="K46" s="320"/>
      <c r="L46" s="384">
        <v>590</v>
      </c>
      <c r="M46" s="317"/>
      <c r="N46" s="318">
        <v>1564</v>
      </c>
      <c r="O46" s="316"/>
      <c r="P46" s="384">
        <v>575</v>
      </c>
      <c r="Q46" s="29"/>
    </row>
    <row r="47" spans="1:18" ht="22" customHeight="1">
      <c r="A47" s="10" t="s">
        <v>158</v>
      </c>
      <c r="B47" s="10"/>
      <c r="C47" s="333"/>
      <c r="D47" s="333"/>
      <c r="E47" s="333"/>
      <c r="F47" s="118"/>
      <c r="G47" s="118"/>
      <c r="H47" s="119"/>
      <c r="I47" s="126"/>
      <c r="J47" s="229"/>
      <c r="K47" s="127"/>
      <c r="L47" s="129"/>
      <c r="M47" s="129"/>
      <c r="N47" s="129"/>
      <c r="O47" s="129"/>
      <c r="P47" s="129"/>
      <c r="Q47" s="29"/>
    </row>
    <row r="48" spans="1:18" ht="22" customHeight="1">
      <c r="A48" s="10" t="s">
        <v>67</v>
      </c>
      <c r="B48" s="10" t="s">
        <v>151</v>
      </c>
      <c r="C48" s="333"/>
      <c r="D48" s="333"/>
      <c r="E48" s="333"/>
      <c r="F48" s="118"/>
      <c r="G48" s="118"/>
      <c r="H48" s="119"/>
      <c r="I48" s="126"/>
      <c r="J48" s="172">
        <f>SUM(J37:J47)</f>
        <v>-6256</v>
      </c>
      <c r="K48" s="124"/>
      <c r="L48" s="172">
        <f>SUM(L37:L47)</f>
        <v>-2360</v>
      </c>
      <c r="M48" s="125"/>
      <c r="N48" s="172">
        <f>SUM(N37:N47)</f>
        <v>-6256</v>
      </c>
      <c r="O48" s="125"/>
      <c r="P48" s="172">
        <f>SUM(P37:P47)</f>
        <v>-2301</v>
      </c>
      <c r="Q48" s="10"/>
      <c r="R48" s="10"/>
    </row>
    <row r="49" spans="1:16" ht="22" customHeight="1">
      <c r="A49" s="10"/>
      <c r="C49" s="10"/>
      <c r="D49" s="10"/>
      <c r="E49" s="10"/>
      <c r="F49" s="10"/>
      <c r="G49" s="10"/>
      <c r="H49" s="28"/>
      <c r="I49" s="31"/>
      <c r="J49" s="71"/>
      <c r="K49" s="33"/>
      <c r="L49" s="78"/>
      <c r="M49" s="30"/>
      <c r="N49" s="71"/>
      <c r="O49" s="30"/>
      <c r="P49" s="71"/>
    </row>
    <row r="50" spans="1:16" s="7" customFormat="1" ht="22" customHeight="1">
      <c r="A50" s="37" t="s">
        <v>82</v>
      </c>
      <c r="B50" s="6"/>
      <c r="C50" s="6"/>
      <c r="D50" s="6"/>
      <c r="E50" s="6"/>
      <c r="F50" s="6"/>
      <c r="G50" s="6"/>
      <c r="H50" s="6"/>
      <c r="I50" s="6"/>
      <c r="J50" s="70"/>
      <c r="K50" s="70"/>
      <c r="L50" s="73"/>
      <c r="M50" s="70"/>
      <c r="N50" s="70"/>
      <c r="O50" s="13"/>
      <c r="P50" s="70"/>
    </row>
    <row r="51" spans="1:16" s="7" customFormat="1" ht="22" customHeight="1">
      <c r="A51" s="8" t="s">
        <v>118</v>
      </c>
      <c r="B51" s="9"/>
      <c r="C51" s="9"/>
      <c r="D51" s="9"/>
      <c r="E51" s="9"/>
      <c r="F51" s="9"/>
      <c r="G51" s="9"/>
      <c r="H51" s="9"/>
      <c r="I51" s="9"/>
      <c r="J51" s="10"/>
      <c r="K51" s="10"/>
      <c r="L51" s="74"/>
      <c r="M51" s="10"/>
      <c r="N51" s="10"/>
      <c r="O51" s="13"/>
      <c r="P51" s="10"/>
    </row>
    <row r="52" spans="1:16" ht="15" customHeight="1">
      <c r="A52" s="10"/>
      <c r="B52" s="10"/>
      <c r="C52" s="10"/>
      <c r="D52" s="11"/>
      <c r="E52" s="11"/>
      <c r="F52" s="11"/>
      <c r="G52" s="11"/>
      <c r="H52" s="11"/>
      <c r="I52" s="12"/>
      <c r="J52" s="11"/>
      <c r="K52" s="11"/>
      <c r="L52" s="75"/>
      <c r="M52" s="11"/>
      <c r="N52" s="11"/>
      <c r="P52" s="11"/>
    </row>
    <row r="53" spans="1:16" ht="15" customHeight="1">
      <c r="A53" s="10"/>
      <c r="B53" s="10"/>
      <c r="C53" s="10"/>
      <c r="D53" s="11"/>
      <c r="E53" s="11"/>
      <c r="F53" s="11"/>
      <c r="G53" s="11"/>
      <c r="H53" s="11"/>
      <c r="I53" s="12"/>
      <c r="J53" s="11"/>
      <c r="K53" s="11"/>
      <c r="L53" s="75"/>
      <c r="M53" s="11"/>
      <c r="N53" s="11"/>
      <c r="P53" s="11"/>
    </row>
    <row r="54" spans="1:16" s="1" customFormat="1" ht="21.75" customHeight="1">
      <c r="A54" s="448"/>
      <c r="B54" s="448"/>
      <c r="C54" s="448"/>
      <c r="D54" s="448"/>
      <c r="E54" s="448"/>
      <c r="F54" s="448"/>
      <c r="G54" s="448"/>
      <c r="H54" s="5"/>
      <c r="I54" s="314"/>
      <c r="J54" s="449" t="s">
        <v>1</v>
      </c>
      <c r="K54" s="450"/>
      <c r="L54" s="450"/>
      <c r="M54" s="313"/>
      <c r="N54" s="449" t="s">
        <v>2</v>
      </c>
      <c r="O54" s="450"/>
      <c r="P54" s="450"/>
    </row>
    <row r="55" spans="1:16" ht="28.5" customHeight="1">
      <c r="A55" s="10"/>
      <c r="B55" s="10"/>
      <c r="C55" s="10"/>
      <c r="D55" s="10"/>
      <c r="E55" s="10"/>
      <c r="F55" s="10"/>
      <c r="G55" s="10"/>
      <c r="H55" s="17"/>
      <c r="J55" s="452" t="s">
        <v>169</v>
      </c>
      <c r="K55" s="452"/>
      <c r="L55" s="452"/>
      <c r="M55" s="18"/>
      <c r="N55" s="452" t="s">
        <v>169</v>
      </c>
      <c r="O55" s="452"/>
      <c r="P55" s="452"/>
    </row>
    <row r="56" spans="1:16" ht="21.75" customHeight="1">
      <c r="A56" s="10"/>
      <c r="B56" s="10"/>
      <c r="C56" s="10"/>
      <c r="D56" s="10"/>
      <c r="E56" s="10"/>
      <c r="F56" s="10"/>
      <c r="G56" s="10"/>
      <c r="H56" s="17"/>
      <c r="I56" s="262" t="s">
        <v>0</v>
      </c>
      <c r="J56" s="20">
        <v>2020</v>
      </c>
      <c r="K56" s="21"/>
      <c r="L56" s="76">
        <v>2019</v>
      </c>
      <c r="M56" s="18"/>
      <c r="N56" s="20">
        <v>2020</v>
      </c>
      <c r="O56" s="21"/>
      <c r="P56" s="76">
        <v>2019</v>
      </c>
    </row>
    <row r="57" spans="1:16" ht="22" customHeight="1">
      <c r="A57" s="10"/>
      <c r="B57" s="10"/>
      <c r="C57" s="10"/>
      <c r="D57" s="10"/>
      <c r="E57" s="10"/>
      <c r="F57" s="10"/>
      <c r="G57" s="10"/>
      <c r="H57" s="22"/>
      <c r="I57" s="22"/>
      <c r="J57" s="451" t="s">
        <v>92</v>
      </c>
      <c r="K57" s="451"/>
      <c r="L57" s="451"/>
      <c r="M57" s="451"/>
      <c r="N57" s="451"/>
      <c r="O57" s="451"/>
      <c r="P57" s="451"/>
    </row>
    <row r="58" spans="1:16" ht="22" customHeight="1">
      <c r="A58" s="215" t="s">
        <v>147</v>
      </c>
      <c r="B58" s="10"/>
      <c r="C58" s="10"/>
      <c r="D58" s="10"/>
      <c r="E58" s="10"/>
      <c r="F58" s="10"/>
      <c r="G58" s="10"/>
      <c r="H58" s="22"/>
      <c r="I58" s="22"/>
      <c r="J58" s="341"/>
      <c r="K58" s="341"/>
      <c r="L58" s="341"/>
      <c r="M58" s="341"/>
      <c r="N58" s="341"/>
      <c r="O58" s="341"/>
      <c r="P58" s="341"/>
    </row>
    <row r="59" spans="1:16" s="333" customFormat="1" ht="22" customHeight="1">
      <c r="A59" s="409" t="s">
        <v>229</v>
      </c>
      <c r="B59" s="10"/>
      <c r="C59" s="10"/>
      <c r="D59" s="10"/>
      <c r="E59" s="10"/>
      <c r="F59" s="10"/>
      <c r="G59" s="10"/>
      <c r="H59" s="22"/>
      <c r="I59" s="22"/>
      <c r="J59" s="381"/>
      <c r="K59" s="381"/>
      <c r="L59" s="381"/>
      <c r="M59" s="381"/>
      <c r="N59" s="381"/>
      <c r="O59" s="381"/>
      <c r="P59" s="381"/>
    </row>
    <row r="60" spans="1:16" ht="22" customHeight="1">
      <c r="A60" s="1"/>
      <c r="B60" s="213" t="s">
        <v>230</v>
      </c>
      <c r="C60" s="118"/>
      <c r="D60" s="118"/>
      <c r="E60" s="10"/>
      <c r="F60" s="10"/>
      <c r="G60" s="10"/>
      <c r="H60" s="22"/>
      <c r="I60" s="22"/>
      <c r="J60" s="263">
        <v>2043</v>
      </c>
      <c r="K60" s="263"/>
      <c r="L60" s="263">
        <v>0</v>
      </c>
      <c r="M60" s="341"/>
      <c r="N60" s="263">
        <v>2043</v>
      </c>
      <c r="O60" s="263"/>
      <c r="P60" s="263">
        <v>0</v>
      </c>
    </row>
    <row r="61" spans="1:16" s="333" customFormat="1" ht="22" customHeight="1">
      <c r="A61" s="1" t="s">
        <v>231</v>
      </c>
      <c r="B61" s="117"/>
      <c r="C61" s="118"/>
      <c r="D61" s="118"/>
      <c r="E61" s="10"/>
      <c r="F61" s="10"/>
      <c r="G61" s="10"/>
      <c r="H61" s="22"/>
      <c r="I61" s="22"/>
      <c r="J61" s="263"/>
      <c r="K61" s="263"/>
      <c r="L61" s="263"/>
      <c r="M61" s="381"/>
      <c r="N61" s="263"/>
      <c r="O61" s="263"/>
      <c r="P61" s="263"/>
    </row>
    <row r="62" spans="1:16" ht="22" customHeight="1">
      <c r="A62" s="1"/>
      <c r="B62" s="213" t="s">
        <v>232</v>
      </c>
      <c r="C62" s="118"/>
      <c r="D62" s="118"/>
      <c r="E62" s="10"/>
      <c r="F62" s="10"/>
      <c r="G62" s="10"/>
      <c r="H62" s="22"/>
      <c r="I62" s="22"/>
      <c r="J62" s="263">
        <v>12542</v>
      </c>
      <c r="K62" s="263"/>
      <c r="L62" s="263">
        <v>0</v>
      </c>
      <c r="M62" s="341"/>
      <c r="N62" s="263">
        <v>12542</v>
      </c>
      <c r="O62" s="341"/>
      <c r="P62" s="263">
        <v>0</v>
      </c>
    </row>
    <row r="63" spans="1:16" s="333" customFormat="1" ht="22" hidden="1" customHeight="1">
      <c r="A63" s="1" t="s">
        <v>233</v>
      </c>
      <c r="B63" s="213"/>
      <c r="C63" s="118"/>
      <c r="D63" s="118"/>
      <c r="E63" s="10"/>
      <c r="F63" s="10"/>
      <c r="G63" s="10"/>
      <c r="H63" s="22"/>
      <c r="I63" s="22"/>
      <c r="J63" s="263"/>
      <c r="K63" s="263"/>
      <c r="L63" s="263"/>
      <c r="M63" s="381"/>
      <c r="N63" s="263"/>
      <c r="O63" s="381"/>
      <c r="P63" s="263"/>
    </row>
    <row r="64" spans="1:16" s="333" customFormat="1" ht="22" hidden="1" customHeight="1">
      <c r="A64" s="1"/>
      <c r="B64" s="213" t="s">
        <v>237</v>
      </c>
      <c r="C64" s="118"/>
      <c r="D64" s="118"/>
      <c r="E64" s="10"/>
      <c r="F64" s="10"/>
      <c r="G64" s="10"/>
      <c r="H64" s="22"/>
      <c r="I64" s="22"/>
      <c r="J64" s="263">
        <v>0</v>
      </c>
      <c r="K64" s="263"/>
      <c r="L64" s="263">
        <v>0</v>
      </c>
      <c r="M64" s="381"/>
      <c r="N64" s="263">
        <v>0</v>
      </c>
      <c r="O64" s="381"/>
      <c r="P64" s="263">
        <v>0</v>
      </c>
    </row>
    <row r="65" spans="1:16" s="333" customFormat="1" ht="22" hidden="1" customHeight="1">
      <c r="A65" s="1" t="s">
        <v>235</v>
      </c>
      <c r="B65" s="213"/>
      <c r="C65" s="118"/>
      <c r="D65" s="118"/>
      <c r="E65" s="10"/>
      <c r="F65" s="10"/>
      <c r="G65" s="10"/>
      <c r="H65" s="22"/>
      <c r="I65" s="22"/>
      <c r="J65" s="263"/>
      <c r="K65" s="263"/>
      <c r="L65" s="263"/>
      <c r="M65" s="381"/>
      <c r="N65" s="263"/>
      <c r="O65" s="381"/>
      <c r="P65" s="263"/>
    </row>
    <row r="66" spans="1:16" s="333" customFormat="1" ht="22" hidden="1" customHeight="1">
      <c r="A66" s="1"/>
      <c r="B66" s="213" t="s">
        <v>236</v>
      </c>
      <c r="C66" s="118"/>
      <c r="D66" s="118"/>
      <c r="E66" s="10"/>
      <c r="F66" s="10"/>
      <c r="G66" s="10"/>
      <c r="H66" s="22"/>
      <c r="I66" s="22"/>
      <c r="J66" s="263">
        <v>0</v>
      </c>
      <c r="K66" s="263"/>
      <c r="L66" s="263">
        <v>0</v>
      </c>
      <c r="M66" s="381"/>
      <c r="N66" s="263">
        <v>0</v>
      </c>
      <c r="O66" s="381"/>
      <c r="P66" s="263">
        <v>0</v>
      </c>
    </row>
    <row r="67" spans="1:16" ht="22" customHeight="1">
      <c r="A67" s="1" t="s">
        <v>199</v>
      </c>
      <c r="B67" s="328"/>
      <c r="C67" s="10"/>
      <c r="D67" s="10"/>
      <c r="E67" s="10"/>
      <c r="F67" s="10"/>
      <c r="G67" s="10"/>
      <c r="H67" s="22"/>
      <c r="I67" s="22"/>
      <c r="J67" s="264">
        <v>-2917</v>
      </c>
      <c r="K67" s="263"/>
      <c r="L67" s="264">
        <v>0</v>
      </c>
      <c r="M67" s="341"/>
      <c r="N67" s="264">
        <v>-2917</v>
      </c>
      <c r="O67" s="263"/>
      <c r="P67" s="264">
        <v>0</v>
      </c>
    </row>
    <row r="68" spans="1:16" ht="22" customHeight="1">
      <c r="A68" s="261" t="s">
        <v>257</v>
      </c>
      <c r="B68" s="10"/>
      <c r="C68" s="10"/>
      <c r="D68" s="10"/>
      <c r="E68" s="10"/>
      <c r="F68" s="10"/>
      <c r="G68" s="10"/>
      <c r="H68" s="22"/>
      <c r="I68" s="22"/>
      <c r="J68" s="333"/>
      <c r="K68" s="333"/>
      <c r="L68" s="333"/>
      <c r="M68" s="333"/>
      <c r="N68" s="333"/>
      <c r="O68" s="333"/>
      <c r="P68" s="333"/>
    </row>
    <row r="69" spans="1:16" ht="22" customHeight="1">
      <c r="A69" s="323"/>
      <c r="B69" s="330" t="s">
        <v>151</v>
      </c>
      <c r="C69" s="10"/>
      <c r="D69" s="10"/>
      <c r="E69" s="10"/>
      <c r="F69" s="10"/>
      <c r="G69" s="10"/>
      <c r="H69" s="22"/>
      <c r="I69" s="22"/>
      <c r="J69" s="265">
        <f>SUM(J60:J67)</f>
        <v>11668</v>
      </c>
      <c r="K69" s="266"/>
      <c r="L69" s="265">
        <f>SUM(L60:L67)</f>
        <v>0</v>
      </c>
      <c r="M69" s="266"/>
      <c r="N69" s="265">
        <f>SUM(N60:N67)</f>
        <v>11668</v>
      </c>
      <c r="O69" s="266"/>
      <c r="P69" s="265">
        <f>SUM(P60:P67)</f>
        <v>0</v>
      </c>
    </row>
    <row r="70" spans="1:16" ht="22" customHeight="1">
      <c r="A70" s="39" t="s">
        <v>270</v>
      </c>
      <c r="B70" s="10"/>
      <c r="C70" s="10"/>
      <c r="D70" s="10"/>
      <c r="E70" s="10"/>
      <c r="F70" s="10"/>
      <c r="G70" s="10"/>
      <c r="H70" s="22"/>
      <c r="I70" s="22"/>
      <c r="J70" s="263"/>
      <c r="K70" s="263"/>
      <c r="L70" s="263"/>
      <c r="M70" s="263"/>
      <c r="N70" s="263"/>
      <c r="O70" s="263"/>
      <c r="P70" s="263"/>
    </row>
    <row r="71" spans="1:16" ht="22" customHeight="1">
      <c r="A71" s="39"/>
      <c r="B71" s="330" t="s">
        <v>269</v>
      </c>
      <c r="C71" s="10"/>
      <c r="D71" s="10"/>
      <c r="E71" s="10"/>
      <c r="F71" s="10"/>
      <c r="G71" s="10"/>
      <c r="H71" s="22"/>
      <c r="I71" s="22"/>
      <c r="J71" s="265">
        <f>J69+J48</f>
        <v>5412</v>
      </c>
      <c r="K71" s="266"/>
      <c r="L71" s="265">
        <f>L69+L48</f>
        <v>-2360</v>
      </c>
      <c r="M71" s="266"/>
      <c r="N71" s="265">
        <f>N69+N48</f>
        <v>5412</v>
      </c>
      <c r="O71" s="266"/>
      <c r="P71" s="265">
        <f>P69+P48</f>
        <v>-2301</v>
      </c>
    </row>
    <row r="72" spans="1:16" ht="22" customHeight="1" thickBot="1">
      <c r="A72" s="39" t="s">
        <v>49</v>
      </c>
      <c r="B72" s="10"/>
      <c r="C72" s="10"/>
      <c r="D72" s="10"/>
      <c r="E72" s="10"/>
      <c r="F72" s="10"/>
      <c r="G72" s="10"/>
      <c r="H72" s="22"/>
      <c r="I72" s="22"/>
      <c r="J72" s="267">
        <f>J71+J35</f>
        <v>76186</v>
      </c>
      <c r="K72" s="266"/>
      <c r="L72" s="267">
        <f>L71+L35</f>
        <v>49394</v>
      </c>
      <c r="M72" s="266"/>
      <c r="N72" s="267">
        <f>N71+N35</f>
        <v>75601</v>
      </c>
      <c r="O72" s="266"/>
      <c r="P72" s="267">
        <f>P71+P35</f>
        <v>48326</v>
      </c>
    </row>
    <row r="73" spans="1:16" ht="22" customHeight="1" thickTop="1">
      <c r="A73" s="117"/>
      <c r="B73" s="118"/>
      <c r="C73" s="118"/>
      <c r="D73" s="118"/>
      <c r="E73" s="118"/>
      <c r="F73" s="118"/>
      <c r="G73" s="118"/>
      <c r="H73" s="119"/>
      <c r="I73" s="126"/>
      <c r="J73" s="87"/>
      <c r="K73" s="127"/>
      <c r="L73" s="128"/>
      <c r="M73" s="129"/>
      <c r="N73" s="120"/>
      <c r="O73" s="129"/>
      <c r="P73" s="120"/>
    </row>
    <row r="74" spans="1:16" ht="22" customHeight="1">
      <c r="A74" s="121" t="s">
        <v>110</v>
      </c>
      <c r="B74" s="118"/>
      <c r="I74" s="24"/>
      <c r="J74" s="25"/>
      <c r="K74" s="26"/>
      <c r="L74" s="77"/>
      <c r="M74" s="26"/>
      <c r="N74" s="25"/>
      <c r="O74" s="333"/>
      <c r="P74" s="27"/>
    </row>
    <row r="75" spans="1:16" ht="22" customHeight="1">
      <c r="A75" s="118"/>
      <c r="B75" s="118" t="s">
        <v>120</v>
      </c>
      <c r="I75" s="24"/>
      <c r="J75" s="89">
        <f>N75</f>
        <v>70189</v>
      </c>
      <c r="K75" s="26"/>
      <c r="L75" s="390">
        <v>50909</v>
      </c>
      <c r="M75" s="89"/>
      <c r="N75" s="89">
        <f>N35</f>
        <v>70189</v>
      </c>
      <c r="O75" s="89"/>
      <c r="P75" s="390">
        <v>50627</v>
      </c>
    </row>
    <row r="76" spans="1:16" ht="22" customHeight="1">
      <c r="A76" s="118"/>
      <c r="B76" s="118" t="s">
        <v>26</v>
      </c>
      <c r="C76" s="118"/>
      <c r="D76" s="118"/>
      <c r="E76" s="118"/>
      <c r="F76" s="118"/>
      <c r="G76" s="118"/>
      <c r="H76" s="119"/>
      <c r="I76" s="126"/>
      <c r="J76" s="87">
        <f>J77-J75</f>
        <v>585</v>
      </c>
      <c r="K76" s="89"/>
      <c r="L76" s="386">
        <v>845</v>
      </c>
      <c r="M76" s="120"/>
      <c r="N76" s="120">
        <v>0</v>
      </c>
      <c r="O76" s="120"/>
      <c r="P76" s="391">
        <v>0</v>
      </c>
    </row>
    <row r="77" spans="1:16" ht="22" customHeight="1" thickBot="1">
      <c r="A77" s="121" t="s">
        <v>48</v>
      </c>
      <c r="B77" s="118"/>
      <c r="C77" s="121"/>
      <c r="D77" s="121"/>
      <c r="E77" s="121"/>
      <c r="F77" s="121"/>
      <c r="G77" s="121"/>
      <c r="H77" s="123"/>
      <c r="I77" s="122"/>
      <c r="J77" s="218">
        <f>J35</f>
        <v>70774</v>
      </c>
      <c r="K77" s="124"/>
      <c r="L77" s="218">
        <f>SUM(L75:L76)</f>
        <v>51754</v>
      </c>
      <c r="M77" s="125"/>
      <c r="N77" s="218">
        <f>SUM(N75:N76)</f>
        <v>70189</v>
      </c>
      <c r="O77" s="125"/>
      <c r="P77" s="218">
        <f>SUM(P75:P76)</f>
        <v>50627</v>
      </c>
    </row>
    <row r="78" spans="1:16" ht="22" customHeight="1" thickTop="1">
      <c r="A78" s="117"/>
      <c r="B78" s="118"/>
      <c r="C78" s="118"/>
      <c r="D78" s="118"/>
      <c r="E78" s="118"/>
      <c r="F78" s="118"/>
      <c r="G78" s="118"/>
      <c r="H78" s="119"/>
      <c r="I78" s="126"/>
      <c r="J78" s="87"/>
      <c r="K78" s="127"/>
      <c r="L78" s="128"/>
      <c r="M78" s="129"/>
      <c r="N78" s="120"/>
      <c r="O78" s="129"/>
      <c r="P78" s="120"/>
    </row>
    <row r="79" spans="1:16" ht="22" customHeight="1">
      <c r="A79" s="121" t="s">
        <v>78</v>
      </c>
      <c r="B79" s="118"/>
      <c r="C79" s="118"/>
      <c r="D79" s="118"/>
      <c r="E79" s="118"/>
      <c r="F79" s="118"/>
      <c r="G79" s="118"/>
      <c r="H79" s="119"/>
      <c r="I79" s="126"/>
      <c r="J79" s="87"/>
      <c r="K79" s="89"/>
      <c r="L79" s="120"/>
      <c r="M79" s="120"/>
      <c r="N79" s="120"/>
      <c r="O79" s="120"/>
      <c r="P79" s="120"/>
    </row>
    <row r="80" spans="1:16" ht="22" customHeight="1">
      <c r="A80" s="118" t="s">
        <v>44</v>
      </c>
      <c r="B80" s="118" t="s">
        <v>120</v>
      </c>
      <c r="C80" s="118"/>
      <c r="D80" s="118"/>
      <c r="E80" s="118"/>
      <c r="F80" s="118"/>
      <c r="G80" s="118"/>
      <c r="H80" s="119"/>
      <c r="I80" s="126"/>
      <c r="J80" s="87">
        <f>N82</f>
        <v>75601</v>
      </c>
      <c r="K80" s="89"/>
      <c r="L80" s="386">
        <v>48549</v>
      </c>
      <c r="M80" s="120"/>
      <c r="N80" s="120">
        <f>N72</f>
        <v>75601</v>
      </c>
      <c r="O80" s="120"/>
      <c r="P80" s="391">
        <v>48326</v>
      </c>
    </row>
    <row r="81" spans="1:23" ht="22" customHeight="1">
      <c r="A81" s="118"/>
      <c r="B81" s="118" t="s">
        <v>26</v>
      </c>
      <c r="C81" s="118"/>
      <c r="D81" s="118"/>
      <c r="E81" s="118"/>
      <c r="F81" s="118"/>
      <c r="G81" s="118"/>
      <c r="H81" s="119"/>
      <c r="I81" s="126"/>
      <c r="J81" s="87">
        <v>585</v>
      </c>
      <c r="K81" s="89"/>
      <c r="L81" s="386">
        <v>845</v>
      </c>
      <c r="M81" s="120"/>
      <c r="N81" s="120">
        <v>0</v>
      </c>
      <c r="O81" s="120"/>
      <c r="P81" s="391">
        <v>0</v>
      </c>
    </row>
    <row r="82" spans="1:23" ht="22" customHeight="1" thickBot="1">
      <c r="A82" s="121" t="s">
        <v>49</v>
      </c>
      <c r="B82" s="118"/>
      <c r="C82" s="118"/>
      <c r="D82" s="118"/>
      <c r="E82" s="118"/>
      <c r="F82" s="118"/>
      <c r="G82" s="118"/>
      <c r="H82" s="119"/>
      <c r="I82" s="126"/>
      <c r="J82" s="136">
        <f>SUM(J80:J81)</f>
        <v>76186</v>
      </c>
      <c r="K82" s="124"/>
      <c r="L82" s="136">
        <f>SUM(L80:L81)</f>
        <v>49394</v>
      </c>
      <c r="M82" s="125"/>
      <c r="N82" s="136">
        <f>SUM(N80:N81)</f>
        <v>75601</v>
      </c>
      <c r="O82" s="125"/>
      <c r="P82" s="136">
        <f>SUM(P80:P81)</f>
        <v>48326</v>
      </c>
    </row>
    <row r="83" spans="1:23" ht="22" customHeight="1" thickTop="1">
      <c r="A83" s="117"/>
      <c r="B83" s="118"/>
      <c r="C83" s="118"/>
      <c r="D83" s="118"/>
      <c r="E83" s="118"/>
      <c r="F83" s="118"/>
      <c r="G83" s="118"/>
      <c r="H83" s="119"/>
      <c r="I83" s="126"/>
      <c r="J83" s="87"/>
      <c r="K83" s="130"/>
      <c r="L83" s="120"/>
      <c r="M83" s="120"/>
      <c r="N83" s="120"/>
      <c r="O83" s="120"/>
      <c r="P83" s="120"/>
    </row>
    <row r="84" spans="1:23" ht="22" customHeight="1" thickBot="1">
      <c r="A84" s="121" t="s">
        <v>271</v>
      </c>
      <c r="B84" s="118"/>
      <c r="C84" s="118"/>
      <c r="D84" s="118"/>
      <c r="E84" s="118"/>
      <c r="F84" s="118"/>
      <c r="G84" s="118"/>
      <c r="H84" s="119"/>
      <c r="I84" s="126"/>
      <c r="J84" s="335">
        <f>+J75/462228</f>
        <v>0.15184930380677933</v>
      </c>
      <c r="K84" s="336"/>
      <c r="L84" s="335">
        <f>+L75/447451</f>
        <v>0.11377558660054397</v>
      </c>
      <c r="M84" s="336"/>
      <c r="N84" s="335">
        <f>+N77/462228</f>
        <v>0.15184930380677933</v>
      </c>
      <c r="O84" s="336"/>
      <c r="P84" s="335">
        <f>+P77/447451</f>
        <v>0.11314534999363059</v>
      </c>
    </row>
    <row r="85" spans="1:23" ht="22" customHeight="1" thickTop="1">
      <c r="J85" s="333"/>
      <c r="M85" s="333"/>
      <c r="N85" s="333"/>
      <c r="O85" s="333"/>
      <c r="P85" s="333"/>
    </row>
    <row r="86" spans="1:23" s="7" customFormat="1" ht="22" customHeight="1">
      <c r="A86" s="37" t="s">
        <v>82</v>
      </c>
      <c r="B86" s="6"/>
      <c r="C86" s="6"/>
      <c r="D86" s="6"/>
      <c r="E86" s="6"/>
      <c r="F86" s="6"/>
      <c r="G86" s="6"/>
      <c r="H86" s="6"/>
      <c r="I86" s="6"/>
      <c r="J86" s="70"/>
      <c r="K86" s="70"/>
      <c r="L86" s="73"/>
      <c r="M86" s="70"/>
      <c r="N86" s="70"/>
      <c r="O86" s="333"/>
      <c r="P86" s="70"/>
    </row>
    <row r="87" spans="1:23" s="7" customFormat="1" ht="22" customHeight="1">
      <c r="A87" s="8" t="s">
        <v>118</v>
      </c>
      <c r="B87" s="9"/>
      <c r="C87" s="9"/>
      <c r="D87" s="9"/>
      <c r="E87" s="9"/>
      <c r="F87" s="9"/>
      <c r="G87" s="9"/>
      <c r="H87" s="9"/>
      <c r="I87" s="9"/>
      <c r="J87" s="10"/>
      <c r="K87" s="10"/>
      <c r="L87" s="74"/>
      <c r="M87" s="10"/>
      <c r="N87" s="10"/>
      <c r="O87" s="333"/>
      <c r="P87" s="10"/>
    </row>
    <row r="88" spans="1:23" ht="15" customHeight="1">
      <c r="A88" s="10"/>
      <c r="B88" s="10"/>
      <c r="C88" s="10"/>
      <c r="D88" s="11"/>
      <c r="E88" s="11"/>
      <c r="F88" s="11"/>
      <c r="G88" s="11"/>
      <c r="H88" s="11"/>
      <c r="I88" s="12"/>
      <c r="J88" s="11"/>
      <c r="K88" s="11"/>
      <c r="L88" s="75"/>
      <c r="M88" s="11"/>
      <c r="N88" s="11"/>
      <c r="O88" s="333"/>
      <c r="P88" s="11"/>
    </row>
    <row r="89" spans="1:23" ht="15" customHeight="1">
      <c r="A89" s="10"/>
      <c r="B89" s="10"/>
      <c r="C89" s="10"/>
      <c r="D89" s="11"/>
      <c r="E89" s="11"/>
      <c r="F89" s="11"/>
      <c r="G89" s="11"/>
      <c r="H89" s="11"/>
      <c r="I89" s="12"/>
      <c r="J89" s="11"/>
      <c r="K89" s="11"/>
      <c r="L89" s="75"/>
      <c r="M89" s="11"/>
      <c r="N89" s="11"/>
      <c r="O89" s="333"/>
      <c r="P89" s="11"/>
    </row>
    <row r="90" spans="1:23" s="1" customFormat="1" ht="21.75" customHeight="1">
      <c r="A90" s="448"/>
      <c r="B90" s="448"/>
      <c r="C90" s="448"/>
      <c r="D90" s="448"/>
      <c r="E90" s="448"/>
      <c r="F90" s="448"/>
      <c r="G90" s="448"/>
      <c r="H90" s="5"/>
      <c r="I90" s="314"/>
      <c r="J90" s="449" t="s">
        <v>1</v>
      </c>
      <c r="K90" s="450"/>
      <c r="L90" s="450"/>
      <c r="M90" s="342"/>
      <c r="N90" s="449" t="s">
        <v>2</v>
      </c>
      <c r="O90" s="450"/>
      <c r="P90" s="450"/>
    </row>
    <row r="91" spans="1:23" ht="22" customHeight="1">
      <c r="A91" s="10"/>
      <c r="B91" s="10"/>
      <c r="C91" s="10"/>
      <c r="D91" s="10"/>
      <c r="E91" s="10"/>
      <c r="F91" s="10"/>
      <c r="G91" s="10"/>
      <c r="H91" s="17"/>
      <c r="J91" s="452" t="s">
        <v>175</v>
      </c>
      <c r="K91" s="452"/>
      <c r="L91" s="452"/>
      <c r="M91" s="18"/>
      <c r="N91" s="452" t="s">
        <v>175</v>
      </c>
      <c r="O91" s="452"/>
      <c r="P91" s="452"/>
    </row>
    <row r="92" spans="1:23" ht="21.75" customHeight="1">
      <c r="A92" s="10"/>
      <c r="B92" s="10"/>
      <c r="C92" s="10"/>
      <c r="D92" s="10"/>
      <c r="E92" s="10"/>
      <c r="F92" s="10"/>
      <c r="G92" s="10"/>
      <c r="H92" s="17"/>
      <c r="I92" s="258" t="s">
        <v>0</v>
      </c>
      <c r="J92" s="20">
        <v>2020</v>
      </c>
      <c r="K92" s="21"/>
      <c r="L92" s="76">
        <v>2019</v>
      </c>
      <c r="M92" s="18"/>
      <c r="N92" s="20">
        <v>2020</v>
      </c>
      <c r="O92" s="21"/>
      <c r="P92" s="76">
        <v>2019</v>
      </c>
    </row>
    <row r="93" spans="1:23" ht="22" customHeight="1">
      <c r="A93" s="10"/>
      <c r="B93" s="10"/>
      <c r="C93" s="10"/>
      <c r="D93" s="10"/>
      <c r="E93" s="10"/>
      <c r="F93" s="10"/>
      <c r="G93" s="10"/>
      <c r="H93" s="22"/>
      <c r="I93" s="22"/>
      <c r="J93" s="451" t="s">
        <v>92</v>
      </c>
      <c r="K93" s="451"/>
      <c r="L93" s="451"/>
      <c r="M93" s="451"/>
      <c r="N93" s="451"/>
      <c r="O93" s="451"/>
      <c r="P93" s="451"/>
    </row>
    <row r="94" spans="1:23" ht="9.75" customHeight="1">
      <c r="A94" s="23"/>
      <c r="I94" s="24"/>
      <c r="J94" s="25"/>
      <c r="K94" s="26"/>
      <c r="L94" s="77"/>
      <c r="M94" s="26"/>
      <c r="N94" s="25"/>
      <c r="O94" s="333"/>
      <c r="P94" s="27"/>
    </row>
    <row r="95" spans="1:23" ht="22" customHeight="1">
      <c r="A95" s="212" t="s">
        <v>85</v>
      </c>
      <c r="I95" s="24"/>
      <c r="J95" s="25"/>
      <c r="K95" s="26"/>
      <c r="M95" s="26"/>
      <c r="N95" s="25"/>
      <c r="O95" s="333"/>
      <c r="P95" s="333"/>
    </row>
    <row r="96" spans="1:23" ht="22" customHeight="1">
      <c r="A96" s="213" t="s">
        <v>119</v>
      </c>
      <c r="I96" s="24" t="s">
        <v>303</v>
      </c>
      <c r="J96" s="27">
        <v>1403086</v>
      </c>
      <c r="K96" s="26"/>
      <c r="L96" s="77">
        <v>1870723</v>
      </c>
      <c r="M96" s="26"/>
      <c r="N96" s="77">
        <v>207508</v>
      </c>
      <c r="O96" s="333"/>
      <c r="P96" s="27">
        <v>271501</v>
      </c>
      <c r="V96" s="55"/>
      <c r="W96" s="55"/>
    </row>
    <row r="97" spans="1:23" s="333" customFormat="1" ht="22" customHeight="1">
      <c r="A97" s="213" t="s">
        <v>129</v>
      </c>
      <c r="H97" s="2"/>
      <c r="I97" s="24">
        <v>7</v>
      </c>
      <c r="J97" s="27">
        <v>0</v>
      </c>
      <c r="K97" s="26"/>
      <c r="L97" s="77">
        <v>147864</v>
      </c>
      <c r="M97" s="26"/>
      <c r="N97" s="77">
        <v>1953</v>
      </c>
      <c r="P97" s="27">
        <v>2737</v>
      </c>
      <c r="V97" s="55"/>
      <c r="W97" s="55"/>
    </row>
    <row r="98" spans="1:23" ht="22" hidden="1" customHeight="1">
      <c r="A98" s="213" t="s">
        <v>145</v>
      </c>
      <c r="I98" s="24"/>
      <c r="J98" s="27"/>
      <c r="K98" s="26"/>
      <c r="L98" s="77"/>
      <c r="M98" s="26"/>
      <c r="N98" s="77"/>
      <c r="O98" s="333"/>
      <c r="P98" s="27"/>
    </row>
    <row r="99" spans="1:23" ht="22" hidden="1" customHeight="1">
      <c r="A99" s="213"/>
      <c r="B99" s="13" t="s">
        <v>146</v>
      </c>
      <c r="I99" s="24"/>
      <c r="J99" s="27"/>
      <c r="K99" s="26"/>
      <c r="L99" s="77">
        <v>0</v>
      </c>
      <c r="M99" s="26"/>
      <c r="N99" s="77"/>
      <c r="O99" s="333"/>
      <c r="P99" s="27">
        <v>0</v>
      </c>
      <c r="V99" s="55"/>
      <c r="W99" s="55"/>
    </row>
    <row r="100" spans="1:23" ht="22" hidden="1" customHeight="1">
      <c r="A100" s="213" t="s">
        <v>160</v>
      </c>
      <c r="I100" s="24"/>
      <c r="J100" s="27"/>
      <c r="K100" s="26"/>
      <c r="L100" s="77">
        <v>0</v>
      </c>
      <c r="M100" s="26"/>
      <c r="N100" s="77"/>
      <c r="O100" s="333"/>
      <c r="P100" s="27">
        <v>0</v>
      </c>
      <c r="V100" s="55"/>
      <c r="W100" s="55"/>
    </row>
    <row r="101" spans="1:23" s="333" customFormat="1" ht="22" customHeight="1">
      <c r="A101" s="213" t="s">
        <v>183</v>
      </c>
      <c r="H101" s="2"/>
      <c r="I101" s="24"/>
      <c r="J101" s="27">
        <v>0</v>
      </c>
      <c r="K101" s="26"/>
      <c r="L101" s="77">
        <v>923</v>
      </c>
      <c r="M101" s="26"/>
      <c r="N101" s="77">
        <v>0</v>
      </c>
      <c r="P101" s="27">
        <v>0</v>
      </c>
      <c r="V101" s="55"/>
      <c r="W101" s="55"/>
    </row>
    <row r="102" spans="1:23" ht="22" customHeight="1">
      <c r="A102" s="213" t="s">
        <v>27</v>
      </c>
      <c r="H102" s="315"/>
      <c r="I102" s="24">
        <v>4</v>
      </c>
      <c r="J102" s="316">
        <v>17120</v>
      </c>
      <c r="K102" s="30"/>
      <c r="L102" s="317">
        <v>13286</v>
      </c>
      <c r="M102" s="317"/>
      <c r="N102" s="317">
        <v>34545</v>
      </c>
      <c r="O102" s="317"/>
      <c r="P102" s="317">
        <v>37389</v>
      </c>
      <c r="Q102" s="333"/>
      <c r="V102" s="55"/>
      <c r="W102" s="55"/>
    </row>
    <row r="103" spans="1:23" s="10" customFormat="1" ht="22" customHeight="1">
      <c r="A103" s="270" t="s">
        <v>86</v>
      </c>
      <c r="B103" s="121"/>
      <c r="C103" s="121"/>
      <c r="D103" s="121"/>
      <c r="E103" s="121"/>
      <c r="F103" s="121"/>
      <c r="G103" s="121"/>
      <c r="H103" s="123"/>
      <c r="I103" s="122"/>
      <c r="J103" s="168">
        <f>SUM(J96:J102)</f>
        <v>1420206</v>
      </c>
      <c r="K103" s="124"/>
      <c r="L103" s="168">
        <f>SUM(L96:L102)</f>
        <v>2032796</v>
      </c>
      <c r="M103" s="125"/>
      <c r="N103" s="168">
        <f>SUM(N96:N102)</f>
        <v>244006</v>
      </c>
      <c r="O103" s="125"/>
      <c r="P103" s="168">
        <f>SUM(P96:P102)</f>
        <v>311627</v>
      </c>
    </row>
    <row r="104" spans="1:23" ht="22" customHeight="1">
      <c r="A104" s="117"/>
      <c r="B104" s="118"/>
      <c r="C104" s="118"/>
      <c r="D104" s="118"/>
      <c r="E104" s="118"/>
      <c r="F104" s="118"/>
      <c r="G104" s="118"/>
      <c r="H104" s="119"/>
      <c r="I104" s="126"/>
      <c r="J104" s="87"/>
      <c r="K104" s="127"/>
      <c r="L104" s="128"/>
      <c r="M104" s="129"/>
      <c r="N104" s="120"/>
      <c r="O104" s="129"/>
      <c r="P104" s="120"/>
    </row>
    <row r="105" spans="1:23" ht="22" customHeight="1">
      <c r="A105" s="215" t="s">
        <v>87</v>
      </c>
      <c r="B105" s="117"/>
      <c r="C105" s="118"/>
      <c r="D105" s="118"/>
      <c r="E105" s="118"/>
      <c r="F105" s="118"/>
      <c r="G105" s="118"/>
      <c r="H105" s="119"/>
      <c r="I105" s="126"/>
      <c r="J105" s="87"/>
      <c r="K105" s="89"/>
      <c r="L105" s="120"/>
      <c r="M105" s="120"/>
      <c r="N105" s="120"/>
      <c r="O105" s="120"/>
      <c r="P105" s="120"/>
    </row>
    <row r="106" spans="1:23" ht="22" customHeight="1">
      <c r="A106" s="1" t="s">
        <v>88</v>
      </c>
      <c r="B106" s="117"/>
      <c r="C106" s="118"/>
      <c r="D106" s="118"/>
      <c r="E106" s="118"/>
      <c r="F106" s="118"/>
      <c r="G106" s="118"/>
      <c r="H106" s="119"/>
      <c r="I106" s="126">
        <v>4</v>
      </c>
      <c r="J106" s="87">
        <v>1094822</v>
      </c>
      <c r="K106" s="89"/>
      <c r="L106" s="386">
        <v>1467448</v>
      </c>
      <c r="M106" s="120"/>
      <c r="N106" s="120">
        <v>188134</v>
      </c>
      <c r="O106" s="120"/>
      <c r="P106" s="391">
        <v>244256</v>
      </c>
    </row>
    <row r="107" spans="1:23" ht="22" customHeight="1">
      <c r="A107" s="1" t="s">
        <v>89</v>
      </c>
      <c r="B107" s="117"/>
      <c r="C107" s="118"/>
      <c r="D107" s="118"/>
      <c r="E107" s="118"/>
      <c r="F107" s="118"/>
      <c r="G107" s="118"/>
      <c r="H107" s="119"/>
      <c r="I107" s="126"/>
      <c r="J107" s="87">
        <v>84347</v>
      </c>
      <c r="K107" s="89"/>
      <c r="L107" s="386">
        <v>89609</v>
      </c>
      <c r="M107" s="120"/>
      <c r="N107" s="120">
        <v>3762</v>
      </c>
      <c r="O107" s="120"/>
      <c r="P107" s="391">
        <v>2493</v>
      </c>
    </row>
    <row r="108" spans="1:23" ht="22" customHeight="1">
      <c r="A108" s="1" t="s">
        <v>90</v>
      </c>
      <c r="B108" s="117"/>
      <c r="C108" s="118"/>
      <c r="D108" s="118"/>
      <c r="E108" s="118"/>
      <c r="F108" s="118"/>
      <c r="G108" s="118"/>
      <c r="H108" s="119"/>
      <c r="I108" s="126">
        <v>4</v>
      </c>
      <c r="J108" s="131">
        <v>226141</v>
      </c>
      <c r="K108" s="89"/>
      <c r="L108" s="394">
        <v>210950</v>
      </c>
      <c r="M108" s="120"/>
      <c r="N108" s="132">
        <v>33891</v>
      </c>
      <c r="O108" s="120"/>
      <c r="P108" s="393">
        <v>37321</v>
      </c>
    </row>
    <row r="109" spans="1:23" ht="22" hidden="1" customHeight="1">
      <c r="A109" s="1" t="s">
        <v>28</v>
      </c>
      <c r="B109" s="117"/>
      <c r="C109" s="118"/>
      <c r="D109" s="118"/>
      <c r="E109" s="118"/>
      <c r="F109" s="118"/>
      <c r="G109" s="118"/>
      <c r="H109" s="119"/>
      <c r="I109" s="126"/>
      <c r="J109" s="131"/>
      <c r="K109" s="89"/>
      <c r="L109" s="394"/>
      <c r="M109" s="120"/>
      <c r="N109" s="132"/>
      <c r="O109" s="120"/>
      <c r="P109" s="393"/>
    </row>
    <row r="110" spans="1:23" ht="22" customHeight="1">
      <c r="A110" s="39" t="s">
        <v>91</v>
      </c>
      <c r="B110" s="117"/>
      <c r="C110" s="118"/>
      <c r="D110" s="118"/>
      <c r="E110" s="118"/>
      <c r="F110" s="118"/>
      <c r="G110" s="118"/>
      <c r="H110" s="119"/>
      <c r="I110" s="126"/>
      <c r="J110" s="172">
        <f>SUM(J106:J109)</f>
        <v>1405310</v>
      </c>
      <c r="K110" s="124"/>
      <c r="L110" s="172">
        <f>SUM(L106:L109)</f>
        <v>1768007</v>
      </c>
      <c r="M110" s="125"/>
      <c r="N110" s="172">
        <f>SUM(N106:N109)</f>
        <v>225787</v>
      </c>
      <c r="O110" s="125"/>
      <c r="P110" s="172">
        <f>SUM(P106:P109)</f>
        <v>284070</v>
      </c>
      <c r="Q110" s="10"/>
      <c r="R110" s="10"/>
    </row>
    <row r="111" spans="1:23" s="310" customFormat="1" ht="9.75" customHeight="1">
      <c r="A111" s="305"/>
      <c r="B111" s="306"/>
      <c r="C111" s="307"/>
      <c r="D111" s="308"/>
      <c r="E111" s="309"/>
      <c r="F111" s="308"/>
      <c r="G111" s="308"/>
      <c r="H111" s="308"/>
      <c r="I111" s="308"/>
      <c r="K111" s="311"/>
      <c r="L111" s="311"/>
    </row>
    <row r="112" spans="1:23" s="310" customFormat="1" ht="21.5" customHeight="1">
      <c r="A112" s="39" t="s">
        <v>265</v>
      </c>
      <c r="B112" s="306"/>
      <c r="C112" s="307"/>
      <c r="D112" s="308"/>
      <c r="E112" s="309"/>
      <c r="F112" s="308"/>
      <c r="G112" s="308"/>
      <c r="H112" s="308"/>
      <c r="I112" s="308"/>
      <c r="J112" s="410">
        <f>J103-J110</f>
        <v>14896</v>
      </c>
      <c r="K112" s="410"/>
      <c r="L112" s="410">
        <f>L103-L110</f>
        <v>264789</v>
      </c>
      <c r="M112" s="410"/>
      <c r="N112" s="410">
        <f>N103-N110</f>
        <v>18219</v>
      </c>
      <c r="O112" s="410"/>
      <c r="P112" s="410">
        <f>P103-P110</f>
        <v>27557</v>
      </c>
    </row>
    <row r="113" spans="1:16" s="310" customFormat="1" ht="21.5" customHeight="1">
      <c r="A113" s="1" t="s">
        <v>28</v>
      </c>
      <c r="B113" s="306"/>
      <c r="C113" s="307"/>
      <c r="D113" s="308"/>
      <c r="E113" s="309"/>
      <c r="F113" s="308"/>
      <c r="G113" s="308"/>
      <c r="H113" s="308"/>
      <c r="I113" s="447">
        <v>4</v>
      </c>
      <c r="J113" s="87">
        <v>-26713</v>
      </c>
      <c r="K113" s="87"/>
      <c r="L113" s="87">
        <v>-24578</v>
      </c>
      <c r="M113" s="87"/>
      <c r="N113" s="87">
        <v>-13036</v>
      </c>
      <c r="O113" s="87"/>
      <c r="P113" s="87">
        <v>-13716</v>
      </c>
    </row>
    <row r="114" spans="1:16" s="310" customFormat="1" ht="21.5" customHeight="1">
      <c r="A114" s="1" t="s">
        <v>223</v>
      </c>
      <c r="B114" s="118"/>
      <c r="C114" s="307"/>
      <c r="D114" s="308"/>
      <c r="E114" s="309"/>
      <c r="F114" s="308"/>
      <c r="G114" s="308"/>
      <c r="H114" s="308"/>
      <c r="I114" s="308"/>
      <c r="J114" s="411"/>
      <c r="K114" s="412"/>
      <c r="L114" s="412"/>
      <c r="M114" s="411"/>
      <c r="N114" s="411"/>
      <c r="O114" s="411"/>
      <c r="P114" s="411"/>
    </row>
    <row r="115" spans="1:16" ht="22" customHeight="1">
      <c r="A115" s="1"/>
      <c r="B115" s="118" t="s">
        <v>224</v>
      </c>
      <c r="C115" s="118"/>
      <c r="D115" s="118"/>
      <c r="E115" s="118"/>
      <c r="F115" s="118"/>
      <c r="G115" s="118"/>
      <c r="H115" s="119"/>
      <c r="I115" s="126" t="s">
        <v>209</v>
      </c>
      <c r="J115" s="87">
        <v>0</v>
      </c>
      <c r="K115" s="87"/>
      <c r="L115" s="87">
        <v>0</v>
      </c>
      <c r="M115" s="87"/>
      <c r="N115" s="87">
        <v>-32276</v>
      </c>
      <c r="O115" s="87"/>
      <c r="P115" s="87">
        <v>160754</v>
      </c>
    </row>
    <row r="116" spans="1:16" ht="22" customHeight="1">
      <c r="A116" s="1" t="s">
        <v>225</v>
      </c>
      <c r="B116" s="117"/>
      <c r="C116" s="118"/>
      <c r="D116" s="118"/>
      <c r="E116" s="118"/>
      <c r="F116" s="118"/>
      <c r="G116" s="118"/>
      <c r="H116" s="119"/>
      <c r="I116" s="126"/>
      <c r="J116" s="85"/>
      <c r="K116" s="85"/>
      <c r="L116" s="403"/>
      <c r="M116" s="413"/>
      <c r="N116" s="413"/>
      <c r="O116" s="413"/>
      <c r="P116" s="414"/>
    </row>
    <row r="117" spans="1:16" ht="22" customHeight="1">
      <c r="A117" s="333"/>
      <c r="B117" s="82" t="s">
        <v>224</v>
      </c>
      <c r="C117" s="118"/>
      <c r="D117" s="118"/>
      <c r="E117" s="118"/>
      <c r="F117" s="118"/>
      <c r="G117" s="118"/>
      <c r="H117" s="119"/>
      <c r="I117" s="126" t="s">
        <v>168</v>
      </c>
      <c r="J117" s="415">
        <v>176333</v>
      </c>
      <c r="K117" s="89"/>
      <c r="L117" s="416">
        <v>146244</v>
      </c>
      <c r="M117" s="120"/>
      <c r="N117" s="132">
        <v>180913</v>
      </c>
      <c r="O117" s="120"/>
      <c r="P117" s="393">
        <v>152570</v>
      </c>
    </row>
    <row r="118" spans="1:16" s="310" customFormat="1" ht="9.75" customHeight="1">
      <c r="A118" s="305"/>
      <c r="B118" s="306"/>
      <c r="C118" s="307"/>
      <c r="D118" s="308"/>
      <c r="E118" s="309"/>
      <c r="F118" s="308"/>
      <c r="G118" s="308"/>
      <c r="H118" s="308"/>
      <c r="I118" s="308"/>
      <c r="K118" s="311"/>
      <c r="L118" s="311"/>
    </row>
    <row r="119" spans="1:16" ht="22" customHeight="1">
      <c r="A119" s="270" t="s">
        <v>29</v>
      </c>
      <c r="B119" s="121"/>
      <c r="C119" s="121"/>
      <c r="D119" s="121"/>
      <c r="E119" s="121"/>
      <c r="F119" s="121"/>
      <c r="G119" s="121"/>
      <c r="H119" s="123"/>
      <c r="I119" s="133"/>
      <c r="J119" s="134">
        <f>SUM(J112:J117)</f>
        <v>164516</v>
      </c>
      <c r="K119" s="94">
        <v>0</v>
      </c>
      <c r="L119" s="134">
        <f>SUM(L112:L117)</f>
        <v>386455</v>
      </c>
      <c r="M119" s="135">
        <v>0</v>
      </c>
      <c r="N119" s="134">
        <f>SUM(N112:N117)</f>
        <v>153820</v>
      </c>
      <c r="O119" s="120"/>
      <c r="P119" s="134">
        <f>SUM(P112:P117)</f>
        <v>327165</v>
      </c>
    </row>
    <row r="120" spans="1:16" ht="22" customHeight="1">
      <c r="A120" s="213" t="s">
        <v>267</v>
      </c>
      <c r="B120" s="118"/>
      <c r="C120" s="118"/>
      <c r="D120" s="118"/>
      <c r="E120" s="118"/>
      <c r="F120" s="118"/>
      <c r="G120" s="118"/>
      <c r="H120" s="119"/>
      <c r="I120" s="126">
        <v>10</v>
      </c>
      <c r="J120" s="131">
        <v>11196</v>
      </c>
      <c r="K120" s="130"/>
      <c r="L120" s="394">
        <v>39077</v>
      </c>
      <c r="M120" s="120"/>
      <c r="N120" s="216">
        <v>1379</v>
      </c>
      <c r="O120" s="120"/>
      <c r="P120" s="395">
        <v>3508</v>
      </c>
    </row>
    <row r="121" spans="1:16" ht="22" customHeight="1">
      <c r="A121" s="10" t="s">
        <v>48</v>
      </c>
      <c r="B121" s="118"/>
      <c r="C121" s="121"/>
      <c r="D121" s="121"/>
      <c r="E121" s="121"/>
      <c r="F121" s="121"/>
      <c r="G121" s="121"/>
      <c r="H121" s="123"/>
      <c r="I121" s="133"/>
      <c r="J121" s="217">
        <f>J119-J120</f>
        <v>153320</v>
      </c>
      <c r="K121" s="124" t="e">
        <v>#REF!</v>
      </c>
      <c r="L121" s="217">
        <f>L119-L120</f>
        <v>347378</v>
      </c>
      <c r="M121" s="120"/>
      <c r="N121" s="217">
        <f>N119-N120</f>
        <v>152441</v>
      </c>
      <c r="O121" s="120"/>
      <c r="P121" s="217">
        <f>P119-P120</f>
        <v>323657</v>
      </c>
    </row>
    <row r="122" spans="1:16" ht="22" customHeight="1">
      <c r="A122" s="10"/>
      <c r="C122" s="10"/>
      <c r="D122" s="10"/>
      <c r="E122" s="10"/>
      <c r="F122" s="10"/>
      <c r="G122" s="10"/>
      <c r="H122" s="28"/>
      <c r="I122" s="31"/>
      <c r="J122" s="71"/>
      <c r="K122" s="33"/>
      <c r="L122" s="78"/>
      <c r="M122" s="30"/>
      <c r="N122" s="71"/>
      <c r="O122" s="30"/>
      <c r="P122" s="71"/>
    </row>
    <row r="123" spans="1:16" ht="22" customHeight="1">
      <c r="A123" s="214" t="s">
        <v>105</v>
      </c>
      <c r="B123" s="117"/>
      <c r="C123" s="118"/>
      <c r="D123" s="118"/>
      <c r="E123" s="118"/>
      <c r="F123" s="118"/>
      <c r="G123" s="118"/>
      <c r="H123" s="119"/>
      <c r="I123" s="126"/>
      <c r="J123" s="87"/>
      <c r="K123" s="89"/>
      <c r="L123" s="120"/>
      <c r="M123" s="120"/>
      <c r="N123" s="120"/>
      <c r="O123" s="120"/>
      <c r="P123" s="120"/>
    </row>
    <row r="124" spans="1:16" ht="22" customHeight="1">
      <c r="A124" s="203" t="s">
        <v>106</v>
      </c>
      <c r="B124" s="117"/>
      <c r="C124" s="118"/>
      <c r="D124" s="118"/>
      <c r="E124" s="118"/>
      <c r="F124" s="118"/>
      <c r="G124" s="118"/>
      <c r="H124" s="119"/>
      <c r="I124" s="126"/>
      <c r="J124" s="87"/>
      <c r="K124" s="89"/>
      <c r="L124" s="120"/>
      <c r="M124" s="120"/>
      <c r="N124" s="120"/>
      <c r="O124" s="120"/>
      <c r="P124" s="120"/>
    </row>
    <row r="125" spans="1:16" ht="22" customHeight="1">
      <c r="A125" s="1" t="s">
        <v>186</v>
      </c>
      <c r="B125" s="117"/>
      <c r="C125" s="118"/>
      <c r="D125" s="118"/>
      <c r="E125" s="118"/>
      <c r="F125" s="118"/>
      <c r="G125" s="118"/>
      <c r="H125" s="119"/>
      <c r="I125" s="126"/>
      <c r="J125" s="316">
        <v>0</v>
      </c>
      <c r="K125" s="30"/>
      <c r="L125" s="388">
        <v>-4400</v>
      </c>
      <c r="M125" s="317"/>
      <c r="N125" s="316">
        <v>0</v>
      </c>
      <c r="O125" s="317"/>
      <c r="P125" s="388">
        <v>-4400</v>
      </c>
    </row>
    <row r="126" spans="1:16" ht="22" hidden="1" customHeight="1">
      <c r="A126" s="1" t="s">
        <v>107</v>
      </c>
      <c r="B126" s="117"/>
      <c r="C126" s="118"/>
      <c r="D126" s="118"/>
      <c r="E126" s="118"/>
      <c r="F126" s="118"/>
      <c r="G126" s="118"/>
      <c r="H126" s="119"/>
      <c r="I126" s="126"/>
      <c r="L126" s="387"/>
      <c r="P126" s="387"/>
    </row>
    <row r="127" spans="1:16" ht="22" customHeight="1">
      <c r="A127" s="1" t="s">
        <v>268</v>
      </c>
      <c r="B127" s="117"/>
      <c r="C127" s="118"/>
      <c r="D127" s="118"/>
      <c r="E127" s="118"/>
      <c r="F127" s="118"/>
      <c r="G127" s="118"/>
      <c r="H127" s="119"/>
      <c r="I127" s="126"/>
      <c r="J127" s="316"/>
      <c r="K127" s="30"/>
      <c r="L127" s="388"/>
      <c r="M127" s="317"/>
      <c r="N127" s="317"/>
      <c r="O127" s="317"/>
      <c r="P127" s="389"/>
    </row>
    <row r="128" spans="1:16" s="333" customFormat="1" ht="22" customHeight="1">
      <c r="A128" s="1"/>
      <c r="B128" s="1" t="s">
        <v>184</v>
      </c>
      <c r="C128" s="118"/>
      <c r="D128" s="118"/>
      <c r="E128" s="118"/>
      <c r="F128" s="118"/>
      <c r="G128" s="118"/>
      <c r="H128" s="119"/>
      <c r="I128" s="126"/>
      <c r="J128" s="316">
        <v>0</v>
      </c>
      <c r="K128" s="30"/>
      <c r="L128" s="388">
        <v>-575</v>
      </c>
      <c r="M128" s="317"/>
      <c r="N128" s="317">
        <v>0</v>
      </c>
      <c r="O128" s="317"/>
      <c r="P128" s="389">
        <v>-575</v>
      </c>
    </row>
    <row r="129" spans="1:18" s="333" customFormat="1" ht="22" customHeight="1">
      <c r="A129" s="1" t="s">
        <v>226</v>
      </c>
      <c r="B129" s="1"/>
      <c r="C129" s="118"/>
      <c r="D129" s="118"/>
      <c r="E129" s="118"/>
      <c r="F129" s="118"/>
      <c r="G129" s="118"/>
      <c r="H129" s="119"/>
      <c r="I129" s="126"/>
      <c r="J129" s="316"/>
      <c r="K129" s="30"/>
      <c r="L129" s="388"/>
      <c r="M129" s="317"/>
      <c r="N129" s="317"/>
      <c r="O129" s="317"/>
      <c r="P129" s="389"/>
    </row>
    <row r="130" spans="1:18" ht="22" customHeight="1">
      <c r="A130" s="1"/>
      <c r="B130" s="213" t="s">
        <v>227</v>
      </c>
      <c r="C130" s="118"/>
      <c r="D130" s="118"/>
      <c r="E130" s="118"/>
      <c r="F130" s="118"/>
      <c r="G130" s="118"/>
      <c r="H130" s="119"/>
      <c r="I130" s="126"/>
      <c r="J130" s="316">
        <v>0</v>
      </c>
      <c r="K130" s="30"/>
      <c r="L130" s="388">
        <v>0</v>
      </c>
      <c r="M130" s="317"/>
      <c r="N130" s="317">
        <v>0</v>
      </c>
      <c r="O130" s="317"/>
      <c r="P130" s="389">
        <v>73</v>
      </c>
    </row>
    <row r="131" spans="1:18" s="333" customFormat="1" ht="22" customHeight="1">
      <c r="A131" s="1" t="s">
        <v>297</v>
      </c>
      <c r="B131" s="117"/>
      <c r="C131" s="118"/>
      <c r="D131" s="118"/>
      <c r="E131" s="118"/>
      <c r="F131" s="118"/>
      <c r="G131" s="118"/>
      <c r="H131" s="119"/>
      <c r="I131" s="126"/>
      <c r="J131" s="316"/>
      <c r="K131" s="30"/>
      <c r="L131" s="388"/>
      <c r="M131" s="317"/>
      <c r="N131" s="317"/>
      <c r="O131" s="317"/>
      <c r="P131" s="389"/>
    </row>
    <row r="132" spans="1:18" s="333" customFormat="1" ht="22" customHeight="1">
      <c r="A132" s="1" t="s">
        <v>150</v>
      </c>
      <c r="B132" s="213" t="s">
        <v>228</v>
      </c>
      <c r="C132" s="118"/>
      <c r="D132" s="118"/>
      <c r="E132" s="118"/>
      <c r="F132" s="118"/>
      <c r="G132" s="118"/>
      <c r="H132" s="119"/>
      <c r="I132" s="126"/>
      <c r="J132" s="316">
        <v>-7820</v>
      </c>
      <c r="K132" s="30"/>
      <c r="L132" s="388">
        <v>-1148</v>
      </c>
      <c r="M132" s="317"/>
      <c r="N132" s="317">
        <v>-7820</v>
      </c>
      <c r="O132" s="317"/>
      <c r="P132" s="389">
        <v>-1148</v>
      </c>
    </row>
    <row r="133" spans="1:18" ht="22" customHeight="1">
      <c r="A133" s="1" t="s">
        <v>185</v>
      </c>
      <c r="B133" s="213"/>
      <c r="C133" s="118"/>
      <c r="D133" s="118"/>
      <c r="E133" s="118"/>
      <c r="F133" s="118"/>
      <c r="G133" s="118"/>
      <c r="H133" s="119"/>
      <c r="I133" s="126"/>
      <c r="J133" s="318">
        <v>1564</v>
      </c>
      <c r="K133" s="320"/>
      <c r="L133" s="384">
        <v>1225</v>
      </c>
      <c r="M133" s="317"/>
      <c r="N133" s="321">
        <v>1564</v>
      </c>
      <c r="O133" s="317"/>
      <c r="P133" s="385">
        <v>1211</v>
      </c>
      <c r="Q133" s="29"/>
    </row>
    <row r="134" spans="1:18" ht="22" customHeight="1">
      <c r="A134" s="10" t="s">
        <v>158</v>
      </c>
      <c r="B134" s="10"/>
      <c r="H134" s="315"/>
      <c r="I134" s="24"/>
      <c r="J134" s="324"/>
      <c r="K134" s="237"/>
      <c r="L134" s="325"/>
      <c r="M134" s="325"/>
      <c r="N134" s="325"/>
      <c r="O134" s="325"/>
      <c r="P134" s="325"/>
      <c r="Q134" s="29"/>
    </row>
    <row r="135" spans="1:18" ht="22" customHeight="1">
      <c r="A135" s="10" t="s">
        <v>67</v>
      </c>
      <c r="B135" s="10" t="s">
        <v>151</v>
      </c>
      <c r="H135" s="315"/>
      <c r="I135" s="24"/>
      <c r="J135" s="326">
        <f>SUM(J123:J134)</f>
        <v>-6256</v>
      </c>
      <c r="K135" s="33"/>
      <c r="L135" s="326">
        <f>SUM(L123:L134)</f>
        <v>-4898</v>
      </c>
      <c r="M135" s="327"/>
      <c r="N135" s="326">
        <f>SUM(N123:N134)</f>
        <v>-6256</v>
      </c>
      <c r="O135" s="327"/>
      <c r="P135" s="326">
        <f>SUM(P123:P134)</f>
        <v>-4839</v>
      </c>
      <c r="Q135" s="10"/>
      <c r="R135" s="10"/>
    </row>
    <row r="136" spans="1:18" ht="22" customHeight="1">
      <c r="A136" s="10"/>
      <c r="C136" s="10"/>
      <c r="D136" s="10"/>
      <c r="E136" s="10"/>
      <c r="F136" s="10"/>
      <c r="G136" s="10"/>
      <c r="H136" s="28"/>
      <c r="I136" s="31"/>
      <c r="J136" s="71"/>
      <c r="K136" s="33"/>
      <c r="L136" s="78"/>
      <c r="M136" s="30"/>
      <c r="N136" s="71"/>
      <c r="O136" s="30"/>
      <c r="P136" s="71"/>
    </row>
    <row r="137" spans="1:18" s="7" customFormat="1" ht="22" customHeight="1">
      <c r="A137" s="37" t="s">
        <v>82</v>
      </c>
      <c r="B137" s="6"/>
      <c r="C137" s="6"/>
      <c r="D137" s="6"/>
      <c r="E137" s="6"/>
      <c r="F137" s="6"/>
      <c r="G137" s="6"/>
      <c r="H137" s="6"/>
      <c r="I137" s="6"/>
      <c r="J137" s="70"/>
      <c r="K137" s="70"/>
      <c r="L137" s="73"/>
      <c r="M137" s="70"/>
      <c r="N137" s="70"/>
      <c r="O137" s="13"/>
      <c r="P137" s="70"/>
    </row>
    <row r="138" spans="1:18" s="7" customFormat="1" ht="22" customHeight="1">
      <c r="A138" s="8" t="s">
        <v>118</v>
      </c>
      <c r="B138" s="9"/>
      <c r="C138" s="9"/>
      <c r="D138" s="9"/>
      <c r="E138" s="9"/>
      <c r="F138" s="9"/>
      <c r="G138" s="9"/>
      <c r="H138" s="9"/>
      <c r="I138" s="9"/>
      <c r="J138" s="10"/>
      <c r="K138" s="10"/>
      <c r="L138" s="74"/>
      <c r="M138" s="10"/>
      <c r="N138" s="10"/>
      <c r="O138" s="13"/>
      <c r="P138" s="10"/>
    </row>
    <row r="139" spans="1:18" ht="15" customHeight="1">
      <c r="A139" s="10"/>
      <c r="B139" s="10"/>
      <c r="C139" s="10"/>
      <c r="D139" s="11"/>
      <c r="E139" s="11"/>
      <c r="F139" s="11"/>
      <c r="G139" s="11"/>
      <c r="H139" s="11"/>
      <c r="I139" s="12"/>
      <c r="J139" s="11"/>
      <c r="K139" s="11"/>
      <c r="L139" s="75"/>
      <c r="M139" s="11"/>
      <c r="N139" s="11"/>
      <c r="P139" s="11"/>
    </row>
    <row r="140" spans="1:18" ht="15" customHeight="1">
      <c r="A140" s="10"/>
      <c r="B140" s="10"/>
      <c r="C140" s="10"/>
      <c r="D140" s="11"/>
      <c r="E140" s="11"/>
      <c r="F140" s="11"/>
      <c r="G140" s="11"/>
      <c r="H140" s="11"/>
      <c r="I140" s="12"/>
      <c r="J140" s="11"/>
      <c r="K140" s="11"/>
      <c r="L140" s="75"/>
      <c r="M140" s="11"/>
      <c r="N140" s="11"/>
      <c r="P140" s="11"/>
    </row>
    <row r="141" spans="1:18" s="1" customFormat="1" ht="21.75" customHeight="1">
      <c r="A141" s="448"/>
      <c r="B141" s="448"/>
      <c r="C141" s="448"/>
      <c r="D141" s="448"/>
      <c r="E141" s="448"/>
      <c r="F141" s="448"/>
      <c r="G141" s="448"/>
      <c r="H141" s="5"/>
      <c r="I141" s="314"/>
      <c r="J141" s="449" t="s">
        <v>1</v>
      </c>
      <c r="K141" s="450"/>
      <c r="L141" s="450"/>
      <c r="M141" s="313"/>
      <c r="N141" s="449" t="s">
        <v>2</v>
      </c>
      <c r="O141" s="450"/>
      <c r="P141" s="450"/>
    </row>
    <row r="142" spans="1:18" ht="22" customHeight="1">
      <c r="A142" s="10"/>
      <c r="B142" s="10"/>
      <c r="C142" s="10"/>
      <c r="D142" s="10"/>
      <c r="E142" s="10"/>
      <c r="F142" s="10"/>
      <c r="G142" s="10"/>
      <c r="H142" s="17"/>
      <c r="J142" s="452" t="s">
        <v>175</v>
      </c>
      <c r="K142" s="452"/>
      <c r="L142" s="452"/>
      <c r="M142" s="18"/>
      <c r="N142" s="452" t="s">
        <v>175</v>
      </c>
      <c r="O142" s="452"/>
      <c r="P142" s="452"/>
    </row>
    <row r="143" spans="1:18" ht="21.75" customHeight="1">
      <c r="A143" s="10"/>
      <c r="B143" s="10"/>
      <c r="C143" s="10"/>
      <c r="D143" s="10"/>
      <c r="E143" s="10"/>
      <c r="F143" s="10"/>
      <c r="G143" s="10"/>
      <c r="H143" s="17"/>
      <c r="I143" s="262"/>
      <c r="J143" s="20">
        <v>2020</v>
      </c>
      <c r="K143" s="21"/>
      <c r="L143" s="76">
        <v>2019</v>
      </c>
      <c r="M143" s="18"/>
      <c r="N143" s="20">
        <v>2020</v>
      </c>
      <c r="O143" s="21"/>
      <c r="P143" s="76">
        <v>2019</v>
      </c>
    </row>
    <row r="144" spans="1:18" ht="22" customHeight="1">
      <c r="A144" s="10"/>
      <c r="B144" s="10"/>
      <c r="C144" s="10"/>
      <c r="D144" s="10"/>
      <c r="E144" s="10"/>
      <c r="F144" s="10"/>
      <c r="G144" s="10"/>
      <c r="H144" s="22"/>
      <c r="I144" s="22"/>
      <c r="J144" s="451" t="s">
        <v>92</v>
      </c>
      <c r="K144" s="451"/>
      <c r="L144" s="451"/>
      <c r="M144" s="451"/>
      <c r="N144" s="451"/>
      <c r="O144" s="451"/>
      <c r="P144" s="451"/>
    </row>
    <row r="145" spans="1:18" ht="22" customHeight="1">
      <c r="A145" s="203" t="s">
        <v>147</v>
      </c>
      <c r="B145" s="117"/>
      <c r="C145" s="118"/>
      <c r="D145" s="118"/>
      <c r="E145" s="118"/>
      <c r="F145" s="118"/>
      <c r="G145" s="118"/>
      <c r="H145" s="119"/>
      <c r="I145" s="126"/>
      <c r="J145" s="87"/>
      <c r="K145" s="89"/>
      <c r="L145" s="120"/>
      <c r="M145" s="120"/>
      <c r="N145" s="120"/>
      <c r="O145" s="120"/>
      <c r="P145" s="120"/>
    </row>
    <row r="146" spans="1:18" ht="22" customHeight="1">
      <c r="A146" s="1" t="s">
        <v>229</v>
      </c>
      <c r="B146" s="117"/>
      <c r="C146" s="118"/>
      <c r="D146" s="118"/>
      <c r="E146" s="118"/>
      <c r="F146" s="118"/>
      <c r="G146" s="118"/>
      <c r="H146" s="119"/>
      <c r="I146" s="126"/>
      <c r="J146" s="87"/>
      <c r="K146" s="89"/>
      <c r="L146" s="386"/>
      <c r="M146" s="120"/>
      <c r="N146" s="120"/>
      <c r="O146" s="120"/>
      <c r="P146" s="391"/>
    </row>
    <row r="147" spans="1:18" s="333" customFormat="1" ht="22" customHeight="1">
      <c r="A147" s="1"/>
      <c r="B147" s="117" t="s">
        <v>230</v>
      </c>
      <c r="C147" s="118"/>
      <c r="D147" s="118"/>
      <c r="E147" s="118"/>
      <c r="F147" s="118"/>
      <c r="G147" s="118"/>
      <c r="H147" s="119"/>
      <c r="I147" s="126"/>
      <c r="J147" s="87">
        <v>1854</v>
      </c>
      <c r="K147" s="89"/>
      <c r="L147" s="386">
        <v>0</v>
      </c>
      <c r="M147" s="120"/>
      <c r="N147" s="120">
        <v>1854</v>
      </c>
      <c r="O147" s="120"/>
      <c r="P147" s="391">
        <v>0</v>
      </c>
    </row>
    <row r="148" spans="1:18" s="333" customFormat="1" ht="22" customHeight="1">
      <c r="A148" s="1" t="s">
        <v>233</v>
      </c>
      <c r="B148" s="213"/>
      <c r="C148" s="118"/>
      <c r="D148" s="118"/>
      <c r="E148" s="118"/>
      <c r="F148" s="118"/>
      <c r="G148" s="118"/>
      <c r="H148" s="119"/>
      <c r="I148" s="126"/>
      <c r="J148" s="229"/>
      <c r="K148" s="268"/>
      <c r="L148" s="386"/>
      <c r="M148" s="129"/>
      <c r="N148" s="269"/>
      <c r="O148" s="129"/>
      <c r="P148" s="396"/>
    </row>
    <row r="149" spans="1:18" s="333" customFormat="1" ht="22" customHeight="1">
      <c r="A149" s="1"/>
      <c r="B149" s="213" t="s">
        <v>234</v>
      </c>
      <c r="C149" s="118"/>
      <c r="D149" s="118"/>
      <c r="E149" s="118"/>
      <c r="F149" s="118"/>
      <c r="G149" s="118"/>
      <c r="H149" s="119"/>
      <c r="I149" s="126"/>
      <c r="J149" s="229">
        <v>0</v>
      </c>
      <c r="K149" s="268"/>
      <c r="L149" s="386">
        <v>0</v>
      </c>
      <c r="M149" s="129"/>
      <c r="N149" s="269">
        <v>1330</v>
      </c>
      <c r="O149" s="129"/>
      <c r="P149" s="396">
        <v>5420</v>
      </c>
    </row>
    <row r="150" spans="1:18" ht="22" customHeight="1">
      <c r="A150" s="1" t="s">
        <v>231</v>
      </c>
      <c r="B150" s="213"/>
      <c r="C150" s="118"/>
      <c r="D150" s="118"/>
      <c r="E150" s="118"/>
      <c r="F150" s="118"/>
      <c r="G150" s="118"/>
      <c r="H150" s="119"/>
      <c r="I150" s="126"/>
      <c r="J150" s="229"/>
      <c r="K150" s="268"/>
      <c r="L150" s="386"/>
      <c r="M150" s="129"/>
      <c r="N150" s="269"/>
      <c r="O150" s="129"/>
      <c r="P150" s="396"/>
    </row>
    <row r="151" spans="1:18" s="333" customFormat="1" ht="22" customHeight="1">
      <c r="A151" s="1" t="s">
        <v>150</v>
      </c>
      <c r="B151" s="213" t="s">
        <v>232</v>
      </c>
      <c r="C151" s="118"/>
      <c r="D151" s="118"/>
      <c r="E151" s="118"/>
      <c r="F151" s="118"/>
      <c r="G151" s="118"/>
      <c r="H151" s="119"/>
      <c r="I151" s="126"/>
      <c r="J151" s="229">
        <v>13766</v>
      </c>
      <c r="K151" s="268"/>
      <c r="L151" s="386">
        <v>0</v>
      </c>
      <c r="M151" s="129"/>
      <c r="N151" s="269">
        <v>13766</v>
      </c>
      <c r="O151" s="129"/>
      <c r="P151" s="396">
        <v>0</v>
      </c>
    </row>
    <row r="152" spans="1:18" s="333" customFormat="1" ht="22" customHeight="1">
      <c r="A152" s="1" t="s">
        <v>235</v>
      </c>
      <c r="B152" s="213"/>
      <c r="C152" s="118"/>
      <c r="D152" s="118"/>
      <c r="E152" s="118"/>
      <c r="F152" s="118"/>
      <c r="G152" s="118"/>
      <c r="H152" s="119"/>
      <c r="I152" s="126"/>
      <c r="J152" s="229"/>
      <c r="K152" s="268"/>
      <c r="L152" s="386"/>
      <c r="M152" s="129"/>
      <c r="N152" s="269"/>
      <c r="O152" s="129"/>
      <c r="P152" s="396"/>
    </row>
    <row r="153" spans="1:18" s="333" customFormat="1" ht="22" customHeight="1">
      <c r="A153" s="1"/>
      <c r="B153" s="213" t="s">
        <v>236</v>
      </c>
      <c r="C153" s="118"/>
      <c r="D153" s="118"/>
      <c r="E153" s="118"/>
      <c r="F153" s="118"/>
      <c r="G153" s="118"/>
      <c r="H153" s="119"/>
      <c r="I153" s="126"/>
      <c r="J153" s="229">
        <v>1350</v>
      </c>
      <c r="K153" s="268"/>
      <c r="L153" s="386">
        <v>5980</v>
      </c>
      <c r="M153" s="129"/>
      <c r="N153" s="269">
        <v>0</v>
      </c>
      <c r="O153" s="129"/>
      <c r="P153" s="396">
        <v>-296</v>
      </c>
    </row>
    <row r="154" spans="1:18" ht="22" customHeight="1">
      <c r="A154" s="1" t="s">
        <v>199</v>
      </c>
      <c r="B154" s="331"/>
      <c r="C154" s="118"/>
      <c r="D154" s="118"/>
      <c r="E154" s="118"/>
      <c r="F154" s="118"/>
      <c r="G154" s="118"/>
      <c r="H154" s="119"/>
      <c r="I154" s="126"/>
      <c r="J154" s="131">
        <v>-3393</v>
      </c>
      <c r="K154" s="130"/>
      <c r="L154" s="394">
        <v>-1196</v>
      </c>
      <c r="M154" s="120"/>
      <c r="N154" s="216">
        <v>-3390</v>
      </c>
      <c r="O154" s="120"/>
      <c r="P154" s="395">
        <v>-1025</v>
      </c>
      <c r="Q154" s="29"/>
    </row>
    <row r="155" spans="1:18" ht="22" customHeight="1">
      <c r="A155" s="121" t="s">
        <v>257</v>
      </c>
      <c r="B155" s="121"/>
      <c r="C155" s="118"/>
      <c r="D155" s="118"/>
      <c r="E155" s="118"/>
      <c r="F155" s="118"/>
      <c r="G155" s="118"/>
      <c r="H155" s="119"/>
      <c r="I155" s="126"/>
      <c r="J155" s="229"/>
      <c r="K155" s="127"/>
      <c r="L155" s="129"/>
      <c r="M155" s="129"/>
      <c r="N155" s="129"/>
      <c r="O155" s="129"/>
      <c r="P155" s="129"/>
      <c r="Q155" s="29"/>
    </row>
    <row r="156" spans="1:18" ht="22" customHeight="1">
      <c r="A156" s="121"/>
      <c r="B156" s="332" t="s">
        <v>151</v>
      </c>
      <c r="C156" s="118"/>
      <c r="D156" s="118"/>
      <c r="E156" s="118"/>
      <c r="F156" s="118"/>
      <c r="G156" s="118"/>
      <c r="H156" s="119"/>
      <c r="I156" s="126"/>
      <c r="J156" s="172">
        <f>SUM(J144:J154)</f>
        <v>13577</v>
      </c>
      <c r="K156" s="124"/>
      <c r="L156" s="172">
        <f>SUM(L144:L154)</f>
        <v>4784</v>
      </c>
      <c r="M156" s="125"/>
      <c r="N156" s="172">
        <f>SUM(N144:N154)</f>
        <v>13560</v>
      </c>
      <c r="O156" s="125"/>
      <c r="P156" s="172">
        <f>SUM(P144:P154)</f>
        <v>4099</v>
      </c>
      <c r="Q156" s="10"/>
      <c r="R156" s="10"/>
    </row>
    <row r="157" spans="1:18" ht="22" customHeight="1">
      <c r="A157" s="121" t="s">
        <v>272</v>
      </c>
      <c r="B157" s="332"/>
      <c r="C157" s="118"/>
      <c r="D157" s="118"/>
      <c r="E157" s="118"/>
      <c r="F157" s="118"/>
      <c r="G157" s="118"/>
      <c r="H157" s="119"/>
      <c r="I157" s="126"/>
      <c r="J157" s="134">
        <f>J156+J135</f>
        <v>7321</v>
      </c>
      <c r="K157" s="124"/>
      <c r="L157" s="134">
        <f>L156+L135</f>
        <v>-114</v>
      </c>
      <c r="M157" s="125"/>
      <c r="N157" s="134">
        <f>N156+N135</f>
        <v>7304</v>
      </c>
      <c r="O157" s="125"/>
      <c r="P157" s="134">
        <f>P156+P135</f>
        <v>-740</v>
      </c>
      <c r="Q157" s="10"/>
      <c r="R157" s="10"/>
    </row>
    <row r="158" spans="1:18" ht="19.5" customHeight="1" thickBot="1">
      <c r="A158" s="270" t="s">
        <v>49</v>
      </c>
      <c r="I158" s="24"/>
      <c r="J158" s="136">
        <f>J157+J121</f>
        <v>160641</v>
      </c>
      <c r="K158" s="124"/>
      <c r="L158" s="136">
        <f>L157+L121</f>
        <v>347264</v>
      </c>
      <c r="M158" s="125"/>
      <c r="N158" s="136">
        <f>N157+N121</f>
        <v>159745</v>
      </c>
      <c r="O158" s="125"/>
      <c r="P158" s="136">
        <f>P157+P121</f>
        <v>322917</v>
      </c>
    </row>
    <row r="159" spans="1:18" ht="19.5" customHeight="1" thickTop="1">
      <c r="A159" s="270"/>
      <c r="I159" s="24"/>
      <c r="J159" s="134"/>
      <c r="K159" s="124"/>
      <c r="L159" s="134"/>
      <c r="M159" s="125"/>
      <c r="N159" s="134"/>
      <c r="O159" s="125"/>
      <c r="P159" s="134"/>
    </row>
    <row r="160" spans="1:18" ht="22" customHeight="1">
      <c r="A160" s="121" t="s">
        <v>110</v>
      </c>
      <c r="B160" s="118"/>
      <c r="I160" s="24"/>
      <c r="J160" s="25"/>
      <c r="K160" s="26"/>
      <c r="L160" s="77"/>
      <c r="M160" s="26"/>
      <c r="N160" s="25"/>
      <c r="P160" s="27"/>
    </row>
    <row r="161" spans="1:16" ht="22" customHeight="1">
      <c r="A161" s="118"/>
      <c r="B161" s="118" t="s">
        <v>120</v>
      </c>
      <c r="I161" s="24"/>
      <c r="J161" s="27">
        <v>152441</v>
      </c>
      <c r="K161" s="26"/>
      <c r="L161" s="392">
        <v>323939</v>
      </c>
      <c r="M161" s="26"/>
      <c r="N161" s="77">
        <v>152441</v>
      </c>
      <c r="P161" s="397">
        <v>323657</v>
      </c>
    </row>
    <row r="162" spans="1:16" ht="22" customHeight="1">
      <c r="A162" s="118"/>
      <c r="B162" s="118" t="s">
        <v>26</v>
      </c>
      <c r="C162" s="118"/>
      <c r="D162" s="118"/>
      <c r="E162" s="118"/>
      <c r="F162" s="118"/>
      <c r="G162" s="118"/>
      <c r="H162" s="119"/>
      <c r="I162" s="126"/>
      <c r="J162" s="87">
        <v>879</v>
      </c>
      <c r="K162" s="89"/>
      <c r="L162" s="386">
        <v>23439</v>
      </c>
      <c r="M162" s="120"/>
      <c r="N162" s="120">
        <v>0</v>
      </c>
      <c r="O162" s="120"/>
      <c r="P162" s="391">
        <v>0</v>
      </c>
    </row>
    <row r="163" spans="1:16" ht="22" customHeight="1" thickBot="1">
      <c r="A163" s="121" t="s">
        <v>48</v>
      </c>
      <c r="B163" s="118"/>
      <c r="C163" s="121"/>
      <c r="D163" s="121"/>
      <c r="E163" s="121"/>
      <c r="F163" s="121"/>
      <c r="G163" s="121"/>
      <c r="H163" s="123"/>
      <c r="I163" s="122"/>
      <c r="J163" s="218">
        <f>SUM(J161:J162)</f>
        <v>153320</v>
      </c>
      <c r="K163" s="124"/>
      <c r="L163" s="218">
        <f>SUM(L161:L162)</f>
        <v>347378</v>
      </c>
      <c r="M163" s="125"/>
      <c r="N163" s="218">
        <f>SUM(N161:N162)</f>
        <v>152441</v>
      </c>
      <c r="O163" s="125"/>
      <c r="P163" s="218">
        <f>SUM(P161:P162)</f>
        <v>323657</v>
      </c>
    </row>
    <row r="164" spans="1:16" ht="22" customHeight="1" thickTop="1">
      <c r="A164" s="117"/>
      <c r="B164" s="118"/>
      <c r="C164" s="118"/>
      <c r="D164" s="118"/>
      <c r="E164" s="118"/>
      <c r="F164" s="118"/>
      <c r="G164" s="118"/>
      <c r="H164" s="119"/>
      <c r="I164" s="126"/>
      <c r="J164" s="87"/>
      <c r="K164" s="127"/>
      <c r="L164" s="128"/>
      <c r="M164" s="129"/>
      <c r="N164" s="120"/>
      <c r="O164" s="129"/>
      <c r="P164" s="120"/>
    </row>
    <row r="165" spans="1:16" ht="22" customHeight="1">
      <c r="A165" s="121" t="s">
        <v>78</v>
      </c>
      <c r="B165" s="118"/>
      <c r="C165" s="118"/>
      <c r="D165" s="118"/>
      <c r="E165" s="118"/>
      <c r="F165" s="118"/>
      <c r="G165" s="118"/>
      <c r="H165" s="119"/>
      <c r="I165" s="126"/>
      <c r="J165" s="87"/>
      <c r="K165" s="89"/>
      <c r="L165" s="120"/>
      <c r="M165" s="120"/>
      <c r="N165" s="120"/>
      <c r="O165" s="120"/>
      <c r="P165" s="120"/>
    </row>
    <row r="166" spans="1:16" ht="22" customHeight="1">
      <c r="A166" s="118" t="s">
        <v>44</v>
      </c>
      <c r="B166" s="118" t="s">
        <v>120</v>
      </c>
      <c r="C166" s="118"/>
      <c r="D166" s="118"/>
      <c r="E166" s="118"/>
      <c r="F166" s="118"/>
      <c r="G166" s="118"/>
      <c r="H166" s="119"/>
      <c r="I166" s="126"/>
      <c r="J166" s="87">
        <f>N168</f>
        <v>159745</v>
      </c>
      <c r="K166" s="89"/>
      <c r="L166" s="386">
        <v>323140</v>
      </c>
      <c r="M166" s="120"/>
      <c r="N166" s="120">
        <f>N158</f>
        <v>159745</v>
      </c>
      <c r="O166" s="120"/>
      <c r="P166" s="391">
        <v>322917</v>
      </c>
    </row>
    <row r="167" spans="1:16" ht="22" customHeight="1">
      <c r="A167" s="118"/>
      <c r="B167" s="118" t="s">
        <v>26</v>
      </c>
      <c r="C167" s="118"/>
      <c r="D167" s="118"/>
      <c r="E167" s="118"/>
      <c r="F167" s="118"/>
      <c r="G167" s="118"/>
      <c r="H167" s="119"/>
      <c r="I167" s="126"/>
      <c r="J167" s="87">
        <v>896</v>
      </c>
      <c r="K167" s="89"/>
      <c r="L167" s="386">
        <v>24124</v>
      </c>
      <c r="M167" s="120"/>
      <c r="N167" s="120">
        <v>0</v>
      </c>
      <c r="O167" s="120"/>
      <c r="P167" s="391">
        <v>0</v>
      </c>
    </row>
    <row r="168" spans="1:16" ht="22" customHeight="1" thickBot="1">
      <c r="A168" s="121" t="s">
        <v>49</v>
      </c>
      <c r="B168" s="118"/>
      <c r="C168" s="118"/>
      <c r="D168" s="118"/>
      <c r="E168" s="118"/>
      <c r="F168" s="118"/>
      <c r="G168" s="118"/>
      <c r="H168" s="119"/>
      <c r="I168" s="126"/>
      <c r="J168" s="136">
        <f>SUM(J166:J167)</f>
        <v>160641</v>
      </c>
      <c r="K168" s="124"/>
      <c r="L168" s="136">
        <f>SUM(L166:L167)</f>
        <v>347264</v>
      </c>
      <c r="M168" s="125"/>
      <c r="N168" s="136">
        <f>SUM(N166:N167)</f>
        <v>159745</v>
      </c>
      <c r="O168" s="125"/>
      <c r="P168" s="136">
        <f>SUM(P166:P167)</f>
        <v>322917</v>
      </c>
    </row>
    <row r="169" spans="1:16" ht="22" customHeight="1" thickTop="1">
      <c r="A169" s="117"/>
      <c r="B169" s="118"/>
      <c r="C169" s="118"/>
      <c r="D169" s="118"/>
      <c r="E169" s="118"/>
      <c r="F169" s="118"/>
      <c r="G169" s="118"/>
      <c r="H169" s="119"/>
      <c r="I169" s="126"/>
      <c r="J169" s="87"/>
      <c r="K169" s="130"/>
      <c r="L169" s="120"/>
      <c r="M169" s="120"/>
      <c r="N169" s="120"/>
      <c r="O169" s="120"/>
      <c r="P169" s="120"/>
    </row>
    <row r="170" spans="1:16" ht="22" customHeight="1" thickBot="1">
      <c r="A170" s="121" t="s">
        <v>271</v>
      </c>
      <c r="B170" s="118"/>
      <c r="C170" s="118"/>
      <c r="D170" s="118"/>
      <c r="E170" s="118"/>
      <c r="F170" s="118"/>
      <c r="G170" s="118"/>
      <c r="H170" s="119"/>
      <c r="I170" s="24"/>
      <c r="J170" s="335">
        <v>0.32951054457973122</v>
      </c>
      <c r="K170" s="336"/>
      <c r="L170" s="398">
        <v>0.73</v>
      </c>
      <c r="M170" s="336"/>
      <c r="N170" s="335">
        <v>0.32951054457973122</v>
      </c>
      <c r="O170" s="336"/>
      <c r="P170" s="398">
        <v>0.73</v>
      </c>
    </row>
    <row r="171" spans="1:16" ht="22" customHeight="1" thickTop="1"/>
  </sheetData>
  <mergeCells count="24">
    <mergeCell ref="A5:G5"/>
    <mergeCell ref="A54:G54"/>
    <mergeCell ref="A90:G90"/>
    <mergeCell ref="A141:G141"/>
    <mergeCell ref="J141:L141"/>
    <mergeCell ref="J5:L5"/>
    <mergeCell ref="J142:L142"/>
    <mergeCell ref="N142:P142"/>
    <mergeCell ref="J144:P144"/>
    <mergeCell ref="J54:L54"/>
    <mergeCell ref="N54:P54"/>
    <mergeCell ref="J55:L55"/>
    <mergeCell ref="N55:P55"/>
    <mergeCell ref="J57:P57"/>
    <mergeCell ref="J90:L90"/>
    <mergeCell ref="N90:P90"/>
    <mergeCell ref="J91:L91"/>
    <mergeCell ref="N91:P91"/>
    <mergeCell ref="J93:P93"/>
    <mergeCell ref="N5:P5"/>
    <mergeCell ref="J6:L6"/>
    <mergeCell ref="N6:P6"/>
    <mergeCell ref="J8:P8"/>
    <mergeCell ref="N141:P141"/>
  </mergeCells>
  <pageMargins left="0.7" right="0.5" top="0.47244094488188998" bottom="0.511811023622047" header="0.511811023622047" footer="0.511811023622047"/>
  <pageSetup paperSize="9" scale="75" firstPageNumber="6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49" max="15" man="1"/>
    <brk id="85" max="15" man="1"/>
    <brk id="136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50"/>
  <sheetViews>
    <sheetView showGridLines="0" view="pageBreakPreview" zoomScale="85" zoomScaleNormal="75" zoomScaleSheetLayoutView="85" workbookViewId="0">
      <selection activeCell="W27" sqref="W27"/>
    </sheetView>
  </sheetViews>
  <sheetFormatPr defaultColWidth="9.09765625" defaultRowHeight="22" customHeight="1"/>
  <cols>
    <col min="1" max="2" width="2.69921875" style="333" customWidth="1"/>
    <col min="3" max="3" width="58.09765625" style="333" customWidth="1"/>
    <col min="4" max="4" width="7.59765625" style="2" bestFit="1" customWidth="1"/>
    <col min="5" max="5" width="15" style="333" customWidth="1"/>
    <col min="6" max="6" width="0.8984375" style="29" customWidth="1"/>
    <col min="7" max="7" width="14.3984375" style="333" customWidth="1"/>
    <col min="8" max="8" width="0.8984375" style="333" customWidth="1"/>
    <col min="9" max="9" width="14.8984375" style="29" customWidth="1"/>
    <col min="10" max="10" width="0.8984375" style="29" customWidth="1"/>
    <col min="11" max="11" width="14.296875" style="29" customWidth="1"/>
    <col min="12" max="12" width="0.8984375" style="29" customWidth="1"/>
    <col min="13" max="13" width="15.8984375" style="29" customWidth="1"/>
    <col min="14" max="14" width="0.69921875" style="29" customWidth="1"/>
    <col min="15" max="15" width="15" style="29" customWidth="1"/>
    <col min="16" max="16" width="0.8984375" style="29" customWidth="1"/>
    <col min="17" max="17" width="15.8984375" style="29" customWidth="1"/>
    <col min="18" max="18" width="1.3984375" style="29" customWidth="1"/>
    <col min="19" max="19" width="15.296875" style="29" customWidth="1"/>
    <col min="20" max="20" width="0.8984375" style="29" customWidth="1"/>
    <col min="21" max="21" width="15.09765625" style="333" customWidth="1"/>
    <col min="22" max="22" width="0.8984375" style="29" customWidth="1"/>
    <col min="23" max="23" width="15.3984375" style="29" customWidth="1"/>
    <col min="24" max="24" width="0.8984375" style="29" customWidth="1"/>
    <col min="25" max="25" width="13.69921875" style="333" customWidth="1"/>
    <col min="26" max="26" width="0.8984375" style="333" customWidth="1"/>
    <col min="27" max="27" width="14.3984375" style="333" customWidth="1"/>
    <col min="28" max="16384" width="9.09765625" style="333"/>
  </cols>
  <sheetData>
    <row r="1" spans="1:27" s="58" customFormat="1" ht="22" customHeight="1">
      <c r="A1" s="37" t="s">
        <v>82</v>
      </c>
      <c r="B1" s="56"/>
      <c r="C1" s="56"/>
      <c r="D1" s="56"/>
      <c r="E1" s="56"/>
      <c r="F1" s="57"/>
      <c r="G1" s="56"/>
      <c r="H1" s="56"/>
      <c r="I1" s="56"/>
      <c r="J1" s="57"/>
      <c r="K1" s="56"/>
      <c r="L1" s="57"/>
      <c r="M1" s="56"/>
      <c r="N1" s="57"/>
      <c r="O1" s="56"/>
      <c r="P1" s="57"/>
      <c r="Q1" s="56"/>
      <c r="R1" s="56"/>
      <c r="S1" s="56"/>
      <c r="T1" s="57"/>
      <c r="U1" s="56"/>
      <c r="V1" s="57"/>
      <c r="W1" s="57"/>
      <c r="X1" s="57"/>
      <c r="Y1" s="56"/>
    </row>
    <row r="2" spans="1:27" s="58" customFormat="1" ht="22" customHeight="1">
      <c r="A2" s="56" t="s">
        <v>50</v>
      </c>
      <c r="B2" s="56"/>
      <c r="C2" s="56"/>
      <c r="D2" s="56"/>
      <c r="E2" s="56"/>
      <c r="F2" s="57"/>
      <c r="G2" s="56"/>
      <c r="H2" s="56"/>
      <c r="I2" s="56"/>
      <c r="J2" s="57"/>
      <c r="K2" s="56"/>
      <c r="L2" s="57"/>
      <c r="M2" s="56"/>
      <c r="N2" s="57"/>
      <c r="O2" s="56"/>
      <c r="P2" s="57"/>
      <c r="Q2" s="56"/>
      <c r="R2" s="56"/>
      <c r="S2" s="56"/>
      <c r="T2" s="57"/>
      <c r="U2" s="56"/>
      <c r="V2" s="57"/>
      <c r="W2" s="57"/>
      <c r="X2" s="57"/>
      <c r="Y2" s="56"/>
    </row>
    <row r="3" spans="1:27" ht="22" customHeight="1">
      <c r="A3" s="454"/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4"/>
      <c r="N3" s="454"/>
      <c r="O3" s="454"/>
      <c r="P3" s="59"/>
      <c r="Q3" s="363"/>
      <c r="R3" s="363"/>
      <c r="S3" s="363"/>
      <c r="T3" s="60"/>
      <c r="U3" s="14"/>
      <c r="V3" s="60"/>
      <c r="W3" s="60"/>
      <c r="X3" s="60"/>
      <c r="Y3" s="14"/>
    </row>
    <row r="4" spans="1:27" ht="22" customHeight="1">
      <c r="A4" s="10"/>
      <c r="B4" s="10"/>
      <c r="C4" s="10"/>
      <c r="E4" s="456" t="s">
        <v>1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</row>
    <row r="5" spans="1:27" ht="22" customHeight="1">
      <c r="A5" s="10"/>
      <c r="B5" s="10"/>
      <c r="C5" s="10"/>
      <c r="E5" s="364"/>
      <c r="F5" s="364"/>
      <c r="K5" s="455" t="s">
        <v>30</v>
      </c>
      <c r="L5" s="455"/>
      <c r="M5" s="455"/>
      <c r="O5" s="455" t="s">
        <v>77</v>
      </c>
      <c r="P5" s="455"/>
      <c r="Q5" s="455"/>
      <c r="R5" s="455"/>
      <c r="S5" s="455"/>
      <c r="T5" s="455"/>
      <c r="U5" s="455"/>
      <c r="V5" s="364"/>
      <c r="W5" s="364"/>
      <c r="X5" s="364"/>
      <c r="Y5" s="364"/>
    </row>
    <row r="6" spans="1:27" ht="22" customHeight="1">
      <c r="A6" s="10"/>
      <c r="B6" s="10"/>
      <c r="C6" s="10"/>
      <c r="E6" s="407"/>
      <c r="F6" s="407"/>
      <c r="K6" s="34"/>
      <c r="L6" s="34"/>
      <c r="O6" s="34"/>
      <c r="P6" s="34"/>
      <c r="Q6" s="34" t="s">
        <v>96</v>
      </c>
      <c r="R6" s="34"/>
      <c r="S6" s="34"/>
      <c r="T6" s="34"/>
      <c r="U6" s="34"/>
      <c r="V6" s="407"/>
      <c r="W6" s="407"/>
      <c r="X6" s="407"/>
      <c r="Y6" s="407"/>
    </row>
    <row r="7" spans="1:27" ht="22" customHeight="1">
      <c r="A7" s="10"/>
      <c r="B7" s="10"/>
      <c r="C7" s="10"/>
      <c r="E7" s="407"/>
      <c r="F7" s="407"/>
      <c r="K7" s="34"/>
      <c r="L7" s="34"/>
      <c r="O7" s="34"/>
      <c r="P7" s="34"/>
      <c r="Q7" s="34" t="s">
        <v>56</v>
      </c>
      <c r="R7" s="34"/>
      <c r="S7" s="34"/>
      <c r="T7" s="34"/>
      <c r="U7" s="34"/>
      <c r="V7" s="407"/>
      <c r="W7" s="407"/>
      <c r="X7" s="407"/>
      <c r="Y7" s="407"/>
    </row>
    <row r="8" spans="1:27" ht="22" customHeight="1">
      <c r="A8" s="10"/>
      <c r="B8" s="10"/>
      <c r="C8" s="10"/>
      <c r="E8" s="34"/>
      <c r="F8" s="34"/>
      <c r="G8" s="34"/>
      <c r="H8" s="34"/>
      <c r="I8" s="34"/>
      <c r="J8" s="34"/>
      <c r="K8" s="34"/>
      <c r="L8" s="34"/>
      <c r="M8" s="34"/>
      <c r="N8" s="34"/>
      <c r="O8" s="34" t="s">
        <v>243</v>
      </c>
      <c r="Q8" s="61" t="s">
        <v>245</v>
      </c>
      <c r="R8" s="61"/>
      <c r="S8" s="61" t="s">
        <v>259</v>
      </c>
      <c r="U8" s="61"/>
      <c r="V8" s="34"/>
      <c r="W8" s="62"/>
      <c r="X8" s="62"/>
      <c r="Y8" s="62"/>
      <c r="Z8" s="62"/>
    </row>
    <row r="9" spans="1:27" ht="22" customHeight="1">
      <c r="A9" s="10"/>
      <c r="B9" s="10"/>
      <c r="C9" s="10"/>
      <c r="F9" s="34"/>
      <c r="G9" s="34"/>
      <c r="H9" s="34"/>
      <c r="I9" s="34"/>
      <c r="J9" s="34"/>
      <c r="K9" s="34"/>
      <c r="L9" s="34"/>
      <c r="M9" s="34"/>
      <c r="N9" s="34"/>
      <c r="O9" s="34" t="s">
        <v>244</v>
      </c>
      <c r="Q9" s="61" t="s">
        <v>256</v>
      </c>
      <c r="R9" s="61"/>
      <c r="S9" s="2" t="s">
        <v>260</v>
      </c>
      <c r="U9" s="61"/>
      <c r="V9" s="34"/>
      <c r="W9" s="62" t="s">
        <v>125</v>
      </c>
      <c r="X9" s="62"/>
      <c r="Y9" s="62"/>
      <c r="Z9" s="62"/>
    </row>
    <row r="10" spans="1:27" ht="22" customHeight="1">
      <c r="A10" s="10"/>
      <c r="B10" s="10"/>
      <c r="C10" s="10"/>
      <c r="E10" s="2" t="s">
        <v>123</v>
      </c>
      <c r="F10" s="62"/>
      <c r="G10" s="34"/>
      <c r="H10" s="34"/>
      <c r="I10" s="34" t="s">
        <v>31</v>
      </c>
      <c r="J10" s="34"/>
      <c r="K10" s="34"/>
      <c r="L10" s="34"/>
      <c r="M10" s="34"/>
      <c r="N10" s="34"/>
      <c r="O10" s="61" t="s">
        <v>258</v>
      </c>
      <c r="Q10" s="61" t="s">
        <v>249</v>
      </c>
      <c r="R10" s="61"/>
      <c r="S10" s="61" t="s">
        <v>261</v>
      </c>
      <c r="U10" s="61" t="s">
        <v>57</v>
      </c>
      <c r="V10" s="34"/>
      <c r="W10" s="34" t="s">
        <v>124</v>
      </c>
      <c r="X10" s="62"/>
      <c r="Y10" s="204" t="s">
        <v>102</v>
      </c>
      <c r="Z10" s="62"/>
    </row>
    <row r="11" spans="1:27" s="2" customFormat="1" ht="22" customHeight="1">
      <c r="A11" s="3"/>
      <c r="B11" s="3"/>
      <c r="C11" s="64"/>
      <c r="E11" s="62" t="s">
        <v>122</v>
      </c>
      <c r="F11" s="62"/>
      <c r="G11" s="62" t="s">
        <v>31</v>
      </c>
      <c r="H11" s="62"/>
      <c r="I11" s="62" t="s">
        <v>54</v>
      </c>
      <c r="J11" s="34"/>
      <c r="K11" s="34"/>
      <c r="L11" s="34"/>
      <c r="M11" s="34"/>
      <c r="N11" s="34"/>
      <c r="O11" s="61" t="s">
        <v>94</v>
      </c>
      <c r="Q11" s="2" t="s">
        <v>246</v>
      </c>
      <c r="S11" s="61" t="s">
        <v>262</v>
      </c>
      <c r="U11" s="2" t="s">
        <v>58</v>
      </c>
      <c r="V11" s="34"/>
      <c r="W11" s="63" t="s">
        <v>126</v>
      </c>
      <c r="X11" s="62"/>
      <c r="Y11" s="204" t="s">
        <v>103</v>
      </c>
      <c r="Z11" s="62"/>
      <c r="AA11" s="62" t="s">
        <v>32</v>
      </c>
    </row>
    <row r="12" spans="1:27" s="2" customFormat="1" ht="22" customHeight="1">
      <c r="A12" s="3"/>
      <c r="B12" s="3"/>
      <c r="C12" s="3"/>
      <c r="D12" s="365" t="s">
        <v>0</v>
      </c>
      <c r="E12" s="62" t="s">
        <v>33</v>
      </c>
      <c r="F12" s="62"/>
      <c r="G12" s="62" t="s">
        <v>34</v>
      </c>
      <c r="H12" s="62"/>
      <c r="I12" s="62" t="s">
        <v>55</v>
      </c>
      <c r="J12" s="34"/>
      <c r="K12" s="34" t="s">
        <v>35</v>
      </c>
      <c r="L12" s="34"/>
      <c r="M12" s="34" t="s">
        <v>36</v>
      </c>
      <c r="N12" s="34"/>
      <c r="O12" s="61" t="s">
        <v>95</v>
      </c>
      <c r="Q12" s="61" t="s">
        <v>247</v>
      </c>
      <c r="R12" s="61"/>
      <c r="S12" s="2" t="s">
        <v>187</v>
      </c>
      <c r="U12" s="61" t="s">
        <v>79</v>
      </c>
      <c r="V12" s="34"/>
      <c r="W12" s="65" t="s">
        <v>127</v>
      </c>
      <c r="X12" s="62"/>
      <c r="Y12" s="204" t="s">
        <v>104</v>
      </c>
      <c r="Z12" s="62"/>
      <c r="AA12" s="62" t="s">
        <v>79</v>
      </c>
    </row>
    <row r="13" spans="1:27" s="2" customFormat="1" ht="22" customHeight="1">
      <c r="B13" s="3"/>
      <c r="C13" s="3"/>
      <c r="D13" s="34"/>
      <c r="E13" s="453" t="s">
        <v>93</v>
      </c>
      <c r="F13" s="453"/>
      <c r="G13" s="453"/>
      <c r="H13" s="453"/>
      <c r="I13" s="453"/>
      <c r="J13" s="453"/>
      <c r="K13" s="453"/>
      <c r="L13" s="453"/>
      <c r="M13" s="453"/>
      <c r="N13" s="453"/>
      <c r="O13" s="453"/>
      <c r="P13" s="453"/>
      <c r="Q13" s="453"/>
      <c r="R13" s="453"/>
      <c r="S13" s="453"/>
      <c r="T13" s="453"/>
      <c r="U13" s="453"/>
      <c r="V13" s="453"/>
      <c r="W13" s="453"/>
      <c r="X13" s="453"/>
      <c r="Y13" s="453"/>
      <c r="Z13" s="453"/>
      <c r="AA13" s="453"/>
    </row>
    <row r="14" spans="1:27" s="54" customFormat="1" ht="22" customHeight="1">
      <c r="A14" s="146" t="s">
        <v>172</v>
      </c>
      <c r="B14" s="147"/>
      <c r="C14" s="147"/>
      <c r="D14" s="148"/>
      <c r="E14" s="138"/>
      <c r="F14" s="148"/>
      <c r="G14" s="138"/>
      <c r="H14" s="138"/>
      <c r="I14" s="138"/>
      <c r="J14" s="148"/>
      <c r="K14" s="138"/>
      <c r="L14" s="127"/>
      <c r="M14" s="89"/>
      <c r="N14" s="127"/>
      <c r="O14" s="138"/>
      <c r="P14" s="148"/>
      <c r="Q14" s="138"/>
      <c r="R14" s="138"/>
      <c r="U14" s="138"/>
      <c r="V14" s="148"/>
      <c r="W14" s="138"/>
      <c r="X14" s="148"/>
      <c r="Y14" s="148"/>
      <c r="Z14" s="148"/>
      <c r="AA14" s="138"/>
    </row>
    <row r="15" spans="1:27" s="3" customFormat="1" ht="22" customHeight="1">
      <c r="A15" s="149" t="s">
        <v>238</v>
      </c>
      <c r="B15" s="145"/>
      <c r="C15" s="145"/>
      <c r="D15" s="144"/>
      <c r="E15" s="150">
        <v>420207</v>
      </c>
      <c r="F15" s="150"/>
      <c r="G15" s="150">
        <v>694969</v>
      </c>
      <c r="H15" s="150"/>
      <c r="I15" s="150">
        <v>44033</v>
      </c>
      <c r="J15" s="150"/>
      <c r="K15" s="150">
        <v>36021</v>
      </c>
      <c r="L15" s="150"/>
      <c r="M15" s="150">
        <v>1303191</v>
      </c>
      <c r="N15" s="151"/>
      <c r="O15" s="150">
        <v>-13314</v>
      </c>
      <c r="P15" s="151"/>
      <c r="Q15" s="150">
        <v>8121</v>
      </c>
      <c r="R15" s="150"/>
      <c r="S15" s="294">
        <v>0</v>
      </c>
      <c r="U15" s="150">
        <v>-5193</v>
      </c>
      <c r="V15" s="150"/>
      <c r="W15" s="150">
        <v>2493228</v>
      </c>
      <c r="X15" s="151"/>
      <c r="Y15" s="150">
        <v>168381</v>
      </c>
      <c r="Z15" s="151"/>
      <c r="AA15" s="150">
        <v>2661609</v>
      </c>
    </row>
    <row r="16" spans="1:27" s="3" customFormat="1" ht="22" customHeight="1">
      <c r="A16" s="417" t="s">
        <v>239</v>
      </c>
      <c r="B16" s="145"/>
      <c r="C16" s="145"/>
      <c r="D16" s="144"/>
      <c r="E16" s="158">
        <v>0</v>
      </c>
      <c r="F16" s="158"/>
      <c r="G16" s="158">
        <v>0</v>
      </c>
      <c r="H16" s="158"/>
      <c r="I16" s="158">
        <v>0</v>
      </c>
      <c r="J16" s="158"/>
      <c r="K16" s="158">
        <v>0</v>
      </c>
      <c r="L16" s="158"/>
      <c r="M16" s="158">
        <v>-19990</v>
      </c>
      <c r="N16" s="419"/>
      <c r="O16" s="158">
        <v>0</v>
      </c>
      <c r="P16" s="419"/>
      <c r="Q16" s="158">
        <v>0</v>
      </c>
      <c r="R16" s="158"/>
      <c r="S16" s="293">
        <v>0</v>
      </c>
      <c r="T16" s="2"/>
      <c r="U16" s="158">
        <v>0</v>
      </c>
      <c r="V16" s="158"/>
      <c r="W16" s="158">
        <v>-19990</v>
      </c>
      <c r="X16" s="419"/>
      <c r="Y16" s="158">
        <v>0</v>
      </c>
      <c r="Z16" s="419"/>
      <c r="AA16" s="158">
        <v>-19990</v>
      </c>
    </row>
    <row r="17" spans="1:39" s="3" customFormat="1" ht="22" customHeight="1">
      <c r="A17" s="149" t="s">
        <v>240</v>
      </c>
      <c r="B17" s="145"/>
      <c r="C17" s="145"/>
      <c r="D17" s="144"/>
      <c r="E17" s="418">
        <f>SUM(E15:E16)</f>
        <v>420207</v>
      </c>
      <c r="F17" s="150"/>
      <c r="G17" s="418">
        <f>SUM(G15:G16)</f>
        <v>694969</v>
      </c>
      <c r="H17" s="150"/>
      <c r="I17" s="418">
        <f>SUM(I15:I16)</f>
        <v>44033</v>
      </c>
      <c r="J17" s="150"/>
      <c r="K17" s="418">
        <f>SUM(K15:K16)</f>
        <v>36021</v>
      </c>
      <c r="L17" s="150"/>
      <c r="M17" s="418">
        <f>SUM(M15:M16)</f>
        <v>1283201</v>
      </c>
      <c r="N17" s="151"/>
      <c r="O17" s="418">
        <f>SUM(O15:O16)</f>
        <v>-13314</v>
      </c>
      <c r="P17" s="151"/>
      <c r="Q17" s="418">
        <f>SUM(Q15:Q16)</f>
        <v>8121</v>
      </c>
      <c r="R17" s="150"/>
      <c r="S17" s="418">
        <f>SUM(S15:S16)</f>
        <v>0</v>
      </c>
      <c r="U17" s="418">
        <f>SUM(U15:U16)</f>
        <v>-5193</v>
      </c>
      <c r="V17" s="150"/>
      <c r="W17" s="418">
        <f>SUM(W15:W16)</f>
        <v>2473238</v>
      </c>
      <c r="X17" s="151"/>
      <c r="Y17" s="418">
        <f>SUM(Y15:Y16)</f>
        <v>168381</v>
      </c>
      <c r="Z17" s="151"/>
      <c r="AA17" s="418">
        <f>SUM(AA15:AA16)</f>
        <v>2641619</v>
      </c>
    </row>
    <row r="18" spans="1:39" s="2" customFormat="1" ht="18" customHeight="1">
      <c r="A18" s="142"/>
      <c r="B18" s="145"/>
      <c r="C18" s="145"/>
      <c r="D18" s="152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U18" s="153"/>
      <c r="V18" s="153"/>
      <c r="W18" s="153"/>
      <c r="X18" s="153"/>
      <c r="Y18" s="153"/>
      <c r="Z18" s="153"/>
      <c r="AA18" s="153"/>
    </row>
    <row r="19" spans="1:39" s="2" customFormat="1" ht="22" customHeight="1">
      <c r="A19" s="146" t="s">
        <v>60</v>
      </c>
      <c r="B19" s="145"/>
      <c r="C19" s="145"/>
      <c r="D19" s="152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U19" s="153"/>
      <c r="V19" s="153"/>
      <c r="W19" s="153"/>
      <c r="X19" s="153"/>
      <c r="Y19" s="153"/>
      <c r="Z19" s="153"/>
      <c r="AA19" s="153"/>
    </row>
    <row r="20" spans="1:39" s="2" customFormat="1" ht="22" customHeight="1">
      <c r="A20" s="154" t="s">
        <v>68</v>
      </c>
      <c r="B20" s="154" t="s">
        <v>97</v>
      </c>
      <c r="C20" s="145"/>
      <c r="D20" s="152"/>
      <c r="E20" s="155"/>
      <c r="F20" s="144"/>
      <c r="G20" s="155"/>
      <c r="H20" s="155"/>
      <c r="I20" s="155"/>
      <c r="J20" s="156"/>
      <c r="K20" s="155"/>
      <c r="L20" s="156"/>
      <c r="M20" s="155"/>
      <c r="N20" s="156"/>
      <c r="O20" s="150"/>
      <c r="P20" s="156"/>
      <c r="Q20" s="155"/>
      <c r="R20" s="155"/>
      <c r="S20" s="155"/>
      <c r="U20" s="155"/>
      <c r="V20" s="150"/>
      <c r="W20" s="155"/>
      <c r="X20" s="156"/>
      <c r="Y20" s="297"/>
      <c r="Z20" s="156"/>
      <c r="AA20" s="150"/>
    </row>
    <row r="21" spans="1:39" s="2" customFormat="1" ht="22" customHeight="1">
      <c r="A21" s="157"/>
      <c r="B21" s="157" t="s">
        <v>161</v>
      </c>
      <c r="D21" s="170">
        <v>11</v>
      </c>
      <c r="E21" s="158">
        <v>42020</v>
      </c>
      <c r="F21" s="150"/>
      <c r="G21" s="293">
        <v>0</v>
      </c>
      <c r="H21" s="42"/>
      <c r="I21" s="293">
        <v>0</v>
      </c>
      <c r="J21" s="42"/>
      <c r="K21" s="293">
        <v>0</v>
      </c>
      <c r="L21" s="150"/>
      <c r="M21" s="159">
        <v>-42020</v>
      </c>
      <c r="N21" s="153"/>
      <c r="O21" s="114">
        <v>0</v>
      </c>
      <c r="P21" s="298"/>
      <c r="Q21" s="114">
        <v>0</v>
      </c>
      <c r="R21" s="114"/>
      <c r="S21" s="114">
        <v>0</v>
      </c>
      <c r="T21" s="300"/>
      <c r="U21" s="114">
        <v>0</v>
      </c>
      <c r="V21" s="114"/>
      <c r="W21" s="114">
        <f>SUM(U21,E21:M21)</f>
        <v>0</v>
      </c>
      <c r="X21" s="298"/>
      <c r="Y21" s="114">
        <v>0</v>
      </c>
      <c r="Z21" s="298"/>
      <c r="AA21" s="293">
        <v>0</v>
      </c>
    </row>
    <row r="22" spans="1:39" s="2" customFormat="1" ht="22" customHeight="1">
      <c r="A22" s="157"/>
      <c r="B22" s="157" t="s">
        <v>142</v>
      </c>
      <c r="D22" s="170">
        <v>11</v>
      </c>
      <c r="E22" s="293">
        <v>0</v>
      </c>
      <c r="F22" s="150"/>
      <c r="G22" s="293">
        <v>0</v>
      </c>
      <c r="H22" s="293"/>
      <c r="I22" s="293">
        <v>0</v>
      </c>
      <c r="J22" s="294"/>
      <c r="K22" s="293">
        <v>0</v>
      </c>
      <c r="L22" s="150"/>
      <c r="M22" s="159">
        <v>-247922</v>
      </c>
      <c r="N22" s="153"/>
      <c r="O22" s="114">
        <v>0</v>
      </c>
      <c r="P22" s="298"/>
      <c r="Q22" s="114">
        <v>0</v>
      </c>
      <c r="R22" s="114"/>
      <c r="S22" s="114">
        <v>0</v>
      </c>
      <c r="T22" s="300"/>
      <c r="U22" s="114">
        <f>SUM(O22:S22)</f>
        <v>0</v>
      </c>
      <c r="V22" s="159"/>
      <c r="W22" s="159">
        <f>SUM(U22,E22:M22)</f>
        <v>-247922</v>
      </c>
      <c r="X22" s="153"/>
      <c r="Y22" s="127">
        <v>0</v>
      </c>
      <c r="Z22" s="153"/>
      <c r="AA22" s="158">
        <f>SUM(W22:Y22)</f>
        <v>-247922</v>
      </c>
    </row>
    <row r="23" spans="1:39" s="2" customFormat="1" ht="22" customHeight="1">
      <c r="A23" s="154" t="s">
        <v>69</v>
      </c>
      <c r="B23" s="154" t="s">
        <v>152</v>
      </c>
      <c r="C23" s="145"/>
      <c r="D23" s="152"/>
      <c r="E23" s="187">
        <f>SUM(E21:F22)</f>
        <v>42020</v>
      </c>
      <c r="F23" s="282"/>
      <c r="G23" s="295">
        <f>SUM(G21:H22)</f>
        <v>0</v>
      </c>
      <c r="H23" s="289"/>
      <c r="I23" s="295">
        <f>SUM(I21:J22)</f>
        <v>0</v>
      </c>
      <c r="J23" s="289"/>
      <c r="K23" s="295">
        <f>SUM(K21:L22)</f>
        <v>0</v>
      </c>
      <c r="L23" s="183"/>
      <c r="M23" s="187">
        <f>SUM(M21:N22)</f>
        <v>-289942</v>
      </c>
      <c r="N23" s="183"/>
      <c r="O23" s="295">
        <f>SUM(O21:P22)</f>
        <v>0</v>
      </c>
      <c r="P23" s="289"/>
      <c r="Q23" s="295">
        <f>SUM(Q21:R22)</f>
        <v>0</v>
      </c>
      <c r="R23" s="289"/>
      <c r="S23" s="295">
        <f>SUM(S21:T22)</f>
        <v>0</v>
      </c>
      <c r="T23" s="300"/>
      <c r="U23" s="295">
        <f>SUM(U21:V22)</f>
        <v>0</v>
      </c>
      <c r="V23" s="282"/>
      <c r="W23" s="187">
        <f>SUM(W21:X22)</f>
        <v>-247922</v>
      </c>
      <c r="X23" s="282"/>
      <c r="Y23" s="339">
        <f>SUM(Y21:Z22)</f>
        <v>0</v>
      </c>
      <c r="Z23" s="282"/>
      <c r="AA23" s="187">
        <f>SUM(AA21:AB22)</f>
        <v>-247922</v>
      </c>
    </row>
    <row r="24" spans="1:39" s="2" customFormat="1" ht="18" customHeight="1">
      <c r="A24" s="154"/>
      <c r="B24" s="154"/>
      <c r="C24" s="145"/>
      <c r="D24" s="152"/>
      <c r="E24" s="186"/>
      <c r="F24" s="282"/>
      <c r="G24" s="289"/>
      <c r="H24" s="289"/>
      <c r="I24" s="289"/>
      <c r="J24" s="289"/>
      <c r="K24" s="289"/>
      <c r="L24" s="183"/>
      <c r="M24" s="186"/>
      <c r="N24" s="183"/>
      <c r="O24" s="289"/>
      <c r="P24" s="289"/>
      <c r="Q24" s="289"/>
      <c r="R24" s="289"/>
      <c r="S24" s="289"/>
      <c r="T24" s="300"/>
      <c r="U24" s="289"/>
      <c r="V24" s="282"/>
      <c r="W24" s="186"/>
      <c r="X24" s="282"/>
      <c r="Y24" s="420"/>
      <c r="Z24" s="282"/>
      <c r="AA24" s="186"/>
    </row>
    <row r="25" spans="1:39" s="2" customFormat="1" ht="22" customHeight="1">
      <c r="A25" s="154" t="s">
        <v>188</v>
      </c>
      <c r="C25" s="145"/>
      <c r="D25" s="152"/>
      <c r="E25" s="185"/>
      <c r="F25" s="282"/>
      <c r="G25" s="294"/>
      <c r="H25" s="289"/>
      <c r="I25" s="294"/>
      <c r="J25" s="289"/>
      <c r="K25" s="294"/>
      <c r="L25" s="185"/>
      <c r="M25" s="185"/>
      <c r="N25" s="186"/>
      <c r="O25" s="294"/>
      <c r="P25" s="289"/>
      <c r="Q25" s="294"/>
      <c r="R25" s="294"/>
      <c r="S25" s="294"/>
      <c r="T25" s="300"/>
      <c r="U25" s="294"/>
      <c r="V25" s="186"/>
      <c r="W25" s="185"/>
      <c r="X25" s="186"/>
      <c r="Y25" s="185"/>
      <c r="Z25" s="186"/>
      <c r="AA25" s="185"/>
    </row>
    <row r="26" spans="1:39" s="1" customFormat="1" ht="19" customHeight="1">
      <c r="A26" s="272"/>
      <c r="B26" s="157" t="s">
        <v>190</v>
      </c>
      <c r="D26" s="4"/>
      <c r="E26" s="352">
        <v>0</v>
      </c>
      <c r="F26" s="348"/>
      <c r="G26" s="347">
        <v>0</v>
      </c>
      <c r="H26" s="348"/>
      <c r="I26" s="347">
        <v>0</v>
      </c>
      <c r="J26" s="348"/>
      <c r="K26" s="347">
        <v>0</v>
      </c>
      <c r="L26" s="348"/>
      <c r="M26" s="347">
        <v>0</v>
      </c>
      <c r="N26" s="348"/>
      <c r="O26" s="347">
        <v>0</v>
      </c>
      <c r="P26" s="348"/>
      <c r="Q26" s="347">
        <v>0</v>
      </c>
      <c r="R26" s="348"/>
      <c r="S26" s="283">
        <v>-13510</v>
      </c>
      <c r="T26" s="349"/>
      <c r="U26" s="350">
        <v>-13510</v>
      </c>
      <c r="V26" s="349"/>
      <c r="W26" s="283">
        <v>-13510</v>
      </c>
      <c r="X26" s="346"/>
      <c r="Y26" s="346">
        <v>-16410</v>
      </c>
      <c r="Z26" s="346"/>
      <c r="AA26" s="283">
        <v>-29920</v>
      </c>
      <c r="AB26" s="273"/>
      <c r="AC26" s="276"/>
      <c r="AD26" s="273"/>
      <c r="AE26" s="276"/>
      <c r="AF26" s="275"/>
      <c r="AG26" s="274"/>
      <c r="AH26" s="275"/>
      <c r="AI26" s="277"/>
      <c r="AJ26" s="275"/>
      <c r="AK26" s="277"/>
      <c r="AL26" s="275"/>
    </row>
    <row r="27" spans="1:39" s="1" customFormat="1" ht="22" customHeight="1">
      <c r="A27" s="278" t="s">
        <v>162</v>
      </c>
      <c r="B27" s="278" t="s">
        <v>189</v>
      </c>
      <c r="D27" s="4"/>
      <c r="E27" s="345">
        <v>0</v>
      </c>
      <c r="F27" s="348"/>
      <c r="G27" s="345">
        <v>0</v>
      </c>
      <c r="H27" s="348"/>
      <c r="I27" s="345">
        <v>0</v>
      </c>
      <c r="J27" s="348"/>
      <c r="K27" s="345">
        <v>0</v>
      </c>
      <c r="L27" s="348"/>
      <c r="M27" s="345">
        <v>0</v>
      </c>
      <c r="N27" s="348"/>
      <c r="O27" s="345">
        <v>0</v>
      </c>
      <c r="P27" s="348"/>
      <c r="Q27" s="345">
        <v>0</v>
      </c>
      <c r="R27" s="348"/>
      <c r="S27" s="345">
        <v>0</v>
      </c>
      <c r="T27" s="348"/>
      <c r="U27" s="345">
        <v>0</v>
      </c>
      <c r="V27" s="351"/>
      <c r="W27" s="345">
        <v>0</v>
      </c>
      <c r="X27" s="351"/>
      <c r="Y27" s="281">
        <v>-15152</v>
      </c>
      <c r="Z27" s="351"/>
      <c r="AA27" s="281">
        <v>-15152</v>
      </c>
      <c r="AB27" s="273"/>
      <c r="AC27" s="276"/>
      <c r="AD27" s="273"/>
      <c r="AE27" s="276"/>
      <c r="AF27" s="275"/>
      <c r="AG27" s="274"/>
      <c r="AH27" s="275"/>
      <c r="AI27" s="277"/>
      <c r="AJ27" s="275"/>
      <c r="AK27" s="277"/>
      <c r="AL27" s="275"/>
    </row>
    <row r="28" spans="1:39" s="39" customFormat="1" ht="22" customHeight="1">
      <c r="A28" s="39" t="s">
        <v>148</v>
      </c>
      <c r="B28" s="271"/>
      <c r="D28" s="4"/>
      <c r="E28" s="353">
        <f>E27+E26</f>
        <v>0</v>
      </c>
      <c r="F28" s="42"/>
      <c r="G28" s="353">
        <f>G27+G26</f>
        <v>0</v>
      </c>
      <c r="H28" s="42"/>
      <c r="I28" s="353">
        <f>I27+I26</f>
        <v>0</v>
      </c>
      <c r="J28" s="42"/>
      <c r="K28" s="353">
        <f>K27+K26</f>
        <v>0</v>
      </c>
      <c r="L28" s="42"/>
      <c r="M28" s="353">
        <f>M27+M26</f>
        <v>0</v>
      </c>
      <c r="N28" s="42"/>
      <c r="O28" s="353">
        <f>O27+O26</f>
        <v>0</v>
      </c>
      <c r="P28" s="42"/>
      <c r="Q28" s="353">
        <f>Q27+Q26</f>
        <v>0</v>
      </c>
      <c r="R28" s="42"/>
      <c r="S28" s="284">
        <f>S27+S26</f>
        <v>-13510</v>
      </c>
      <c r="T28" s="42"/>
      <c r="U28" s="284">
        <f>U27+U26</f>
        <v>-13510</v>
      </c>
      <c r="V28" s="280"/>
      <c r="W28" s="284">
        <f>W27+W26</f>
        <v>-13510</v>
      </c>
      <c r="X28" s="280"/>
      <c r="Y28" s="284">
        <f>Y27+Y26</f>
        <v>-31562</v>
      </c>
      <c r="Z28" s="280"/>
      <c r="AA28" s="284">
        <f>AA27+AA26</f>
        <v>-45072</v>
      </c>
      <c r="AB28" s="273"/>
      <c r="AC28" s="276"/>
      <c r="AD28" s="273"/>
      <c r="AE28" s="276"/>
      <c r="AF28" s="275"/>
      <c r="AG28" s="274"/>
      <c r="AH28" s="275"/>
      <c r="AI28" s="277"/>
      <c r="AJ28" s="275"/>
      <c r="AK28" s="277"/>
      <c r="AL28" s="275"/>
      <c r="AM28" s="1"/>
    </row>
    <row r="29" spans="1:39" s="39" customFormat="1" ht="18" customHeight="1">
      <c r="B29" s="271"/>
      <c r="D29" s="4"/>
      <c r="E29" s="421"/>
      <c r="F29" s="42"/>
      <c r="G29" s="421"/>
      <c r="H29" s="42"/>
      <c r="I29" s="421"/>
      <c r="J29" s="42"/>
      <c r="K29" s="421"/>
      <c r="L29" s="42"/>
      <c r="M29" s="421"/>
      <c r="N29" s="42"/>
      <c r="O29" s="421"/>
      <c r="P29" s="42"/>
      <c r="Q29" s="344"/>
      <c r="R29" s="42"/>
      <c r="S29" s="343"/>
      <c r="T29" s="42"/>
      <c r="U29" s="343"/>
      <c r="V29" s="280"/>
      <c r="W29" s="343"/>
      <c r="X29" s="280"/>
      <c r="Y29" s="343"/>
      <c r="Z29" s="280"/>
      <c r="AA29" s="343"/>
      <c r="AB29" s="273"/>
      <c r="AC29" s="276"/>
      <c r="AD29" s="273"/>
      <c r="AE29" s="276"/>
      <c r="AF29" s="275"/>
      <c r="AG29" s="274"/>
      <c r="AH29" s="275"/>
      <c r="AI29" s="277"/>
      <c r="AJ29" s="275"/>
      <c r="AK29" s="277"/>
      <c r="AL29" s="275"/>
      <c r="AM29" s="1"/>
    </row>
    <row r="30" spans="1:39" s="39" customFormat="1" ht="22" customHeight="1">
      <c r="A30" s="279" t="s">
        <v>59</v>
      </c>
      <c r="B30" s="271"/>
      <c r="D30" s="4"/>
      <c r="E30" s="301">
        <f>E28+E23</f>
        <v>42020</v>
      </c>
      <c r="F30" s="280"/>
      <c r="G30" s="354">
        <f>G28+G23</f>
        <v>0</v>
      </c>
      <c r="H30" s="42"/>
      <c r="I30" s="354">
        <f>I28+I23</f>
        <v>0</v>
      </c>
      <c r="J30" s="42"/>
      <c r="K30" s="354">
        <f>K28+K23</f>
        <v>0</v>
      </c>
      <c r="L30" s="280"/>
      <c r="M30" s="301">
        <f>M28+M23</f>
        <v>-289942</v>
      </c>
      <c r="N30" s="280"/>
      <c r="O30" s="354">
        <f>O28+O23</f>
        <v>0</v>
      </c>
      <c r="P30" s="42"/>
      <c r="Q30" s="354">
        <f>Q28+Q23</f>
        <v>0</v>
      </c>
      <c r="R30" s="42"/>
      <c r="S30" s="301">
        <f>S28+S23</f>
        <v>-13510</v>
      </c>
      <c r="T30" s="42"/>
      <c r="U30" s="301">
        <f>U28+U23</f>
        <v>-13510</v>
      </c>
      <c r="V30" s="280"/>
      <c r="W30" s="301">
        <f>W28+W23</f>
        <v>-261432</v>
      </c>
      <c r="X30" s="280"/>
      <c r="Y30" s="301">
        <f>Y28+Y23</f>
        <v>-31562</v>
      </c>
      <c r="Z30" s="280"/>
      <c r="AA30" s="301">
        <f>AA28+AA23</f>
        <v>-292994</v>
      </c>
      <c r="AB30" s="273"/>
      <c r="AC30" s="276"/>
      <c r="AD30" s="273"/>
      <c r="AE30" s="276"/>
      <c r="AF30" s="275"/>
      <c r="AG30" s="274"/>
      <c r="AH30" s="275"/>
      <c r="AI30" s="277"/>
      <c r="AJ30" s="275"/>
      <c r="AK30" s="277"/>
      <c r="AL30" s="275"/>
      <c r="AM30" s="1"/>
    </row>
    <row r="31" spans="1:39" s="39" customFormat="1" ht="18" customHeight="1">
      <c r="A31" s="279"/>
      <c r="B31" s="271"/>
      <c r="D31" s="4"/>
      <c r="E31" s="343"/>
      <c r="F31" s="280"/>
      <c r="G31" s="344"/>
      <c r="H31" s="280"/>
      <c r="I31" s="344"/>
      <c r="J31" s="280"/>
      <c r="K31" s="344"/>
      <c r="L31" s="280"/>
      <c r="M31" s="343"/>
      <c r="N31" s="280"/>
      <c r="O31" s="344"/>
      <c r="P31" s="42"/>
      <c r="Q31" s="344"/>
      <c r="R31" s="280"/>
      <c r="S31" s="343"/>
      <c r="T31" s="280"/>
      <c r="U31" s="343"/>
      <c r="V31" s="280"/>
      <c r="W31" s="343"/>
      <c r="X31" s="280"/>
      <c r="Y31" s="343"/>
      <c r="Z31" s="280"/>
      <c r="AA31" s="343"/>
      <c r="AB31" s="273"/>
      <c r="AC31" s="276"/>
      <c r="AD31" s="273"/>
      <c r="AE31" s="276"/>
      <c r="AF31" s="275"/>
      <c r="AG31" s="274"/>
      <c r="AH31" s="275"/>
      <c r="AI31" s="277"/>
      <c r="AJ31" s="275"/>
      <c r="AK31" s="277"/>
      <c r="AL31" s="275"/>
      <c r="AM31" s="1"/>
    </row>
    <row r="32" spans="1:39" s="2" customFormat="1" ht="21" customHeight="1">
      <c r="A32" s="162" t="s">
        <v>98</v>
      </c>
      <c r="B32" s="145"/>
      <c r="C32" s="145"/>
      <c r="D32" s="152"/>
      <c r="E32" s="153"/>
      <c r="F32" s="280"/>
      <c r="G32" s="298"/>
      <c r="H32" s="280"/>
      <c r="I32" s="298"/>
      <c r="J32" s="280"/>
      <c r="K32" s="298"/>
      <c r="L32" s="280"/>
      <c r="M32" s="153"/>
      <c r="N32" s="280"/>
      <c r="O32" s="298"/>
      <c r="P32" s="42"/>
      <c r="Q32" s="298"/>
      <c r="R32" s="280"/>
      <c r="S32" s="153"/>
      <c r="T32" s="280"/>
      <c r="U32" s="153"/>
      <c r="V32" s="280"/>
      <c r="W32" s="153"/>
      <c r="X32" s="280"/>
      <c r="Y32" s="153"/>
      <c r="Z32" s="280"/>
      <c r="AA32" s="153"/>
    </row>
    <row r="33" spans="1:29" s="2" customFormat="1" ht="22" customHeight="1">
      <c r="A33" s="163"/>
      <c r="B33" s="163" t="s">
        <v>141</v>
      </c>
      <c r="C33" s="145"/>
      <c r="D33" s="152"/>
      <c r="E33" s="293">
        <v>0</v>
      </c>
      <c r="F33" s="42"/>
      <c r="G33" s="293">
        <v>0</v>
      </c>
      <c r="H33" s="42"/>
      <c r="I33" s="293">
        <v>0</v>
      </c>
      <c r="J33" s="42"/>
      <c r="K33" s="293">
        <v>0</v>
      </c>
      <c r="L33" s="280"/>
      <c r="M33" s="139">
        <v>323939</v>
      </c>
      <c r="N33" s="280"/>
      <c r="O33" s="293">
        <v>0</v>
      </c>
      <c r="P33" s="42"/>
      <c r="Q33" s="293">
        <v>0</v>
      </c>
      <c r="R33" s="42"/>
      <c r="S33" s="293">
        <v>0</v>
      </c>
      <c r="T33" s="42"/>
      <c r="U33" s="293">
        <v>0</v>
      </c>
      <c r="V33" s="280"/>
      <c r="W33" s="158">
        <v>323939</v>
      </c>
      <c r="X33" s="280"/>
      <c r="Y33" s="158">
        <v>23439</v>
      </c>
      <c r="Z33" s="280"/>
      <c r="AA33" s="158">
        <v>347378</v>
      </c>
    </row>
    <row r="34" spans="1:29" s="2" customFormat="1" ht="22" customHeight="1">
      <c r="A34" s="163"/>
      <c r="B34" s="163" t="s">
        <v>105</v>
      </c>
      <c r="C34" s="145"/>
      <c r="D34" s="152"/>
      <c r="E34" s="299">
        <v>0</v>
      </c>
      <c r="F34" s="42"/>
      <c r="G34" s="299">
        <v>0</v>
      </c>
      <c r="H34" s="42"/>
      <c r="I34" s="299">
        <v>0</v>
      </c>
      <c r="J34" s="42"/>
      <c r="K34" s="299">
        <v>0</v>
      </c>
      <c r="L34" s="280"/>
      <c r="M34" s="164">
        <v>4099</v>
      </c>
      <c r="N34" s="280"/>
      <c r="O34" s="164">
        <v>-3980</v>
      </c>
      <c r="P34" s="280"/>
      <c r="Q34" s="164">
        <v>-918</v>
      </c>
      <c r="R34" s="280"/>
      <c r="S34" s="299">
        <v>0</v>
      </c>
      <c r="T34" s="280"/>
      <c r="U34" s="164">
        <v>-4898</v>
      </c>
      <c r="V34" s="280"/>
      <c r="W34" s="164">
        <v>-799</v>
      </c>
      <c r="X34" s="280"/>
      <c r="Y34" s="164">
        <v>685</v>
      </c>
      <c r="Z34" s="280"/>
      <c r="AA34" s="164">
        <v>-114</v>
      </c>
    </row>
    <row r="35" spans="1:29" s="2" customFormat="1" ht="22" customHeight="1">
      <c r="A35" s="162" t="s">
        <v>49</v>
      </c>
      <c r="B35" s="145"/>
      <c r="C35" s="145"/>
      <c r="D35" s="152"/>
      <c r="E35" s="296">
        <f>SUM(E33:E34)</f>
        <v>0</v>
      </c>
      <c r="F35" s="42"/>
      <c r="G35" s="296">
        <f>SUM(G33:G34)</f>
        <v>0</v>
      </c>
      <c r="H35" s="42"/>
      <c r="I35" s="296">
        <f>SUM(I33:I34)</f>
        <v>0</v>
      </c>
      <c r="J35" s="42"/>
      <c r="K35" s="296">
        <f>SUM(K33:K34)</f>
        <v>0</v>
      </c>
      <c r="L35" s="280"/>
      <c r="M35" s="161">
        <f>SUM(M33:M34)</f>
        <v>328038</v>
      </c>
      <c r="N35" s="280"/>
      <c r="O35" s="161">
        <f>SUM(O33:O34)</f>
        <v>-3980</v>
      </c>
      <c r="P35" s="280"/>
      <c r="Q35" s="161">
        <f>SUM(Q33:Q34)</f>
        <v>-918</v>
      </c>
      <c r="R35" s="280"/>
      <c r="S35" s="296">
        <f>SUM(S33:S34)</f>
        <v>0</v>
      </c>
      <c r="T35" s="280"/>
      <c r="U35" s="161">
        <f>SUM(U33:U34)</f>
        <v>-4898</v>
      </c>
      <c r="V35" s="280"/>
      <c r="W35" s="161">
        <f t="shared" ref="W35" si="0">SUM(E35:M35,U35)</f>
        <v>323140</v>
      </c>
      <c r="X35" s="280"/>
      <c r="Y35" s="161">
        <f>SUM(Y33:Y34)</f>
        <v>24124</v>
      </c>
      <c r="Z35" s="280"/>
      <c r="AA35" s="161">
        <f>SUM(AA33:AA34)</f>
        <v>347264</v>
      </c>
    </row>
    <row r="36" spans="1:29" s="2" customFormat="1" ht="18" customHeight="1">
      <c r="A36" s="162"/>
      <c r="B36" s="145"/>
      <c r="C36" s="145"/>
      <c r="D36" s="152"/>
      <c r="E36" s="294"/>
      <c r="F36" s="42"/>
      <c r="G36" s="294"/>
      <c r="H36" s="42"/>
      <c r="I36" s="294"/>
      <c r="J36" s="280"/>
      <c r="K36" s="150"/>
      <c r="L36" s="280"/>
      <c r="M36" s="150"/>
      <c r="N36" s="280"/>
      <c r="O36" s="150"/>
      <c r="P36" s="280"/>
      <c r="Q36" s="150"/>
      <c r="R36" s="280"/>
      <c r="S36" s="294"/>
      <c r="T36" s="280"/>
      <c r="U36" s="150"/>
      <c r="V36" s="280"/>
      <c r="W36" s="150"/>
      <c r="X36" s="280"/>
      <c r="Y36" s="150"/>
      <c r="Z36" s="280"/>
      <c r="AA36" s="150"/>
    </row>
    <row r="37" spans="1:29" s="2" customFormat="1" ht="22" customHeight="1">
      <c r="A37" s="163" t="s">
        <v>149</v>
      </c>
      <c r="B37" s="145"/>
      <c r="C37" s="145"/>
      <c r="D37" s="152"/>
      <c r="E37" s="299">
        <v>0</v>
      </c>
      <c r="F37" s="42"/>
      <c r="G37" s="299">
        <v>0</v>
      </c>
      <c r="H37" s="42"/>
      <c r="I37" s="299">
        <v>0</v>
      </c>
      <c r="J37" s="280"/>
      <c r="K37" s="164">
        <v>10202</v>
      </c>
      <c r="L37" s="280"/>
      <c r="M37" s="164">
        <v>-10202</v>
      </c>
      <c r="N37" s="280"/>
      <c r="O37" s="299">
        <v>0</v>
      </c>
      <c r="P37" s="42"/>
      <c r="Q37" s="299">
        <v>0</v>
      </c>
      <c r="R37" s="42"/>
      <c r="S37" s="299">
        <v>0</v>
      </c>
      <c r="T37" s="42"/>
      <c r="U37" s="299">
        <v>0</v>
      </c>
      <c r="V37" s="42"/>
      <c r="W37" s="299">
        <v>0</v>
      </c>
      <c r="X37" s="42"/>
      <c r="Y37" s="299">
        <v>0</v>
      </c>
      <c r="Z37" s="42"/>
      <c r="AA37" s="299">
        <v>0</v>
      </c>
    </row>
    <row r="38" spans="1:29" s="2" customFormat="1" ht="18" customHeight="1">
      <c r="A38" s="162"/>
      <c r="B38" s="145"/>
      <c r="C38" s="145"/>
      <c r="D38" s="152"/>
      <c r="E38" s="153"/>
      <c r="F38" s="280"/>
      <c r="G38" s="153"/>
      <c r="H38" s="280"/>
      <c r="I38" s="153"/>
      <c r="J38" s="280"/>
      <c r="K38" s="153"/>
      <c r="L38" s="280"/>
      <c r="M38" s="153"/>
      <c r="N38" s="280"/>
      <c r="O38" s="153"/>
      <c r="P38" s="280"/>
      <c r="Q38" s="153"/>
      <c r="R38" s="280"/>
      <c r="S38" s="298"/>
      <c r="T38" s="280"/>
      <c r="U38" s="153"/>
      <c r="V38" s="280"/>
      <c r="W38" s="153"/>
      <c r="X38" s="280"/>
      <c r="Y38" s="153"/>
      <c r="Z38" s="280"/>
      <c r="AA38" s="153"/>
    </row>
    <row r="39" spans="1:29" ht="22" customHeight="1" thickBot="1">
      <c r="A39" s="162" t="s">
        <v>173</v>
      </c>
      <c r="B39" s="145"/>
      <c r="C39" s="118"/>
      <c r="D39" s="142"/>
      <c r="E39" s="165">
        <f>SUM(E35,E30,E15)+E37</f>
        <v>462227</v>
      </c>
      <c r="F39" s="280"/>
      <c r="G39" s="165">
        <f>SUM(G35,G30,G15)+G37</f>
        <v>694969</v>
      </c>
      <c r="H39" s="280"/>
      <c r="I39" s="165">
        <f>SUM(I35,I30,I15)+I37</f>
        <v>44033</v>
      </c>
      <c r="J39" s="280"/>
      <c r="K39" s="165">
        <f>SUM(K35,K30,K15)+K37</f>
        <v>46223</v>
      </c>
      <c r="L39" s="280"/>
      <c r="M39" s="165">
        <f>SUM(M35,M30,M17)+M37</f>
        <v>1311095</v>
      </c>
      <c r="N39" s="280"/>
      <c r="O39" s="165">
        <f>SUM(O35,O30,O15)+O37</f>
        <v>-17294</v>
      </c>
      <c r="P39" s="280"/>
      <c r="Q39" s="165">
        <f>SUM(Q35,Q30,Q15)+Q37</f>
        <v>7203</v>
      </c>
      <c r="R39" s="280"/>
      <c r="S39" s="165">
        <f>SUM(S35,S30,S15)+S37</f>
        <v>-13510</v>
      </c>
      <c r="T39" s="280"/>
      <c r="U39" s="165">
        <f>SUM(U35,U30,U15)+U37</f>
        <v>-23601</v>
      </c>
      <c r="V39" s="280"/>
      <c r="W39" s="165">
        <f>SUM(W35,W30,W17)+W37</f>
        <v>2534946</v>
      </c>
      <c r="X39" s="280"/>
      <c r="Y39" s="165">
        <f>SUM(Y35,Y30,Y15)+Y37</f>
        <v>160943</v>
      </c>
      <c r="Z39" s="280"/>
      <c r="AA39" s="165">
        <f>SUM(AA35,AA30,AA17)+AA37</f>
        <v>2695889</v>
      </c>
      <c r="AC39" s="55"/>
    </row>
    <row r="40" spans="1:29" ht="23.25" customHeight="1" thickTop="1">
      <c r="A40" s="118"/>
      <c r="B40" s="118"/>
      <c r="C40" s="118"/>
      <c r="D40" s="142"/>
      <c r="E40" s="118"/>
      <c r="F40" s="280"/>
      <c r="G40" s="118"/>
      <c r="H40" s="280"/>
      <c r="I40" s="143"/>
      <c r="J40" s="280"/>
      <c r="K40" s="143"/>
      <c r="L40" s="280"/>
      <c r="M40" s="143"/>
      <c r="N40" s="280"/>
      <c r="O40" s="143"/>
      <c r="P40" s="280"/>
      <c r="Q40" s="143"/>
      <c r="R40" s="280"/>
      <c r="S40" s="143"/>
      <c r="T40" s="280"/>
      <c r="U40" s="143"/>
      <c r="V40" s="280"/>
      <c r="W40" s="118"/>
      <c r="X40" s="280"/>
      <c r="Y40" s="143"/>
      <c r="Z40" s="280"/>
      <c r="AA40" s="118"/>
    </row>
    <row r="42" spans="1:29" ht="22" customHeight="1">
      <c r="E42" s="219"/>
      <c r="F42" s="220"/>
      <c r="G42" s="219"/>
      <c r="H42" s="219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19"/>
      <c r="V42" s="220"/>
      <c r="W42" s="220"/>
      <c r="X42" s="220"/>
      <c r="Y42" s="219"/>
    </row>
    <row r="46" spans="1:29" ht="22" customHeight="1">
      <c r="S46" s="226"/>
    </row>
    <row r="47" spans="1:29" ht="22" customHeight="1">
      <c r="S47" s="227"/>
    </row>
    <row r="48" spans="1:29" s="29" customFormat="1" ht="22" customHeight="1">
      <c r="A48" s="333"/>
      <c r="B48" s="333"/>
      <c r="C48" s="333"/>
      <c r="D48" s="2"/>
      <c r="E48" s="333"/>
      <c r="G48" s="333"/>
      <c r="H48" s="333"/>
      <c r="S48" s="227"/>
      <c r="U48" s="333"/>
      <c r="Y48" s="333"/>
      <c r="Z48" s="333"/>
      <c r="AA48" s="333"/>
    </row>
    <row r="49" spans="1:27" s="29" customFormat="1" ht="22" customHeight="1">
      <c r="A49" s="333"/>
      <c r="B49" s="333"/>
      <c r="C49" s="333"/>
      <c r="D49" s="2"/>
      <c r="E49" s="333"/>
      <c r="G49" s="333"/>
      <c r="H49" s="333"/>
      <c r="S49" s="227"/>
      <c r="U49" s="333"/>
      <c r="Y49" s="333"/>
      <c r="Z49" s="333"/>
      <c r="AA49" s="333"/>
    </row>
    <row r="50" spans="1:27" s="29" customFormat="1" ht="22" customHeight="1">
      <c r="A50" s="333"/>
      <c r="B50" s="333"/>
      <c r="C50" s="333"/>
      <c r="D50" s="2"/>
      <c r="E50" s="333"/>
      <c r="G50" s="333"/>
      <c r="H50" s="333"/>
      <c r="S50" s="228"/>
      <c r="U50" s="333"/>
      <c r="Y50" s="333"/>
      <c r="Z50" s="333"/>
      <c r="AA50" s="333"/>
    </row>
  </sheetData>
  <mergeCells count="5">
    <mergeCell ref="E13:AA13"/>
    <mergeCell ref="A3:O3"/>
    <mergeCell ref="K5:M5"/>
    <mergeCell ref="E4:AA4"/>
    <mergeCell ref="O5:U5"/>
  </mergeCells>
  <pageMargins left="0.56000000000000005" right="0.28000000000000003" top="0.63" bottom="0.41" header="0.511811023622047" footer="0.41"/>
  <pageSetup paperSize="9" scale="58" firstPageNumber="10" fitToHeight="0" orientation="landscape" useFirstPageNumber="1" errors="blank" r:id="rId1"/>
  <headerFooter>
    <oddFooter xml:space="preserve">&amp;L&amp;"Times New Roman,Regular"&amp;11The accompanying notes form an integral part of the interim financial statements.
&amp;C&amp;"Times New Roman,Regular"&amp;11&amp;P&amp;R&amp;"Times New Roman,Italic"&amp;11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52"/>
  <sheetViews>
    <sheetView view="pageBreakPreview" topLeftCell="E29" zoomScale="85" zoomScaleNormal="75" zoomScaleSheetLayoutView="85" workbookViewId="0">
      <selection activeCell="AE13" sqref="AE13"/>
    </sheetView>
  </sheetViews>
  <sheetFormatPr defaultColWidth="9.09765625" defaultRowHeight="22" customHeight="1"/>
  <cols>
    <col min="1" max="2" width="2.69921875" style="13" customWidth="1"/>
    <col min="3" max="3" width="58.09765625" style="13" customWidth="1"/>
    <col min="4" max="4" width="7.59765625" style="2" bestFit="1" customWidth="1"/>
    <col min="5" max="5" width="15" style="13" customWidth="1"/>
    <col min="6" max="6" width="0.8984375" style="29" customWidth="1"/>
    <col min="7" max="7" width="14.3984375" style="13" customWidth="1"/>
    <col min="8" max="8" width="0.8984375" style="13" customWidth="1"/>
    <col min="9" max="9" width="14.8984375" style="29" customWidth="1"/>
    <col min="10" max="10" width="0.8984375" style="29" customWidth="1"/>
    <col min="11" max="11" width="14.296875" style="29" customWidth="1"/>
    <col min="12" max="12" width="0.8984375" style="29" customWidth="1"/>
    <col min="13" max="13" width="15.8984375" style="29" customWidth="1"/>
    <col min="14" max="14" width="0.69921875" style="29" customWidth="1"/>
    <col min="15" max="15" width="16.296875" style="29" customWidth="1"/>
    <col min="16" max="16" width="0.8984375" style="29" customWidth="1"/>
    <col min="17" max="17" width="15.8984375" style="29" customWidth="1"/>
    <col min="18" max="18" width="1.3984375" style="29" customWidth="1"/>
    <col min="19" max="19" width="15.296875" style="29" customWidth="1"/>
    <col min="20" max="20" width="0.8984375" style="29" customWidth="1"/>
    <col min="21" max="21" width="15.09765625" style="13" customWidth="1"/>
    <col min="22" max="22" width="0.8984375" style="29" customWidth="1"/>
    <col min="23" max="23" width="15.3984375" style="29" customWidth="1"/>
    <col min="24" max="24" width="0.8984375" style="29" customWidth="1"/>
    <col min="25" max="25" width="13.69921875" style="13" customWidth="1"/>
    <col min="26" max="26" width="0.8984375" style="13" customWidth="1"/>
    <col min="27" max="27" width="14.3984375" style="13" customWidth="1"/>
    <col min="28" max="16384" width="9.09765625" style="13"/>
  </cols>
  <sheetData>
    <row r="1" spans="1:27" s="58" customFormat="1" ht="22" customHeight="1">
      <c r="A1" s="37" t="s">
        <v>82</v>
      </c>
      <c r="B1" s="56"/>
      <c r="C1" s="56"/>
      <c r="D1" s="56"/>
      <c r="E1" s="56"/>
      <c r="F1" s="57"/>
      <c r="G1" s="56"/>
      <c r="H1" s="56"/>
      <c r="I1" s="56"/>
      <c r="J1" s="57"/>
      <c r="K1" s="56"/>
      <c r="L1" s="57"/>
      <c r="M1" s="56"/>
      <c r="N1" s="57"/>
      <c r="O1" s="56"/>
      <c r="P1" s="57"/>
      <c r="Q1" s="56"/>
      <c r="R1" s="56"/>
      <c r="S1" s="56"/>
      <c r="T1" s="57"/>
      <c r="U1" s="56"/>
      <c r="V1" s="57"/>
      <c r="W1" s="57"/>
      <c r="X1" s="57"/>
      <c r="Y1" s="56"/>
    </row>
    <row r="2" spans="1:27" s="58" customFormat="1" ht="22" customHeight="1">
      <c r="A2" s="56" t="s">
        <v>50</v>
      </c>
      <c r="B2" s="56"/>
      <c r="C2" s="56"/>
      <c r="D2" s="56"/>
      <c r="E2" s="56"/>
      <c r="F2" s="57"/>
      <c r="G2" s="56"/>
      <c r="H2" s="56"/>
      <c r="I2" s="56"/>
      <c r="J2" s="57"/>
      <c r="K2" s="56"/>
      <c r="L2" s="57"/>
      <c r="M2" s="56"/>
      <c r="N2" s="57"/>
      <c r="O2" s="56"/>
      <c r="P2" s="57"/>
      <c r="Q2" s="56"/>
      <c r="R2" s="56"/>
      <c r="S2" s="56"/>
      <c r="T2" s="57"/>
      <c r="U2" s="56"/>
      <c r="V2" s="57"/>
      <c r="W2" s="57"/>
      <c r="X2" s="57"/>
      <c r="Y2" s="56"/>
    </row>
    <row r="3" spans="1:27" ht="22" customHeight="1">
      <c r="A3" s="454"/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4"/>
      <c r="N3" s="454"/>
      <c r="O3" s="454"/>
      <c r="P3" s="59"/>
      <c r="Q3" s="222"/>
      <c r="R3" s="222"/>
      <c r="S3" s="222"/>
      <c r="T3" s="60"/>
      <c r="U3" s="14"/>
      <c r="V3" s="60"/>
      <c r="W3" s="60"/>
      <c r="X3" s="60"/>
      <c r="Y3" s="14"/>
    </row>
    <row r="4" spans="1:27" ht="22" customHeight="1">
      <c r="A4" s="10"/>
      <c r="B4" s="10"/>
      <c r="C4" s="10"/>
      <c r="E4" s="456" t="s">
        <v>1</v>
      </c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</row>
    <row r="5" spans="1:27" ht="22" customHeight="1">
      <c r="A5" s="10"/>
      <c r="B5" s="10"/>
      <c r="C5" s="10"/>
      <c r="E5" s="221"/>
      <c r="F5" s="221"/>
      <c r="K5" s="455" t="s">
        <v>30</v>
      </c>
      <c r="L5" s="455"/>
      <c r="M5" s="455"/>
      <c r="O5" s="455" t="s">
        <v>77</v>
      </c>
      <c r="P5" s="455"/>
      <c r="Q5" s="455"/>
      <c r="R5" s="455"/>
      <c r="S5" s="455"/>
      <c r="T5" s="455"/>
      <c r="U5" s="455"/>
      <c r="V5" s="221"/>
      <c r="W5" s="221"/>
      <c r="X5" s="221"/>
      <c r="Y5" s="221"/>
    </row>
    <row r="6" spans="1:27" s="333" customFormat="1" ht="22" customHeight="1">
      <c r="A6" s="10"/>
      <c r="B6" s="10"/>
      <c r="C6" s="10"/>
      <c r="D6" s="2"/>
      <c r="E6" s="407"/>
      <c r="F6" s="407"/>
      <c r="I6" s="29"/>
      <c r="J6" s="29"/>
      <c r="K6" s="34"/>
      <c r="L6" s="34"/>
      <c r="M6" s="29"/>
      <c r="N6" s="29"/>
      <c r="O6" s="34" t="s">
        <v>243</v>
      </c>
      <c r="P6" s="34"/>
      <c r="Q6" s="34"/>
      <c r="R6" s="34"/>
      <c r="S6" s="34"/>
      <c r="T6" s="34"/>
      <c r="U6" s="34"/>
      <c r="V6" s="407"/>
      <c r="W6" s="407"/>
      <c r="X6" s="407"/>
      <c r="Y6" s="407"/>
    </row>
    <row r="7" spans="1:27" s="333" customFormat="1" ht="22" customHeight="1">
      <c r="A7" s="10"/>
      <c r="B7" s="10"/>
      <c r="C7" s="10"/>
      <c r="D7" s="2"/>
      <c r="E7" s="407"/>
      <c r="F7" s="407"/>
      <c r="I7" s="29"/>
      <c r="J7" s="29"/>
      <c r="K7" s="34"/>
      <c r="L7" s="34"/>
      <c r="M7" s="29"/>
      <c r="N7" s="29"/>
      <c r="O7" s="34" t="s">
        <v>250</v>
      </c>
      <c r="P7" s="34"/>
      <c r="Q7" s="34" t="s">
        <v>96</v>
      </c>
      <c r="R7" s="34"/>
      <c r="S7" s="34"/>
      <c r="T7" s="34"/>
      <c r="U7" s="34"/>
      <c r="V7" s="407"/>
      <c r="W7" s="407"/>
      <c r="X7" s="407"/>
      <c r="Y7" s="407"/>
    </row>
    <row r="8" spans="1:27" s="333" customFormat="1" ht="22" customHeight="1">
      <c r="A8" s="10"/>
      <c r="B8" s="10"/>
      <c r="C8" s="10"/>
      <c r="D8" s="2"/>
      <c r="E8" s="407"/>
      <c r="F8" s="407"/>
      <c r="I8" s="29"/>
      <c r="J8" s="29"/>
      <c r="K8" s="34"/>
      <c r="L8" s="34"/>
      <c r="M8" s="29"/>
      <c r="N8" s="29"/>
      <c r="O8" s="34" t="s">
        <v>251</v>
      </c>
      <c r="P8" s="34"/>
      <c r="Q8" s="34" t="s">
        <v>56</v>
      </c>
      <c r="R8" s="34"/>
      <c r="S8" s="34"/>
      <c r="T8" s="34"/>
      <c r="U8" s="34"/>
      <c r="V8" s="407"/>
      <c r="W8" s="407"/>
      <c r="X8" s="407"/>
      <c r="Y8" s="407"/>
    </row>
    <row r="9" spans="1:27" ht="22" customHeight="1">
      <c r="A9" s="10"/>
      <c r="B9" s="10"/>
      <c r="C9" s="10"/>
      <c r="E9" s="34"/>
      <c r="F9" s="34"/>
      <c r="G9" s="34"/>
      <c r="H9" s="34"/>
      <c r="I9" s="34"/>
      <c r="J9" s="34"/>
      <c r="K9" s="34"/>
      <c r="L9" s="34"/>
      <c r="M9" s="34"/>
      <c r="N9" s="34"/>
      <c r="O9" s="34" t="s">
        <v>252</v>
      </c>
      <c r="Q9" s="61" t="s">
        <v>245</v>
      </c>
      <c r="R9" s="61"/>
      <c r="S9" s="61" t="s">
        <v>259</v>
      </c>
      <c r="U9" s="61"/>
      <c r="V9" s="34"/>
      <c r="W9" s="62"/>
      <c r="X9" s="62"/>
      <c r="Y9" s="62"/>
      <c r="Z9" s="62"/>
    </row>
    <row r="10" spans="1:27" ht="22" customHeight="1">
      <c r="A10" s="10"/>
      <c r="B10" s="10"/>
      <c r="C10" s="10"/>
      <c r="F10" s="34"/>
      <c r="G10" s="34"/>
      <c r="H10" s="34"/>
      <c r="I10" s="34"/>
      <c r="J10" s="34"/>
      <c r="K10" s="34"/>
      <c r="L10" s="34"/>
      <c r="M10" s="34"/>
      <c r="N10" s="34"/>
      <c r="O10" s="34" t="s">
        <v>253</v>
      </c>
      <c r="Q10" s="61" t="s">
        <v>256</v>
      </c>
      <c r="R10" s="61"/>
      <c r="S10" s="2" t="s">
        <v>260</v>
      </c>
      <c r="U10" s="61"/>
      <c r="V10" s="34"/>
      <c r="W10" s="62" t="s">
        <v>125</v>
      </c>
      <c r="X10" s="62"/>
      <c r="Y10" s="62"/>
      <c r="Z10" s="62"/>
    </row>
    <row r="11" spans="1:27" ht="22" customHeight="1">
      <c r="A11" s="10"/>
      <c r="B11" s="10"/>
      <c r="C11" s="10"/>
      <c r="E11" s="2" t="s">
        <v>123</v>
      </c>
      <c r="F11" s="62"/>
      <c r="G11" s="34"/>
      <c r="H11" s="34"/>
      <c r="I11" s="34" t="s">
        <v>31</v>
      </c>
      <c r="J11" s="34"/>
      <c r="K11" s="34"/>
      <c r="L11" s="34"/>
      <c r="M11" s="34"/>
      <c r="N11" s="34"/>
      <c r="O11" s="61" t="s">
        <v>111</v>
      </c>
      <c r="Q11" s="61" t="s">
        <v>249</v>
      </c>
      <c r="R11" s="61"/>
      <c r="S11" s="61" t="s">
        <v>261</v>
      </c>
      <c r="U11" s="61" t="s">
        <v>57</v>
      </c>
      <c r="V11" s="34"/>
      <c r="W11" s="34" t="s">
        <v>124</v>
      </c>
      <c r="X11" s="62"/>
      <c r="Y11" s="204" t="s">
        <v>102</v>
      </c>
      <c r="Z11" s="62"/>
    </row>
    <row r="12" spans="1:27" s="2" customFormat="1" ht="22" customHeight="1">
      <c r="A12" s="3"/>
      <c r="B12" s="3"/>
      <c r="C12" s="64"/>
      <c r="E12" s="62" t="s">
        <v>122</v>
      </c>
      <c r="F12" s="62"/>
      <c r="G12" s="62" t="s">
        <v>31</v>
      </c>
      <c r="H12" s="62"/>
      <c r="I12" s="62" t="s">
        <v>54</v>
      </c>
      <c r="J12" s="34"/>
      <c r="K12" s="34"/>
      <c r="L12" s="34"/>
      <c r="M12" s="34"/>
      <c r="N12" s="34"/>
      <c r="O12" s="61" t="s">
        <v>254</v>
      </c>
      <c r="Q12" s="2" t="s">
        <v>246</v>
      </c>
      <c r="S12" s="61" t="s">
        <v>262</v>
      </c>
      <c r="U12" s="2" t="s">
        <v>58</v>
      </c>
      <c r="V12" s="34"/>
      <c r="W12" s="63" t="s">
        <v>126</v>
      </c>
      <c r="X12" s="62"/>
      <c r="Y12" s="204" t="s">
        <v>103</v>
      </c>
      <c r="Z12" s="62"/>
      <c r="AA12" s="62" t="s">
        <v>32</v>
      </c>
    </row>
    <row r="13" spans="1:27" s="2" customFormat="1" ht="22" customHeight="1">
      <c r="A13" s="3"/>
      <c r="B13" s="3"/>
      <c r="C13" s="3"/>
      <c r="D13" s="259" t="s">
        <v>0</v>
      </c>
      <c r="E13" s="62" t="s">
        <v>33</v>
      </c>
      <c r="F13" s="62"/>
      <c r="G13" s="62" t="s">
        <v>34</v>
      </c>
      <c r="H13" s="62"/>
      <c r="I13" s="62" t="s">
        <v>55</v>
      </c>
      <c r="J13" s="34"/>
      <c r="K13" s="34" t="s">
        <v>35</v>
      </c>
      <c r="L13" s="34"/>
      <c r="M13" s="34" t="s">
        <v>36</v>
      </c>
      <c r="N13" s="34"/>
      <c r="O13" s="61" t="s">
        <v>255</v>
      </c>
      <c r="Q13" s="61" t="s">
        <v>247</v>
      </c>
      <c r="R13" s="61"/>
      <c r="S13" s="2" t="s">
        <v>187</v>
      </c>
      <c r="U13" s="61" t="s">
        <v>79</v>
      </c>
      <c r="V13" s="34"/>
      <c r="W13" s="65" t="s">
        <v>127</v>
      </c>
      <c r="X13" s="62"/>
      <c r="Y13" s="204" t="s">
        <v>104</v>
      </c>
      <c r="Z13" s="62"/>
      <c r="AA13" s="62" t="s">
        <v>79</v>
      </c>
    </row>
    <row r="14" spans="1:27" s="2" customFormat="1" ht="22" customHeight="1">
      <c r="B14" s="3"/>
      <c r="C14" s="3"/>
      <c r="D14" s="34"/>
      <c r="E14" s="453" t="s">
        <v>93</v>
      </c>
      <c r="F14" s="453"/>
      <c r="G14" s="453"/>
      <c r="H14" s="453"/>
      <c r="I14" s="453"/>
      <c r="J14" s="453"/>
      <c r="K14" s="453"/>
      <c r="L14" s="453"/>
      <c r="M14" s="453"/>
      <c r="N14" s="453"/>
      <c r="O14" s="453"/>
      <c r="P14" s="453"/>
      <c r="Q14" s="453"/>
      <c r="R14" s="453"/>
      <c r="S14" s="453"/>
      <c r="T14" s="453"/>
      <c r="U14" s="453"/>
      <c r="V14" s="453"/>
      <c r="W14" s="453"/>
      <c r="X14" s="453"/>
      <c r="Y14" s="453"/>
      <c r="Z14" s="453"/>
      <c r="AA14" s="453"/>
    </row>
    <row r="15" spans="1:27" s="54" customFormat="1" ht="22" customHeight="1">
      <c r="A15" s="146" t="s">
        <v>219</v>
      </c>
      <c r="B15" s="147"/>
      <c r="C15" s="147"/>
      <c r="D15" s="148"/>
      <c r="E15" s="138"/>
      <c r="F15" s="148"/>
      <c r="G15" s="138"/>
      <c r="H15" s="138"/>
      <c r="I15" s="138"/>
      <c r="J15" s="148"/>
      <c r="K15" s="138"/>
      <c r="L15" s="127"/>
      <c r="M15" s="89"/>
      <c r="N15" s="127"/>
      <c r="O15" s="138"/>
      <c r="P15" s="148"/>
      <c r="Q15" s="138"/>
      <c r="R15" s="138"/>
      <c r="U15" s="138"/>
      <c r="V15" s="148"/>
      <c r="W15" s="138"/>
      <c r="X15" s="148"/>
      <c r="Y15" s="148"/>
      <c r="Z15" s="148"/>
      <c r="AA15" s="138"/>
    </row>
    <row r="16" spans="1:27" s="3" customFormat="1" ht="22" customHeight="1">
      <c r="A16" s="149" t="s">
        <v>242</v>
      </c>
      <c r="B16" s="145"/>
      <c r="C16" s="145"/>
      <c r="D16" s="144"/>
      <c r="E16" s="150">
        <v>462226</v>
      </c>
      <c r="F16" s="150"/>
      <c r="G16" s="150">
        <v>694969</v>
      </c>
      <c r="H16" s="150"/>
      <c r="I16" s="150">
        <v>44033</v>
      </c>
      <c r="J16" s="150"/>
      <c r="K16" s="150">
        <v>46223</v>
      </c>
      <c r="L16" s="150"/>
      <c r="M16" s="150">
        <v>1373797</v>
      </c>
      <c r="N16" s="151"/>
      <c r="O16" s="150">
        <v>-17985</v>
      </c>
      <c r="P16" s="151"/>
      <c r="Q16" s="150">
        <v>5368</v>
      </c>
      <c r="R16" s="150"/>
      <c r="S16" s="430">
        <v>-139614</v>
      </c>
      <c r="U16" s="150">
        <v>-152231</v>
      </c>
      <c r="V16" s="150"/>
      <c r="W16" s="150">
        <v>2469017</v>
      </c>
      <c r="X16" s="151"/>
      <c r="Y16" s="150">
        <v>24636</v>
      </c>
      <c r="Z16" s="151"/>
      <c r="AA16" s="150">
        <v>2493653</v>
      </c>
    </row>
    <row r="17" spans="1:39" s="2" customFormat="1" ht="22" customHeight="1">
      <c r="A17" s="417" t="s">
        <v>241</v>
      </c>
      <c r="B17" s="142"/>
      <c r="C17" s="142"/>
      <c r="D17" s="170">
        <v>3</v>
      </c>
      <c r="E17" s="158">
        <v>0</v>
      </c>
      <c r="F17" s="158"/>
      <c r="G17" s="158">
        <v>0</v>
      </c>
      <c r="H17" s="158"/>
      <c r="I17" s="158">
        <v>0</v>
      </c>
      <c r="J17" s="158"/>
      <c r="K17" s="158">
        <v>0</v>
      </c>
      <c r="L17" s="158"/>
      <c r="M17" s="158">
        <v>-5467</v>
      </c>
      <c r="N17" s="419"/>
      <c r="O17" s="158">
        <v>0</v>
      </c>
      <c r="P17" s="419"/>
      <c r="Q17" s="158">
        <v>0</v>
      </c>
      <c r="R17" s="158"/>
      <c r="S17" s="293">
        <v>0</v>
      </c>
      <c r="U17" s="158">
        <v>0</v>
      </c>
      <c r="V17" s="158"/>
      <c r="W17" s="158">
        <v>-5467</v>
      </c>
      <c r="X17" s="419"/>
      <c r="Y17" s="158">
        <v>0</v>
      </c>
      <c r="Z17" s="419"/>
      <c r="AA17" s="158">
        <v>-5467</v>
      </c>
    </row>
    <row r="18" spans="1:39" s="3" customFormat="1" ht="22" customHeight="1">
      <c r="A18" s="149" t="s">
        <v>220</v>
      </c>
      <c r="B18" s="145"/>
      <c r="C18" s="145"/>
      <c r="D18" s="144"/>
      <c r="E18" s="418">
        <f>SUM(E16:E17)</f>
        <v>462226</v>
      </c>
      <c r="F18" s="150"/>
      <c r="G18" s="418">
        <f>SUM(G16:G17)</f>
        <v>694969</v>
      </c>
      <c r="H18" s="150"/>
      <c r="I18" s="418">
        <f>SUM(I16:I17)</f>
        <v>44033</v>
      </c>
      <c r="J18" s="150"/>
      <c r="K18" s="418">
        <f>SUM(K16:K17)</f>
        <v>46223</v>
      </c>
      <c r="L18" s="150"/>
      <c r="M18" s="418">
        <f>SUM(M16:M17)</f>
        <v>1368330</v>
      </c>
      <c r="N18" s="151"/>
      <c r="O18" s="418">
        <f>SUM(O16:O17)</f>
        <v>-17985</v>
      </c>
      <c r="P18" s="151"/>
      <c r="Q18" s="418">
        <f>SUM(Q16:Q17)</f>
        <v>5368</v>
      </c>
      <c r="R18" s="150"/>
      <c r="S18" s="418">
        <f>SUM(S16:S17)</f>
        <v>-139614</v>
      </c>
      <c r="U18" s="418">
        <f>SUM(U16:U17)</f>
        <v>-152231</v>
      </c>
      <c r="V18" s="150"/>
      <c r="W18" s="418">
        <f>SUM(W16:W17)</f>
        <v>2463550</v>
      </c>
      <c r="X18" s="151"/>
      <c r="Y18" s="418">
        <f>SUM(Y16:Y17)</f>
        <v>24636</v>
      </c>
      <c r="Z18" s="151"/>
      <c r="AA18" s="418">
        <f>SUM(AA16:AA17)</f>
        <v>2488186</v>
      </c>
    </row>
    <row r="19" spans="1:39" s="2" customFormat="1" ht="22" customHeight="1">
      <c r="A19" s="142"/>
      <c r="B19" s="145"/>
      <c r="C19" s="145"/>
      <c r="D19" s="152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U19" s="153"/>
      <c r="V19" s="153"/>
      <c r="W19" s="153"/>
      <c r="X19" s="153"/>
      <c r="Y19" s="153"/>
      <c r="Z19" s="153"/>
      <c r="AA19" s="153"/>
    </row>
    <row r="20" spans="1:39" s="2" customFormat="1" ht="22" customHeight="1">
      <c r="A20" s="146" t="s">
        <v>60</v>
      </c>
      <c r="B20" s="145"/>
      <c r="C20" s="145"/>
      <c r="D20" s="152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U20" s="153"/>
      <c r="V20" s="153"/>
      <c r="W20" s="153"/>
      <c r="X20" s="153"/>
      <c r="Y20" s="153"/>
      <c r="Z20" s="153"/>
      <c r="AA20" s="153"/>
    </row>
    <row r="21" spans="1:39" s="2" customFormat="1" ht="22" customHeight="1">
      <c r="A21" s="154" t="s">
        <v>68</v>
      </c>
      <c r="B21" s="154" t="s">
        <v>263</v>
      </c>
      <c r="C21" s="145"/>
      <c r="D21" s="152"/>
      <c r="E21" s="155"/>
      <c r="F21" s="144"/>
      <c r="G21" s="155"/>
      <c r="H21" s="155"/>
      <c r="I21" s="155"/>
      <c r="J21" s="156"/>
      <c r="K21" s="155"/>
      <c r="L21" s="156"/>
      <c r="M21" s="155"/>
      <c r="N21" s="156"/>
      <c r="O21" s="150"/>
      <c r="P21" s="156"/>
      <c r="Q21" s="155"/>
      <c r="R21" s="155"/>
      <c r="S21" s="155"/>
      <c r="U21" s="155"/>
      <c r="V21" s="150"/>
      <c r="W21" s="155"/>
      <c r="X21" s="156"/>
      <c r="Y21" s="297"/>
      <c r="Z21" s="156"/>
      <c r="AA21" s="150"/>
    </row>
    <row r="22" spans="1:39" s="2" customFormat="1" ht="22" hidden="1" customHeight="1">
      <c r="A22" s="157"/>
      <c r="B22" s="157" t="s">
        <v>161</v>
      </c>
      <c r="D22" s="170" t="s">
        <v>171</v>
      </c>
      <c r="E22" s="158"/>
      <c r="F22" s="150"/>
      <c r="G22" s="293">
        <v>0</v>
      </c>
      <c r="H22" s="42"/>
      <c r="I22" s="293">
        <v>0</v>
      </c>
      <c r="J22" s="42"/>
      <c r="K22" s="293">
        <v>0</v>
      </c>
      <c r="L22" s="150"/>
      <c r="M22" s="159"/>
      <c r="N22" s="153"/>
      <c r="O22" s="114">
        <v>0</v>
      </c>
      <c r="P22" s="298"/>
      <c r="Q22" s="114">
        <v>0</v>
      </c>
      <c r="R22" s="114"/>
      <c r="S22" s="114">
        <v>0</v>
      </c>
      <c r="T22" s="300"/>
      <c r="U22" s="114">
        <v>0</v>
      </c>
      <c r="V22" s="114"/>
      <c r="W22" s="114">
        <f>SUM(U22,E22:M22)</f>
        <v>0</v>
      </c>
      <c r="X22" s="298"/>
      <c r="Y22" s="114">
        <v>0</v>
      </c>
      <c r="Z22" s="298"/>
      <c r="AA22" s="293">
        <v>0</v>
      </c>
    </row>
    <row r="23" spans="1:39" s="2" customFormat="1" ht="22" customHeight="1">
      <c r="A23" s="157"/>
      <c r="B23" s="157" t="s">
        <v>273</v>
      </c>
      <c r="D23" s="170">
        <v>11</v>
      </c>
      <c r="E23" s="299">
        <v>0</v>
      </c>
      <c r="F23" s="150"/>
      <c r="G23" s="299">
        <v>0</v>
      </c>
      <c r="H23" s="293"/>
      <c r="I23" s="299">
        <v>0</v>
      </c>
      <c r="J23" s="294"/>
      <c r="K23" s="299">
        <v>0</v>
      </c>
      <c r="L23" s="150"/>
      <c r="M23" s="435">
        <v>-212624</v>
      </c>
      <c r="N23" s="153"/>
      <c r="O23" s="285">
        <v>0</v>
      </c>
      <c r="P23" s="298"/>
      <c r="Q23" s="285">
        <v>0</v>
      </c>
      <c r="R23" s="114"/>
      <c r="S23" s="285">
        <v>0</v>
      </c>
      <c r="T23" s="300"/>
      <c r="U23" s="285">
        <f>SUM(O23:S23)</f>
        <v>0</v>
      </c>
      <c r="V23" s="159"/>
      <c r="W23" s="435">
        <f>SUM(U23,E23:M23)</f>
        <v>-212624</v>
      </c>
      <c r="X23" s="153"/>
      <c r="Y23" s="415">
        <v>0</v>
      </c>
      <c r="Z23" s="153"/>
      <c r="AA23" s="164">
        <f>SUM(W23:Y23)</f>
        <v>-212624</v>
      </c>
    </row>
    <row r="24" spans="1:39" s="2" customFormat="1" ht="22" hidden="1" customHeight="1">
      <c r="A24" s="154" t="s">
        <v>69</v>
      </c>
      <c r="B24" s="154" t="s">
        <v>152</v>
      </c>
      <c r="C24" s="145"/>
      <c r="D24" s="152"/>
      <c r="E24" s="187">
        <f>SUM(E22:F23)</f>
        <v>0</v>
      </c>
      <c r="F24" s="282"/>
      <c r="G24" s="295">
        <f>SUM(G22:H23)</f>
        <v>0</v>
      </c>
      <c r="H24" s="289"/>
      <c r="I24" s="295">
        <f>SUM(I22:J23)</f>
        <v>0</v>
      </c>
      <c r="J24" s="289"/>
      <c r="K24" s="295">
        <f>SUM(K22:L23)</f>
        <v>0</v>
      </c>
      <c r="L24" s="183"/>
      <c r="M24" s="187">
        <f>SUM(M22:N23)</f>
        <v>-212624</v>
      </c>
      <c r="N24" s="183"/>
      <c r="O24" s="295">
        <f>SUM(O22:P23)</f>
        <v>0</v>
      </c>
      <c r="P24" s="289"/>
      <c r="Q24" s="295">
        <f>SUM(Q22:R23)</f>
        <v>0</v>
      </c>
      <c r="R24" s="289"/>
      <c r="S24" s="295">
        <f>SUM(S22:T23)</f>
        <v>0</v>
      </c>
      <c r="T24" s="300"/>
      <c r="U24" s="295">
        <f>SUM(U22:V23)</f>
        <v>0</v>
      </c>
      <c r="V24" s="282"/>
      <c r="W24" s="187">
        <f>SUM(W22:X23)</f>
        <v>-212624</v>
      </c>
      <c r="X24" s="282"/>
      <c r="Y24" s="339">
        <f>SUM(Y22:Z23)</f>
        <v>0</v>
      </c>
      <c r="Z24" s="282"/>
      <c r="AA24" s="187">
        <f>SUM(AA22:AB23)</f>
        <v>-212624</v>
      </c>
    </row>
    <row r="25" spans="1:39" s="2" customFormat="1" ht="22" customHeight="1">
      <c r="A25" s="160"/>
      <c r="B25" s="154" t="s">
        <v>188</v>
      </c>
      <c r="C25" s="145"/>
      <c r="D25" s="152"/>
      <c r="E25" s="185"/>
      <c r="F25" s="282"/>
      <c r="G25" s="294"/>
      <c r="H25" s="289"/>
      <c r="I25" s="294"/>
      <c r="J25" s="289"/>
      <c r="K25" s="294"/>
      <c r="L25" s="185"/>
      <c r="M25" s="185"/>
      <c r="N25" s="186"/>
      <c r="O25" s="294"/>
      <c r="P25" s="289"/>
      <c r="Q25" s="294"/>
      <c r="R25" s="294"/>
      <c r="S25" s="294"/>
      <c r="T25" s="300"/>
      <c r="U25" s="294"/>
      <c r="V25" s="186"/>
      <c r="W25" s="185"/>
      <c r="X25" s="186"/>
      <c r="Y25" s="185"/>
      <c r="Z25" s="186"/>
      <c r="AA25" s="185"/>
    </row>
    <row r="26" spans="1:39" s="1" customFormat="1" ht="19" hidden="1" customHeight="1">
      <c r="A26" s="272"/>
      <c r="B26" s="157" t="s">
        <v>190</v>
      </c>
      <c r="D26" s="4"/>
      <c r="E26" s="352">
        <v>0</v>
      </c>
      <c r="F26" s="348"/>
      <c r="G26" s="347">
        <v>0</v>
      </c>
      <c r="H26" s="348"/>
      <c r="I26" s="347">
        <v>0</v>
      </c>
      <c r="J26" s="348"/>
      <c r="K26" s="347">
        <v>0</v>
      </c>
      <c r="L26" s="348"/>
      <c r="M26" s="347">
        <v>0</v>
      </c>
      <c r="N26" s="348"/>
      <c r="O26" s="347">
        <v>0</v>
      </c>
      <c r="P26" s="348"/>
      <c r="Q26" s="347">
        <v>0</v>
      </c>
      <c r="R26" s="348"/>
      <c r="S26" s="283"/>
      <c r="T26" s="349"/>
      <c r="U26" s="350"/>
      <c r="V26" s="349"/>
      <c r="W26" s="283"/>
      <c r="X26" s="346"/>
      <c r="Y26" s="346"/>
      <c r="Z26" s="346"/>
      <c r="AA26" s="283"/>
      <c r="AB26" s="273"/>
      <c r="AC26" s="276"/>
      <c r="AD26" s="273"/>
      <c r="AE26" s="276"/>
      <c r="AF26" s="275"/>
      <c r="AG26" s="274"/>
      <c r="AH26" s="275"/>
      <c r="AI26" s="277"/>
      <c r="AJ26" s="275"/>
      <c r="AK26" s="277"/>
      <c r="AL26" s="275"/>
    </row>
    <row r="27" spans="1:39" s="1" customFormat="1" ht="19" hidden="1" customHeight="1">
      <c r="A27" s="272"/>
      <c r="B27" s="278" t="s">
        <v>189</v>
      </c>
      <c r="D27" s="4"/>
      <c r="E27" s="352"/>
      <c r="F27" s="348"/>
      <c r="G27" s="347"/>
      <c r="H27" s="348"/>
      <c r="I27" s="347"/>
      <c r="J27" s="348"/>
      <c r="K27" s="347"/>
      <c r="L27" s="348"/>
      <c r="M27" s="347"/>
      <c r="N27" s="348"/>
      <c r="O27" s="347"/>
      <c r="P27" s="348"/>
      <c r="Q27" s="347"/>
      <c r="R27" s="348"/>
      <c r="S27" s="283"/>
      <c r="T27" s="349"/>
      <c r="U27" s="350"/>
      <c r="V27" s="349"/>
      <c r="W27" s="283"/>
      <c r="X27" s="346"/>
      <c r="Y27" s="346"/>
      <c r="Z27" s="346"/>
      <c r="AA27" s="283"/>
      <c r="AB27" s="273"/>
      <c r="AC27" s="276"/>
      <c r="AD27" s="273"/>
      <c r="AE27" s="276"/>
      <c r="AF27" s="275"/>
      <c r="AG27" s="274"/>
      <c r="AH27" s="275"/>
      <c r="AI27" s="277"/>
      <c r="AJ27" s="275"/>
      <c r="AK27" s="277"/>
      <c r="AL27" s="275"/>
    </row>
    <row r="28" spans="1:39" s="1" customFormat="1" ht="22" customHeight="1">
      <c r="A28" s="278" t="s">
        <v>162</v>
      </c>
      <c r="B28" s="157" t="s">
        <v>274</v>
      </c>
      <c r="D28" s="4"/>
      <c r="E28" s="352">
        <v>0</v>
      </c>
      <c r="F28" s="347"/>
      <c r="G28" s="352">
        <v>0</v>
      </c>
      <c r="H28" s="347"/>
      <c r="I28" s="352">
        <v>0</v>
      </c>
      <c r="J28" s="347"/>
      <c r="K28" s="352">
        <v>0</v>
      </c>
      <c r="L28" s="347"/>
      <c r="M28" s="352">
        <v>0</v>
      </c>
      <c r="N28" s="347"/>
      <c r="O28" s="352">
        <v>0</v>
      </c>
      <c r="P28" s="347"/>
      <c r="Q28" s="352">
        <v>0</v>
      </c>
      <c r="R28" s="347"/>
      <c r="S28" s="243">
        <v>3652</v>
      </c>
      <c r="T28" s="347"/>
      <c r="U28" s="243">
        <v>3652</v>
      </c>
      <c r="V28" s="434"/>
      <c r="W28" s="434">
        <f>SUM(U28,E28:M28)</f>
        <v>3652</v>
      </c>
      <c r="X28" s="434"/>
      <c r="Y28" s="434">
        <v>-3652</v>
      </c>
      <c r="Z28" s="434"/>
      <c r="AA28" s="158">
        <f>SUM(W28:Y28)</f>
        <v>0</v>
      </c>
      <c r="AB28" s="273"/>
      <c r="AC28" s="276"/>
      <c r="AD28" s="273"/>
      <c r="AE28" s="276"/>
      <c r="AF28" s="275"/>
      <c r="AG28" s="274"/>
      <c r="AH28" s="275"/>
      <c r="AI28" s="277"/>
      <c r="AJ28" s="275"/>
      <c r="AK28" s="277"/>
      <c r="AL28" s="275"/>
    </row>
    <row r="29" spans="1:39" s="1" customFormat="1" ht="22" customHeight="1">
      <c r="A29" s="278" t="s">
        <v>162</v>
      </c>
      <c r="B29" s="157" t="s">
        <v>287</v>
      </c>
      <c r="D29" s="4"/>
      <c r="E29" s="345">
        <v>0</v>
      </c>
      <c r="F29" s="348"/>
      <c r="G29" s="345">
        <v>0</v>
      </c>
      <c r="H29" s="348"/>
      <c r="I29" s="345">
        <v>0</v>
      </c>
      <c r="J29" s="348"/>
      <c r="K29" s="345">
        <v>0</v>
      </c>
      <c r="L29" s="348"/>
      <c r="M29" s="345">
        <v>0</v>
      </c>
      <c r="N29" s="348"/>
      <c r="O29" s="345">
        <v>0</v>
      </c>
      <c r="P29" s="348"/>
      <c r="Q29" s="345">
        <v>0</v>
      </c>
      <c r="R29" s="348"/>
      <c r="S29" s="422">
        <v>0</v>
      </c>
      <c r="T29" s="348"/>
      <c r="U29" s="422">
        <v>0</v>
      </c>
      <c r="V29" s="351"/>
      <c r="W29" s="281">
        <v>0</v>
      </c>
      <c r="X29" s="351"/>
      <c r="Y29" s="281">
        <v>-1401</v>
      </c>
      <c r="Z29" s="351"/>
      <c r="AA29" s="441">
        <f>SUM(W29:Y29)</f>
        <v>-1401</v>
      </c>
      <c r="AB29" s="273"/>
      <c r="AC29" s="276"/>
      <c r="AD29" s="273"/>
      <c r="AE29" s="276"/>
      <c r="AF29" s="275"/>
      <c r="AG29" s="274"/>
      <c r="AH29" s="275"/>
      <c r="AI29" s="277"/>
      <c r="AJ29" s="275"/>
      <c r="AK29" s="277"/>
      <c r="AL29" s="275"/>
    </row>
    <row r="30" spans="1:39" s="39" customFormat="1" ht="22" customHeight="1">
      <c r="B30" s="436" t="s">
        <v>292</v>
      </c>
      <c r="D30" s="4"/>
      <c r="E30" s="353">
        <f>E29+E28</f>
        <v>0</v>
      </c>
      <c r="F30" s="42"/>
      <c r="G30" s="353">
        <f>G29+G28</f>
        <v>0</v>
      </c>
      <c r="H30" s="42"/>
      <c r="I30" s="353">
        <f>I29+I28</f>
        <v>0</v>
      </c>
      <c r="J30" s="42"/>
      <c r="K30" s="353">
        <f>K29+K28</f>
        <v>0</v>
      </c>
      <c r="L30" s="42"/>
      <c r="M30" s="353">
        <f>M29+M28</f>
        <v>0</v>
      </c>
      <c r="N30" s="42"/>
      <c r="O30" s="353">
        <f>O29+O28</f>
        <v>0</v>
      </c>
      <c r="P30" s="42"/>
      <c r="Q30" s="353">
        <f>Q29+Q28</f>
        <v>0</v>
      </c>
      <c r="R30" s="42"/>
      <c r="S30" s="437">
        <f>S29+S28</f>
        <v>3652</v>
      </c>
      <c r="T30" s="327"/>
      <c r="U30" s="437">
        <f>U29+U28</f>
        <v>3652</v>
      </c>
      <c r="V30" s="327"/>
      <c r="W30" s="437">
        <f>W29+W28</f>
        <v>3652</v>
      </c>
      <c r="X30" s="327"/>
      <c r="Y30" s="437">
        <f>Y29+Y28</f>
        <v>-5053</v>
      </c>
      <c r="Z30" s="327"/>
      <c r="AA30" s="437">
        <f>AA29+AA28</f>
        <v>-1401</v>
      </c>
      <c r="AB30" s="273"/>
      <c r="AC30" s="276"/>
      <c r="AD30" s="273"/>
      <c r="AE30" s="276"/>
      <c r="AF30" s="275"/>
      <c r="AG30" s="274"/>
      <c r="AH30" s="275"/>
      <c r="AI30" s="277"/>
      <c r="AJ30" s="275"/>
      <c r="AK30" s="277"/>
      <c r="AL30" s="275"/>
      <c r="AM30" s="1"/>
    </row>
    <row r="31" spans="1:39" s="39" customFormat="1" ht="22" customHeight="1">
      <c r="D31" s="4"/>
      <c r="E31" s="421"/>
      <c r="F31" s="42"/>
      <c r="G31" s="421"/>
      <c r="H31" s="42"/>
      <c r="I31" s="344"/>
      <c r="J31" s="42"/>
      <c r="K31" s="344"/>
      <c r="L31" s="42"/>
      <c r="M31" s="421"/>
      <c r="N31" s="42"/>
      <c r="O31" s="421"/>
      <c r="P31" s="42"/>
      <c r="Q31" s="421"/>
      <c r="R31" s="42"/>
      <c r="S31" s="438"/>
      <c r="T31" s="327"/>
      <c r="U31" s="438"/>
      <c r="V31" s="327"/>
      <c r="W31" s="438"/>
      <c r="X31" s="327"/>
      <c r="Y31" s="439"/>
      <c r="Z31" s="327"/>
      <c r="AA31" s="439"/>
      <c r="AB31" s="273"/>
      <c r="AC31" s="276"/>
      <c r="AD31" s="273"/>
      <c r="AE31" s="276"/>
      <c r="AF31" s="275"/>
      <c r="AG31" s="274"/>
      <c r="AH31" s="275"/>
      <c r="AI31" s="277"/>
      <c r="AJ31" s="275"/>
      <c r="AK31" s="277"/>
      <c r="AL31" s="275"/>
      <c r="AM31" s="1"/>
    </row>
    <row r="32" spans="1:39" s="39" customFormat="1" ht="22" customHeight="1">
      <c r="A32" s="279" t="s">
        <v>59</v>
      </c>
      <c r="B32" s="271"/>
      <c r="D32" s="4"/>
      <c r="E32" s="423">
        <f>SUM(E23,E28:E29)</f>
        <v>0</v>
      </c>
      <c r="F32" s="280"/>
      <c r="G32" s="423">
        <f>SUM(G23,G28:G29)</f>
        <v>0</v>
      </c>
      <c r="H32" s="42"/>
      <c r="I32" s="423">
        <f>SUM(I23,I28:I29)</f>
        <v>0</v>
      </c>
      <c r="J32" s="42"/>
      <c r="K32" s="423">
        <f>SUM(K23,K28:K29)</f>
        <v>0</v>
      </c>
      <c r="L32" s="280"/>
      <c r="M32" s="423">
        <f>SUM(M23,M28:M29)</f>
        <v>-212624</v>
      </c>
      <c r="N32" s="280"/>
      <c r="O32" s="423">
        <f>SUM(O23,O28:O29)</f>
        <v>0</v>
      </c>
      <c r="P32" s="42"/>
      <c r="Q32" s="423">
        <f>SUM(Q23,Q28:Q29)</f>
        <v>0</v>
      </c>
      <c r="R32" s="42"/>
      <c r="S32" s="423">
        <f>SUM(S23,S28:S29)</f>
        <v>3652</v>
      </c>
      <c r="T32" s="42"/>
      <c r="U32" s="423">
        <f>SUM(U23,U28:U29)</f>
        <v>3652</v>
      </c>
      <c r="V32" s="280"/>
      <c r="W32" s="423">
        <f>SUM(W23,W28:W29)</f>
        <v>-208972</v>
      </c>
      <c r="X32" s="280"/>
      <c r="Y32" s="423">
        <f>SUM(Y23,Y28:Y29)</f>
        <v>-5053</v>
      </c>
      <c r="Z32" s="280"/>
      <c r="AA32" s="423">
        <f>SUM(AA23,AA28:AA29)</f>
        <v>-214025</v>
      </c>
      <c r="AB32" s="273"/>
      <c r="AC32" s="276"/>
      <c r="AD32" s="273"/>
      <c r="AE32" s="276"/>
      <c r="AF32" s="275"/>
      <c r="AG32" s="274"/>
      <c r="AH32" s="275"/>
      <c r="AI32" s="277"/>
      <c r="AJ32" s="275"/>
      <c r="AK32" s="277"/>
      <c r="AL32" s="275"/>
      <c r="AM32" s="1"/>
    </row>
    <row r="33" spans="1:39" s="39" customFormat="1" ht="22" customHeight="1">
      <c r="A33" s="279"/>
      <c r="B33" s="271"/>
      <c r="D33" s="4"/>
      <c r="E33" s="343"/>
      <c r="F33" s="280"/>
      <c r="G33" s="344"/>
      <c r="H33" s="280"/>
      <c r="I33" s="344"/>
      <c r="J33" s="280"/>
      <c r="K33" s="344"/>
      <c r="L33" s="280"/>
      <c r="M33" s="343"/>
      <c r="N33" s="280"/>
      <c r="O33" s="344"/>
      <c r="P33" s="42"/>
      <c r="Q33" s="344"/>
      <c r="R33" s="280"/>
      <c r="S33" s="343"/>
      <c r="T33" s="280"/>
      <c r="U33" s="343"/>
      <c r="V33" s="280"/>
      <c r="W33" s="343"/>
      <c r="X33" s="280"/>
      <c r="Y33" s="343"/>
      <c r="Z33" s="280"/>
      <c r="AA33" s="343"/>
      <c r="AB33" s="273"/>
      <c r="AC33" s="276"/>
      <c r="AD33" s="273"/>
      <c r="AE33" s="276"/>
      <c r="AF33" s="275"/>
      <c r="AG33" s="274"/>
      <c r="AH33" s="275"/>
      <c r="AI33" s="277"/>
      <c r="AJ33" s="275"/>
      <c r="AK33" s="277"/>
      <c r="AL33" s="275"/>
      <c r="AM33" s="1"/>
    </row>
    <row r="34" spans="1:39" s="2" customFormat="1" ht="21" customHeight="1">
      <c r="A34" s="162" t="s">
        <v>98</v>
      </c>
      <c r="B34" s="145"/>
      <c r="C34" s="145"/>
      <c r="D34" s="152"/>
      <c r="E34" s="153"/>
      <c r="F34" s="280"/>
      <c r="G34" s="298"/>
      <c r="H34" s="280"/>
      <c r="I34" s="298"/>
      <c r="J34" s="280"/>
      <c r="K34" s="298"/>
      <c r="L34" s="280"/>
      <c r="M34" s="153"/>
      <c r="N34" s="280"/>
      <c r="O34" s="298"/>
      <c r="P34" s="42"/>
      <c r="Q34" s="298"/>
      <c r="R34" s="280"/>
      <c r="S34" s="153"/>
      <c r="T34" s="280"/>
      <c r="U34" s="153"/>
      <c r="V34" s="280"/>
      <c r="W34" s="153"/>
      <c r="X34" s="280"/>
      <c r="Y34" s="153"/>
      <c r="Z34" s="280"/>
      <c r="AA34" s="153"/>
    </row>
    <row r="35" spans="1:39" s="2" customFormat="1" ht="22" customHeight="1">
      <c r="A35" s="163"/>
      <c r="B35" s="163" t="s">
        <v>141</v>
      </c>
      <c r="C35" s="145"/>
      <c r="D35" s="152"/>
      <c r="E35" s="293">
        <v>0</v>
      </c>
      <c r="F35" s="42"/>
      <c r="G35" s="293">
        <v>0</v>
      </c>
      <c r="H35" s="42"/>
      <c r="I35" s="293">
        <v>0</v>
      </c>
      <c r="J35" s="42"/>
      <c r="K35" s="293">
        <v>0</v>
      </c>
      <c r="L35" s="280"/>
      <c r="M35" s="139">
        <v>152441</v>
      </c>
      <c r="N35" s="280"/>
      <c r="O35" s="293">
        <v>0</v>
      </c>
      <c r="P35" s="42"/>
      <c r="Q35" s="293">
        <v>0</v>
      </c>
      <c r="R35" s="42"/>
      <c r="S35" s="293">
        <v>0</v>
      </c>
      <c r="T35" s="42"/>
      <c r="U35" s="293">
        <v>0</v>
      </c>
      <c r="V35" s="280"/>
      <c r="W35" s="158">
        <f>M35+U35</f>
        <v>152441</v>
      </c>
      <c r="X35" s="280"/>
      <c r="Y35" s="158">
        <v>879</v>
      </c>
      <c r="Z35" s="280"/>
      <c r="AA35" s="158">
        <f>W35+Y35</f>
        <v>153320</v>
      </c>
    </row>
    <row r="36" spans="1:39" s="2" customFormat="1" ht="22" customHeight="1">
      <c r="A36" s="163"/>
      <c r="B36" s="163" t="s">
        <v>105</v>
      </c>
      <c r="C36" s="145"/>
      <c r="D36" s="152"/>
      <c r="E36" s="299">
        <v>0</v>
      </c>
      <c r="F36" s="42"/>
      <c r="G36" s="299">
        <v>0</v>
      </c>
      <c r="H36" s="42"/>
      <c r="I36" s="299">
        <v>0</v>
      </c>
      <c r="J36" s="42"/>
      <c r="K36" s="299">
        <v>0</v>
      </c>
      <c r="L36" s="280"/>
      <c r="M36" s="164">
        <v>1064</v>
      </c>
      <c r="N36" s="280"/>
      <c r="O36" s="164">
        <v>1483</v>
      </c>
      <c r="P36" s="280"/>
      <c r="Q36" s="164">
        <v>4757</v>
      </c>
      <c r="R36" s="280"/>
      <c r="S36" s="299">
        <v>0</v>
      </c>
      <c r="T36" s="280"/>
      <c r="U36" s="164">
        <f>O36+Q36</f>
        <v>6240</v>
      </c>
      <c r="V36" s="280"/>
      <c r="W36" s="164">
        <f>M36+U36</f>
        <v>7304</v>
      </c>
      <c r="X36" s="280"/>
      <c r="Y36" s="164">
        <v>17</v>
      </c>
      <c r="Z36" s="280"/>
      <c r="AA36" s="164">
        <f>W36+Y36</f>
        <v>7321</v>
      </c>
    </row>
    <row r="37" spans="1:39" s="2" customFormat="1" ht="22" customHeight="1">
      <c r="A37" s="162" t="s">
        <v>49</v>
      </c>
      <c r="B37" s="145"/>
      <c r="C37" s="145"/>
      <c r="D37" s="152"/>
      <c r="E37" s="296">
        <f>SUM(E35:E36)</f>
        <v>0</v>
      </c>
      <c r="F37" s="42"/>
      <c r="G37" s="296">
        <f>SUM(G35:G36)</f>
        <v>0</v>
      </c>
      <c r="H37" s="42"/>
      <c r="I37" s="296">
        <f>SUM(I35:I36)</f>
        <v>0</v>
      </c>
      <c r="J37" s="42"/>
      <c r="K37" s="296">
        <f>SUM(K35:K36)</f>
        <v>0</v>
      </c>
      <c r="L37" s="280"/>
      <c r="M37" s="161">
        <f>SUM(M35:M36)</f>
        <v>153505</v>
      </c>
      <c r="N37" s="280"/>
      <c r="O37" s="161">
        <f>SUM(O35:O36)</f>
        <v>1483</v>
      </c>
      <c r="P37" s="280"/>
      <c r="Q37" s="161">
        <f>SUM(Q35:Q36)</f>
        <v>4757</v>
      </c>
      <c r="R37" s="280"/>
      <c r="S37" s="296">
        <f>SUM(S35:S36)</f>
        <v>0</v>
      </c>
      <c r="T37" s="280"/>
      <c r="U37" s="161">
        <f>SUM(U35:U36)</f>
        <v>6240</v>
      </c>
      <c r="V37" s="280"/>
      <c r="W37" s="161">
        <f t="shared" ref="W37" si="0">SUM(E37:M37,U37)</f>
        <v>159745</v>
      </c>
      <c r="X37" s="280"/>
      <c r="Y37" s="161">
        <f>SUM(Y35:Y36)</f>
        <v>896</v>
      </c>
      <c r="Z37" s="280"/>
      <c r="AA37" s="161">
        <f>SUM(AA35:AA36)</f>
        <v>160641</v>
      </c>
    </row>
    <row r="38" spans="1:39" s="2" customFormat="1" ht="22" customHeight="1">
      <c r="A38" s="162"/>
      <c r="B38" s="145"/>
      <c r="C38" s="145"/>
      <c r="D38" s="152"/>
      <c r="E38" s="294"/>
      <c r="F38" s="42"/>
      <c r="G38" s="294"/>
      <c r="H38" s="42"/>
      <c r="I38" s="294"/>
      <c r="J38" s="280"/>
      <c r="K38" s="150"/>
      <c r="L38" s="280"/>
      <c r="M38" s="150"/>
      <c r="N38" s="280"/>
      <c r="O38" s="150"/>
      <c r="P38" s="280"/>
      <c r="Q38" s="150"/>
      <c r="R38" s="280"/>
      <c r="S38" s="294"/>
      <c r="T38" s="280"/>
      <c r="U38" s="150"/>
      <c r="V38" s="280"/>
      <c r="W38" s="150"/>
      <c r="X38" s="280"/>
      <c r="Y38" s="150"/>
      <c r="Z38" s="280"/>
      <c r="AA38" s="150"/>
    </row>
    <row r="39" spans="1:39" s="2" customFormat="1" ht="22" hidden="1" customHeight="1">
      <c r="A39" s="163" t="s">
        <v>149</v>
      </c>
      <c r="B39" s="145"/>
      <c r="C39" s="145"/>
      <c r="D39" s="152"/>
      <c r="E39" s="299">
        <v>0</v>
      </c>
      <c r="F39" s="42"/>
      <c r="G39" s="299">
        <v>0</v>
      </c>
      <c r="H39" s="42"/>
      <c r="I39" s="299">
        <v>0</v>
      </c>
      <c r="J39" s="280"/>
      <c r="K39" s="164"/>
      <c r="L39" s="280"/>
      <c r="M39" s="164"/>
      <c r="N39" s="280"/>
      <c r="O39" s="299">
        <v>0</v>
      </c>
      <c r="P39" s="42"/>
      <c r="Q39" s="299">
        <v>0</v>
      </c>
      <c r="R39" s="42"/>
      <c r="S39" s="299">
        <v>0</v>
      </c>
      <c r="T39" s="42"/>
      <c r="U39" s="299">
        <v>0</v>
      </c>
      <c r="V39" s="42"/>
      <c r="W39" s="299">
        <v>0</v>
      </c>
      <c r="X39" s="42"/>
      <c r="Y39" s="299">
        <v>0</v>
      </c>
      <c r="Z39" s="42"/>
      <c r="AA39" s="299">
        <v>0</v>
      </c>
    </row>
    <row r="40" spans="1:39" s="2" customFormat="1" ht="22" hidden="1" customHeight="1">
      <c r="A40" s="162"/>
      <c r="B40" s="145"/>
      <c r="C40" s="145"/>
      <c r="D40" s="152"/>
      <c r="E40" s="153"/>
      <c r="F40" s="280"/>
      <c r="G40" s="153"/>
      <c r="H40" s="280"/>
      <c r="I40" s="153"/>
      <c r="J40" s="280"/>
      <c r="K40" s="153"/>
      <c r="L40" s="280"/>
      <c r="M40" s="153"/>
      <c r="N40" s="280"/>
      <c r="O40" s="153"/>
      <c r="P40" s="280"/>
      <c r="Q40" s="153"/>
      <c r="R40" s="280"/>
      <c r="S40" s="298"/>
      <c r="T40" s="280"/>
      <c r="U40" s="153"/>
      <c r="V40" s="280"/>
      <c r="W40" s="153"/>
      <c r="X40" s="280"/>
      <c r="Y40" s="153"/>
      <c r="Z40" s="280"/>
      <c r="AA40" s="153"/>
    </row>
    <row r="41" spans="1:39" ht="22" customHeight="1" thickBot="1">
      <c r="A41" s="162" t="s">
        <v>221</v>
      </c>
      <c r="B41" s="145"/>
      <c r="C41" s="118"/>
      <c r="D41" s="142"/>
      <c r="E41" s="165">
        <f>SUM(E37,E32,E16)+E39</f>
        <v>462226</v>
      </c>
      <c r="F41" s="280"/>
      <c r="G41" s="165">
        <f>SUM(G37,G32,G16)+G39</f>
        <v>694969</v>
      </c>
      <c r="H41" s="280"/>
      <c r="I41" s="165">
        <f>SUM(I37,I32,I16)+I39</f>
        <v>44033</v>
      </c>
      <c r="J41" s="280"/>
      <c r="K41" s="165">
        <f>SUM(K37,K32,K16)+K39</f>
        <v>46223</v>
      </c>
      <c r="L41" s="280"/>
      <c r="M41" s="165">
        <f>SUM(M37,M32,M18)+M39</f>
        <v>1309211</v>
      </c>
      <c r="N41" s="280"/>
      <c r="O41" s="165">
        <f>SUM(O37,O32,O16)+O39</f>
        <v>-16502</v>
      </c>
      <c r="P41" s="280"/>
      <c r="Q41" s="165">
        <f>SUM(Q37,Q32,Q16)+Q39</f>
        <v>10125</v>
      </c>
      <c r="R41" s="280"/>
      <c r="S41" s="165">
        <f>SUM(S37,S32,S16)+S39</f>
        <v>-135962</v>
      </c>
      <c r="T41" s="280"/>
      <c r="U41" s="165">
        <f>SUM(U37,U32,U16)+U39</f>
        <v>-142339</v>
      </c>
      <c r="V41" s="280"/>
      <c r="W41" s="165">
        <f>SUM(W37,W32,W18)+W39</f>
        <v>2414323</v>
      </c>
      <c r="X41" s="280"/>
      <c r="Y41" s="165">
        <f>SUM(Y37,Y32,Y16)+Y39</f>
        <v>20479</v>
      </c>
      <c r="Z41" s="280"/>
      <c r="AA41" s="165">
        <f>SUM(AA37,AA32,AA18)+AA39</f>
        <v>2434802</v>
      </c>
      <c r="AC41" s="55"/>
    </row>
    <row r="42" spans="1:39" ht="23.25" customHeight="1" thickTop="1">
      <c r="A42" s="118"/>
      <c r="B42" s="118"/>
      <c r="C42" s="118"/>
      <c r="D42" s="142"/>
      <c r="E42" s="118"/>
      <c r="F42" s="280"/>
      <c r="G42" s="118"/>
      <c r="H42" s="280"/>
      <c r="I42" s="143"/>
      <c r="J42" s="280"/>
      <c r="K42" s="143"/>
      <c r="L42" s="280"/>
      <c r="M42" s="143"/>
      <c r="N42" s="280"/>
      <c r="O42" s="143"/>
      <c r="P42" s="280"/>
      <c r="Q42" s="143"/>
      <c r="R42" s="280"/>
      <c r="S42" s="143"/>
      <c r="T42" s="280"/>
      <c r="U42" s="143"/>
      <c r="V42" s="280"/>
      <c r="W42" s="118"/>
      <c r="X42" s="280"/>
      <c r="Y42" s="143"/>
      <c r="Z42" s="280"/>
      <c r="AA42" s="118"/>
    </row>
    <row r="44" spans="1:39" ht="22" customHeight="1">
      <c r="E44" s="219"/>
      <c r="F44" s="220"/>
      <c r="G44" s="219"/>
      <c r="H44" s="219"/>
      <c r="I44" s="220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19"/>
      <c r="V44" s="220"/>
      <c r="W44" s="220"/>
      <c r="X44" s="220"/>
      <c r="Y44" s="219"/>
    </row>
    <row r="48" spans="1:39" ht="22" customHeight="1">
      <c r="S48" s="226"/>
    </row>
    <row r="49" spans="1:27" ht="22" customHeight="1">
      <c r="S49" s="227"/>
    </row>
    <row r="50" spans="1:27" s="29" customFormat="1" ht="22" customHeight="1">
      <c r="A50" s="13"/>
      <c r="B50" s="13"/>
      <c r="C50" s="13"/>
      <c r="D50" s="2"/>
      <c r="E50" s="13"/>
      <c r="G50" s="13"/>
      <c r="H50" s="13"/>
      <c r="S50" s="227"/>
      <c r="U50" s="13"/>
      <c r="Y50" s="13"/>
      <c r="Z50" s="13"/>
      <c r="AA50" s="13"/>
    </row>
    <row r="51" spans="1:27" s="29" customFormat="1" ht="22" customHeight="1">
      <c r="A51" s="13"/>
      <c r="B51" s="13"/>
      <c r="C51" s="13"/>
      <c r="D51" s="2"/>
      <c r="E51" s="13"/>
      <c r="G51" s="13"/>
      <c r="H51" s="13"/>
      <c r="S51" s="227"/>
      <c r="U51" s="13"/>
      <c r="Y51" s="13"/>
      <c r="Z51" s="13"/>
      <c r="AA51" s="13"/>
    </row>
    <row r="52" spans="1:27" s="29" customFormat="1" ht="22" customHeight="1">
      <c r="A52" s="13"/>
      <c r="B52" s="13"/>
      <c r="C52" s="13"/>
      <c r="D52" s="2"/>
      <c r="E52" s="13"/>
      <c r="G52" s="13"/>
      <c r="H52" s="13"/>
      <c r="S52" s="228"/>
      <c r="U52" s="13"/>
      <c r="Y52" s="13"/>
      <c r="Z52" s="13"/>
      <c r="AA52" s="13"/>
    </row>
  </sheetData>
  <mergeCells count="5">
    <mergeCell ref="E14:AA14"/>
    <mergeCell ref="A3:O3"/>
    <mergeCell ref="E4:AA4"/>
    <mergeCell ref="K5:M5"/>
    <mergeCell ref="O5:U5"/>
  </mergeCells>
  <pageMargins left="0.56000000000000005" right="0.28000000000000003" top="0.63" bottom="0.41" header="0.511811023622047" footer="0.41"/>
  <pageSetup paperSize="9" scale="59" firstPageNumber="11" fitToHeight="0" orientation="landscape" useFirstPageNumber="1" errors="blank" r:id="rId1"/>
  <headerFooter>
    <oddFooter xml:space="preserve">&amp;L&amp;"Times New Roman,Regular"&amp;11The accompanying notes form an integral part of the interim financial statements.
&amp;C&amp;"Times New Roman,Regular"&amp;11&amp;P&amp;R&amp;"Times New Roman,Italic"&amp;11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X32"/>
  <sheetViews>
    <sheetView showGridLines="0" view="pageBreakPreview" topLeftCell="F1" zoomScale="78" zoomScaleNormal="90" workbookViewId="0">
      <selection activeCell="Z27" sqref="Z27"/>
    </sheetView>
  </sheetViews>
  <sheetFormatPr defaultColWidth="52.59765625" defaultRowHeight="22" customHeight="1"/>
  <cols>
    <col min="1" max="1" width="2.59765625" style="13" customWidth="1"/>
    <col min="2" max="2" width="61.69921875" style="13" customWidth="1"/>
    <col min="3" max="3" width="7.59765625" style="13" bestFit="1" customWidth="1"/>
    <col min="4" max="4" width="14.8984375" style="13" customWidth="1"/>
    <col min="5" max="5" width="1" style="29" customWidth="1"/>
    <col min="6" max="6" width="14.8984375" style="13" customWidth="1"/>
    <col min="7" max="7" width="0.8984375" style="29" customWidth="1"/>
    <col min="8" max="8" width="14.8984375" style="13" customWidth="1"/>
    <col min="9" max="9" width="0.8984375" style="29" customWidth="1"/>
    <col min="10" max="10" width="14.8984375" style="29" customWidth="1"/>
    <col min="11" max="11" width="0.8984375" style="29" customWidth="1"/>
    <col min="12" max="12" width="15.59765625" style="13" customWidth="1"/>
    <col min="13" max="13" width="0.8984375" style="29" customWidth="1"/>
    <col min="14" max="14" width="14.8984375" style="29" customWidth="1"/>
    <col min="15" max="15" width="0.8984375" style="29" customWidth="1"/>
    <col min="16" max="16" width="17.09765625" style="29" customWidth="1"/>
    <col min="17" max="17" width="0.8984375" style="29" customWidth="1"/>
    <col min="18" max="18" width="17.09765625" style="29" customWidth="1"/>
    <col min="19" max="19" width="0.8984375" style="29" customWidth="1"/>
    <col min="20" max="20" width="14.8984375" style="29" customWidth="1"/>
    <col min="21" max="21" width="0.8984375" style="29" customWidth="1"/>
    <col min="22" max="22" width="15.59765625" style="29" customWidth="1"/>
    <col min="23" max="23" width="16.09765625" style="13" customWidth="1"/>
    <col min="24" max="24" width="13" customWidth="1"/>
    <col min="25" max="25" width="13" style="13" customWidth="1"/>
    <col min="26" max="16384" width="52.59765625" style="13"/>
  </cols>
  <sheetData>
    <row r="1" spans="1:34" s="7" customFormat="1" ht="22" customHeight="1">
      <c r="A1" s="37" t="s">
        <v>82</v>
      </c>
      <c r="B1" s="9"/>
      <c r="C1" s="9"/>
      <c r="D1" s="9"/>
      <c r="E1" s="67"/>
      <c r="F1" s="9"/>
      <c r="G1" s="67"/>
      <c r="H1" s="9"/>
      <c r="I1" s="67"/>
      <c r="J1" s="9"/>
      <c r="K1" s="67"/>
      <c r="L1" s="9"/>
      <c r="M1" s="56"/>
      <c r="N1" s="9"/>
      <c r="O1" s="67"/>
      <c r="P1" s="67"/>
      <c r="Q1" s="67"/>
      <c r="R1" s="56"/>
      <c r="S1" s="67"/>
      <c r="T1" s="9"/>
      <c r="U1" s="57"/>
      <c r="V1" s="9"/>
      <c r="X1"/>
    </row>
    <row r="2" spans="1:34" s="7" customFormat="1" ht="22" customHeight="1">
      <c r="A2" s="9" t="s">
        <v>50</v>
      </c>
      <c r="B2" s="9"/>
      <c r="C2" s="9"/>
      <c r="D2" s="9"/>
      <c r="E2" s="67"/>
      <c r="F2" s="9"/>
      <c r="G2" s="67"/>
      <c r="H2" s="9"/>
      <c r="I2" s="67"/>
      <c r="J2" s="9"/>
      <c r="K2" s="67"/>
      <c r="L2" s="9"/>
      <c r="M2" s="56"/>
      <c r="N2" s="9"/>
      <c r="O2" s="67"/>
      <c r="P2" s="67"/>
      <c r="Q2" s="67"/>
      <c r="R2" s="56"/>
      <c r="S2" s="67"/>
      <c r="T2" s="9"/>
      <c r="U2" s="57"/>
      <c r="V2" s="9"/>
      <c r="X2"/>
    </row>
    <row r="3" spans="1:34" ht="22" customHeight="1">
      <c r="A3" s="68"/>
      <c r="B3" s="10"/>
      <c r="C3" s="10"/>
      <c r="D3" s="32"/>
      <c r="E3" s="32"/>
      <c r="F3" s="32"/>
      <c r="G3" s="32"/>
      <c r="H3" s="32"/>
      <c r="I3" s="32"/>
      <c r="J3" s="32"/>
      <c r="K3" s="32"/>
      <c r="L3" s="14"/>
      <c r="M3" s="14"/>
      <c r="N3" s="32"/>
      <c r="O3" s="32"/>
      <c r="P3" s="32"/>
      <c r="Q3" s="32"/>
      <c r="R3" s="14"/>
      <c r="S3" s="32"/>
      <c r="T3" s="32"/>
      <c r="U3" s="60"/>
      <c r="V3" s="14"/>
    </row>
    <row r="4" spans="1:34" ht="22" customHeight="1">
      <c r="A4" s="333"/>
      <c r="B4" s="333"/>
      <c r="C4" s="333"/>
      <c r="D4" s="456" t="s">
        <v>2</v>
      </c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</row>
    <row r="5" spans="1:34" ht="22" customHeight="1">
      <c r="A5" s="333"/>
      <c r="B5" s="333"/>
      <c r="C5" s="333"/>
      <c r="D5" s="364"/>
      <c r="E5" s="62"/>
      <c r="F5" s="62"/>
      <c r="G5" s="364"/>
      <c r="H5" s="62"/>
      <c r="I5" s="62"/>
      <c r="J5" s="455" t="s">
        <v>24</v>
      </c>
      <c r="K5" s="455"/>
      <c r="L5" s="455"/>
      <c r="M5" s="34"/>
      <c r="N5" s="455" t="s">
        <v>77</v>
      </c>
      <c r="O5" s="455"/>
      <c r="P5" s="455"/>
      <c r="Q5" s="455"/>
      <c r="R5" s="455"/>
      <c r="S5" s="455"/>
      <c r="T5" s="455"/>
      <c r="V5" s="364"/>
    </row>
    <row r="6" spans="1:34" s="333" customFormat="1" ht="22" customHeight="1">
      <c r="D6" s="382"/>
      <c r="E6" s="62"/>
      <c r="F6" s="62"/>
      <c r="G6" s="382"/>
      <c r="H6" s="62"/>
      <c r="I6" s="62"/>
      <c r="J6" s="29"/>
      <c r="K6" s="29"/>
      <c r="M6" s="34"/>
      <c r="N6" s="34"/>
      <c r="O6" s="29"/>
      <c r="P6" s="61" t="s">
        <v>96</v>
      </c>
      <c r="Q6" s="29"/>
      <c r="R6" s="61" t="s">
        <v>96</v>
      </c>
      <c r="S6" s="34"/>
      <c r="T6" s="62"/>
      <c r="U6" s="62"/>
      <c r="X6"/>
    </row>
    <row r="7" spans="1:34" s="333" customFormat="1" ht="22" customHeight="1">
      <c r="D7" s="382"/>
      <c r="E7" s="62"/>
      <c r="F7" s="62"/>
      <c r="G7" s="382"/>
      <c r="H7" s="62"/>
      <c r="I7" s="62"/>
      <c r="J7" s="29"/>
      <c r="K7" s="29"/>
      <c r="M7" s="34"/>
      <c r="N7" s="34" t="s">
        <v>243</v>
      </c>
      <c r="O7" s="29"/>
      <c r="P7" s="61" t="s">
        <v>56</v>
      </c>
      <c r="Q7" s="29"/>
      <c r="R7" s="61" t="s">
        <v>56</v>
      </c>
      <c r="S7" s="34"/>
      <c r="T7" s="62"/>
      <c r="U7" s="62"/>
      <c r="X7"/>
    </row>
    <row r="8" spans="1:34" ht="22" customHeight="1">
      <c r="A8" s="333"/>
      <c r="B8" s="333"/>
      <c r="C8" s="333"/>
      <c r="D8" s="364"/>
      <c r="E8" s="62"/>
      <c r="F8" s="62"/>
      <c r="G8" s="364"/>
      <c r="H8" s="62"/>
      <c r="I8" s="62"/>
      <c r="L8" s="333"/>
      <c r="M8" s="34"/>
      <c r="N8" s="34" t="s">
        <v>244</v>
      </c>
      <c r="P8" s="61" t="s">
        <v>245</v>
      </c>
      <c r="R8" s="61" t="s">
        <v>248</v>
      </c>
      <c r="S8" s="34"/>
      <c r="T8" s="62"/>
      <c r="U8" s="62"/>
      <c r="V8" s="333"/>
    </row>
    <row r="9" spans="1:34" ht="22" customHeight="1">
      <c r="A9" s="333"/>
      <c r="B9" s="333"/>
      <c r="C9" s="333"/>
      <c r="D9" s="2" t="s">
        <v>123</v>
      </c>
      <c r="E9" s="34"/>
      <c r="F9" s="333"/>
      <c r="G9" s="34"/>
      <c r="H9" s="34" t="s">
        <v>31</v>
      </c>
      <c r="I9" s="34"/>
      <c r="L9" s="29"/>
      <c r="M9" s="61"/>
      <c r="N9" s="61" t="s">
        <v>258</v>
      </c>
      <c r="P9" s="61" t="s">
        <v>187</v>
      </c>
      <c r="R9" s="61" t="s">
        <v>249</v>
      </c>
      <c r="S9" s="34"/>
      <c r="T9" s="63" t="s">
        <v>57</v>
      </c>
      <c r="U9" s="62"/>
      <c r="V9" s="333"/>
    </row>
    <row r="10" spans="1:34" ht="22" customHeight="1">
      <c r="A10" s="2"/>
      <c r="B10" s="2"/>
      <c r="C10" s="2"/>
      <c r="D10" s="62" t="s">
        <v>122</v>
      </c>
      <c r="E10" s="34"/>
      <c r="F10" s="34" t="s">
        <v>31</v>
      </c>
      <c r="G10" s="62"/>
      <c r="H10" s="62" t="s">
        <v>54</v>
      </c>
      <c r="I10" s="34"/>
      <c r="J10" s="2"/>
      <c r="K10" s="34"/>
      <c r="L10" s="2"/>
      <c r="M10" s="61"/>
      <c r="N10" s="61" t="s">
        <v>94</v>
      </c>
      <c r="O10" s="2"/>
      <c r="P10" s="61" t="s">
        <v>246</v>
      </c>
      <c r="Q10" s="2"/>
      <c r="R10" s="2" t="s">
        <v>246</v>
      </c>
      <c r="S10" s="34"/>
      <c r="T10" s="65" t="s">
        <v>58</v>
      </c>
      <c r="U10" s="62"/>
      <c r="V10" s="62" t="s">
        <v>32</v>
      </c>
    </row>
    <row r="11" spans="1:34" ht="22" customHeight="1">
      <c r="A11" s="2"/>
      <c r="B11" s="2"/>
      <c r="C11" s="365" t="s">
        <v>0</v>
      </c>
      <c r="D11" s="62" t="s">
        <v>33</v>
      </c>
      <c r="E11" s="34"/>
      <c r="F11" s="62" t="s">
        <v>34</v>
      </c>
      <c r="G11" s="62"/>
      <c r="H11" s="62" t="s">
        <v>55</v>
      </c>
      <c r="I11" s="34"/>
      <c r="J11" s="2" t="s">
        <v>37</v>
      </c>
      <c r="K11" s="34"/>
      <c r="L11" s="65" t="s">
        <v>36</v>
      </c>
      <c r="M11" s="34"/>
      <c r="N11" s="61" t="s">
        <v>95</v>
      </c>
      <c r="O11" s="2"/>
      <c r="P11" s="2" t="s">
        <v>247</v>
      </c>
      <c r="Q11" s="2"/>
      <c r="R11" s="61" t="s">
        <v>247</v>
      </c>
      <c r="S11" s="34"/>
      <c r="T11" s="65" t="s">
        <v>79</v>
      </c>
      <c r="U11" s="62"/>
      <c r="V11" s="62" t="s">
        <v>79</v>
      </c>
    </row>
    <row r="12" spans="1:34" ht="22" customHeight="1">
      <c r="A12" s="10"/>
      <c r="B12" s="10"/>
      <c r="C12" s="10"/>
      <c r="D12" s="453" t="s">
        <v>93</v>
      </c>
      <c r="E12" s="453"/>
      <c r="F12" s="453"/>
      <c r="G12" s="453"/>
      <c r="H12" s="453"/>
      <c r="I12" s="453"/>
      <c r="J12" s="453"/>
      <c r="K12" s="453"/>
      <c r="L12" s="453"/>
      <c r="M12" s="453"/>
      <c r="N12" s="453"/>
      <c r="O12" s="453"/>
      <c r="P12" s="453"/>
      <c r="Q12" s="453"/>
      <c r="R12" s="453"/>
      <c r="S12" s="453"/>
      <c r="T12" s="453"/>
      <c r="U12" s="453"/>
      <c r="V12" s="453"/>
      <c r="W12" s="180"/>
      <c r="Y12" s="180"/>
      <c r="Z12" s="180"/>
      <c r="AA12" s="180"/>
      <c r="AB12" s="180"/>
      <c r="AC12" s="180"/>
      <c r="AD12" s="180"/>
      <c r="AE12" s="180"/>
      <c r="AF12" s="180"/>
      <c r="AG12" s="180"/>
      <c r="AH12" s="180"/>
    </row>
    <row r="13" spans="1:34" s="2" customFormat="1" ht="21.75" customHeight="1">
      <c r="A13" s="146" t="s">
        <v>172</v>
      </c>
      <c r="B13" s="145"/>
      <c r="C13" s="145"/>
      <c r="D13" s="153"/>
      <c r="E13" s="153"/>
      <c r="F13" s="153"/>
      <c r="G13" s="152"/>
      <c r="H13" s="153"/>
      <c r="I13" s="153"/>
      <c r="J13" s="153"/>
      <c r="K13" s="153"/>
      <c r="L13" s="83"/>
      <c r="M13" s="138"/>
      <c r="N13" s="83"/>
      <c r="O13" s="153"/>
      <c r="P13" s="153"/>
      <c r="Q13" s="153"/>
      <c r="R13" s="138"/>
      <c r="S13" s="153"/>
      <c r="T13" s="83"/>
      <c r="U13" s="148"/>
      <c r="V13" s="83"/>
      <c r="X13"/>
    </row>
    <row r="14" spans="1:34" ht="21.75" customHeight="1">
      <c r="A14" s="162" t="s">
        <v>238</v>
      </c>
      <c r="B14" s="145"/>
      <c r="C14" s="145"/>
      <c r="D14" s="182">
        <v>420207</v>
      </c>
      <c r="E14" s="181"/>
      <c r="F14" s="182">
        <v>694969</v>
      </c>
      <c r="G14" s="181"/>
      <c r="H14" s="182">
        <v>44033</v>
      </c>
      <c r="I14" s="181"/>
      <c r="J14" s="181">
        <v>36021</v>
      </c>
      <c r="K14" s="181"/>
      <c r="L14" s="182">
        <v>1303191</v>
      </c>
      <c r="M14" s="181"/>
      <c r="N14" s="181">
        <v>-13314</v>
      </c>
      <c r="O14" s="181"/>
      <c r="P14" s="181">
        <v>-59</v>
      </c>
      <c r="Q14" s="181"/>
      <c r="R14" s="181">
        <v>8180</v>
      </c>
      <c r="S14" s="181"/>
      <c r="T14" s="177">
        <v>-5193</v>
      </c>
      <c r="U14" s="181"/>
      <c r="V14" s="177">
        <v>2493228</v>
      </c>
    </row>
    <row r="15" spans="1:34" s="333" customFormat="1" ht="21.75" customHeight="1">
      <c r="A15" s="163" t="s">
        <v>239</v>
      </c>
      <c r="B15" s="142"/>
      <c r="C15" s="142"/>
      <c r="D15" s="286">
        <v>0</v>
      </c>
      <c r="E15" s="195"/>
      <c r="F15" s="286">
        <v>0</v>
      </c>
      <c r="G15" s="195"/>
      <c r="H15" s="286">
        <v>0</v>
      </c>
      <c r="I15" s="195"/>
      <c r="J15" s="286">
        <v>0</v>
      </c>
      <c r="K15" s="195"/>
      <c r="L15" s="197">
        <v>-19990</v>
      </c>
      <c r="M15" s="195"/>
      <c r="N15" s="286">
        <v>0</v>
      </c>
      <c r="O15" s="195"/>
      <c r="P15" s="286">
        <v>0</v>
      </c>
      <c r="Q15" s="195"/>
      <c r="R15" s="286">
        <v>0</v>
      </c>
      <c r="S15" s="195"/>
      <c r="T15" s="286">
        <v>0</v>
      </c>
      <c r="U15" s="195"/>
      <c r="V15" s="178">
        <v>-19990</v>
      </c>
      <c r="X15"/>
    </row>
    <row r="16" spans="1:34" s="333" customFormat="1" ht="21.75" customHeight="1">
      <c r="A16" s="162" t="s">
        <v>240</v>
      </c>
      <c r="B16" s="145"/>
      <c r="C16" s="145"/>
      <c r="D16" s="424">
        <f>SUM(D14:D15)</f>
        <v>420207</v>
      </c>
      <c r="E16" s="181"/>
      <c r="F16" s="424">
        <f>SUM(F14:F15)</f>
        <v>694969</v>
      </c>
      <c r="G16" s="181"/>
      <c r="H16" s="424">
        <f>SUM(H14:H15)</f>
        <v>44033</v>
      </c>
      <c r="I16" s="181"/>
      <c r="J16" s="424">
        <f>SUM(J14:J15)</f>
        <v>36021</v>
      </c>
      <c r="K16" s="181"/>
      <c r="L16" s="424">
        <f>SUM(L14:L15)</f>
        <v>1283201</v>
      </c>
      <c r="M16" s="181"/>
      <c r="N16" s="424">
        <f>SUM(N14:N15)</f>
        <v>-13314</v>
      </c>
      <c r="O16" s="181"/>
      <c r="P16" s="424">
        <f>SUM(P14:P15)</f>
        <v>-59</v>
      </c>
      <c r="Q16" s="181"/>
      <c r="R16" s="424">
        <f>SUM(R14:R15)</f>
        <v>8180</v>
      </c>
      <c r="S16" s="181"/>
      <c r="T16" s="424">
        <f>SUM(T14:T15)</f>
        <v>-5193</v>
      </c>
      <c r="U16" s="181"/>
      <c r="V16" s="424">
        <f>SUM(V14:V15)</f>
        <v>2473238</v>
      </c>
      <c r="X16"/>
    </row>
    <row r="17" spans="1:258" ht="22" customHeight="1">
      <c r="A17" s="146"/>
      <c r="B17" s="145"/>
      <c r="C17" s="145"/>
      <c r="D17" s="176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2"/>
      <c r="V17" s="181"/>
      <c r="W17" s="166"/>
    </row>
    <row r="18" spans="1:258" ht="22" customHeight="1">
      <c r="A18" s="146" t="s">
        <v>60</v>
      </c>
      <c r="B18" s="145"/>
      <c r="C18" s="145"/>
      <c r="D18" s="176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2"/>
      <c r="V18" s="181"/>
      <c r="W18" s="166"/>
    </row>
    <row r="19" spans="1:258" ht="22" customHeight="1">
      <c r="A19" s="154" t="s">
        <v>68</v>
      </c>
      <c r="B19" s="154" t="s">
        <v>97</v>
      </c>
      <c r="C19" s="145"/>
      <c r="D19" s="176"/>
      <c r="E19" s="181"/>
      <c r="F19" s="181"/>
      <c r="G19" s="181"/>
      <c r="H19" s="181"/>
      <c r="I19" s="181"/>
      <c r="J19" s="181"/>
      <c r="K19" s="181"/>
      <c r="L19" s="289"/>
      <c r="M19" s="181"/>
      <c r="N19" s="289"/>
      <c r="O19" s="289"/>
      <c r="P19" s="289"/>
      <c r="Q19" s="289"/>
      <c r="R19" s="289"/>
      <c r="S19" s="289"/>
      <c r="T19" s="289"/>
      <c r="U19" s="182"/>
      <c r="V19" s="181"/>
      <c r="W19" s="166"/>
    </row>
    <row r="20" spans="1:258" ht="22" customHeight="1">
      <c r="A20" s="157"/>
      <c r="B20" s="157" t="s">
        <v>275</v>
      </c>
      <c r="C20" s="137">
        <v>11</v>
      </c>
      <c r="D20" s="178">
        <v>42020</v>
      </c>
      <c r="E20" s="195"/>
      <c r="F20" s="286">
        <v>0</v>
      </c>
      <c r="G20" s="286"/>
      <c r="H20" s="286">
        <v>0</v>
      </c>
      <c r="I20" s="286"/>
      <c r="J20" s="286">
        <v>0</v>
      </c>
      <c r="K20" s="195"/>
      <c r="L20" s="195">
        <v>-42020</v>
      </c>
      <c r="M20" s="195"/>
      <c r="N20" s="286">
        <v>0</v>
      </c>
      <c r="O20" s="195"/>
      <c r="P20" s="286">
        <v>0</v>
      </c>
      <c r="Q20" s="195"/>
      <c r="R20" s="286">
        <v>0</v>
      </c>
      <c r="S20" s="195"/>
      <c r="T20" s="286">
        <v>0</v>
      </c>
      <c r="U20" s="195"/>
      <c r="V20" s="286">
        <v>0</v>
      </c>
      <c r="W20" s="166"/>
    </row>
    <row r="21" spans="1:258" ht="22" customHeight="1">
      <c r="A21" s="157"/>
      <c r="B21" s="157" t="s">
        <v>142</v>
      </c>
      <c r="C21" s="137">
        <v>11</v>
      </c>
      <c r="D21" s="285">
        <v>0</v>
      </c>
      <c r="E21" s="195"/>
      <c r="F21" s="287">
        <v>0</v>
      </c>
      <c r="G21" s="286"/>
      <c r="H21" s="287">
        <v>0</v>
      </c>
      <c r="I21" s="286"/>
      <c r="J21" s="287">
        <v>0</v>
      </c>
      <c r="K21" s="195"/>
      <c r="L21" s="196">
        <v>-247922</v>
      </c>
      <c r="M21" s="195"/>
      <c r="N21" s="287">
        <v>0</v>
      </c>
      <c r="O21" s="195"/>
      <c r="P21" s="287">
        <v>0</v>
      </c>
      <c r="Q21" s="195"/>
      <c r="R21" s="287">
        <v>0</v>
      </c>
      <c r="S21" s="195"/>
      <c r="T21" s="287">
        <v>0</v>
      </c>
      <c r="U21" s="197"/>
      <c r="V21" s="192">
        <v>-247922</v>
      </c>
      <c r="W21" s="166"/>
    </row>
    <row r="22" spans="1:258" ht="22" customHeight="1">
      <c r="A22" s="154" t="s">
        <v>69</v>
      </c>
      <c r="B22" s="154" t="s">
        <v>298</v>
      </c>
      <c r="C22" s="145"/>
      <c r="D22" s="193">
        <f>D20+D21</f>
        <v>42020</v>
      </c>
      <c r="E22" s="181"/>
      <c r="F22" s="288">
        <f>F20+F21</f>
        <v>0</v>
      </c>
      <c r="G22" s="181"/>
      <c r="H22" s="288">
        <f>H20+H21</f>
        <v>0</v>
      </c>
      <c r="I22" s="289"/>
      <c r="J22" s="288">
        <f>J20+J21</f>
        <v>0</v>
      </c>
      <c r="K22" s="181"/>
      <c r="L22" s="193">
        <f>L20+L21</f>
        <v>-289942</v>
      </c>
      <c r="M22" s="181"/>
      <c r="N22" s="288">
        <f>N20+N21</f>
        <v>0</v>
      </c>
      <c r="O22" s="289"/>
      <c r="P22" s="288">
        <f>P20+P21</f>
        <v>0</v>
      </c>
      <c r="Q22" s="289"/>
      <c r="R22" s="288">
        <f>R20+R21</f>
        <v>0</v>
      </c>
      <c r="S22" s="289"/>
      <c r="T22" s="288">
        <f>T20+T21</f>
        <v>0</v>
      </c>
      <c r="U22" s="182"/>
      <c r="V22" s="194">
        <f>V20+V21</f>
        <v>-247922</v>
      </c>
      <c r="W22" s="166"/>
    </row>
    <row r="23" spans="1:258" ht="22" customHeight="1">
      <c r="A23" s="154"/>
      <c r="B23" s="154"/>
      <c r="C23" s="145"/>
      <c r="D23" s="177"/>
      <c r="E23" s="181"/>
      <c r="F23" s="177"/>
      <c r="G23" s="181"/>
      <c r="H23" s="105"/>
      <c r="I23" s="289"/>
      <c r="J23" s="105"/>
      <c r="K23" s="181"/>
      <c r="L23" s="177"/>
      <c r="M23" s="181"/>
      <c r="N23" s="105"/>
      <c r="O23" s="289"/>
      <c r="P23" s="105"/>
      <c r="Q23" s="289"/>
      <c r="R23" s="105"/>
      <c r="S23" s="289"/>
      <c r="T23" s="105"/>
      <c r="U23" s="182"/>
      <c r="V23" s="225"/>
      <c r="W23" s="166"/>
    </row>
    <row r="24" spans="1:258" ht="21.75" customHeight="1">
      <c r="A24" s="162" t="s">
        <v>98</v>
      </c>
      <c r="B24" s="145"/>
      <c r="C24" s="145"/>
      <c r="D24" s="85"/>
      <c r="E24" s="114"/>
      <c r="F24" s="85"/>
      <c r="G24" s="114"/>
      <c r="H24" s="85"/>
      <c r="I24" s="114"/>
      <c r="J24" s="85"/>
      <c r="K24" s="175"/>
      <c r="L24" s="173"/>
      <c r="M24" s="183"/>
      <c r="N24" s="85"/>
      <c r="O24" s="114"/>
      <c r="P24" s="114"/>
      <c r="Q24" s="114"/>
      <c r="R24" s="85"/>
      <c r="S24" s="114"/>
      <c r="T24" s="85"/>
      <c r="U24" s="183"/>
      <c r="V24" s="173"/>
    </row>
    <row r="25" spans="1:258" ht="22" customHeight="1">
      <c r="A25" s="163"/>
      <c r="B25" s="163" t="s">
        <v>141</v>
      </c>
      <c r="C25" s="145"/>
      <c r="D25" s="286">
        <v>0</v>
      </c>
      <c r="E25" s="114"/>
      <c r="F25" s="286">
        <v>0</v>
      </c>
      <c r="G25" s="114"/>
      <c r="H25" s="286">
        <v>0</v>
      </c>
      <c r="I25" s="114"/>
      <c r="J25" s="286">
        <v>0</v>
      </c>
      <c r="K25" s="178"/>
      <c r="L25" s="184">
        <v>323657</v>
      </c>
      <c r="M25" s="178"/>
      <c r="N25" s="286">
        <v>0</v>
      </c>
      <c r="O25" s="184"/>
      <c r="P25" s="286">
        <v>0</v>
      </c>
      <c r="Q25" s="184"/>
      <c r="R25" s="286">
        <v>0</v>
      </c>
      <c r="S25" s="178"/>
      <c r="T25" s="114">
        <v>0</v>
      </c>
      <c r="U25" s="178"/>
      <c r="V25" s="184">
        <v>323657</v>
      </c>
    </row>
    <row r="26" spans="1:258" ht="22" customHeight="1">
      <c r="A26" s="163"/>
      <c r="B26" s="163" t="s">
        <v>105</v>
      </c>
      <c r="C26" s="145"/>
      <c r="D26" s="286">
        <v>0</v>
      </c>
      <c r="E26" s="114"/>
      <c r="F26" s="286">
        <v>0</v>
      </c>
      <c r="G26" s="114"/>
      <c r="H26" s="286">
        <v>0</v>
      </c>
      <c r="I26" s="114"/>
      <c r="J26" s="286">
        <v>0</v>
      </c>
      <c r="K26" s="178"/>
      <c r="L26" s="184">
        <v>4099</v>
      </c>
      <c r="M26" s="178"/>
      <c r="N26" s="178">
        <v>-3980</v>
      </c>
      <c r="O26" s="178"/>
      <c r="P26" s="129">
        <v>59</v>
      </c>
      <c r="Q26" s="178"/>
      <c r="R26" s="178">
        <v>-918</v>
      </c>
      <c r="S26" s="178"/>
      <c r="T26" s="178">
        <f>N26+P26+R26</f>
        <v>-4839</v>
      </c>
      <c r="U26" s="178"/>
      <c r="V26" s="184">
        <v>-740</v>
      </c>
    </row>
    <row r="27" spans="1:258" ht="22" customHeight="1">
      <c r="A27" s="162" t="s">
        <v>49</v>
      </c>
      <c r="B27" s="145"/>
      <c r="C27" s="145"/>
      <c r="D27" s="295">
        <f>SUM(D25:D26)</f>
        <v>0</v>
      </c>
      <c r="E27" s="289"/>
      <c r="F27" s="295">
        <f>SUM(F25:F26)</f>
        <v>0</v>
      </c>
      <c r="G27" s="289"/>
      <c r="H27" s="295">
        <f>SUM(H25:H26)</f>
        <v>0</v>
      </c>
      <c r="I27" s="289"/>
      <c r="J27" s="295">
        <f>SUM(J25:J26)</f>
        <v>0</v>
      </c>
      <c r="K27" s="186"/>
      <c r="L27" s="187">
        <f>SUM(L25:L26)</f>
        <v>327756</v>
      </c>
      <c r="M27" s="179"/>
      <c r="N27" s="187">
        <f>SUM(N25:N26)</f>
        <v>-3980</v>
      </c>
      <c r="O27" s="186"/>
      <c r="P27" s="187">
        <f>SUM(P25:P26)</f>
        <v>59</v>
      </c>
      <c r="Q27" s="186"/>
      <c r="R27" s="187">
        <f>SUM(R25:R26)</f>
        <v>-918</v>
      </c>
      <c r="S27" s="186"/>
      <c r="T27" s="187">
        <f>SUM(N27:R27)</f>
        <v>-4839</v>
      </c>
      <c r="U27" s="185"/>
      <c r="V27" s="187">
        <f>V25+V26</f>
        <v>322917</v>
      </c>
    </row>
    <row r="28" spans="1:258" ht="22" customHeight="1">
      <c r="A28" s="162"/>
      <c r="B28" s="145"/>
      <c r="C28" s="145"/>
      <c r="D28" s="289"/>
      <c r="E28" s="289"/>
      <c r="F28" s="289"/>
      <c r="G28" s="289"/>
      <c r="H28" s="289"/>
      <c r="I28" s="289"/>
      <c r="J28" s="289"/>
      <c r="K28" s="186"/>
      <c r="L28" s="186"/>
      <c r="M28" s="179"/>
      <c r="N28" s="186"/>
      <c r="O28" s="186"/>
      <c r="P28" s="186"/>
      <c r="Q28" s="186"/>
      <c r="R28" s="186"/>
      <c r="S28" s="186"/>
      <c r="T28" s="186"/>
      <c r="U28" s="185"/>
      <c r="V28" s="186"/>
    </row>
    <row r="29" spans="1:258" s="333" customFormat="1" ht="22" customHeight="1">
      <c r="A29" s="399" t="s">
        <v>149</v>
      </c>
      <c r="B29" s="400"/>
      <c r="C29" s="401"/>
      <c r="D29" s="402">
        <v>0</v>
      </c>
      <c r="E29" s="403"/>
      <c r="F29" s="402">
        <v>0</v>
      </c>
      <c r="G29" s="403"/>
      <c r="H29" s="402">
        <v>0</v>
      </c>
      <c r="I29" s="404"/>
      <c r="J29" s="405">
        <v>10202</v>
      </c>
      <c r="K29" s="404"/>
      <c r="L29" s="405">
        <f>-J29</f>
        <v>-10202</v>
      </c>
      <c r="M29" s="404"/>
      <c r="N29" s="402">
        <v>0</v>
      </c>
      <c r="O29" s="403"/>
      <c r="P29" s="402">
        <v>0</v>
      </c>
      <c r="Q29" s="403"/>
      <c r="R29" s="402">
        <v>0</v>
      </c>
      <c r="S29" s="403"/>
      <c r="T29" s="406">
        <f>SUM(R29,P29,N29)</f>
        <v>0</v>
      </c>
      <c r="U29" s="403"/>
      <c r="V29" s="406">
        <f t="shared" ref="V29" si="0">T29+L29+H29+F29+D29+J29</f>
        <v>0</v>
      </c>
      <c r="X29"/>
    </row>
    <row r="30" spans="1:258" s="211" customFormat="1" ht="23.25" customHeight="1">
      <c r="A30" s="205"/>
      <c r="B30" s="206"/>
      <c r="C30" s="207"/>
      <c r="D30" s="425"/>
      <c r="E30" s="303"/>
      <c r="F30" s="425"/>
      <c r="G30" s="303"/>
      <c r="H30" s="303"/>
      <c r="I30" s="303"/>
      <c r="J30" s="303"/>
      <c r="K30" s="209"/>
      <c r="L30" s="307"/>
      <c r="M30" s="208"/>
      <c r="N30" s="426"/>
      <c r="O30" s="208"/>
      <c r="P30" s="208"/>
      <c r="Q30" s="208"/>
      <c r="R30" s="307"/>
      <c r="S30" s="208"/>
      <c r="T30" s="427"/>
      <c r="U30" s="208"/>
      <c r="V30" s="428"/>
      <c r="W30" s="209"/>
      <c r="X3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  <c r="BI30" s="210"/>
      <c r="BJ30" s="210"/>
      <c r="BK30" s="210"/>
      <c r="BL30" s="210"/>
      <c r="BM30" s="210"/>
      <c r="BN30" s="210"/>
      <c r="BO30" s="210"/>
      <c r="BP30" s="210"/>
      <c r="BQ30" s="210"/>
      <c r="BR30" s="210"/>
      <c r="BS30" s="210"/>
      <c r="BT30" s="210"/>
      <c r="BU30" s="210"/>
      <c r="BV30" s="210"/>
      <c r="BW30" s="210"/>
      <c r="BX30" s="210"/>
      <c r="BY30" s="210"/>
      <c r="BZ30" s="210"/>
      <c r="CA30" s="210"/>
      <c r="CB30" s="210"/>
      <c r="CC30" s="210"/>
      <c r="CD30" s="210"/>
      <c r="CE30" s="210"/>
      <c r="CF30" s="210"/>
      <c r="CG30" s="210"/>
      <c r="CH30" s="210"/>
      <c r="CI30" s="210"/>
      <c r="CJ30" s="210"/>
      <c r="CK30" s="210"/>
      <c r="CL30" s="210"/>
      <c r="CM30" s="210"/>
      <c r="CN30" s="210"/>
      <c r="CO30" s="210"/>
      <c r="CP30" s="210"/>
      <c r="CQ30" s="210"/>
      <c r="CR30" s="210"/>
      <c r="CS30" s="210"/>
      <c r="CT30" s="210"/>
      <c r="CU30" s="210"/>
      <c r="CV30" s="210"/>
      <c r="CW30" s="210"/>
      <c r="CX30" s="210"/>
      <c r="CY30" s="210"/>
      <c r="CZ30" s="210"/>
      <c r="DA30" s="210"/>
      <c r="DB30" s="210"/>
      <c r="DC30" s="210"/>
      <c r="DD30" s="210"/>
      <c r="DE30" s="210"/>
      <c r="DF30" s="210"/>
      <c r="DG30" s="210"/>
      <c r="DH30" s="210"/>
      <c r="DI30" s="210"/>
      <c r="DJ30" s="210"/>
      <c r="DK30" s="210"/>
      <c r="DL30" s="210"/>
      <c r="DM30" s="210"/>
      <c r="DN30" s="210"/>
      <c r="DO30" s="210"/>
      <c r="DP30" s="210"/>
      <c r="DQ30" s="210"/>
      <c r="DR30" s="210"/>
      <c r="DS30" s="210"/>
      <c r="DT30" s="210"/>
      <c r="DU30" s="210"/>
      <c r="DV30" s="210"/>
      <c r="DW30" s="210"/>
      <c r="DX30" s="210"/>
      <c r="DY30" s="210"/>
      <c r="DZ30" s="210"/>
      <c r="EA30" s="210"/>
      <c r="EB30" s="210"/>
      <c r="EC30" s="210"/>
      <c r="ED30" s="210"/>
      <c r="EE30" s="210"/>
      <c r="EF30" s="210"/>
      <c r="EG30" s="210"/>
      <c r="EH30" s="210"/>
      <c r="EI30" s="210"/>
      <c r="EJ30" s="210"/>
      <c r="EK30" s="210"/>
      <c r="EL30" s="210"/>
      <c r="EM30" s="210"/>
      <c r="EN30" s="210"/>
      <c r="EO30" s="210"/>
      <c r="EP30" s="210"/>
      <c r="EQ30" s="210"/>
      <c r="ER30" s="210"/>
      <c r="ES30" s="210"/>
      <c r="ET30" s="210"/>
      <c r="EU30" s="210"/>
      <c r="EV30" s="210"/>
      <c r="EW30" s="210"/>
      <c r="EX30" s="210"/>
      <c r="EY30" s="210"/>
      <c r="EZ30" s="210"/>
      <c r="FA30" s="210"/>
      <c r="FB30" s="210"/>
      <c r="FC30" s="210"/>
      <c r="FD30" s="210"/>
      <c r="FE30" s="210"/>
      <c r="FF30" s="210"/>
      <c r="FG30" s="210"/>
      <c r="FH30" s="210"/>
      <c r="FI30" s="210"/>
      <c r="FJ30" s="210"/>
      <c r="FK30" s="210"/>
      <c r="FL30" s="210"/>
      <c r="FM30" s="210"/>
      <c r="FN30" s="210"/>
      <c r="FO30" s="210"/>
      <c r="FP30" s="210"/>
      <c r="FQ30" s="210"/>
      <c r="FR30" s="210"/>
      <c r="FS30" s="210"/>
      <c r="FT30" s="210"/>
      <c r="FU30" s="210"/>
      <c r="FV30" s="210"/>
      <c r="FW30" s="210"/>
      <c r="FX30" s="210"/>
      <c r="FY30" s="210"/>
      <c r="FZ30" s="210"/>
      <c r="GA30" s="210"/>
      <c r="GB30" s="210"/>
      <c r="GC30" s="210"/>
      <c r="GD30" s="210"/>
      <c r="GE30" s="210"/>
      <c r="GF30" s="210"/>
      <c r="GG30" s="210"/>
      <c r="GH30" s="210"/>
      <c r="GI30" s="210"/>
      <c r="GJ30" s="210"/>
      <c r="GK30" s="210"/>
      <c r="GL30" s="210"/>
      <c r="GM30" s="210"/>
      <c r="GN30" s="210"/>
      <c r="GO30" s="210"/>
      <c r="GP30" s="210"/>
      <c r="GQ30" s="210"/>
      <c r="GR30" s="210"/>
      <c r="GS30" s="210"/>
      <c r="GT30" s="210"/>
      <c r="GU30" s="210"/>
      <c r="GV30" s="210"/>
      <c r="GW30" s="210"/>
      <c r="GX30" s="210"/>
      <c r="GY30" s="210"/>
      <c r="GZ30" s="210"/>
      <c r="HA30" s="210"/>
      <c r="HB30" s="210"/>
      <c r="HC30" s="210"/>
      <c r="HD30" s="210"/>
      <c r="HE30" s="210"/>
      <c r="HF30" s="210"/>
      <c r="HG30" s="210"/>
      <c r="HH30" s="210"/>
      <c r="HI30" s="210"/>
      <c r="HJ30" s="210"/>
      <c r="HK30" s="210"/>
      <c r="HL30" s="210"/>
      <c r="HM30" s="210"/>
      <c r="HN30" s="210"/>
      <c r="HO30" s="210"/>
      <c r="HP30" s="210"/>
      <c r="HQ30" s="210"/>
      <c r="HR30" s="210"/>
      <c r="HS30" s="210"/>
      <c r="HT30" s="210"/>
      <c r="HU30" s="210"/>
      <c r="HV30" s="210"/>
      <c r="HW30" s="210"/>
      <c r="HX30" s="210"/>
      <c r="HY30" s="210"/>
      <c r="HZ30" s="210"/>
      <c r="IA30" s="210"/>
      <c r="IB30" s="210"/>
      <c r="IC30" s="210"/>
      <c r="ID30" s="210"/>
      <c r="IE30" s="210"/>
      <c r="IF30" s="210"/>
      <c r="IG30" s="210"/>
      <c r="IH30" s="210"/>
      <c r="II30" s="210"/>
      <c r="IJ30" s="210"/>
      <c r="IK30" s="210"/>
      <c r="IL30" s="210"/>
      <c r="IM30" s="210"/>
      <c r="IN30" s="210"/>
      <c r="IO30" s="210"/>
      <c r="IP30" s="210"/>
      <c r="IQ30" s="210"/>
      <c r="IR30" s="210"/>
      <c r="IS30" s="210"/>
      <c r="IT30" s="210"/>
      <c r="IU30" s="210"/>
      <c r="IV30" s="210"/>
      <c r="IW30" s="210"/>
      <c r="IX30" s="210"/>
    </row>
    <row r="31" spans="1:258" ht="22" customHeight="1" thickBot="1">
      <c r="A31" s="167" t="s">
        <v>173</v>
      </c>
      <c r="B31" s="121"/>
      <c r="C31" s="121"/>
      <c r="D31" s="304">
        <f>SUM(D14,D22,D27)+D29</f>
        <v>462227</v>
      </c>
      <c r="E31" s="94"/>
      <c r="F31" s="304">
        <f>SUM(F14,F22,F27)+F29</f>
        <v>694969</v>
      </c>
      <c r="G31" s="94"/>
      <c r="H31" s="304">
        <f>SUM(H14,H22,H27)+H29</f>
        <v>44033</v>
      </c>
      <c r="I31" s="94"/>
      <c r="J31" s="304">
        <f>SUM(J14,J22,J27)+J29</f>
        <v>46223</v>
      </c>
      <c r="K31" s="140"/>
      <c r="L31" s="304">
        <f>SUM(L16,L22,L27)+L29</f>
        <v>1310813</v>
      </c>
      <c r="M31" s="159"/>
      <c r="N31" s="304">
        <f>SUM(N14,N22,N27)+N29</f>
        <v>-17294</v>
      </c>
      <c r="O31" s="140"/>
      <c r="P31" s="304">
        <f>SUM(P14,P22,P27)+P29</f>
        <v>0</v>
      </c>
      <c r="Q31" s="140"/>
      <c r="R31" s="304">
        <f>SUM(R14,R22,R27)+R29</f>
        <v>7262</v>
      </c>
      <c r="S31" s="140"/>
      <c r="T31" s="304">
        <f>SUM(T14,T22,T27)+T29</f>
        <v>-10032</v>
      </c>
      <c r="U31" s="159"/>
      <c r="V31" s="304">
        <f>SUM(V16,V22,V27)+V29</f>
        <v>2548233</v>
      </c>
    </row>
    <row r="32" spans="1:258" ht="22" customHeight="1" thickTop="1">
      <c r="A32" s="143"/>
      <c r="B32" s="143"/>
      <c r="C32" s="143"/>
      <c r="D32" s="114"/>
      <c r="E32" s="114"/>
      <c r="F32" s="114"/>
      <c r="G32" s="114"/>
      <c r="H32" s="114"/>
      <c r="I32" s="114"/>
      <c r="J32" s="114"/>
      <c r="K32" s="178"/>
      <c r="L32" s="178"/>
      <c r="M32" s="188"/>
      <c r="N32" s="178"/>
      <c r="O32" s="178"/>
      <c r="P32" s="178"/>
      <c r="Q32" s="178"/>
      <c r="R32" s="189"/>
      <c r="S32" s="178"/>
      <c r="T32" s="178"/>
      <c r="U32" s="188"/>
      <c r="V32" s="178"/>
    </row>
  </sheetData>
  <mergeCells count="4">
    <mergeCell ref="D4:V4"/>
    <mergeCell ref="J5:L5"/>
    <mergeCell ref="N5:T5"/>
    <mergeCell ref="D12:V12"/>
  </mergeCells>
  <pageMargins left="0.56000000000000005" right="0.28000000000000003" top="0.63" bottom="0.41" header="0.511811023622047" footer="0.41"/>
  <pageSetup paperSize="9" scale="67" firstPageNumber="12" fitToHeight="0" orientation="landscape" useFirstPageNumber="1" errors="blank" r:id="rId1"/>
  <headerFooter>
    <oddFooter xml:space="preserve">&amp;L&amp;"Times New Roman,Regular"&amp;11The accompanying notes form an integral part of the interim financial statements.
&amp;C&amp;"Times New Roman,Regular"&amp;11&amp;P&amp;R&amp;"Times New Roman,Italic"&amp;11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22710-0FE0-411B-B565-2E1E9D485BC0}">
  <sheetPr>
    <pageSetUpPr fitToPage="1"/>
  </sheetPr>
  <dimension ref="A1:AF35"/>
  <sheetViews>
    <sheetView showGridLines="0" view="pageBreakPreview" topLeftCell="E1" zoomScale="78" zoomScaleNormal="90" workbookViewId="0">
      <selection activeCell="X42" sqref="X42"/>
    </sheetView>
  </sheetViews>
  <sheetFormatPr defaultColWidth="52.59765625" defaultRowHeight="22" customHeight="1"/>
  <cols>
    <col min="1" max="1" width="2.59765625" style="333" customWidth="1"/>
    <col min="2" max="2" width="61.69921875" style="333" customWidth="1"/>
    <col min="3" max="3" width="7.59765625" style="333" bestFit="1" customWidth="1"/>
    <col min="4" max="4" width="14.8984375" style="333" customWidth="1"/>
    <col min="5" max="5" width="1" style="29" customWidth="1"/>
    <col min="6" max="6" width="14.8984375" style="333" customWidth="1"/>
    <col min="7" max="7" width="0.8984375" style="29" customWidth="1"/>
    <col min="8" max="8" width="14.8984375" style="333" customWidth="1"/>
    <col min="9" max="9" width="0.8984375" style="29" customWidth="1"/>
    <col min="10" max="10" width="14.8984375" style="29" customWidth="1"/>
    <col min="11" max="11" width="0.8984375" style="29" customWidth="1"/>
    <col min="12" max="12" width="15.59765625" style="333" customWidth="1"/>
    <col min="13" max="13" width="0.8984375" style="29" customWidth="1"/>
    <col min="14" max="14" width="14.8984375" style="29" customWidth="1"/>
    <col min="15" max="15" width="0.8984375" style="29" customWidth="1"/>
    <col min="16" max="16" width="17.09765625" style="29" customWidth="1"/>
    <col min="17" max="17" width="0.8984375" style="29" customWidth="1"/>
    <col min="18" max="18" width="14.8984375" style="29" customWidth="1"/>
    <col min="19" max="19" width="0.8984375" style="29" customWidth="1"/>
    <col min="20" max="20" width="15.59765625" style="29" customWidth="1"/>
    <col min="21" max="21" width="16.09765625" style="333" customWidth="1"/>
    <col min="22" max="23" width="13" style="333" customWidth="1"/>
    <col min="24" max="16384" width="52.59765625" style="333"/>
  </cols>
  <sheetData>
    <row r="1" spans="1:32" s="7" customFormat="1" ht="22" customHeight="1">
      <c r="A1" s="37" t="s">
        <v>82</v>
      </c>
      <c r="B1" s="9"/>
      <c r="C1" s="9"/>
      <c r="D1" s="9"/>
      <c r="E1" s="67"/>
      <c r="F1" s="9"/>
      <c r="G1" s="67"/>
      <c r="H1" s="9"/>
      <c r="I1" s="67"/>
      <c r="J1" s="9"/>
      <c r="K1" s="67"/>
      <c r="L1" s="9"/>
      <c r="M1" s="56"/>
      <c r="N1" s="9"/>
      <c r="O1" s="67"/>
      <c r="P1" s="56"/>
      <c r="Q1" s="67"/>
      <c r="R1" s="9"/>
      <c r="S1" s="57"/>
      <c r="T1" s="9"/>
    </row>
    <row r="2" spans="1:32" ht="22" customHeight="1">
      <c r="A2" s="9" t="s">
        <v>50</v>
      </c>
      <c r="B2" s="10"/>
      <c r="C2" s="10"/>
      <c r="D2" s="32"/>
      <c r="E2" s="32"/>
      <c r="F2" s="32"/>
      <c r="G2" s="32"/>
      <c r="H2" s="32"/>
      <c r="I2" s="32"/>
      <c r="J2" s="32"/>
      <c r="K2" s="32"/>
      <c r="L2" s="14"/>
      <c r="M2" s="14"/>
      <c r="N2" s="32"/>
      <c r="O2" s="32"/>
      <c r="P2" s="14"/>
      <c r="Q2" s="32"/>
      <c r="R2" s="32"/>
      <c r="S2" s="60"/>
      <c r="T2" s="14"/>
    </row>
    <row r="3" spans="1:32" ht="22" customHeight="1">
      <c r="A3" s="9"/>
      <c r="B3" s="10"/>
      <c r="C3" s="10"/>
      <c r="D3" s="32"/>
      <c r="E3" s="32"/>
      <c r="F3" s="32"/>
      <c r="G3" s="32"/>
      <c r="H3" s="32"/>
      <c r="I3" s="32"/>
      <c r="J3" s="32"/>
      <c r="K3" s="32"/>
      <c r="L3" s="14"/>
      <c r="M3" s="14"/>
      <c r="N3" s="32"/>
      <c r="O3" s="32"/>
      <c r="P3" s="14"/>
      <c r="Q3" s="32"/>
      <c r="R3" s="32"/>
      <c r="S3" s="60"/>
      <c r="T3" s="14"/>
    </row>
    <row r="4" spans="1:32" ht="22" customHeight="1">
      <c r="D4" s="456" t="s">
        <v>2</v>
      </c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</row>
    <row r="5" spans="1:32" ht="22" customHeight="1">
      <c r="D5" s="382"/>
      <c r="E5" s="62"/>
      <c r="F5" s="62"/>
      <c r="G5" s="382"/>
      <c r="H5" s="62"/>
      <c r="I5" s="62"/>
      <c r="J5" s="455" t="s">
        <v>24</v>
      </c>
      <c r="K5" s="455"/>
      <c r="L5" s="455"/>
      <c r="M5" s="34"/>
      <c r="N5" s="455" t="s">
        <v>77</v>
      </c>
      <c r="O5" s="455"/>
      <c r="P5" s="455"/>
      <c r="Q5" s="455"/>
      <c r="R5" s="455"/>
      <c r="T5" s="382"/>
    </row>
    <row r="6" spans="1:32" ht="22" customHeight="1">
      <c r="D6" s="382"/>
      <c r="E6" s="62"/>
      <c r="F6" s="62"/>
      <c r="G6" s="382"/>
      <c r="H6" s="62"/>
      <c r="I6" s="62"/>
      <c r="M6" s="34"/>
      <c r="N6" s="34" t="s">
        <v>243</v>
      </c>
      <c r="P6" s="61"/>
      <c r="Q6" s="34"/>
      <c r="R6" s="62"/>
      <c r="S6" s="62"/>
      <c r="T6" s="333"/>
    </row>
    <row r="7" spans="1:32" ht="22" customHeight="1">
      <c r="D7" s="382"/>
      <c r="E7" s="62"/>
      <c r="F7" s="62"/>
      <c r="G7" s="382"/>
      <c r="H7" s="62"/>
      <c r="I7" s="62"/>
      <c r="M7" s="34"/>
      <c r="N7" s="34" t="s">
        <v>250</v>
      </c>
      <c r="P7" s="61" t="s">
        <v>96</v>
      </c>
      <c r="Q7" s="34"/>
      <c r="R7" s="62"/>
      <c r="S7" s="62"/>
      <c r="T7" s="333"/>
    </row>
    <row r="8" spans="1:32" ht="22" customHeight="1">
      <c r="D8" s="382"/>
      <c r="E8" s="62"/>
      <c r="F8" s="62"/>
      <c r="G8" s="382"/>
      <c r="H8" s="62"/>
      <c r="I8" s="62"/>
      <c r="M8" s="34"/>
      <c r="N8" s="34" t="s">
        <v>251</v>
      </c>
      <c r="P8" s="61" t="s">
        <v>56</v>
      </c>
      <c r="Q8" s="34"/>
      <c r="R8" s="62"/>
      <c r="S8" s="62"/>
      <c r="T8" s="333"/>
    </row>
    <row r="9" spans="1:32" ht="22" customHeight="1">
      <c r="D9" s="382"/>
      <c r="E9" s="62"/>
      <c r="F9" s="62"/>
      <c r="G9" s="382"/>
      <c r="H9" s="62"/>
      <c r="I9" s="62"/>
      <c r="M9" s="34"/>
      <c r="N9" s="34" t="s">
        <v>252</v>
      </c>
      <c r="P9" s="61" t="s">
        <v>245</v>
      </c>
      <c r="Q9" s="34"/>
      <c r="R9" s="62"/>
      <c r="S9" s="62"/>
      <c r="T9" s="333"/>
    </row>
    <row r="10" spans="1:32" ht="22" customHeight="1">
      <c r="D10" s="382"/>
      <c r="E10" s="62"/>
      <c r="F10" s="62"/>
      <c r="G10" s="382"/>
      <c r="I10" s="62"/>
      <c r="M10" s="34"/>
      <c r="N10" s="34" t="s">
        <v>253</v>
      </c>
      <c r="P10" s="61" t="s">
        <v>256</v>
      </c>
      <c r="Q10" s="34"/>
      <c r="R10" s="62"/>
      <c r="S10" s="62"/>
      <c r="T10" s="333"/>
    </row>
    <row r="11" spans="1:32" ht="22" customHeight="1">
      <c r="D11" s="2" t="s">
        <v>123</v>
      </c>
      <c r="E11" s="34"/>
      <c r="F11" s="34"/>
      <c r="G11" s="34"/>
      <c r="H11" s="34" t="s">
        <v>31</v>
      </c>
      <c r="I11" s="34"/>
      <c r="L11" s="29"/>
      <c r="M11" s="61"/>
      <c r="N11" s="61" t="s">
        <v>111</v>
      </c>
      <c r="P11" s="61" t="s">
        <v>249</v>
      </c>
      <c r="Q11" s="34"/>
      <c r="R11" s="63" t="s">
        <v>57</v>
      </c>
      <c r="S11" s="62"/>
      <c r="T11" s="333"/>
    </row>
    <row r="12" spans="1:32" ht="22" customHeight="1">
      <c r="A12" s="2"/>
      <c r="B12" s="2"/>
      <c r="C12" s="2"/>
      <c r="D12" s="62" t="s">
        <v>122</v>
      </c>
      <c r="E12" s="34"/>
      <c r="F12" s="34" t="s">
        <v>31</v>
      </c>
      <c r="G12" s="62"/>
      <c r="H12" s="62" t="s">
        <v>54</v>
      </c>
      <c r="I12" s="34"/>
      <c r="J12" s="2"/>
      <c r="K12" s="34"/>
      <c r="L12" s="2"/>
      <c r="M12" s="61"/>
      <c r="N12" s="61" t="s">
        <v>254</v>
      </c>
      <c r="O12" s="2"/>
      <c r="P12" s="2" t="s">
        <v>246</v>
      </c>
      <c r="Q12" s="34"/>
      <c r="R12" s="65" t="s">
        <v>58</v>
      </c>
      <c r="S12" s="62"/>
      <c r="T12" s="62" t="s">
        <v>32</v>
      </c>
    </row>
    <row r="13" spans="1:32" ht="22" customHeight="1">
      <c r="A13" s="2"/>
      <c r="B13" s="2"/>
      <c r="C13" s="383" t="s">
        <v>0</v>
      </c>
      <c r="D13" s="62" t="s">
        <v>33</v>
      </c>
      <c r="E13" s="34"/>
      <c r="F13" s="62" t="s">
        <v>34</v>
      </c>
      <c r="G13" s="62"/>
      <c r="H13" s="62" t="s">
        <v>55</v>
      </c>
      <c r="I13" s="34"/>
      <c r="J13" s="2" t="s">
        <v>37</v>
      </c>
      <c r="K13" s="34"/>
      <c r="L13" s="65" t="s">
        <v>36</v>
      </c>
      <c r="M13" s="34"/>
      <c r="N13" s="61" t="s">
        <v>255</v>
      </c>
      <c r="O13" s="2"/>
      <c r="P13" s="61" t="s">
        <v>247</v>
      </c>
      <c r="Q13" s="34"/>
      <c r="R13" s="65" t="s">
        <v>79</v>
      </c>
      <c r="S13" s="62"/>
      <c r="T13" s="62" t="s">
        <v>79</v>
      </c>
    </row>
    <row r="14" spans="1:32" ht="22" customHeight="1">
      <c r="A14" s="10"/>
      <c r="B14" s="10"/>
      <c r="C14" s="10"/>
      <c r="D14" s="453" t="s">
        <v>93</v>
      </c>
      <c r="E14" s="453"/>
      <c r="F14" s="453"/>
      <c r="G14" s="453"/>
      <c r="H14" s="453"/>
      <c r="I14" s="453"/>
      <c r="J14" s="453"/>
      <c r="K14" s="453"/>
      <c r="L14" s="453"/>
      <c r="M14" s="453"/>
      <c r="N14" s="453"/>
      <c r="O14" s="453"/>
      <c r="P14" s="453"/>
      <c r="Q14" s="453"/>
      <c r="R14" s="453"/>
      <c r="S14" s="453"/>
      <c r="T14" s="453"/>
      <c r="U14" s="180"/>
      <c r="V14" s="180"/>
      <c r="W14" s="180"/>
      <c r="X14" s="180"/>
      <c r="Y14" s="180"/>
      <c r="Z14" s="180"/>
      <c r="AA14" s="180"/>
      <c r="AB14" s="180"/>
      <c r="AC14" s="180"/>
      <c r="AD14" s="180"/>
      <c r="AE14" s="180"/>
      <c r="AF14" s="180"/>
    </row>
    <row r="15" spans="1:32" s="29" customFormat="1" ht="22" customHeight="1">
      <c r="A15" s="146" t="s">
        <v>219</v>
      </c>
      <c r="B15" s="145"/>
      <c r="C15" s="143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</row>
    <row r="16" spans="1:32" ht="22" customHeight="1">
      <c r="A16" s="146" t="s">
        <v>242</v>
      </c>
      <c r="B16" s="145"/>
      <c r="C16" s="118"/>
      <c r="D16" s="182">
        <v>462226</v>
      </c>
      <c r="E16" s="181"/>
      <c r="F16" s="182">
        <v>694969</v>
      </c>
      <c r="G16" s="181"/>
      <c r="H16" s="182">
        <v>44033</v>
      </c>
      <c r="I16" s="181"/>
      <c r="J16" s="181">
        <v>46223</v>
      </c>
      <c r="K16" s="181"/>
      <c r="L16" s="182">
        <v>1373627</v>
      </c>
      <c r="M16" s="181"/>
      <c r="N16" s="181">
        <v>-17985</v>
      </c>
      <c r="O16" s="181"/>
      <c r="P16" s="181">
        <v>5427</v>
      </c>
      <c r="Q16" s="181"/>
      <c r="R16" s="177">
        <v>-12558</v>
      </c>
      <c r="S16" s="181"/>
      <c r="T16" s="177">
        <v>2608520</v>
      </c>
      <c r="V16" s="290"/>
    </row>
    <row r="17" spans="1:25" ht="22" customHeight="1">
      <c r="A17" s="429" t="s">
        <v>241</v>
      </c>
      <c r="B17" s="142"/>
      <c r="C17" s="137">
        <v>3</v>
      </c>
      <c r="D17" s="285">
        <v>0</v>
      </c>
      <c r="E17" s="195"/>
      <c r="F17" s="285">
        <v>0</v>
      </c>
      <c r="G17" s="195"/>
      <c r="H17" s="285">
        <v>0</v>
      </c>
      <c r="I17" s="195"/>
      <c r="J17" s="285">
        <v>0</v>
      </c>
      <c r="K17" s="195"/>
      <c r="L17" s="197">
        <v>-5467</v>
      </c>
      <c r="M17" s="195"/>
      <c r="N17" s="285">
        <v>0</v>
      </c>
      <c r="O17" s="195"/>
      <c r="P17" s="285">
        <v>0</v>
      </c>
      <c r="Q17" s="195"/>
      <c r="R17" s="285">
        <v>0</v>
      </c>
      <c r="S17" s="195"/>
      <c r="T17" s="178">
        <v>-5467</v>
      </c>
      <c r="V17" s="290"/>
    </row>
    <row r="18" spans="1:25" ht="22" customHeight="1">
      <c r="A18" s="146" t="s">
        <v>220</v>
      </c>
      <c r="B18" s="145"/>
      <c r="C18" s="118"/>
      <c r="D18" s="424">
        <f>SUM(D16:D17)</f>
        <v>462226</v>
      </c>
      <c r="E18" s="181"/>
      <c r="F18" s="424">
        <f>SUM(F16:F17)</f>
        <v>694969</v>
      </c>
      <c r="G18" s="181"/>
      <c r="H18" s="424">
        <f>SUM(H16:H17)</f>
        <v>44033</v>
      </c>
      <c r="I18" s="181"/>
      <c r="J18" s="424">
        <f>SUM(J16:J17)</f>
        <v>46223</v>
      </c>
      <c r="K18" s="181"/>
      <c r="L18" s="424">
        <f>SUM(L16:L17)</f>
        <v>1368160</v>
      </c>
      <c r="M18" s="181"/>
      <c r="N18" s="424">
        <f>SUM(N16:N17)</f>
        <v>-17985</v>
      </c>
      <c r="O18" s="181"/>
      <c r="P18" s="424">
        <f>SUM(P16:P17)</f>
        <v>5427</v>
      </c>
      <c r="Q18" s="181"/>
      <c r="R18" s="424">
        <f>SUM(R16:R17)</f>
        <v>-12558</v>
      </c>
      <c r="S18" s="181"/>
      <c r="T18" s="424">
        <f>SUM(T16:T17)</f>
        <v>2603053</v>
      </c>
      <c r="V18" s="290"/>
    </row>
    <row r="19" spans="1:25" ht="22" customHeight="1">
      <c r="A19" s="146"/>
      <c r="B19" s="145"/>
      <c r="C19" s="145"/>
      <c r="D19" s="176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2"/>
      <c r="T19" s="181"/>
      <c r="U19" s="166"/>
    </row>
    <row r="20" spans="1:25" ht="22" customHeight="1">
      <c r="A20" s="146" t="s">
        <v>60</v>
      </c>
      <c r="B20" s="145"/>
      <c r="C20" s="145"/>
      <c r="D20" s="176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1"/>
      <c r="S20" s="182"/>
      <c r="T20" s="181"/>
      <c r="U20" s="166"/>
    </row>
    <row r="21" spans="1:25" ht="22" customHeight="1">
      <c r="A21" s="154" t="s">
        <v>68</v>
      </c>
      <c r="B21" s="154" t="s">
        <v>263</v>
      </c>
      <c r="C21" s="145"/>
      <c r="D21" s="178"/>
      <c r="E21" s="181"/>
      <c r="F21" s="289"/>
      <c r="G21" s="289"/>
      <c r="H21" s="289"/>
      <c r="I21" s="289"/>
      <c r="J21" s="289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40"/>
      <c r="V21" s="29"/>
      <c r="W21" s="29"/>
      <c r="X21" s="29"/>
      <c r="Y21" s="29"/>
    </row>
    <row r="22" spans="1:25" ht="22" hidden="1" customHeight="1">
      <c r="A22" s="157"/>
      <c r="B22" s="157" t="s">
        <v>166</v>
      </c>
      <c r="C22" s="137" t="s">
        <v>171</v>
      </c>
      <c r="D22" s="178"/>
      <c r="E22" s="195"/>
      <c r="F22" s="286">
        <v>0</v>
      </c>
      <c r="G22" s="286"/>
      <c r="H22" s="286">
        <v>0</v>
      </c>
      <c r="I22" s="286"/>
      <c r="J22" s="286">
        <v>0</v>
      </c>
      <c r="K22" s="195"/>
      <c r="L22" s="195"/>
      <c r="M22" s="195"/>
      <c r="N22" s="286">
        <v>0</v>
      </c>
      <c r="O22" s="195"/>
      <c r="P22" s="286">
        <v>0</v>
      </c>
      <c r="Q22" s="195"/>
      <c r="R22" s="286">
        <v>0</v>
      </c>
      <c r="S22" s="195"/>
      <c r="T22" s="286">
        <v>0</v>
      </c>
      <c r="U22" s="140"/>
      <c r="V22" s="29"/>
      <c r="W22" s="29"/>
      <c r="X22" s="29"/>
      <c r="Y22" s="29"/>
    </row>
    <row r="23" spans="1:25" ht="22" customHeight="1">
      <c r="A23" s="157"/>
      <c r="B23" s="157" t="s">
        <v>142</v>
      </c>
      <c r="C23" s="137">
        <v>11</v>
      </c>
      <c r="D23" s="285">
        <v>0</v>
      </c>
      <c r="E23" s="195"/>
      <c r="F23" s="287">
        <v>0</v>
      </c>
      <c r="G23" s="286"/>
      <c r="H23" s="287">
        <v>0</v>
      </c>
      <c r="I23" s="286"/>
      <c r="J23" s="287">
        <v>0</v>
      </c>
      <c r="K23" s="195"/>
      <c r="L23" s="196">
        <v>-212624</v>
      </c>
      <c r="M23" s="195"/>
      <c r="N23" s="287">
        <v>0</v>
      </c>
      <c r="O23" s="195"/>
      <c r="P23" s="287">
        <v>0</v>
      </c>
      <c r="Q23" s="195"/>
      <c r="R23" s="287">
        <v>0</v>
      </c>
      <c r="S23" s="197"/>
      <c r="T23" s="192">
        <v>-212624</v>
      </c>
      <c r="U23" s="166"/>
    </row>
    <row r="24" spans="1:25" ht="22" customHeight="1">
      <c r="A24" s="154" t="s">
        <v>59</v>
      </c>
      <c r="B24" s="154"/>
      <c r="C24" s="145"/>
      <c r="D24" s="288">
        <f>D22+D23</f>
        <v>0</v>
      </c>
      <c r="E24" s="181"/>
      <c r="F24" s="288">
        <f>F22+F23</f>
        <v>0</v>
      </c>
      <c r="G24" s="289"/>
      <c r="H24" s="288">
        <f>H22+H23</f>
        <v>0</v>
      </c>
      <c r="I24" s="289"/>
      <c r="J24" s="288">
        <f>J22+J23</f>
        <v>0</v>
      </c>
      <c r="K24" s="181"/>
      <c r="L24" s="193">
        <f>L22+L23</f>
        <v>-212624</v>
      </c>
      <c r="M24" s="181"/>
      <c r="N24" s="288">
        <f>N22+N23</f>
        <v>0</v>
      </c>
      <c r="O24" s="289"/>
      <c r="P24" s="288">
        <f>P22+P23</f>
        <v>0</v>
      </c>
      <c r="Q24" s="289"/>
      <c r="R24" s="288">
        <f>R22+R23</f>
        <v>0</v>
      </c>
      <c r="S24" s="182"/>
      <c r="T24" s="193">
        <f>T22+T23</f>
        <v>-212624</v>
      </c>
      <c r="U24" s="166"/>
    </row>
    <row r="25" spans="1:25" ht="22" customHeight="1">
      <c r="A25" s="146"/>
      <c r="B25" s="145"/>
      <c r="C25" s="118"/>
      <c r="D25" s="176"/>
      <c r="E25" s="178"/>
      <c r="F25" s="85"/>
      <c r="G25" s="114"/>
      <c r="H25" s="85"/>
      <c r="I25" s="114"/>
      <c r="J25" s="114"/>
      <c r="K25" s="178"/>
      <c r="L25" s="176"/>
      <c r="M25" s="178"/>
      <c r="N25" s="178"/>
      <c r="O25" s="178"/>
      <c r="P25" s="178"/>
      <c r="Q25" s="178"/>
      <c r="R25" s="178"/>
      <c r="S25" s="178"/>
      <c r="T25" s="178"/>
    </row>
    <row r="26" spans="1:25" ht="22" customHeight="1">
      <c r="A26" s="162" t="s">
        <v>98</v>
      </c>
      <c r="B26" s="145"/>
      <c r="C26" s="118"/>
      <c r="D26" s="85"/>
      <c r="E26" s="114"/>
      <c r="F26" s="85"/>
      <c r="G26" s="114"/>
      <c r="H26" s="85"/>
      <c r="I26" s="114"/>
      <c r="J26" s="114"/>
      <c r="K26" s="178"/>
      <c r="L26" s="176"/>
      <c r="M26" s="178"/>
      <c r="N26" s="178"/>
      <c r="O26" s="178"/>
      <c r="P26" s="178"/>
      <c r="Q26" s="178"/>
      <c r="R26" s="178"/>
      <c r="S26" s="178"/>
      <c r="T26" s="178"/>
    </row>
    <row r="27" spans="1:25" ht="22" customHeight="1">
      <c r="A27" s="163" t="s">
        <v>162</v>
      </c>
      <c r="B27" s="163" t="s">
        <v>141</v>
      </c>
      <c r="C27" s="118"/>
      <c r="D27" s="286">
        <v>0</v>
      </c>
      <c r="E27" s="114"/>
      <c r="F27" s="286">
        <v>0</v>
      </c>
      <c r="G27" s="114"/>
      <c r="H27" s="286">
        <v>0</v>
      </c>
      <c r="I27" s="114"/>
      <c r="J27" s="286">
        <v>0</v>
      </c>
      <c r="K27" s="178"/>
      <c r="L27" s="184">
        <v>152441</v>
      </c>
      <c r="M27" s="178"/>
      <c r="N27" s="286">
        <v>0</v>
      </c>
      <c r="O27" s="184"/>
      <c r="P27" s="286">
        <v>0</v>
      </c>
      <c r="Q27" s="178"/>
      <c r="R27" s="114">
        <v>0</v>
      </c>
      <c r="S27" s="178"/>
      <c r="T27" s="184">
        <f>L27+R27</f>
        <v>152441</v>
      </c>
    </row>
    <row r="28" spans="1:25" ht="22" customHeight="1">
      <c r="A28" s="163" t="s">
        <v>162</v>
      </c>
      <c r="B28" s="163" t="s">
        <v>105</v>
      </c>
      <c r="C28" s="118"/>
      <c r="D28" s="286">
        <v>0</v>
      </c>
      <c r="E28" s="114"/>
      <c r="F28" s="286">
        <v>0</v>
      </c>
      <c r="G28" s="114"/>
      <c r="H28" s="286">
        <v>0</v>
      </c>
      <c r="I28" s="114"/>
      <c r="J28" s="286">
        <v>0</v>
      </c>
      <c r="K28" s="178"/>
      <c r="L28" s="184">
        <v>1064</v>
      </c>
      <c r="M28" s="178"/>
      <c r="N28" s="178">
        <v>1483</v>
      </c>
      <c r="O28" s="178"/>
      <c r="P28" s="178">
        <v>4757</v>
      </c>
      <c r="Q28" s="178"/>
      <c r="R28" s="178">
        <f>N28+P28</f>
        <v>6240</v>
      </c>
      <c r="S28" s="178"/>
      <c r="T28" s="184">
        <f>L28+R28</f>
        <v>7304</v>
      </c>
    </row>
    <row r="29" spans="1:25" ht="22" customHeight="1">
      <c r="A29" s="162" t="s">
        <v>49</v>
      </c>
      <c r="B29" s="145"/>
      <c r="C29" s="118"/>
      <c r="D29" s="295">
        <f>SUM(D27:D28)</f>
        <v>0</v>
      </c>
      <c r="E29" s="105"/>
      <c r="F29" s="295">
        <f>SUM(F27:F28)</f>
        <v>0</v>
      </c>
      <c r="G29" s="105"/>
      <c r="H29" s="295">
        <f>SUM(H27:H28)</f>
        <v>0</v>
      </c>
      <c r="I29" s="105"/>
      <c r="J29" s="295">
        <f>SUM(J27:J28)</f>
        <v>0</v>
      </c>
      <c r="K29" s="174"/>
      <c r="L29" s="187">
        <f>SUM(L27:L28)</f>
        <v>153505</v>
      </c>
      <c r="M29" s="174"/>
      <c r="N29" s="187">
        <f>SUM(N27:N28)</f>
        <v>1483</v>
      </c>
      <c r="O29" s="174"/>
      <c r="P29" s="187">
        <f>SUM(P27:P28)</f>
        <v>4757</v>
      </c>
      <c r="Q29" s="174"/>
      <c r="R29" s="187">
        <f>SUM(R27:R28)</f>
        <v>6240</v>
      </c>
      <c r="S29" s="174"/>
      <c r="T29" s="190">
        <f>SUM(T27:T28)</f>
        <v>159745</v>
      </c>
    </row>
    <row r="30" spans="1:25" ht="22" customHeight="1">
      <c r="A30" s="162"/>
      <c r="B30" s="145"/>
      <c r="C30" s="118"/>
      <c r="D30" s="289"/>
      <c r="E30" s="105"/>
      <c r="F30" s="289"/>
      <c r="G30" s="105"/>
      <c r="H30" s="289"/>
      <c r="I30" s="174"/>
      <c r="J30" s="186"/>
      <c r="K30" s="174"/>
      <c r="L30" s="186"/>
      <c r="M30" s="174"/>
      <c r="N30" s="186"/>
      <c r="O30" s="174"/>
      <c r="P30" s="291"/>
      <c r="Q30" s="174"/>
      <c r="R30" s="186"/>
      <c r="S30" s="174"/>
      <c r="T30" s="174"/>
    </row>
    <row r="31" spans="1:25" ht="22" hidden="1" customHeight="1">
      <c r="A31" s="163" t="s">
        <v>149</v>
      </c>
      <c r="B31" s="145"/>
      <c r="C31" s="118"/>
      <c r="D31" s="287">
        <v>0</v>
      </c>
      <c r="E31" s="114"/>
      <c r="F31" s="287">
        <v>0</v>
      </c>
      <c r="G31" s="114"/>
      <c r="H31" s="287">
        <v>0</v>
      </c>
      <c r="I31" s="175"/>
      <c r="J31" s="292"/>
      <c r="K31" s="175"/>
      <c r="L31" s="292">
        <f>-J31</f>
        <v>0</v>
      </c>
      <c r="M31" s="175"/>
      <c r="N31" s="287">
        <v>0</v>
      </c>
      <c r="O31" s="114"/>
      <c r="P31" s="287">
        <v>0</v>
      </c>
      <c r="Q31" s="114"/>
      <c r="R31" s="285">
        <v>0</v>
      </c>
      <c r="S31" s="114"/>
      <c r="T31" s="285">
        <f>R31+L31+H31+F31+D31+J31</f>
        <v>0</v>
      </c>
    </row>
    <row r="32" spans="1:25" ht="22" hidden="1" customHeight="1">
      <c r="A32" s="118"/>
      <c r="B32" s="118"/>
      <c r="C32" s="118"/>
      <c r="D32" s="302"/>
      <c r="E32" s="105"/>
      <c r="F32" s="302"/>
      <c r="G32" s="105"/>
      <c r="H32" s="302"/>
      <c r="I32" s="174"/>
      <c r="J32" s="174"/>
      <c r="K32" s="174"/>
      <c r="L32" s="191"/>
      <c r="M32" s="174"/>
      <c r="N32" s="174"/>
      <c r="O32" s="174"/>
      <c r="P32" s="174"/>
      <c r="Q32" s="174"/>
      <c r="R32" s="174"/>
      <c r="S32" s="174"/>
      <c r="T32" s="174"/>
    </row>
    <row r="33" spans="1:22" ht="22" customHeight="1" thickBot="1">
      <c r="A33" s="167" t="s">
        <v>221</v>
      </c>
      <c r="B33" s="118"/>
      <c r="C33" s="118"/>
      <c r="D33" s="334">
        <f>SUM(D16,D24,D29)</f>
        <v>462226</v>
      </c>
      <c r="E33" s="174"/>
      <c r="F33" s="334">
        <f>SUM(F16,F24,F29)</f>
        <v>694969</v>
      </c>
      <c r="G33" s="174"/>
      <c r="H33" s="334">
        <f>SUM(H16,H24,H29)</f>
        <v>44033</v>
      </c>
      <c r="I33" s="174"/>
      <c r="J33" s="334">
        <f>SUM(J16,J24,J29)+J31</f>
        <v>46223</v>
      </c>
      <c r="K33" s="174"/>
      <c r="L33" s="334">
        <f>SUM(L18,L24,L29)+L31</f>
        <v>1309041</v>
      </c>
      <c r="M33" s="174"/>
      <c r="N33" s="334">
        <f>SUM(N16,N24,N29)+N31</f>
        <v>-16502</v>
      </c>
      <c r="O33" s="174"/>
      <c r="P33" s="334">
        <f>SUM(P16,P24,P29)+P31</f>
        <v>10184</v>
      </c>
      <c r="Q33" s="174"/>
      <c r="R33" s="334">
        <f>SUM(R16,R24,R29)+R31</f>
        <v>-6318</v>
      </c>
      <c r="S33" s="174"/>
      <c r="T33" s="334">
        <f>SUM(T18,T24,T29)+T31</f>
        <v>2550174</v>
      </c>
      <c r="V33" s="290"/>
    </row>
    <row r="34" spans="1:22" ht="22" customHeight="1" thickTop="1">
      <c r="T34" s="32"/>
    </row>
    <row r="35" spans="1:22" ht="22" customHeight="1">
      <c r="D35" s="290"/>
      <c r="F35" s="290"/>
      <c r="H35" s="290"/>
      <c r="J35" s="329"/>
      <c r="L35" s="290"/>
      <c r="R35" s="329"/>
      <c r="T35" s="290"/>
    </row>
  </sheetData>
  <mergeCells count="4">
    <mergeCell ref="D14:T14"/>
    <mergeCell ref="D4:T4"/>
    <mergeCell ref="J5:L5"/>
    <mergeCell ref="N5:R5"/>
  </mergeCells>
  <pageMargins left="0.56000000000000005" right="0.28000000000000003" top="0.63" bottom="0.41" header="0.511811023622047" footer="0.41"/>
  <pageSetup paperSize="9" scale="73" firstPageNumber="13" fitToHeight="0" orientation="landscape" useFirstPageNumber="1" errors="blank" r:id="rId1"/>
  <headerFooter>
    <oddFooter xml:space="preserve">&amp;L&amp;"Times New Roman,Regular"&amp;11The accompanying notes form an integral part of the interim financial statements.
&amp;C&amp;"Times New Roman,Regular"&amp;11&amp;P&amp;R&amp;"Times New Roman,Italic"&amp;11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979A4-499C-4671-B851-C206F3FEE1B4}">
  <dimension ref="A1:P151"/>
  <sheetViews>
    <sheetView tabSelected="1" view="pageBreakPreview" topLeftCell="A115" zoomScale="85" zoomScaleNormal="100" zoomScaleSheetLayoutView="85" workbookViewId="0">
      <selection activeCell="P68" sqref="P68"/>
    </sheetView>
  </sheetViews>
  <sheetFormatPr defaultColWidth="9.09765625" defaultRowHeight="22" customHeight="1"/>
  <cols>
    <col min="1" max="6" width="2.69921875" style="333" customWidth="1"/>
    <col min="7" max="7" width="48.59765625" style="333" customWidth="1"/>
    <col min="8" max="8" width="17.69921875" style="30" customWidth="1"/>
    <col min="9" max="9" width="1.59765625" style="333" customWidth="1"/>
    <col min="10" max="10" width="17.69921875" style="72" customWidth="1"/>
    <col min="11" max="11" width="1.59765625" style="333" customWidth="1"/>
    <col min="12" max="12" width="17.69921875" style="30" customWidth="1"/>
    <col min="13" max="13" width="1.59765625" style="333" customWidth="1"/>
    <col min="14" max="14" width="17.69921875" style="30" customWidth="1"/>
    <col min="15" max="16384" width="9.09765625" style="333"/>
  </cols>
  <sheetData>
    <row r="1" spans="1:15" s="7" customFormat="1" ht="22" customHeight="1">
      <c r="A1" s="37" t="s">
        <v>82</v>
      </c>
      <c r="B1" s="69"/>
      <c r="C1" s="69"/>
      <c r="D1" s="69"/>
      <c r="E1" s="69"/>
      <c r="F1" s="69"/>
      <c r="G1" s="69"/>
      <c r="H1" s="223"/>
      <c r="I1" s="223"/>
      <c r="J1" s="224"/>
      <c r="K1" s="223"/>
      <c r="L1" s="223"/>
      <c r="M1" s="223"/>
      <c r="N1" s="223"/>
    </row>
    <row r="2" spans="1:15" s="7" customFormat="1" ht="22" customHeight="1">
      <c r="A2" s="8" t="s">
        <v>51</v>
      </c>
      <c r="B2" s="9"/>
      <c r="C2" s="9"/>
      <c r="D2" s="9"/>
      <c r="E2" s="9"/>
      <c r="F2" s="9"/>
      <c r="G2" s="9"/>
      <c r="H2" s="10"/>
      <c r="I2" s="10"/>
      <c r="J2" s="74"/>
      <c r="K2" s="10"/>
      <c r="L2" s="10"/>
      <c r="M2" s="10"/>
      <c r="N2" s="10"/>
    </row>
    <row r="3" spans="1:15" ht="14">
      <c r="A3" s="10"/>
      <c r="B3" s="10"/>
      <c r="C3" s="10"/>
      <c r="D3" s="11"/>
      <c r="E3" s="11"/>
      <c r="F3" s="11"/>
      <c r="G3" s="11"/>
      <c r="H3" s="66"/>
      <c r="I3" s="3"/>
      <c r="J3" s="80"/>
      <c r="K3" s="3"/>
      <c r="L3" s="66"/>
      <c r="M3" s="3"/>
      <c r="N3" s="66"/>
    </row>
    <row r="4" spans="1:15" s="1" customFormat="1" ht="21.75" customHeight="1">
      <c r="A4" s="448"/>
      <c r="B4" s="448"/>
      <c r="C4" s="448"/>
      <c r="D4" s="448"/>
      <c r="E4" s="448"/>
      <c r="F4" s="448"/>
      <c r="G4" s="448"/>
      <c r="H4" s="449" t="s">
        <v>1</v>
      </c>
      <c r="I4" s="450"/>
      <c r="J4" s="450"/>
      <c r="K4" s="355"/>
      <c r="L4" s="449" t="s">
        <v>2</v>
      </c>
      <c r="M4" s="450"/>
      <c r="N4" s="450"/>
    </row>
    <row r="5" spans="1:15" ht="16" customHeight="1">
      <c r="A5" s="10"/>
      <c r="B5" s="10"/>
      <c r="C5" s="10"/>
      <c r="D5" s="10"/>
      <c r="E5" s="10"/>
      <c r="F5" s="10"/>
      <c r="G5" s="10"/>
      <c r="H5" s="452" t="s">
        <v>175</v>
      </c>
      <c r="I5" s="452"/>
      <c r="J5" s="452"/>
      <c r="K5" s="18"/>
      <c r="L5" s="452" t="s">
        <v>175</v>
      </c>
      <c r="M5" s="452"/>
      <c r="N5" s="452"/>
    </row>
    <row r="6" spans="1:15" ht="16" customHeight="1">
      <c r="A6" s="10"/>
      <c r="C6" s="10"/>
      <c r="D6" s="30"/>
      <c r="E6" s="10"/>
      <c r="F6" s="10"/>
      <c r="G6" s="10"/>
      <c r="H6" s="20">
        <v>2020</v>
      </c>
      <c r="I6" s="21"/>
      <c r="J6" s="76">
        <v>2019</v>
      </c>
      <c r="K6" s="18"/>
      <c r="L6" s="20">
        <v>2020</v>
      </c>
      <c r="M6" s="21"/>
      <c r="N6" s="76">
        <v>2019</v>
      </c>
    </row>
    <row r="7" spans="1:15" s="29" customFormat="1" ht="21" customHeight="1">
      <c r="A7" s="60"/>
      <c r="C7" s="60"/>
      <c r="D7" s="60"/>
      <c r="E7" s="60"/>
      <c r="F7" s="60"/>
      <c r="G7" s="60"/>
      <c r="H7" s="457" t="s">
        <v>93</v>
      </c>
      <c r="I7" s="457"/>
      <c r="J7" s="457"/>
      <c r="K7" s="457"/>
      <c r="L7" s="457"/>
      <c r="M7" s="457"/>
      <c r="N7" s="457"/>
    </row>
    <row r="8" spans="1:15" ht="21" customHeight="1">
      <c r="A8" s="231" t="s">
        <v>38</v>
      </c>
      <c r="H8" s="55"/>
      <c r="I8" s="26"/>
      <c r="J8" s="198"/>
      <c r="K8" s="26"/>
      <c r="L8" s="55"/>
      <c r="M8" s="26"/>
      <c r="N8" s="55"/>
    </row>
    <row r="9" spans="1:15" s="16" customFormat="1" ht="21" customHeight="1">
      <c r="A9" s="16" t="s">
        <v>128</v>
      </c>
      <c r="H9" s="30">
        <v>153320</v>
      </c>
      <c r="I9" s="30"/>
      <c r="J9" s="30">
        <v>347378</v>
      </c>
      <c r="K9" s="30"/>
      <c r="L9" s="77">
        <v>152441</v>
      </c>
      <c r="M9" s="30"/>
      <c r="N9" s="232">
        <v>323657</v>
      </c>
      <c r="O9" s="26"/>
    </row>
    <row r="10" spans="1:15" ht="21" customHeight="1">
      <c r="A10" s="233" t="s">
        <v>133</v>
      </c>
      <c r="B10" s="234"/>
      <c r="C10" s="234"/>
      <c r="D10" s="234"/>
      <c r="E10" s="234"/>
      <c r="F10" s="234"/>
      <c r="G10" s="234"/>
      <c r="I10" s="55"/>
      <c r="J10" s="30"/>
      <c r="K10" s="55"/>
      <c r="L10" s="77"/>
      <c r="M10" s="30"/>
      <c r="O10" s="26"/>
    </row>
    <row r="11" spans="1:15" ht="21" customHeight="1">
      <c r="A11" s="1" t="s">
        <v>267</v>
      </c>
      <c r="B11" s="235"/>
      <c r="C11" s="235"/>
      <c r="D11" s="235"/>
      <c r="E11" s="235"/>
      <c r="F11" s="235"/>
      <c r="G11" s="235"/>
      <c r="H11" s="30">
        <v>11196</v>
      </c>
      <c r="I11" s="30"/>
      <c r="J11" s="30">
        <v>39077</v>
      </c>
      <c r="K11" s="30"/>
      <c r="L11" s="77">
        <v>1379</v>
      </c>
      <c r="M11" s="30"/>
      <c r="N11" s="30">
        <v>3508</v>
      </c>
      <c r="O11" s="26"/>
    </row>
    <row r="12" spans="1:15" ht="21" customHeight="1">
      <c r="A12" s="16" t="s">
        <v>28</v>
      </c>
      <c r="B12" s="235"/>
      <c r="C12" s="235"/>
      <c r="D12" s="235"/>
      <c r="E12" s="235"/>
      <c r="F12" s="235"/>
      <c r="G12" s="235"/>
      <c r="H12" s="30">
        <v>26713</v>
      </c>
      <c r="I12" s="30"/>
      <c r="J12" s="30">
        <v>24578</v>
      </c>
      <c r="K12" s="30"/>
      <c r="L12" s="77">
        <v>13036</v>
      </c>
      <c r="M12" s="30"/>
      <c r="N12" s="30">
        <v>13716</v>
      </c>
      <c r="O12" s="26"/>
    </row>
    <row r="13" spans="1:15" ht="21" customHeight="1">
      <c r="A13" s="16" t="s">
        <v>134</v>
      </c>
      <c r="H13" s="30">
        <v>133466</v>
      </c>
      <c r="I13" s="30"/>
      <c r="J13" s="30">
        <v>113753</v>
      </c>
      <c r="K13" s="30"/>
      <c r="L13" s="77">
        <v>3585</v>
      </c>
      <c r="M13" s="30"/>
      <c r="N13" s="30">
        <v>2469</v>
      </c>
      <c r="O13" s="26"/>
    </row>
    <row r="14" spans="1:15" ht="21" customHeight="1">
      <c r="A14" s="333" t="s">
        <v>277</v>
      </c>
      <c r="H14" s="30">
        <v>17798</v>
      </c>
      <c r="I14" s="55"/>
      <c r="J14" s="30">
        <v>33731</v>
      </c>
      <c r="K14" s="55"/>
      <c r="L14" s="77">
        <v>490</v>
      </c>
      <c r="M14" s="55"/>
      <c r="N14" s="30">
        <v>2621</v>
      </c>
      <c r="O14" s="26"/>
    </row>
    <row r="15" spans="1:15" ht="21" customHeight="1">
      <c r="A15" s="16" t="s">
        <v>191</v>
      </c>
      <c r="H15" s="30">
        <v>-925</v>
      </c>
      <c r="I15" s="30"/>
      <c r="J15" s="30">
        <v>1806</v>
      </c>
      <c r="K15" s="30"/>
      <c r="L15" s="77">
        <v>-28</v>
      </c>
      <c r="M15" s="30"/>
      <c r="N15" s="30">
        <v>30</v>
      </c>
      <c r="O15" s="26"/>
    </row>
    <row r="16" spans="1:15" ht="21" customHeight="1">
      <c r="A16" s="333" t="s">
        <v>278</v>
      </c>
      <c r="H16" s="30">
        <v>0</v>
      </c>
      <c r="I16" s="55"/>
      <c r="J16" s="30">
        <v>0</v>
      </c>
      <c r="K16" s="55"/>
      <c r="L16" s="77">
        <v>32276</v>
      </c>
      <c r="M16" s="55"/>
      <c r="N16" s="30">
        <v>-160754</v>
      </c>
      <c r="O16" s="26"/>
    </row>
    <row r="17" spans="1:16" ht="21" customHeight="1">
      <c r="A17" s="333" t="s">
        <v>279</v>
      </c>
      <c r="H17" s="237"/>
      <c r="I17" s="55"/>
      <c r="J17" s="237"/>
      <c r="K17" s="55"/>
      <c r="L17" s="77"/>
      <c r="M17" s="55"/>
      <c r="O17" s="26"/>
    </row>
    <row r="18" spans="1:16" ht="21" customHeight="1">
      <c r="B18" s="333" t="s">
        <v>224</v>
      </c>
      <c r="H18" s="237">
        <v>-176333</v>
      </c>
      <c r="I18" s="55"/>
      <c r="J18" s="237">
        <v>-146244</v>
      </c>
      <c r="K18" s="55"/>
      <c r="L18" s="77">
        <v>-180913</v>
      </c>
      <c r="M18" s="55"/>
      <c r="N18" s="30">
        <v>-152570</v>
      </c>
      <c r="O18" s="26"/>
    </row>
    <row r="19" spans="1:16" ht="21" customHeight="1">
      <c r="A19" s="16" t="s">
        <v>288</v>
      </c>
      <c r="H19" s="30">
        <v>1656</v>
      </c>
      <c r="I19" s="30"/>
      <c r="J19" s="30">
        <v>4076</v>
      </c>
      <c r="K19" s="30"/>
      <c r="L19" s="77">
        <v>197</v>
      </c>
      <c r="M19" s="30"/>
      <c r="N19" s="30">
        <v>-924</v>
      </c>
      <c r="O19" s="26"/>
    </row>
    <row r="20" spans="1:16" ht="21" customHeight="1">
      <c r="A20" s="16" t="s">
        <v>280</v>
      </c>
      <c r="H20" s="30">
        <v>-5185</v>
      </c>
      <c r="I20" s="30"/>
      <c r="J20" s="30">
        <v>5744</v>
      </c>
      <c r="K20" s="30"/>
      <c r="L20" s="77">
        <v>-40</v>
      </c>
      <c r="M20" s="30"/>
      <c r="N20" s="30">
        <v>97</v>
      </c>
      <c r="O20" s="26"/>
    </row>
    <row r="21" spans="1:16" ht="21" customHeight="1">
      <c r="A21" s="236" t="s">
        <v>281</v>
      </c>
      <c r="H21" s="30">
        <v>916</v>
      </c>
      <c r="I21" s="55"/>
      <c r="J21" s="30">
        <v>-148024</v>
      </c>
      <c r="K21" s="55"/>
      <c r="L21" s="77">
        <v>-1953</v>
      </c>
      <c r="M21" s="55"/>
      <c r="N21" s="30">
        <v>-2737</v>
      </c>
      <c r="O21" s="26"/>
    </row>
    <row r="22" spans="1:16" ht="21" customHeight="1">
      <c r="A22" s="236" t="s">
        <v>200</v>
      </c>
      <c r="H22" s="30">
        <v>57</v>
      </c>
      <c r="I22" s="55"/>
      <c r="J22" s="30">
        <v>160</v>
      </c>
      <c r="K22" s="55"/>
      <c r="L22" s="77">
        <v>0</v>
      </c>
      <c r="M22" s="55"/>
      <c r="N22" s="30">
        <v>0</v>
      </c>
      <c r="O22" s="26"/>
    </row>
    <row r="23" spans="1:16" ht="21" customHeight="1">
      <c r="A23" s="16" t="s">
        <v>299</v>
      </c>
      <c r="H23" s="30">
        <v>0</v>
      </c>
      <c r="I23" s="30"/>
      <c r="J23" s="30">
        <v>-627</v>
      </c>
      <c r="K23" s="30"/>
      <c r="L23" s="77">
        <v>0</v>
      </c>
      <c r="M23" s="30"/>
      <c r="N23" s="30">
        <v>-627</v>
      </c>
      <c r="O23" s="26"/>
    </row>
    <row r="24" spans="1:16" ht="21" customHeight="1">
      <c r="A24" s="333" t="s">
        <v>112</v>
      </c>
      <c r="H24" s="30">
        <v>0</v>
      </c>
      <c r="I24" s="55"/>
      <c r="J24" s="30">
        <v>0</v>
      </c>
      <c r="K24" s="55"/>
      <c r="L24" s="77">
        <v>8</v>
      </c>
      <c r="M24" s="55"/>
      <c r="N24" s="30">
        <v>8</v>
      </c>
      <c r="O24" s="26"/>
    </row>
    <row r="25" spans="1:16" ht="21" customHeight="1">
      <c r="A25" s="333" t="s">
        <v>276</v>
      </c>
      <c r="H25" s="30">
        <v>414</v>
      </c>
      <c r="I25" s="55"/>
      <c r="J25" s="30">
        <v>903</v>
      </c>
      <c r="K25" s="55"/>
      <c r="L25" s="77">
        <v>414</v>
      </c>
      <c r="M25" s="55"/>
      <c r="N25" s="30">
        <v>903</v>
      </c>
      <c r="O25" s="26"/>
    </row>
    <row r="26" spans="1:16" ht="22" customHeight="1">
      <c r="A26" s="213" t="s">
        <v>293</v>
      </c>
      <c r="H26" s="333"/>
      <c r="I26" s="2"/>
      <c r="J26" s="333"/>
      <c r="K26" s="26"/>
      <c r="L26" s="77"/>
      <c r="M26" s="26"/>
      <c r="N26" s="77"/>
      <c r="P26" s="27"/>
    </row>
    <row r="27" spans="1:16" ht="22" customHeight="1">
      <c r="A27" s="213"/>
      <c r="B27" s="333" t="s">
        <v>146</v>
      </c>
      <c r="H27" s="30">
        <v>0</v>
      </c>
      <c r="I27" s="2"/>
      <c r="J27" s="30">
        <v>31</v>
      </c>
      <c r="K27" s="26"/>
      <c r="L27" s="77">
        <v>0</v>
      </c>
      <c r="M27" s="26"/>
      <c r="N27" s="77">
        <v>0</v>
      </c>
      <c r="P27" s="27"/>
    </row>
    <row r="28" spans="1:16" ht="22" customHeight="1">
      <c r="A28" s="213" t="s">
        <v>196</v>
      </c>
      <c r="H28" s="30">
        <v>24</v>
      </c>
      <c r="I28" s="2"/>
      <c r="J28" s="30">
        <v>529</v>
      </c>
      <c r="K28" s="55"/>
      <c r="L28" s="77">
        <v>24</v>
      </c>
      <c r="M28" s="55"/>
      <c r="N28" s="77">
        <v>0</v>
      </c>
      <c r="P28" s="27"/>
    </row>
    <row r="29" spans="1:16" ht="22" customHeight="1">
      <c r="A29" s="213" t="s">
        <v>170</v>
      </c>
      <c r="H29" s="30">
        <v>0</v>
      </c>
      <c r="I29" s="2"/>
      <c r="J29" s="30">
        <v>-923</v>
      </c>
      <c r="K29" s="55"/>
      <c r="L29" s="77">
        <v>0</v>
      </c>
      <c r="M29" s="55"/>
      <c r="N29" s="77">
        <v>0</v>
      </c>
      <c r="P29" s="27"/>
    </row>
    <row r="30" spans="1:16" ht="21" customHeight="1">
      <c r="A30" s="333" t="s">
        <v>139</v>
      </c>
      <c r="H30" s="30">
        <v>-438</v>
      </c>
      <c r="I30" s="55"/>
      <c r="J30" s="30">
        <v>-365</v>
      </c>
      <c r="K30" s="55"/>
      <c r="L30" s="232">
        <v>-438</v>
      </c>
      <c r="M30" s="55"/>
      <c r="N30" s="30">
        <v>-365</v>
      </c>
      <c r="O30" s="26"/>
    </row>
    <row r="31" spans="1:16" ht="21" hidden="1" customHeight="1">
      <c r="A31" s="333" t="s">
        <v>144</v>
      </c>
      <c r="H31" s="30">
        <v>0</v>
      </c>
      <c r="I31" s="55"/>
      <c r="J31" s="30">
        <v>0</v>
      </c>
      <c r="K31" s="55"/>
      <c r="L31" s="232">
        <v>0</v>
      </c>
      <c r="M31" s="55"/>
      <c r="N31" s="30">
        <v>0</v>
      </c>
      <c r="O31" s="26"/>
    </row>
    <row r="32" spans="1:16" ht="21" customHeight="1">
      <c r="A32" s="333" t="s">
        <v>99</v>
      </c>
      <c r="H32" s="238">
        <v>-736</v>
      </c>
      <c r="I32" s="55"/>
      <c r="J32" s="238">
        <v>-246</v>
      </c>
      <c r="K32" s="55"/>
      <c r="L32" s="239">
        <v>-37</v>
      </c>
      <c r="M32" s="55"/>
      <c r="N32" s="238">
        <v>-26</v>
      </c>
      <c r="O32" s="26"/>
    </row>
    <row r="33" spans="1:15" ht="21" customHeight="1">
      <c r="H33" s="240">
        <f>SUM(H9:H32)</f>
        <v>161943</v>
      </c>
      <c r="I33" s="241"/>
      <c r="J33" s="240">
        <f>SUM(J9:J32)</f>
        <v>275337</v>
      </c>
      <c r="K33" s="240">
        <f t="shared" ref="K33:M33" si="0">SUM(K9:K32)</f>
        <v>0</v>
      </c>
      <c r="L33" s="240">
        <f t="shared" si="0"/>
        <v>20441</v>
      </c>
      <c r="M33" s="240">
        <f t="shared" si="0"/>
        <v>0</v>
      </c>
      <c r="N33" s="240">
        <f>SUM(N9:N32)</f>
        <v>29006</v>
      </c>
      <c r="O33" s="26"/>
    </row>
    <row r="34" spans="1:15" ht="21" customHeight="1">
      <c r="A34" s="233" t="s">
        <v>39</v>
      </c>
      <c r="H34" s="333"/>
      <c r="I34" s="242"/>
      <c r="J34" s="79"/>
      <c r="K34" s="55"/>
      <c r="L34" s="333"/>
      <c r="M34" s="242"/>
      <c r="N34" s="333"/>
      <c r="O34" s="26"/>
    </row>
    <row r="35" spans="1:15" ht="21" customHeight="1">
      <c r="A35" s="333" t="s">
        <v>53</v>
      </c>
      <c r="H35" s="30">
        <v>17889</v>
      </c>
      <c r="I35" s="30"/>
      <c r="J35" s="30">
        <v>-134232</v>
      </c>
      <c r="K35" s="30"/>
      <c r="L35" s="232">
        <v>1533</v>
      </c>
      <c r="M35" s="30"/>
      <c r="N35" s="232">
        <v>-7735</v>
      </c>
      <c r="O35" s="30"/>
    </row>
    <row r="36" spans="1:15" ht="21" customHeight="1">
      <c r="A36" s="16" t="s">
        <v>300</v>
      </c>
      <c r="H36" s="30">
        <f>27384-24359</f>
        <v>3025</v>
      </c>
      <c r="I36" s="30"/>
      <c r="J36" s="30">
        <v>-2754</v>
      </c>
      <c r="K36" s="30"/>
      <c r="L36" s="30">
        <v>478</v>
      </c>
      <c r="M36" s="30"/>
      <c r="N36" s="30">
        <v>-3307</v>
      </c>
      <c r="O36" s="26"/>
    </row>
    <row r="37" spans="1:15" ht="21" customHeight="1">
      <c r="A37" s="333" t="s">
        <v>5</v>
      </c>
      <c r="H37" s="30">
        <v>38266</v>
      </c>
      <c r="I37" s="30"/>
      <c r="J37" s="30">
        <v>-119938</v>
      </c>
      <c r="K37" s="30"/>
      <c r="L37" s="30">
        <v>-1236</v>
      </c>
      <c r="M37" s="30"/>
      <c r="N37" s="30">
        <v>-18292</v>
      </c>
      <c r="O37" s="26"/>
    </row>
    <row r="38" spans="1:15" ht="21" customHeight="1">
      <c r="A38" s="333" t="s">
        <v>108</v>
      </c>
      <c r="H38" s="30">
        <v>-48</v>
      </c>
      <c r="I38" s="30"/>
      <c r="J38" s="30">
        <v>-2343</v>
      </c>
      <c r="K38" s="30"/>
      <c r="L38" s="30">
        <v>-20</v>
      </c>
      <c r="M38" s="30"/>
      <c r="N38" s="30">
        <v>-71</v>
      </c>
      <c r="O38" s="26"/>
    </row>
    <row r="39" spans="1:15" ht="21" customHeight="1">
      <c r="A39" s="333" t="s">
        <v>40</v>
      </c>
      <c r="H39" s="30">
        <v>-118</v>
      </c>
      <c r="I39" s="30"/>
      <c r="J39" s="30">
        <v>1500</v>
      </c>
      <c r="K39" s="30"/>
      <c r="L39" s="30">
        <v>-829</v>
      </c>
      <c r="M39" s="30"/>
      <c r="N39" s="30">
        <v>-264</v>
      </c>
      <c r="O39" s="26"/>
    </row>
    <row r="40" spans="1:15" ht="21" customHeight="1">
      <c r="A40" s="333" t="s">
        <v>14</v>
      </c>
      <c r="H40" s="30">
        <v>-53335</v>
      </c>
      <c r="I40" s="30"/>
      <c r="J40" s="30">
        <v>57694</v>
      </c>
      <c r="K40" s="30"/>
      <c r="L40" s="30">
        <v>-157</v>
      </c>
      <c r="M40" s="30"/>
      <c r="N40" s="30">
        <v>24156</v>
      </c>
      <c r="O40" s="26"/>
    </row>
    <row r="41" spans="1:15" ht="21" customHeight="1">
      <c r="A41" s="16" t="s">
        <v>301</v>
      </c>
      <c r="H41" s="30">
        <v>-977</v>
      </c>
      <c r="I41" s="30"/>
      <c r="J41" s="30">
        <v>9999</v>
      </c>
      <c r="K41" s="30"/>
      <c r="L41" s="30">
        <v>2928</v>
      </c>
      <c r="M41" s="30"/>
      <c r="N41" s="30">
        <v>4285</v>
      </c>
      <c r="O41" s="26"/>
    </row>
    <row r="42" spans="1:15" ht="21" customHeight="1">
      <c r="A42" s="333" t="s">
        <v>18</v>
      </c>
      <c r="H42" s="30">
        <v>-25</v>
      </c>
      <c r="I42" s="30"/>
      <c r="J42" s="30">
        <v>-605</v>
      </c>
      <c r="K42" s="30"/>
      <c r="L42" s="30">
        <v>-26</v>
      </c>
      <c r="M42" s="30"/>
      <c r="N42" s="30">
        <v>-7</v>
      </c>
      <c r="O42" s="26"/>
    </row>
    <row r="43" spans="1:15" ht="21" customHeight="1">
      <c r="A43" s="333" t="s">
        <v>302</v>
      </c>
      <c r="H43" s="238">
        <v>-36337</v>
      </c>
      <c r="I43" s="30"/>
      <c r="J43" s="238">
        <v>-7191</v>
      </c>
      <c r="K43" s="30"/>
      <c r="L43" s="238">
        <v>-336</v>
      </c>
      <c r="M43" s="30"/>
      <c r="N43" s="238">
        <v>-558</v>
      </c>
      <c r="O43" s="26"/>
    </row>
    <row r="44" spans="1:15" ht="21" customHeight="1">
      <c r="A44" s="333" t="s">
        <v>192</v>
      </c>
      <c r="H44" s="30">
        <f>SUM(H33:H43)</f>
        <v>130283</v>
      </c>
      <c r="I44" s="30"/>
      <c r="J44" s="30">
        <f>SUM(J33:J43)</f>
        <v>77467</v>
      </c>
      <c r="K44" s="30"/>
      <c r="L44" s="30">
        <f>SUM(L33:L43)</f>
        <v>22776</v>
      </c>
      <c r="M44" s="30"/>
      <c r="N44" s="30">
        <f>SUM(N33:N43)</f>
        <v>27213</v>
      </c>
      <c r="O44" s="26"/>
    </row>
    <row r="45" spans="1:15" ht="21" hidden="1" customHeight="1">
      <c r="A45" s="333" t="s">
        <v>174</v>
      </c>
      <c r="H45" s="30">
        <v>0</v>
      </c>
      <c r="I45" s="30"/>
      <c r="J45" s="30">
        <v>0</v>
      </c>
      <c r="K45" s="30"/>
      <c r="L45" s="30">
        <v>0</v>
      </c>
      <c r="M45" s="30"/>
      <c r="N45" s="30">
        <v>0</v>
      </c>
      <c r="O45" s="26"/>
    </row>
    <row r="46" spans="1:15" ht="21" customHeight="1">
      <c r="A46" s="333" t="s">
        <v>282</v>
      </c>
      <c r="H46" s="30">
        <v>-19662</v>
      </c>
      <c r="I46" s="30"/>
      <c r="J46" s="30">
        <v>-49411</v>
      </c>
      <c r="K46" s="30"/>
      <c r="L46" s="30">
        <v>2069</v>
      </c>
      <c r="M46" s="30"/>
      <c r="N46" s="30">
        <v>-3794</v>
      </c>
      <c r="O46" s="26"/>
    </row>
    <row r="47" spans="1:15" ht="21" customHeight="1">
      <c r="A47" s="10" t="s">
        <v>193</v>
      </c>
      <c r="B47" s="10"/>
      <c r="C47" s="10"/>
      <c r="D47" s="10"/>
      <c r="E47" s="10"/>
      <c r="F47" s="10"/>
      <c r="G47" s="10"/>
      <c r="H47" s="256">
        <f>SUM(H44:H46)</f>
        <v>110621</v>
      </c>
      <c r="I47" s="244"/>
      <c r="J47" s="256">
        <f>SUM(J44:J46)</f>
        <v>28056</v>
      </c>
      <c r="K47" s="244"/>
      <c r="L47" s="256">
        <f>SUM(L44:L46)</f>
        <v>24845</v>
      </c>
      <c r="M47" s="244"/>
      <c r="N47" s="256">
        <f>SUM(N44:N46)</f>
        <v>23419</v>
      </c>
      <c r="O47" s="26"/>
    </row>
    <row r="48" spans="1:15" ht="21" customHeight="1">
      <c r="A48" s="10"/>
      <c r="B48" s="10"/>
      <c r="C48" s="10"/>
      <c r="D48" s="10"/>
      <c r="E48" s="10"/>
      <c r="F48" s="10"/>
      <c r="G48" s="10"/>
      <c r="H48" s="245"/>
      <c r="I48" s="246"/>
      <c r="J48" s="247"/>
      <c r="K48" s="248"/>
      <c r="L48" s="245"/>
      <c r="M48" s="246"/>
      <c r="N48" s="249"/>
      <c r="O48" s="26"/>
    </row>
    <row r="49" spans="1:15" s="7" customFormat="1" ht="21" customHeight="1">
      <c r="A49" s="37" t="str">
        <f>$A$1</f>
        <v>T.K.S. Technologies Public Company Limited and its Subsidiaries</v>
      </c>
      <c r="B49" s="69"/>
      <c r="C49" s="69"/>
      <c r="D49" s="69"/>
      <c r="E49" s="69"/>
      <c r="F49" s="69"/>
      <c r="G49" s="69"/>
      <c r="H49" s="223"/>
      <c r="I49" s="223"/>
      <c r="J49" s="224"/>
      <c r="K49" s="223"/>
      <c r="L49" s="223"/>
      <c r="M49" s="223"/>
      <c r="N49" s="223"/>
    </row>
    <row r="50" spans="1:15" s="7" customFormat="1" ht="21" customHeight="1">
      <c r="A50" s="8" t="s">
        <v>51</v>
      </c>
      <c r="B50" s="9"/>
      <c r="C50" s="9"/>
      <c r="D50" s="9"/>
      <c r="E50" s="9"/>
      <c r="F50" s="9"/>
      <c r="G50" s="9"/>
      <c r="H50" s="10"/>
      <c r="I50" s="10"/>
      <c r="J50" s="74"/>
      <c r="K50" s="10"/>
      <c r="L50" s="10"/>
      <c r="M50" s="10"/>
      <c r="N50" s="10"/>
    </row>
    <row r="51" spans="1:15" ht="14">
      <c r="A51" s="10"/>
      <c r="B51" s="10"/>
      <c r="C51" s="10"/>
      <c r="D51" s="11"/>
      <c r="E51" s="11"/>
      <c r="F51" s="11"/>
      <c r="G51" s="11"/>
      <c r="H51" s="66"/>
      <c r="I51" s="3"/>
      <c r="J51" s="80"/>
      <c r="K51" s="3"/>
      <c r="L51" s="66"/>
      <c r="M51" s="3"/>
      <c r="N51" s="66"/>
    </row>
    <row r="52" spans="1:15" s="1" customFormat="1" ht="18.75" customHeight="1">
      <c r="A52" s="448"/>
      <c r="B52" s="448"/>
      <c r="C52" s="448"/>
      <c r="D52" s="448"/>
      <c r="E52" s="448"/>
      <c r="F52" s="448"/>
      <c r="G52" s="448"/>
      <c r="H52" s="449" t="s">
        <v>1</v>
      </c>
      <c r="I52" s="450"/>
      <c r="J52" s="450"/>
      <c r="K52" s="355"/>
      <c r="L52" s="449" t="s">
        <v>2</v>
      </c>
      <c r="M52" s="450"/>
      <c r="N52" s="450"/>
    </row>
    <row r="53" spans="1:15" ht="16" customHeight="1">
      <c r="A53" s="10"/>
      <c r="B53" s="10"/>
      <c r="C53" s="10"/>
      <c r="D53" s="10"/>
      <c r="E53" s="10"/>
      <c r="F53" s="10"/>
      <c r="G53" s="10"/>
      <c r="H53" s="452" t="s">
        <v>175</v>
      </c>
      <c r="I53" s="452"/>
      <c r="J53" s="452"/>
      <c r="K53" s="18"/>
      <c r="L53" s="452" t="s">
        <v>175</v>
      </c>
      <c r="M53" s="452"/>
      <c r="N53" s="452"/>
    </row>
    <row r="54" spans="1:15" ht="16" customHeight="1">
      <c r="C54" s="10"/>
      <c r="D54" s="30"/>
      <c r="E54" s="10"/>
      <c r="F54" s="10"/>
      <c r="G54" s="10"/>
      <c r="H54" s="20">
        <v>2020</v>
      </c>
      <c r="I54" s="21"/>
      <c r="J54" s="20">
        <v>2019</v>
      </c>
      <c r="K54" s="18"/>
      <c r="L54" s="20">
        <v>2020</v>
      </c>
      <c r="M54" s="21"/>
      <c r="N54" s="20">
        <v>2019</v>
      </c>
    </row>
    <row r="55" spans="1:15" ht="18.75" customHeight="1">
      <c r="A55" s="10"/>
      <c r="C55" s="10"/>
      <c r="D55" s="30"/>
      <c r="E55" s="10"/>
      <c r="F55" s="10"/>
      <c r="G55" s="10"/>
      <c r="H55" s="457" t="s">
        <v>93</v>
      </c>
      <c r="I55" s="457"/>
      <c r="J55" s="457"/>
      <c r="K55" s="457"/>
      <c r="L55" s="457"/>
      <c r="M55" s="457"/>
      <c r="N55" s="457"/>
    </row>
    <row r="56" spans="1:15" ht="21" customHeight="1">
      <c r="A56" s="250" t="s">
        <v>41</v>
      </c>
      <c r="D56" s="10"/>
      <c r="E56" s="10"/>
      <c r="F56" s="10"/>
      <c r="G56" s="10"/>
      <c r="I56" s="242"/>
      <c r="K56" s="55"/>
      <c r="M56" s="242"/>
      <c r="O56" s="26"/>
    </row>
    <row r="57" spans="1:15" ht="21" hidden="1" customHeight="1">
      <c r="A57" s="16"/>
      <c r="D57" s="10"/>
      <c r="E57" s="10"/>
      <c r="F57" s="10"/>
      <c r="G57" s="10"/>
      <c r="I57" s="55"/>
      <c r="J57" s="232"/>
      <c r="K57" s="55"/>
      <c r="L57" s="232"/>
      <c r="M57" s="55"/>
      <c r="N57" s="243"/>
      <c r="O57" s="26"/>
    </row>
    <row r="58" spans="1:15" ht="21" customHeight="1">
      <c r="A58" s="1" t="s">
        <v>135</v>
      </c>
      <c r="D58" s="10"/>
      <c r="E58" s="10"/>
      <c r="F58" s="10"/>
      <c r="G58" s="10"/>
      <c r="H58" s="30">
        <v>0</v>
      </c>
      <c r="I58" s="30"/>
      <c r="J58" s="30">
        <v>-2000</v>
      </c>
      <c r="K58" s="30"/>
      <c r="L58" s="30">
        <v>0</v>
      </c>
      <c r="M58" s="30"/>
      <c r="N58" s="232">
        <v>-2000</v>
      </c>
      <c r="O58" s="26"/>
    </row>
    <row r="59" spans="1:15" ht="21" customHeight="1">
      <c r="A59" s="333" t="s">
        <v>163</v>
      </c>
      <c r="D59" s="10"/>
      <c r="E59" s="10"/>
      <c r="F59" s="10"/>
      <c r="G59" s="10"/>
      <c r="H59" s="30">
        <v>0</v>
      </c>
      <c r="I59" s="30"/>
      <c r="J59" s="30">
        <v>-29920</v>
      </c>
      <c r="K59" s="30"/>
      <c r="L59" s="30">
        <v>0</v>
      </c>
      <c r="M59" s="30"/>
      <c r="N59" s="232">
        <v>-29920</v>
      </c>
      <c r="O59" s="26"/>
    </row>
    <row r="60" spans="1:15" ht="21" customHeight="1">
      <c r="A60" s="333" t="s">
        <v>164</v>
      </c>
      <c r="D60" s="10"/>
      <c r="E60" s="10"/>
      <c r="F60" s="10"/>
      <c r="G60" s="10"/>
      <c r="H60" s="30">
        <v>0</v>
      </c>
      <c r="I60" s="30"/>
      <c r="J60" s="30">
        <v>-3338</v>
      </c>
      <c r="K60" s="30"/>
      <c r="L60" s="30">
        <v>0</v>
      </c>
      <c r="M60" s="30"/>
      <c r="N60" s="232">
        <v>0</v>
      </c>
      <c r="O60" s="26"/>
    </row>
    <row r="61" spans="1:15" ht="21" customHeight="1">
      <c r="A61" s="432" t="s">
        <v>285</v>
      </c>
      <c r="D61" s="10"/>
      <c r="E61" s="10"/>
      <c r="F61" s="10"/>
      <c r="G61" s="10"/>
      <c r="H61" s="30">
        <v>1504</v>
      </c>
      <c r="I61" s="30"/>
      <c r="J61" s="30">
        <v>0</v>
      </c>
      <c r="K61" s="30"/>
      <c r="L61" s="30">
        <v>1504</v>
      </c>
      <c r="M61" s="30"/>
      <c r="N61" s="232">
        <v>0</v>
      </c>
      <c r="O61" s="26"/>
    </row>
    <row r="62" spans="1:15" ht="21" customHeight="1">
      <c r="A62" s="333" t="s">
        <v>61</v>
      </c>
      <c r="D62" s="10"/>
      <c r="E62" s="10"/>
      <c r="F62" s="10"/>
      <c r="G62" s="10"/>
      <c r="H62" s="30">
        <v>-50309</v>
      </c>
      <c r="I62" s="30"/>
      <c r="J62" s="30">
        <v>-55536.203505887846</v>
      </c>
      <c r="K62" s="30"/>
      <c r="L62" s="30">
        <v>-111</v>
      </c>
      <c r="M62" s="30"/>
      <c r="N62" s="232">
        <v>-3854</v>
      </c>
      <c r="O62" s="26"/>
    </row>
    <row r="63" spans="1:15" ht="21" customHeight="1">
      <c r="A63" s="16" t="s">
        <v>62</v>
      </c>
      <c r="H63" s="30">
        <f>3309+24359</f>
        <v>27668</v>
      </c>
      <c r="I63" s="30"/>
      <c r="J63" s="30">
        <v>139108</v>
      </c>
      <c r="K63" s="30"/>
      <c r="L63" s="30">
        <v>1953</v>
      </c>
      <c r="M63" s="30"/>
      <c r="N63" s="30">
        <v>2737</v>
      </c>
      <c r="O63" s="26"/>
    </row>
    <row r="64" spans="1:15" ht="21" hidden="1" customHeight="1">
      <c r="A64" s="333" t="s">
        <v>132</v>
      </c>
      <c r="D64" s="10"/>
      <c r="E64" s="10"/>
      <c r="F64" s="10"/>
      <c r="G64" s="10"/>
      <c r="I64" s="30"/>
      <c r="J64" s="30">
        <v>0</v>
      </c>
      <c r="K64" s="30"/>
      <c r="M64" s="30"/>
      <c r="N64" s="30">
        <v>0</v>
      </c>
      <c r="O64" s="26"/>
    </row>
    <row r="65" spans="1:15" ht="21" customHeight="1">
      <c r="A65" s="333" t="s">
        <v>63</v>
      </c>
      <c r="H65" s="30">
        <v>-567</v>
      </c>
      <c r="I65" s="30"/>
      <c r="J65" s="30">
        <v>-3590</v>
      </c>
      <c r="K65" s="30"/>
      <c r="L65" s="30">
        <v>0</v>
      </c>
      <c r="M65" s="30"/>
      <c r="N65" s="30">
        <v>0</v>
      </c>
      <c r="O65" s="26"/>
    </row>
    <row r="66" spans="1:15" ht="21" customHeight="1">
      <c r="A66" s="16" t="s">
        <v>153</v>
      </c>
      <c r="H66" s="30">
        <v>0</v>
      </c>
      <c r="I66" s="30"/>
      <c r="J66" s="30">
        <v>2005</v>
      </c>
      <c r="K66" s="30"/>
      <c r="L66" s="30">
        <v>0</v>
      </c>
      <c r="M66" s="30"/>
      <c r="N66" s="30">
        <v>0</v>
      </c>
      <c r="O66" s="26"/>
    </row>
    <row r="67" spans="1:15" ht="21" customHeight="1">
      <c r="A67" s="16" t="s">
        <v>159</v>
      </c>
      <c r="H67" s="30">
        <v>0</v>
      </c>
      <c r="I67" s="30"/>
      <c r="J67" s="30">
        <v>-15209</v>
      </c>
      <c r="K67" s="30"/>
      <c r="L67" s="30">
        <v>0</v>
      </c>
      <c r="M67" s="30"/>
      <c r="N67" s="30">
        <v>0</v>
      </c>
      <c r="O67" s="26"/>
    </row>
    <row r="68" spans="1:15" ht="21" customHeight="1">
      <c r="A68" s="16" t="s">
        <v>201</v>
      </c>
      <c r="H68" s="30">
        <v>0</v>
      </c>
      <c r="I68" s="30"/>
      <c r="J68" s="30">
        <v>1134</v>
      </c>
      <c r="K68" s="30"/>
      <c r="L68" s="30">
        <v>0</v>
      </c>
      <c r="M68" s="30"/>
      <c r="N68" s="30">
        <v>1134</v>
      </c>
      <c r="O68" s="26"/>
    </row>
    <row r="69" spans="1:15" s="10" customFormat="1" ht="21" customHeight="1">
      <c r="A69" s="16" t="s">
        <v>143</v>
      </c>
      <c r="B69" s="333"/>
      <c r="C69" s="333"/>
      <c r="D69" s="333"/>
      <c r="E69" s="333"/>
      <c r="F69" s="333"/>
      <c r="G69" s="333"/>
      <c r="H69" s="30">
        <v>150562</v>
      </c>
      <c r="I69" s="30"/>
      <c r="J69" s="30">
        <v>150192</v>
      </c>
      <c r="K69" s="30"/>
      <c r="L69" s="30">
        <v>198662</v>
      </c>
      <c r="M69" s="30"/>
      <c r="N69" s="30">
        <v>476841</v>
      </c>
      <c r="O69" s="26"/>
    </row>
    <row r="70" spans="1:15" ht="21" customHeight="1">
      <c r="A70" s="333" t="s">
        <v>100</v>
      </c>
      <c r="H70" s="30">
        <v>91</v>
      </c>
      <c r="I70" s="30"/>
      <c r="J70" s="30">
        <v>106</v>
      </c>
      <c r="K70" s="30"/>
      <c r="L70" s="30">
        <v>37</v>
      </c>
      <c r="M70" s="30"/>
      <c r="N70" s="30">
        <v>26</v>
      </c>
      <c r="O70" s="26"/>
    </row>
    <row r="71" spans="1:15" ht="21" customHeight="1">
      <c r="A71" s="10" t="s">
        <v>289</v>
      </c>
      <c r="B71" s="10"/>
      <c r="C71" s="10"/>
      <c r="D71" s="10"/>
      <c r="E71" s="10"/>
      <c r="F71" s="10"/>
      <c r="G71" s="10"/>
      <c r="H71" s="251">
        <f>SUM(H57:H70)</f>
        <v>128949</v>
      </c>
      <c r="I71" s="246"/>
      <c r="J71" s="251">
        <f>SUM(J57:J70)</f>
        <v>182951.79649411215</v>
      </c>
      <c r="K71" s="248"/>
      <c r="L71" s="251">
        <f>SUM(L57:L70)</f>
        <v>202045</v>
      </c>
      <c r="M71" s="246"/>
      <c r="N71" s="251">
        <f>SUM(N57:N70)</f>
        <v>444964</v>
      </c>
      <c r="O71" s="26"/>
    </row>
    <row r="72" spans="1:15" ht="21" customHeight="1">
      <c r="A72" s="60"/>
      <c r="B72" s="29"/>
      <c r="C72" s="60"/>
      <c r="D72" s="60"/>
      <c r="E72" s="60"/>
      <c r="F72" s="60"/>
      <c r="G72" s="60"/>
      <c r="H72" s="201"/>
      <c r="I72" s="201"/>
      <c r="J72" s="201"/>
      <c r="K72" s="201"/>
      <c r="L72" s="201"/>
      <c r="M72" s="201"/>
      <c r="N72" s="201"/>
      <c r="O72" s="26"/>
    </row>
    <row r="73" spans="1:15" ht="21" customHeight="1">
      <c r="A73" s="250" t="s">
        <v>42</v>
      </c>
      <c r="I73" s="242"/>
      <c r="K73" s="55"/>
      <c r="M73" s="242"/>
      <c r="O73" s="26"/>
    </row>
    <row r="74" spans="1:15" ht="21" customHeight="1">
      <c r="A74" s="333" t="s">
        <v>80</v>
      </c>
      <c r="H74" s="30">
        <v>883000</v>
      </c>
      <c r="I74" s="30"/>
      <c r="J74" s="232">
        <v>994000</v>
      </c>
      <c r="K74" s="30"/>
      <c r="L74" s="30">
        <v>63000</v>
      </c>
      <c r="M74" s="30"/>
      <c r="N74" s="243">
        <v>110000</v>
      </c>
      <c r="O74" s="26"/>
    </row>
    <row r="75" spans="1:15" ht="21" customHeight="1">
      <c r="A75" s="1" t="s">
        <v>81</v>
      </c>
      <c r="H75" s="30">
        <v>-738534</v>
      </c>
      <c r="I75" s="30"/>
      <c r="J75" s="232">
        <v>-774736</v>
      </c>
      <c r="K75" s="252"/>
      <c r="L75" s="30">
        <v>-2500</v>
      </c>
      <c r="M75" s="252"/>
      <c r="N75" s="243">
        <v>-180000</v>
      </c>
      <c r="O75" s="26"/>
    </row>
    <row r="76" spans="1:15" s="10" customFormat="1" ht="21" customHeight="1">
      <c r="A76" s="16" t="s">
        <v>130</v>
      </c>
      <c r="B76" s="16"/>
      <c r="C76" s="333"/>
      <c r="D76" s="333"/>
      <c r="E76" s="333"/>
      <c r="F76" s="333"/>
      <c r="G76" s="333"/>
      <c r="H76" s="30">
        <v>0</v>
      </c>
      <c r="I76" s="30"/>
      <c r="J76" s="232">
        <v>0</v>
      </c>
      <c r="K76" s="30"/>
      <c r="L76" s="30">
        <v>0</v>
      </c>
      <c r="M76" s="30"/>
      <c r="N76" s="243">
        <v>56500</v>
      </c>
      <c r="O76" s="26"/>
    </row>
    <row r="77" spans="1:15" s="10" customFormat="1" ht="21" customHeight="1">
      <c r="A77" s="16" t="s">
        <v>131</v>
      </c>
      <c r="B77" s="16"/>
      <c r="C77" s="333"/>
      <c r="D77" s="333"/>
      <c r="E77" s="333"/>
      <c r="F77" s="333"/>
      <c r="G77" s="333"/>
      <c r="H77" s="30">
        <v>0</v>
      </c>
      <c r="I77" s="30"/>
      <c r="J77" s="232">
        <v>0</v>
      </c>
      <c r="K77" s="30"/>
      <c r="L77" s="30">
        <v>0</v>
      </c>
      <c r="M77" s="30"/>
      <c r="N77" s="243">
        <v>-127800</v>
      </c>
      <c r="O77" s="26"/>
    </row>
    <row r="78" spans="1:15" s="10" customFormat="1" ht="21" customHeight="1">
      <c r="A78" s="16" t="s">
        <v>136</v>
      </c>
      <c r="B78" s="16"/>
      <c r="C78" s="333"/>
      <c r="D78" s="333"/>
      <c r="E78" s="333"/>
      <c r="F78" s="333"/>
      <c r="G78" s="333"/>
      <c r="H78" s="30">
        <v>0</v>
      </c>
      <c r="I78" s="30"/>
      <c r="J78" s="232">
        <v>304000</v>
      </c>
      <c r="K78" s="30"/>
      <c r="L78" s="30">
        <v>0</v>
      </c>
      <c r="M78" s="30"/>
      <c r="N78" s="243">
        <v>304000</v>
      </c>
      <c r="O78" s="26"/>
    </row>
    <row r="79" spans="1:15" ht="21" customHeight="1">
      <c r="A79" s="1" t="s">
        <v>137</v>
      </c>
      <c r="H79" s="30">
        <v>-133799</v>
      </c>
      <c r="I79" s="30"/>
      <c r="J79" s="232">
        <v>-397580</v>
      </c>
      <c r="K79" s="30"/>
      <c r="L79" s="30">
        <v>-86864</v>
      </c>
      <c r="M79" s="30"/>
      <c r="N79" s="243">
        <v>-335335</v>
      </c>
      <c r="O79" s="26"/>
    </row>
    <row r="80" spans="1:15" ht="21" hidden="1" customHeight="1">
      <c r="A80" s="1" t="s">
        <v>202</v>
      </c>
      <c r="H80" s="333"/>
      <c r="J80" s="333"/>
      <c r="L80" s="333"/>
      <c r="N80" s="333"/>
      <c r="O80" s="26"/>
    </row>
    <row r="81" spans="1:15" ht="21" hidden="1" customHeight="1">
      <c r="A81" s="1"/>
      <c r="B81" s="1" t="s">
        <v>179</v>
      </c>
      <c r="I81" s="30"/>
      <c r="J81" s="232">
        <v>0</v>
      </c>
      <c r="K81" s="30"/>
      <c r="M81" s="30"/>
      <c r="N81" s="243">
        <v>0</v>
      </c>
      <c r="O81" s="26"/>
    </row>
    <row r="82" spans="1:15" ht="21" customHeight="1">
      <c r="A82" s="333" t="s">
        <v>284</v>
      </c>
      <c r="I82" s="30"/>
      <c r="J82" s="232"/>
      <c r="K82" s="30"/>
      <c r="M82" s="30"/>
      <c r="N82" s="243"/>
      <c r="O82" s="26"/>
    </row>
    <row r="83" spans="1:15" ht="21" customHeight="1">
      <c r="B83" s="431" t="s">
        <v>283</v>
      </c>
      <c r="H83" s="30">
        <v>-22837</v>
      </c>
      <c r="I83" s="30"/>
      <c r="J83" s="232">
        <v>-10182</v>
      </c>
      <c r="K83" s="30"/>
      <c r="L83" s="30">
        <v>-2066</v>
      </c>
      <c r="M83" s="30"/>
      <c r="N83" s="243">
        <v>-1168</v>
      </c>
      <c r="O83" s="26"/>
    </row>
    <row r="84" spans="1:15" ht="21" customHeight="1">
      <c r="A84" s="333" t="s">
        <v>101</v>
      </c>
      <c r="H84" s="30">
        <v>-21860</v>
      </c>
      <c r="I84" s="30"/>
      <c r="J84" s="232">
        <v>-23081</v>
      </c>
      <c r="K84" s="30"/>
      <c r="L84" s="30">
        <v>-11638</v>
      </c>
      <c r="M84" s="30"/>
      <c r="N84" s="243">
        <v>-12431</v>
      </c>
      <c r="O84" s="26"/>
    </row>
    <row r="85" spans="1:15" ht="21" customHeight="1">
      <c r="A85" s="333" t="s">
        <v>203</v>
      </c>
      <c r="H85" s="30">
        <v>-212706</v>
      </c>
      <c r="I85" s="30"/>
      <c r="J85" s="232">
        <v>-248189</v>
      </c>
      <c r="K85" s="30"/>
      <c r="L85" s="30">
        <v>-212706</v>
      </c>
      <c r="M85" s="30"/>
      <c r="N85" s="243">
        <v>-248189</v>
      </c>
      <c r="O85" s="26"/>
    </row>
    <row r="86" spans="1:15" ht="21" customHeight="1">
      <c r="A86" s="16" t="s">
        <v>165</v>
      </c>
      <c r="H86" s="30">
        <v>0</v>
      </c>
      <c r="I86" s="30"/>
      <c r="J86" s="232">
        <v>-851</v>
      </c>
      <c r="K86" s="30"/>
      <c r="L86" s="30">
        <v>0</v>
      </c>
      <c r="M86" s="30"/>
      <c r="N86" s="243">
        <v>-851</v>
      </c>
      <c r="O86" s="26"/>
    </row>
    <row r="87" spans="1:15" ht="21" hidden="1" customHeight="1">
      <c r="A87" s="333" t="s">
        <v>138</v>
      </c>
      <c r="I87" s="30"/>
      <c r="J87" s="232">
        <v>0</v>
      </c>
      <c r="K87" s="30"/>
      <c r="M87" s="30"/>
      <c r="N87" s="243">
        <v>0</v>
      </c>
      <c r="O87" s="26"/>
    </row>
    <row r="88" spans="1:15" ht="21" customHeight="1">
      <c r="A88" s="333" t="s">
        <v>204</v>
      </c>
      <c r="H88" s="30">
        <v>-1401</v>
      </c>
      <c r="I88" s="30"/>
      <c r="J88" s="232">
        <v>-15152</v>
      </c>
      <c r="K88" s="30"/>
      <c r="L88" s="30">
        <v>0</v>
      </c>
      <c r="M88" s="30"/>
      <c r="N88" s="243">
        <v>0</v>
      </c>
      <c r="O88" s="26"/>
    </row>
    <row r="89" spans="1:15" ht="21" customHeight="1">
      <c r="A89" s="223" t="s">
        <v>290</v>
      </c>
      <c r="B89" s="10"/>
      <c r="C89" s="10"/>
      <c r="D89" s="10"/>
      <c r="E89" s="10"/>
      <c r="F89" s="10"/>
      <c r="G89" s="10"/>
      <c r="H89" s="253">
        <f>SUM(H74:H88)</f>
        <v>-248137</v>
      </c>
      <c r="I89" s="246"/>
      <c r="J89" s="253">
        <f>SUM(J74:J88)</f>
        <v>-171771</v>
      </c>
      <c r="K89" s="246"/>
      <c r="L89" s="253">
        <f>SUM(L74:L88)</f>
        <v>-252774</v>
      </c>
      <c r="M89" s="246"/>
      <c r="N89" s="253">
        <f>SUM(N74:N88)</f>
        <v>-435274</v>
      </c>
      <c r="O89" s="26"/>
    </row>
    <row r="90" spans="1:15" ht="21" customHeight="1">
      <c r="A90" s="223"/>
      <c r="B90" s="10"/>
      <c r="C90" s="10"/>
      <c r="D90" s="10"/>
      <c r="E90" s="10"/>
      <c r="F90" s="10"/>
      <c r="G90" s="10"/>
      <c r="H90" s="254"/>
      <c r="I90" s="246"/>
      <c r="J90" s="255"/>
      <c r="K90" s="246"/>
      <c r="L90" s="254"/>
      <c r="M90" s="246"/>
      <c r="N90" s="254"/>
      <c r="O90" s="26"/>
    </row>
    <row r="91" spans="1:15" ht="21" customHeight="1">
      <c r="A91" s="312" t="s">
        <v>154</v>
      </c>
      <c r="H91" s="237"/>
      <c r="I91" s="32"/>
      <c r="J91" s="433"/>
      <c r="K91" s="32"/>
      <c r="L91" s="237"/>
      <c r="M91" s="32"/>
      <c r="N91" s="237"/>
      <c r="O91" s="26"/>
    </row>
    <row r="92" spans="1:15" ht="21" customHeight="1">
      <c r="A92" s="312"/>
      <c r="B92" s="333" t="s">
        <v>155</v>
      </c>
      <c r="H92" s="237">
        <f>H47+H71+H89</f>
        <v>-8567</v>
      </c>
      <c r="I92" s="32"/>
      <c r="J92" s="237">
        <f>J47+J71+J89</f>
        <v>39236.796494112146</v>
      </c>
      <c r="K92" s="32"/>
      <c r="L92" s="237">
        <f>L47+L71+L89</f>
        <v>-25884</v>
      </c>
      <c r="M92" s="32"/>
      <c r="N92" s="237">
        <f>N47+N71+N89</f>
        <v>33109</v>
      </c>
      <c r="O92" s="26"/>
    </row>
    <row r="93" spans="1:15" ht="21" customHeight="1">
      <c r="A93" s="312" t="s">
        <v>156</v>
      </c>
      <c r="B93" s="10"/>
      <c r="C93" s="10"/>
      <c r="D93" s="10"/>
      <c r="E93" s="10"/>
      <c r="F93" s="10"/>
      <c r="G93" s="10"/>
      <c r="H93" s="238">
        <v>26</v>
      </c>
      <c r="I93" s="32"/>
      <c r="J93" s="238">
        <v>-70</v>
      </c>
      <c r="K93" s="32"/>
      <c r="L93" s="238">
        <v>26</v>
      </c>
      <c r="M93" s="32"/>
      <c r="N93" s="238">
        <v>-25</v>
      </c>
      <c r="O93" s="26"/>
    </row>
    <row r="94" spans="1:15" s="118" customFormat="1" ht="21" customHeight="1">
      <c r="A94" s="169" t="s">
        <v>113</v>
      </c>
      <c r="H94" s="357">
        <f>SUM(H92:H93)</f>
        <v>-8541</v>
      </c>
      <c r="I94" s="127"/>
      <c r="J94" s="357">
        <f>SUM(J92:J93)</f>
        <v>39166.796494112146</v>
      </c>
      <c r="K94" s="127"/>
      <c r="L94" s="357">
        <f>SUM(L92:L93)</f>
        <v>-25858</v>
      </c>
      <c r="M94" s="127"/>
      <c r="N94" s="357">
        <f>SUM(N92:N93)</f>
        <v>33084</v>
      </c>
      <c r="O94" s="358"/>
    </row>
    <row r="95" spans="1:15" s="118" customFormat="1" ht="21" customHeight="1">
      <c r="A95" s="118" t="s">
        <v>64</v>
      </c>
      <c r="H95" s="359">
        <v>100414</v>
      </c>
      <c r="I95" s="127"/>
      <c r="J95" s="359">
        <v>43567</v>
      </c>
      <c r="K95" s="139"/>
      <c r="L95" s="89">
        <v>31977</v>
      </c>
      <c r="M95" s="89"/>
      <c r="N95" s="89">
        <v>1479</v>
      </c>
      <c r="O95" s="358"/>
    </row>
    <row r="96" spans="1:15" s="118" customFormat="1" ht="21" customHeight="1" thickBot="1">
      <c r="A96" s="169" t="s">
        <v>65</v>
      </c>
      <c r="B96" s="121"/>
      <c r="C96" s="121"/>
      <c r="D96" s="121"/>
      <c r="E96" s="121"/>
      <c r="F96" s="121"/>
      <c r="G96" s="121"/>
      <c r="H96" s="360">
        <f>SUM(H94:H95)</f>
        <v>91873</v>
      </c>
      <c r="I96" s="140"/>
      <c r="J96" s="360">
        <f>SUM(J94:J95)</f>
        <v>82733.796494112146</v>
      </c>
      <c r="K96" s="140"/>
      <c r="L96" s="360">
        <f>SUM(L94:L95)</f>
        <v>6119</v>
      </c>
      <c r="M96" s="140"/>
      <c r="N96" s="360">
        <f>SUM(N94:N95)</f>
        <v>34563</v>
      </c>
      <c r="O96" s="358"/>
    </row>
    <row r="97" spans="1:15" ht="21" customHeight="1" thickTop="1">
      <c r="A97" s="223"/>
      <c r="B97" s="10"/>
      <c r="C97" s="10"/>
      <c r="D97" s="10"/>
      <c r="E97" s="10"/>
      <c r="F97" s="10"/>
      <c r="G97" s="10"/>
      <c r="H97" s="340"/>
      <c r="I97" s="246"/>
      <c r="J97" s="340"/>
      <c r="K97" s="246"/>
      <c r="L97" s="340"/>
      <c r="M97" s="246"/>
      <c r="N97" s="340"/>
      <c r="O97" s="26"/>
    </row>
    <row r="98" spans="1:15" s="7" customFormat="1" ht="21" customHeight="1">
      <c r="A98" s="37" t="str">
        <f>$A$1</f>
        <v>T.K.S. Technologies Public Company Limited and its Subsidiaries</v>
      </c>
      <c r="B98" s="69"/>
      <c r="C98" s="69"/>
      <c r="D98" s="69"/>
      <c r="E98" s="69"/>
      <c r="F98" s="69"/>
      <c r="G98" s="69"/>
      <c r="H98" s="223"/>
      <c r="I98" s="223"/>
      <c r="J98" s="224"/>
      <c r="K98" s="223"/>
      <c r="L98" s="223"/>
      <c r="M98" s="223"/>
      <c r="N98" s="223"/>
    </row>
    <row r="99" spans="1:15" s="7" customFormat="1" ht="21" customHeight="1">
      <c r="A99" s="8" t="s">
        <v>51</v>
      </c>
      <c r="B99" s="9"/>
      <c r="C99" s="9"/>
      <c r="D99" s="9"/>
      <c r="E99" s="9"/>
      <c r="F99" s="9"/>
      <c r="G99" s="9"/>
      <c r="H99" s="10"/>
      <c r="I99" s="10"/>
      <c r="J99" s="74"/>
      <c r="K99" s="10"/>
      <c r="L99" s="10"/>
      <c r="M99" s="10"/>
      <c r="N99" s="10"/>
    </row>
    <row r="100" spans="1:15" ht="14">
      <c r="A100" s="10"/>
      <c r="B100" s="10"/>
      <c r="C100" s="10"/>
      <c r="D100" s="11"/>
      <c r="E100" s="11"/>
      <c r="F100" s="11"/>
      <c r="G100" s="11"/>
      <c r="H100" s="66"/>
      <c r="I100" s="3"/>
      <c r="J100" s="80"/>
      <c r="K100" s="3"/>
      <c r="L100" s="66"/>
      <c r="M100" s="3"/>
      <c r="N100" s="66"/>
    </row>
    <row r="101" spans="1:15" s="1" customFormat="1" ht="18.75" customHeight="1">
      <c r="A101" s="448"/>
      <c r="B101" s="448"/>
      <c r="C101" s="448"/>
      <c r="D101" s="448"/>
      <c r="E101" s="448"/>
      <c r="F101" s="448"/>
      <c r="G101" s="448"/>
      <c r="H101" s="449" t="s">
        <v>1</v>
      </c>
      <c r="I101" s="450"/>
      <c r="J101" s="450"/>
      <c r="K101" s="355"/>
      <c r="L101" s="449" t="s">
        <v>2</v>
      </c>
      <c r="M101" s="450"/>
      <c r="N101" s="450"/>
    </row>
    <row r="102" spans="1:15" ht="16" customHeight="1">
      <c r="A102" s="10"/>
      <c r="B102" s="10"/>
      <c r="C102" s="10"/>
      <c r="D102" s="10"/>
      <c r="E102" s="10"/>
      <c r="F102" s="10"/>
      <c r="G102" s="10"/>
      <c r="H102" s="452" t="s">
        <v>175</v>
      </c>
      <c r="I102" s="452"/>
      <c r="J102" s="452"/>
      <c r="K102" s="18"/>
      <c r="L102" s="452" t="s">
        <v>175</v>
      </c>
      <c r="M102" s="452"/>
      <c r="N102" s="452"/>
    </row>
    <row r="103" spans="1:15" ht="16" customHeight="1">
      <c r="C103" s="10"/>
      <c r="D103" s="30"/>
      <c r="E103" s="10"/>
      <c r="F103" s="10"/>
      <c r="G103" s="10"/>
      <c r="H103" s="20">
        <v>2020</v>
      </c>
      <c r="I103" s="21"/>
      <c r="J103" s="20">
        <v>2019</v>
      </c>
      <c r="K103" s="18"/>
      <c r="L103" s="20">
        <v>2020</v>
      </c>
      <c r="M103" s="21"/>
      <c r="N103" s="20">
        <v>2019</v>
      </c>
    </row>
    <row r="104" spans="1:15" ht="18.75" customHeight="1">
      <c r="A104" s="10"/>
      <c r="C104" s="10"/>
      <c r="D104" s="30"/>
      <c r="E104" s="10"/>
      <c r="F104" s="10"/>
      <c r="G104" s="10"/>
      <c r="H104" s="457" t="s">
        <v>93</v>
      </c>
      <c r="I104" s="457"/>
      <c r="J104" s="457"/>
      <c r="K104" s="457"/>
      <c r="L104" s="457"/>
      <c r="M104" s="457"/>
      <c r="N104" s="457"/>
    </row>
    <row r="105" spans="1:15" ht="21" customHeight="1">
      <c r="A105" s="250" t="s">
        <v>176</v>
      </c>
      <c r="C105" s="10"/>
      <c r="D105" s="30"/>
      <c r="E105" s="10"/>
      <c r="F105" s="10"/>
      <c r="G105" s="10"/>
      <c r="H105" s="356"/>
      <c r="I105" s="356"/>
      <c r="J105" s="356"/>
      <c r="K105" s="356"/>
      <c r="L105" s="356"/>
      <c r="M105" s="356"/>
      <c r="N105" s="356"/>
    </row>
    <row r="106" spans="1:15" ht="21" customHeight="1">
      <c r="A106" s="333" t="s">
        <v>194</v>
      </c>
      <c r="I106" s="30"/>
      <c r="J106" s="232"/>
      <c r="K106" s="30"/>
      <c r="L106" s="333"/>
      <c r="N106" s="333"/>
      <c r="O106" s="26"/>
    </row>
    <row r="107" spans="1:15" ht="21" customHeight="1">
      <c r="B107" s="333" t="s">
        <v>177</v>
      </c>
      <c r="I107" s="30"/>
      <c r="J107" s="232"/>
      <c r="K107" s="30"/>
      <c r="L107" s="333"/>
      <c r="N107" s="333"/>
      <c r="O107" s="26"/>
    </row>
    <row r="108" spans="1:15" ht="21" customHeight="1">
      <c r="A108" s="333" t="s">
        <v>194</v>
      </c>
      <c r="H108" s="30">
        <v>48597</v>
      </c>
      <c r="I108" s="30"/>
      <c r="J108" s="30">
        <v>74951</v>
      </c>
      <c r="K108" s="30"/>
      <c r="L108" s="30">
        <v>131</v>
      </c>
      <c r="M108" s="30"/>
      <c r="N108" s="30">
        <v>3889</v>
      </c>
      <c r="O108" s="26"/>
    </row>
    <row r="109" spans="1:15" ht="21" customHeight="1">
      <c r="A109" s="333" t="s">
        <v>205</v>
      </c>
      <c r="H109" s="30">
        <v>0</v>
      </c>
      <c r="I109" s="30"/>
      <c r="J109" s="30">
        <v>-4355</v>
      </c>
      <c r="K109" s="30"/>
      <c r="L109" s="30">
        <v>0</v>
      </c>
      <c r="M109" s="30"/>
      <c r="N109" s="30">
        <v>0</v>
      </c>
      <c r="O109" s="26"/>
    </row>
    <row r="110" spans="1:15" ht="21" customHeight="1">
      <c r="A110" s="333" t="s">
        <v>195</v>
      </c>
      <c r="H110" s="30">
        <v>0</v>
      </c>
      <c r="I110" s="30"/>
      <c r="J110" s="30">
        <v>-7679</v>
      </c>
      <c r="K110" s="30"/>
      <c r="L110" s="30">
        <v>0</v>
      </c>
      <c r="M110" s="30"/>
      <c r="N110" s="30">
        <v>0</v>
      </c>
      <c r="O110" s="26"/>
    </row>
    <row r="111" spans="1:15" ht="21" customHeight="1">
      <c r="A111" s="333" t="s">
        <v>291</v>
      </c>
      <c r="H111" s="30">
        <v>1712</v>
      </c>
      <c r="I111" s="30"/>
      <c r="J111" s="30">
        <v>-7304</v>
      </c>
      <c r="K111" s="30"/>
      <c r="L111" s="30">
        <v>-20</v>
      </c>
      <c r="M111" s="30"/>
      <c r="N111" s="30">
        <v>-35</v>
      </c>
      <c r="O111" s="26"/>
    </row>
    <row r="112" spans="1:15" ht="21" customHeight="1">
      <c r="A112" s="333" t="s">
        <v>197</v>
      </c>
      <c r="I112" s="30"/>
      <c r="J112" s="30"/>
      <c r="K112" s="30"/>
      <c r="M112" s="30"/>
      <c r="O112" s="26"/>
    </row>
    <row r="113" spans="1:15" ht="21" customHeight="1">
      <c r="B113" s="333" t="s">
        <v>198</v>
      </c>
      <c r="H113" s="30">
        <v>0</v>
      </c>
      <c r="I113" s="30"/>
      <c r="J113" s="30">
        <v>-77</v>
      </c>
      <c r="K113" s="30"/>
      <c r="L113" s="30">
        <v>0</v>
      </c>
      <c r="M113" s="30"/>
      <c r="N113" s="30">
        <v>0</v>
      </c>
      <c r="O113" s="26"/>
    </row>
    <row r="114" spans="1:15" s="118" customFormat="1" ht="21" customHeight="1" thickBot="1">
      <c r="A114" s="361" t="s">
        <v>178</v>
      </c>
      <c r="B114" s="121"/>
      <c r="C114" s="121"/>
      <c r="D114" s="121"/>
      <c r="E114" s="121"/>
      <c r="F114" s="121"/>
      <c r="G114" s="121"/>
      <c r="H114" s="362">
        <f>SUM(H106:H113)</f>
        <v>50309</v>
      </c>
      <c r="I114" s="140"/>
      <c r="J114" s="362">
        <f>SUM(J106:J113)</f>
        <v>55536</v>
      </c>
      <c r="K114" s="140"/>
      <c r="L114" s="362">
        <f>SUM(L106:L113)</f>
        <v>111</v>
      </c>
      <c r="M114" s="140"/>
      <c r="N114" s="362">
        <f>SUM(N106:N113)</f>
        <v>3854</v>
      </c>
      <c r="O114" s="358"/>
    </row>
    <row r="115" spans="1:15" ht="21" customHeight="1" thickTop="1">
      <c r="I115" s="30"/>
      <c r="J115" s="232"/>
      <c r="K115" s="30"/>
      <c r="M115" s="30"/>
      <c r="N115" s="243"/>
      <c r="O115" s="26"/>
    </row>
    <row r="116" spans="1:15" ht="21" customHeight="1">
      <c r="H116" s="237"/>
      <c r="I116" s="237"/>
      <c r="J116" s="232"/>
      <c r="K116" s="237"/>
      <c r="L116" s="237"/>
      <c r="M116" s="237"/>
      <c r="N116" s="243"/>
      <c r="O116" s="26"/>
    </row>
    <row r="117" spans="1:15" ht="21" customHeight="1">
      <c r="A117" s="223"/>
      <c r="B117" s="10"/>
      <c r="C117" s="10"/>
      <c r="D117" s="10"/>
      <c r="E117" s="10"/>
      <c r="F117" s="10"/>
      <c r="G117" s="10"/>
      <c r="H117" s="340"/>
      <c r="I117" s="246"/>
      <c r="J117" s="340"/>
      <c r="K117" s="246"/>
      <c r="L117" s="340"/>
      <c r="M117" s="246"/>
      <c r="N117" s="340"/>
      <c r="O117" s="26"/>
    </row>
    <row r="118" spans="1:15" ht="22" customHeight="1">
      <c r="B118" s="121"/>
      <c r="C118" s="121"/>
      <c r="D118" s="121"/>
      <c r="E118" s="121"/>
      <c r="F118" s="121"/>
      <c r="G118" s="121"/>
      <c r="H118" s="202"/>
      <c r="I118" s="140"/>
      <c r="J118" s="337"/>
      <c r="K118" s="140"/>
      <c r="L118" s="202"/>
      <c r="M118" s="140"/>
      <c r="N118" s="338"/>
      <c r="O118" s="26"/>
    </row>
    <row r="119" spans="1:15" ht="22" customHeight="1">
      <c r="A119" s="169"/>
      <c r="B119" s="121"/>
      <c r="C119" s="121"/>
      <c r="D119" s="121"/>
      <c r="E119" s="121"/>
      <c r="F119" s="121"/>
      <c r="G119" s="121"/>
      <c r="H119" s="202"/>
      <c r="I119" s="140"/>
      <c r="J119" s="337"/>
      <c r="K119" s="140"/>
      <c r="L119" s="202"/>
      <c r="M119" s="140"/>
      <c r="N119" s="338"/>
      <c r="O119" s="26"/>
    </row>
    <row r="120" spans="1:15" ht="22" customHeight="1">
      <c r="A120" s="169"/>
      <c r="B120" s="121"/>
      <c r="C120" s="121"/>
      <c r="D120" s="121"/>
      <c r="E120" s="121"/>
      <c r="F120" s="121"/>
      <c r="G120" s="121"/>
      <c r="H120" s="202"/>
      <c r="I120" s="140"/>
      <c r="J120" s="202"/>
      <c r="K120" s="140"/>
      <c r="L120" s="202"/>
      <c r="M120" s="140"/>
      <c r="N120" s="202"/>
      <c r="O120" s="26"/>
    </row>
    <row r="121" spans="1:15" ht="22" customHeight="1">
      <c r="A121" s="169"/>
      <c r="B121" s="121"/>
      <c r="C121" s="121"/>
      <c r="D121" s="121"/>
      <c r="E121" s="121"/>
      <c r="F121" s="121"/>
      <c r="G121" s="121"/>
      <c r="H121" s="202"/>
      <c r="I121" s="140"/>
      <c r="J121" s="202"/>
      <c r="K121" s="140"/>
      <c r="L121" s="202"/>
      <c r="M121" s="140"/>
      <c r="N121" s="202"/>
      <c r="O121" s="26"/>
    </row>
    <row r="122" spans="1:15" ht="22" customHeight="1">
      <c r="A122" s="169"/>
      <c r="B122" s="121"/>
      <c r="C122" s="121"/>
      <c r="D122" s="121"/>
      <c r="E122" s="121"/>
      <c r="F122" s="121"/>
      <c r="G122" s="121"/>
      <c r="H122" s="202"/>
      <c r="I122" s="140"/>
      <c r="J122" s="202"/>
      <c r="K122" s="140"/>
      <c r="L122" s="202"/>
      <c r="M122" s="140"/>
      <c r="N122" s="202"/>
      <c r="O122" s="26"/>
    </row>
    <row r="123" spans="1:15" ht="22" customHeight="1">
      <c r="A123" s="169"/>
      <c r="B123" s="121"/>
      <c r="C123" s="121"/>
      <c r="D123" s="121"/>
      <c r="E123" s="121"/>
      <c r="F123" s="121"/>
      <c r="G123" s="121"/>
      <c r="H123" s="202"/>
      <c r="I123" s="140"/>
      <c r="J123" s="202"/>
      <c r="K123" s="140"/>
      <c r="L123" s="202"/>
      <c r="M123" s="140"/>
      <c r="N123" s="202"/>
      <c r="O123" s="26"/>
    </row>
    <row r="124" spans="1:15" ht="22" customHeight="1">
      <c r="A124" s="118"/>
      <c r="B124" s="118"/>
      <c r="C124" s="118"/>
      <c r="D124" s="118"/>
      <c r="E124" s="118"/>
      <c r="F124" s="118"/>
      <c r="G124" s="118"/>
      <c r="H124" s="118"/>
      <c r="I124" s="118"/>
      <c r="J124" s="141"/>
      <c r="K124" s="118"/>
      <c r="L124" s="118"/>
      <c r="M124" s="118"/>
      <c r="N124" s="118"/>
    </row>
    <row r="125" spans="1:15" ht="22" customHeight="1">
      <c r="H125" s="55"/>
      <c r="J125" s="198"/>
      <c r="L125" s="55"/>
      <c r="N125" s="55"/>
    </row>
    <row r="126" spans="1:15" ht="22" customHeight="1">
      <c r="H126" s="333"/>
      <c r="J126" s="79"/>
      <c r="L126" s="333"/>
      <c r="N126" s="333"/>
    </row>
    <row r="127" spans="1:15" ht="22" customHeight="1">
      <c r="H127" s="333"/>
      <c r="J127" s="79"/>
      <c r="L127" s="333"/>
      <c r="N127" s="333"/>
    </row>
    <row r="128" spans="1:15" s="10" customFormat="1" ht="22" customHeight="1">
      <c r="A128" s="333"/>
      <c r="B128" s="333"/>
      <c r="C128" s="333"/>
      <c r="D128" s="333"/>
      <c r="E128" s="333"/>
      <c r="F128" s="333"/>
      <c r="G128" s="333"/>
      <c r="H128" s="333"/>
      <c r="I128" s="333"/>
      <c r="J128" s="79"/>
      <c r="K128" s="333"/>
      <c r="L128" s="333"/>
      <c r="M128" s="333"/>
      <c r="N128" s="333"/>
    </row>
    <row r="129" spans="1:14" s="10" customFormat="1" ht="22" customHeight="1">
      <c r="A129" s="333"/>
      <c r="B129" s="333"/>
      <c r="C129" s="333"/>
      <c r="D129" s="333"/>
      <c r="E129" s="333"/>
      <c r="F129" s="333"/>
      <c r="G129" s="333"/>
      <c r="H129" s="333"/>
      <c r="I129" s="333"/>
      <c r="J129" s="79"/>
      <c r="K129" s="333"/>
      <c r="L129" s="333"/>
      <c r="M129" s="333"/>
      <c r="N129" s="333"/>
    </row>
    <row r="130" spans="1:14" s="10" customFormat="1" ht="22" customHeight="1">
      <c r="A130" s="333"/>
      <c r="B130" s="333"/>
      <c r="C130" s="333"/>
      <c r="D130" s="333"/>
      <c r="E130" s="333"/>
      <c r="F130" s="333"/>
      <c r="G130" s="333"/>
      <c r="H130" s="333"/>
      <c r="I130" s="333"/>
      <c r="J130" s="79"/>
      <c r="K130" s="333"/>
      <c r="L130" s="333"/>
      <c r="M130" s="333"/>
      <c r="N130" s="333"/>
    </row>
    <row r="131" spans="1:14" ht="22" customHeight="1">
      <c r="H131" s="333"/>
      <c r="J131" s="79"/>
      <c r="L131" s="333"/>
      <c r="N131" s="333"/>
    </row>
    <row r="132" spans="1:14" ht="22" customHeight="1">
      <c r="H132" s="333"/>
      <c r="J132" s="79"/>
      <c r="L132" s="333"/>
      <c r="N132" s="333"/>
    </row>
    <row r="133" spans="1:14" ht="22" customHeight="1">
      <c r="H133" s="333"/>
      <c r="J133" s="79"/>
      <c r="L133" s="333"/>
      <c r="N133" s="333"/>
    </row>
    <row r="134" spans="1:14" ht="22" customHeight="1">
      <c r="H134" s="333"/>
      <c r="J134" s="79"/>
      <c r="L134" s="333"/>
      <c r="N134" s="333"/>
    </row>
    <row r="135" spans="1:14" ht="22" customHeight="1">
      <c r="H135" s="333"/>
      <c r="J135" s="79"/>
      <c r="L135" s="333"/>
      <c r="N135" s="333"/>
    </row>
    <row r="136" spans="1:14" ht="22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74"/>
      <c r="K136" s="10"/>
      <c r="L136" s="10"/>
      <c r="M136" s="10"/>
      <c r="N136" s="10"/>
    </row>
    <row r="137" spans="1:14" ht="22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74"/>
      <c r="K137" s="10"/>
      <c r="L137" s="10"/>
      <c r="M137" s="10"/>
      <c r="N137" s="10"/>
    </row>
    <row r="138" spans="1:14" ht="22" customHeight="1">
      <c r="H138" s="333"/>
      <c r="J138" s="79"/>
      <c r="L138" s="333"/>
      <c r="N138" s="333"/>
    </row>
    <row r="139" spans="1:14" ht="22" customHeight="1">
      <c r="H139" s="333"/>
      <c r="J139" s="79"/>
      <c r="L139" s="333"/>
      <c r="N139" s="333"/>
    </row>
    <row r="140" spans="1:14" ht="22" customHeight="1">
      <c r="H140" s="333"/>
      <c r="J140" s="79"/>
      <c r="L140" s="333"/>
      <c r="N140" s="333"/>
    </row>
    <row r="141" spans="1:14" ht="22" customHeight="1">
      <c r="H141" s="333"/>
      <c r="J141" s="79"/>
      <c r="L141" s="333"/>
      <c r="N141" s="333"/>
    </row>
    <row r="142" spans="1:14" ht="22" customHeight="1">
      <c r="H142" s="333"/>
      <c r="J142" s="79"/>
      <c r="L142" s="333"/>
      <c r="N142" s="333"/>
    </row>
    <row r="143" spans="1:14" ht="22" customHeight="1">
      <c r="H143" s="333"/>
      <c r="J143" s="79"/>
      <c r="L143" s="333"/>
      <c r="N143" s="333"/>
    </row>
    <row r="144" spans="1:14" ht="22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74"/>
      <c r="K144" s="10"/>
      <c r="L144" s="10"/>
      <c r="M144" s="10"/>
      <c r="N144" s="10"/>
    </row>
    <row r="145" spans="1:14" ht="22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74"/>
      <c r="K145" s="10"/>
      <c r="L145" s="10"/>
      <c r="M145" s="10"/>
      <c r="N145" s="10"/>
    </row>
    <row r="146" spans="1:14" ht="22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74"/>
      <c r="K146" s="10"/>
      <c r="L146" s="10"/>
      <c r="M146" s="10"/>
      <c r="N146" s="10"/>
    </row>
    <row r="147" spans="1:14" ht="22" customHeight="1">
      <c r="H147" s="333"/>
      <c r="J147" s="79"/>
      <c r="L147" s="333"/>
      <c r="N147" s="333"/>
    </row>
    <row r="148" spans="1:14" ht="22" customHeight="1">
      <c r="H148" s="333"/>
      <c r="J148" s="79"/>
      <c r="L148" s="333"/>
      <c r="N148" s="333"/>
    </row>
    <row r="149" spans="1:14" ht="22" customHeight="1">
      <c r="H149" s="333"/>
      <c r="J149" s="79"/>
      <c r="L149" s="333"/>
      <c r="N149" s="333"/>
    </row>
    <row r="150" spans="1:14" ht="22" customHeight="1">
      <c r="H150" s="333"/>
      <c r="J150" s="79"/>
      <c r="L150" s="333"/>
      <c r="N150" s="333"/>
    </row>
    <row r="151" spans="1:14" ht="22" customHeight="1">
      <c r="H151" s="333"/>
      <c r="J151" s="79"/>
      <c r="L151" s="333"/>
      <c r="N151" s="333"/>
    </row>
  </sheetData>
  <mergeCells count="18">
    <mergeCell ref="H7:N7"/>
    <mergeCell ref="A4:G4"/>
    <mergeCell ref="H4:J4"/>
    <mergeCell ref="L4:N4"/>
    <mergeCell ref="H5:J5"/>
    <mergeCell ref="L5:N5"/>
    <mergeCell ref="H104:N104"/>
    <mergeCell ref="A52:G52"/>
    <mergeCell ref="H52:J52"/>
    <mergeCell ref="L52:N52"/>
    <mergeCell ref="H53:J53"/>
    <mergeCell ref="L53:N53"/>
    <mergeCell ref="H55:N55"/>
    <mergeCell ref="A101:G101"/>
    <mergeCell ref="H101:J101"/>
    <mergeCell ref="L101:N101"/>
    <mergeCell ref="H102:J102"/>
    <mergeCell ref="L102:N102"/>
  </mergeCells>
  <pageMargins left="0.7" right="0.51" top="0.48" bottom="0.4" header="0.5" footer="0.4"/>
  <pageSetup paperSize="9" scale="73" firstPageNumber="14" fitToWidth="80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8" max="13" man="1"/>
    <brk id="9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PL6-9</vt:lpstr>
      <vt:lpstr>SH10</vt:lpstr>
      <vt:lpstr>SH11</vt:lpstr>
      <vt:lpstr>SH12</vt:lpstr>
      <vt:lpstr>SH13</vt:lpstr>
      <vt:lpstr>CF14-16</vt:lpstr>
      <vt:lpstr>BS!Print_Area</vt:lpstr>
      <vt:lpstr>'CF14-16'!Print_Area</vt:lpstr>
      <vt:lpstr>'PL6-9'!Print_Area</vt:lpstr>
      <vt:lpstr>'SH10'!Print_Area</vt:lpstr>
      <vt:lpstr>'SH11'!Print_Area</vt:lpstr>
      <vt:lpstr>'SH12'!Print_Area</vt:lpstr>
      <vt:lpstr>'SH13'!Print_Area</vt:lpstr>
    </vt:vector>
  </TitlesOfParts>
  <Company>PTT Chemical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Chanikan, Krainara</cp:lastModifiedBy>
  <cp:lastPrinted>2020-11-13T03:23:38Z</cp:lastPrinted>
  <dcterms:created xsi:type="dcterms:W3CDTF">2008-01-21T10:36:10Z</dcterms:created>
  <dcterms:modified xsi:type="dcterms:W3CDTF">2020-11-13T07:18:14Z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