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ower Solution Technologies\2020\Qtr3'20\"/>
    </mc:Choice>
  </mc:AlternateContent>
  <xr:revisionPtr revIDLastSave="0" documentId="13_ncr:1_{2835DA96-56A6-4BED-80E2-8CBAD844A4A3}" xr6:coauthVersionLast="44" xr6:coauthVersionMax="44" xr10:uidLastSave="{00000000-0000-0000-0000-000000000000}"/>
  <bookViews>
    <workbookView xWindow="-120" yWindow="-120" windowWidth="20730" windowHeight="11160" activeTab="5" xr2:uid="{00000000-000D-0000-FFFF-FFFF00000000}"/>
  </bookViews>
  <sheets>
    <sheet name="BS" sheetId="1" r:id="rId1"/>
    <sheet name="PL3M" sheetId="8" r:id="rId2"/>
    <sheet name="PL9M" sheetId="9" r:id="rId3"/>
    <sheet name="conso" sheetId="3" r:id="rId4"/>
    <sheet name="company" sheetId="4" r:id="rId5"/>
    <sheet name="CF" sheetId="10" r:id="rId6"/>
  </sheets>
  <externalReferences>
    <externalReference r:id="rId7"/>
  </externalReferences>
  <definedNames>
    <definedName name="_xlnm._FilterDatabase" localSheetId="2" hidden="1">PL9M!$H$10:$H$10</definedName>
    <definedName name="DATE">[1]เงินกู้ธนชาติ!$G$2</definedName>
    <definedName name="fre" localSheetId="5">#REF!</definedName>
    <definedName name="fre" localSheetId="1">#REF!</definedName>
    <definedName name="fre">#REF!</definedName>
    <definedName name="Loan">[1]เงินกู้ธนชาติ!$B$4</definedName>
    <definedName name="Loan1">'[1]เงินกู้ MGC'!$B$4</definedName>
    <definedName name="Long">[1]เงินกู้ธนชาติ!$F$15</definedName>
    <definedName name="Long1">'[1]เงินกู้ MGC'!$F$15</definedName>
    <definedName name="_xlnm.Print_Area" localSheetId="0">BS!$A$1:$K$114</definedName>
    <definedName name="_xlnm.Print_Area" localSheetId="5">CF!$A$1:$J$118</definedName>
    <definedName name="_xlnm.Print_Area" localSheetId="4">company!$A$1:$N$27</definedName>
    <definedName name="_xlnm.Print_Area" localSheetId="3">conso!$A$1:$V$44</definedName>
    <definedName name="_xlnm.Print_Area" localSheetId="1">PL3M!$A$1:$J$67</definedName>
    <definedName name="_xlnm.Print_Area" localSheetId="2">PL9M!$A$1:$J$67</definedName>
    <definedName name="Short">[1]เงินกู้ธนชาติ!$E$17</definedName>
    <definedName name="short1">'[1]เงินกู้ MGC'!$E$17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9" i="8" l="1"/>
  <c r="H29" i="8"/>
  <c r="D29" i="8"/>
  <c r="F29" i="8"/>
  <c r="F99" i="10" l="1"/>
  <c r="H99" i="10" l="1"/>
  <c r="J99" i="10"/>
  <c r="D99" i="10"/>
  <c r="N14" i="4" l="1"/>
  <c r="R29" i="3" l="1"/>
  <c r="V29" i="3" s="1"/>
  <c r="R28" i="3"/>
  <c r="V28" i="3" s="1"/>
  <c r="R20" i="3"/>
  <c r="V20" i="3" s="1"/>
  <c r="D29" i="9" l="1"/>
  <c r="T33" i="3"/>
  <c r="D23" i="1" l="1"/>
  <c r="J18" i="9" l="1"/>
  <c r="H101" i="10" l="1"/>
  <c r="H29" i="9" l="1"/>
  <c r="F29" i="9" l="1"/>
  <c r="J29" i="9"/>
  <c r="J74" i="10" l="1"/>
  <c r="F74" i="10"/>
  <c r="H74" i="10"/>
  <c r="D74" i="10"/>
  <c r="F57" i="9" l="1"/>
  <c r="J19" i="9"/>
  <c r="J30" i="9" s="1"/>
  <c r="F19" i="9"/>
  <c r="F30" i="9" s="1"/>
  <c r="F57" i="8"/>
  <c r="J19" i="8"/>
  <c r="J30" i="8" s="1"/>
  <c r="F22" i="8"/>
  <c r="F11" i="8"/>
  <c r="F19" i="8" s="1"/>
  <c r="D57" i="9"/>
  <c r="H19" i="9"/>
  <c r="D19" i="9"/>
  <c r="D30" i="9" s="1"/>
  <c r="D34" i="9" s="1"/>
  <c r="D36" i="9" s="1"/>
  <c r="D57" i="8"/>
  <c r="H19" i="8"/>
  <c r="D19" i="8"/>
  <c r="D30" i="8" s="1"/>
  <c r="F30" i="8" l="1"/>
  <c r="F34" i="8" s="1"/>
  <c r="F36" i="8" s="1"/>
  <c r="J34" i="9"/>
  <c r="F34" i="9"/>
  <c r="D34" i="8"/>
  <c r="D36" i="8" s="1"/>
  <c r="J34" i="8"/>
  <c r="J36" i="8" s="1"/>
  <c r="H30" i="9"/>
  <c r="H30" i="8"/>
  <c r="J36" i="9" l="1"/>
  <c r="J9" i="10"/>
  <c r="J33" i="10" s="1"/>
  <c r="F36" i="9"/>
  <c r="F41" i="9" s="1"/>
  <c r="F54" i="9" s="1"/>
  <c r="F58" i="9" s="1"/>
  <c r="F9" i="10"/>
  <c r="F33" i="10" s="1"/>
  <c r="D9" i="10"/>
  <c r="J41" i="8"/>
  <c r="J52" i="8"/>
  <c r="J62" i="8" s="1"/>
  <c r="D41" i="8"/>
  <c r="D54" i="8" s="1"/>
  <c r="D58" i="8" s="1"/>
  <c r="D56" i="8"/>
  <c r="D65" i="8" s="1"/>
  <c r="F41" i="8"/>
  <c r="F54" i="8" s="1"/>
  <c r="F56" i="8"/>
  <c r="F65" i="8" s="1"/>
  <c r="H34" i="8"/>
  <c r="H34" i="9"/>
  <c r="J55" i="10" l="1"/>
  <c r="J57" i="10" s="1"/>
  <c r="J100" i="10" s="1"/>
  <c r="J102" i="10" s="1"/>
  <c r="F55" i="10"/>
  <c r="F57" i="10" s="1"/>
  <c r="J41" i="9"/>
  <c r="J52" i="9" s="1"/>
  <c r="J62" i="9" s="1"/>
  <c r="L11" i="4"/>
  <c r="F52" i="9"/>
  <c r="H36" i="8"/>
  <c r="H41" i="8" s="1"/>
  <c r="H36" i="9"/>
  <c r="H41" i="9" s="1"/>
  <c r="H52" i="9" s="1"/>
  <c r="H9" i="10"/>
  <c r="H33" i="10" s="1"/>
  <c r="D52" i="8"/>
  <c r="D62" i="8" s="1"/>
  <c r="J56" i="8"/>
  <c r="J65" i="8" s="1"/>
  <c r="F58" i="8"/>
  <c r="F52" i="8"/>
  <c r="F62" i="8" s="1"/>
  <c r="H55" i="10" l="1"/>
  <c r="H57" i="10" s="1"/>
  <c r="H100" i="10" s="1"/>
  <c r="H102" i="10" s="1"/>
  <c r="H103" i="10" s="1"/>
  <c r="F100" i="10"/>
  <c r="F102" i="10" s="1"/>
  <c r="J56" i="9"/>
  <c r="J65" i="9" s="1"/>
  <c r="F56" i="9"/>
  <c r="F65" i="9" s="1"/>
  <c r="F62" i="9"/>
  <c r="H56" i="9"/>
  <c r="H65" i="9" s="1"/>
  <c r="H62" i="9"/>
  <c r="D33" i="10"/>
  <c r="D41" i="9"/>
  <c r="H52" i="8"/>
  <c r="L20" i="4"/>
  <c r="H23" i="1"/>
  <c r="D55" i="10" l="1"/>
  <c r="D57" i="10" s="1"/>
  <c r="D100" i="10" s="1"/>
  <c r="D102" i="10" s="1"/>
  <c r="D103" i="10" s="1"/>
  <c r="H56" i="8"/>
  <c r="H65" i="8" s="1"/>
  <c r="H62" i="8"/>
  <c r="D54" i="9"/>
  <c r="D52" i="9" s="1"/>
  <c r="D16" i="3"/>
  <c r="D30" i="3" s="1"/>
  <c r="P33" i="3" l="1"/>
  <c r="D62" i="9"/>
  <c r="D58" i="9"/>
  <c r="D56" i="9"/>
  <c r="D65" i="9" s="1"/>
  <c r="R38" i="3" l="1"/>
  <c r="V38" i="3" s="1"/>
  <c r="R37" i="3"/>
  <c r="V37" i="3" s="1"/>
  <c r="R36" i="3"/>
  <c r="V36" i="3" s="1"/>
  <c r="R40" i="3"/>
  <c r="V40" i="3" s="1"/>
  <c r="N23" i="4" l="1"/>
  <c r="H25" i="4" l="1"/>
  <c r="N16" i="4"/>
  <c r="R27" i="3"/>
  <c r="V27" i="3" s="1"/>
  <c r="R24" i="3"/>
  <c r="V24" i="3" s="1"/>
  <c r="R22" i="3"/>
  <c r="V22" i="3" s="1"/>
  <c r="R21" i="3"/>
  <c r="V21" i="3" s="1"/>
  <c r="R19" i="3"/>
  <c r="V19" i="3" s="1"/>
  <c r="R17" i="3"/>
  <c r="V17" i="3" s="1"/>
  <c r="N15" i="4" l="1"/>
  <c r="N10" i="4"/>
  <c r="L25" i="4" l="1"/>
  <c r="J25" i="4"/>
  <c r="F25" i="4"/>
  <c r="D25" i="4"/>
  <c r="T42" i="3"/>
  <c r="P42" i="3"/>
  <c r="N42" i="3"/>
  <c r="L42" i="3"/>
  <c r="J42" i="3"/>
  <c r="H42" i="3"/>
  <c r="F42" i="3"/>
  <c r="D42" i="3"/>
  <c r="R32" i="3"/>
  <c r="V32" i="3" s="1"/>
  <c r="J35" i="3"/>
  <c r="J16" i="3"/>
  <c r="J30" i="3" s="1"/>
  <c r="J41" i="3" l="1"/>
  <c r="J43" i="3" s="1"/>
  <c r="D64" i="1"/>
  <c r="J22" i="4" l="1"/>
  <c r="H22" i="4"/>
  <c r="F22" i="4"/>
  <c r="D22" i="4"/>
  <c r="N21" i="4"/>
  <c r="N19" i="4"/>
  <c r="J13" i="4"/>
  <c r="J17" i="4" s="1"/>
  <c r="H13" i="4"/>
  <c r="H17" i="4" s="1"/>
  <c r="F13" i="4"/>
  <c r="F17" i="4" s="1"/>
  <c r="D13" i="4"/>
  <c r="D17" i="4" s="1"/>
  <c r="N12" i="4"/>
  <c r="N35" i="3"/>
  <c r="L35" i="3"/>
  <c r="H35" i="3"/>
  <c r="H41" i="3" s="1"/>
  <c r="F35" i="3"/>
  <c r="D35" i="3"/>
  <c r="R34" i="3"/>
  <c r="V34" i="3" s="1"/>
  <c r="T35" i="3"/>
  <c r="N16" i="3"/>
  <c r="N30" i="3" s="1"/>
  <c r="L16" i="3"/>
  <c r="L30" i="3" s="1"/>
  <c r="H16" i="3"/>
  <c r="H30" i="3" s="1"/>
  <c r="F16" i="3"/>
  <c r="F30" i="3" s="1"/>
  <c r="R15" i="3"/>
  <c r="V15" i="3" s="1"/>
  <c r="T16" i="3"/>
  <c r="T30" i="3" s="1"/>
  <c r="R13" i="3"/>
  <c r="J104" i="1"/>
  <c r="H104" i="1"/>
  <c r="H106" i="1" s="1"/>
  <c r="F104" i="1"/>
  <c r="R42" i="3" s="1"/>
  <c r="D104" i="1"/>
  <c r="D106" i="1" s="1"/>
  <c r="J73" i="1"/>
  <c r="H73" i="1"/>
  <c r="F73" i="1"/>
  <c r="D73" i="1"/>
  <c r="D74" i="1" s="1"/>
  <c r="J64" i="1"/>
  <c r="H64" i="1"/>
  <c r="F64" i="1"/>
  <c r="J37" i="1"/>
  <c r="H37" i="1"/>
  <c r="F37" i="1"/>
  <c r="D37" i="1"/>
  <c r="J23" i="1"/>
  <c r="F23" i="1"/>
  <c r="J74" i="1" l="1"/>
  <c r="F24" i="4"/>
  <c r="F26" i="4" s="1"/>
  <c r="H24" i="4"/>
  <c r="H26" i="4" s="1"/>
  <c r="J24" i="4"/>
  <c r="J26" i="4" s="1"/>
  <c r="D24" i="4"/>
  <c r="D26" i="4" s="1"/>
  <c r="V13" i="3"/>
  <c r="H74" i="1"/>
  <c r="H107" i="1" s="1"/>
  <c r="H38" i="1"/>
  <c r="N25" i="4"/>
  <c r="J38" i="1"/>
  <c r="F38" i="1"/>
  <c r="F74" i="1"/>
  <c r="D41" i="3"/>
  <c r="D43" i="3" s="1"/>
  <c r="N41" i="3"/>
  <c r="N43" i="3" s="1"/>
  <c r="F41" i="3"/>
  <c r="F43" i="3" s="1"/>
  <c r="L41" i="3"/>
  <c r="L43" i="3" s="1"/>
  <c r="T41" i="3"/>
  <c r="T43" i="3" s="1"/>
  <c r="J106" i="1"/>
  <c r="J107" i="1" s="1"/>
  <c r="F106" i="1"/>
  <c r="V42" i="3" s="1"/>
  <c r="H43" i="3"/>
  <c r="D107" i="1"/>
  <c r="D38" i="1"/>
  <c r="H108" i="1" l="1"/>
  <c r="J108" i="1"/>
  <c r="F107" i="1"/>
  <c r="F108" i="1" s="1"/>
  <c r="D108" i="1"/>
  <c r="N11" i="4" l="1"/>
  <c r="L13" i="4"/>
  <c r="L17" i="4" s="1"/>
  <c r="R33" i="3" l="1"/>
  <c r="P35" i="3"/>
  <c r="P41" i="3" s="1"/>
  <c r="P43" i="3" s="1"/>
  <c r="R14" i="3"/>
  <c r="P16" i="3"/>
  <c r="P30" i="3" s="1"/>
  <c r="N13" i="4"/>
  <c r="N17" i="4" s="1"/>
  <c r="L22" i="4"/>
  <c r="V33" i="3" l="1"/>
  <c r="V35" i="3" s="1"/>
  <c r="V41" i="3" s="1"/>
  <c r="V43" i="3" s="1"/>
  <c r="R35" i="3"/>
  <c r="R41" i="3" s="1"/>
  <c r="R43" i="3" s="1"/>
  <c r="L24" i="4"/>
  <c r="L26" i="4" s="1"/>
  <c r="V14" i="3"/>
  <c r="V16" i="3" s="1"/>
  <c r="V30" i="3" s="1"/>
  <c r="R16" i="3"/>
  <c r="R30" i="3" s="1"/>
  <c r="N20" i="4"/>
  <c r="N22" i="4" s="1"/>
  <c r="N24" i="4" l="1"/>
  <c r="N26" i="4" s="1"/>
</calcChain>
</file>

<file path=xl/sharedStrings.xml><?xml version="1.0" encoding="utf-8"?>
<sst xmlns="http://schemas.openxmlformats.org/spreadsheetml/2006/main" count="477" uniqueCount="287">
  <si>
    <t>บริษัท เพาเวอร์ โซลูชั่น เทคโนโลยี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</si>
  <si>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</si>
  <si>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</si>
  <si>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</si>
  <si>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</si>
  <si>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</si>
  <si>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</si>
  <si>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</si>
  <si>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</si>
  <si>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</si>
  <si>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</si>
  <si>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</si>
  <si>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</si>
  <si>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</si>
  <si>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</si>
  <si>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</si>
  <si>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</si>
  <si>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</si>
  <si>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</si>
  <si>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</si>
  <si>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</si>
  <si>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</si>
  <si>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</si>
  <si>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</si>
  <si>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</si>
  <si>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</si>
  <si>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เจ้าหนี้การค้าและเจ้าหนี้อื่น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</si>
  <si>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</si>
  <si>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</si>
  <si>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</si>
  <si>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</si>
  <si>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</si>
  <si>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</si>
  <si>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</si>
  <si>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</si>
  <si>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</si>
  <si>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</si>
  <si>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</si>
  <si>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ส่วนทุนจากการจ่ายโดยใช้หุ้นเป็นเกณฑ์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</si>
  <si>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</si>
  <si>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</si>
  <si>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</si>
  <si>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</si>
  <si>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</t>
  </si>
  <si>
    <t>ส่วนทุนจากการ</t>
  </si>
  <si>
    <t>กำไรสะสม</t>
  </si>
  <si>
    <t>ทุนเรือนหุ้นที่ออก</t>
  </si>
  <si>
    <t>ส่วนเกิน</t>
  </si>
  <si>
    <t>จ่ายโดยใช้</t>
  </si>
  <si>
    <t>จัดสรรแล้ว -</t>
  </si>
  <si>
    <t>รวมส่วนของ</t>
  </si>
  <si>
    <t>และเรียกชำระแล้ว</t>
  </si>
  <si>
    <t>มูลค่าหุ้น</t>
  </si>
  <si>
    <t>หุ้นเป็นเกณฑ์</t>
  </si>
  <si>
    <t>สำรองตามกฎหมาย</t>
  </si>
  <si>
    <t>ยังไม่ได้จัดสรร</t>
  </si>
  <si>
    <t>ผู้ถือหุ้น</t>
  </si>
  <si>
    <t>โอนกำไรสะสมที่ยังไม่ได้จัดสรรเป็นสำรอง</t>
  </si>
  <si>
    <t xml:space="preserve">   ตามกฎหมาย</t>
  </si>
  <si>
    <t>งบแสดงการเปลี่ยนแปลงส่วนของผู้ถือหุ้น (ต่อ)</t>
  </si>
  <si>
    <t>กำไรขาดทุนเบ็ดเสร็จรวมสำหรับงวด</t>
  </si>
  <si>
    <t>กำไรขาดทุนเบ็ดเสร็จอื่นสำหรับงวด</t>
  </si>
  <si>
    <t xml:space="preserve">   ยังไม่ได้จัดสรร</t>
  </si>
  <si>
    <t>(หน่วย: พันบาท)</t>
  </si>
  <si>
    <t>(ยังไม่ได้ตรวจสอบ แต่สอบทานแล้ว)</t>
  </si>
  <si>
    <t>(ยังไม่ได้ตรวจสอบ</t>
  </si>
  <si>
    <t>(ตรวจสอบแล้ว)</t>
  </si>
  <si>
    <t>แต่สอบทานแล้ว)</t>
  </si>
  <si>
    <t>กำไรสำหรับงวด</t>
  </si>
  <si>
    <t xml:space="preserve">      บริษัทฯ</t>
  </si>
  <si>
    <t xml:space="preserve">      บริษัทย่อย</t>
  </si>
  <si>
    <t>จัดสรรแล้ว - สำรองตามกฎหมาย</t>
  </si>
  <si>
    <t>บริษัทฯ</t>
  </si>
  <si>
    <t>บริษัทย่อย</t>
  </si>
  <si>
    <t>เงินกู้ยืมระยะสั้นจากกิจการที่เกี่ยวข้องกัน</t>
  </si>
  <si>
    <t>เงินกู้ยืมระยะสั้นจากกิจการที่ไม่เกี่ยวข้องกัน</t>
  </si>
  <si>
    <t xml:space="preserve">กำไรสะสม 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</si>
  <si>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</si>
  <si>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</si>
  <si>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</si>
  <si>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</si>
  <si>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</si>
  <si>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</si>
  <si>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</si>
  <si>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รวม</t>
  </si>
  <si>
    <t>และชำระแล้ว</t>
  </si>
  <si>
    <t>ของบริษัทฯ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</si>
  <si>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</si>
  <si>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</si>
  <si>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</si>
  <si>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</si>
  <si>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รายได้จากการขายไฟฟ้า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</si>
  <si>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</si>
  <si>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</si>
  <si>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</si>
  <si>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</si>
  <si>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</t>
  </si>
  <si>
    <t>ต้นทุนขายไฟฟ้า</t>
  </si>
  <si>
    <t>ค่าใช้จ่ายในการบริหาร</t>
  </si>
  <si>
    <t>รวมค่าใช้จ่าย</t>
  </si>
  <si>
    <t>กำไรขาดทุนเบ็ดเสร็จอื่น: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</si>
  <si>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</si>
  <si>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</si>
  <si>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</si>
  <si>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</si>
  <si>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เงินสดรับ (จ่าย) จากกิจกรรมดำเนินงาน: 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</si>
  <si>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</si>
  <si>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</si>
  <si>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เงินปันผลรับ</t>
  </si>
  <si>
    <t xml:space="preserve">   สินทรัพย์และหนี้สินดำเนินงาน</t>
  </si>
  <si>
    <t xml:space="preserve">สินทรัพย์ดำเนินงานลดลง (เพิ่มขึ้น)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</si>
  <si>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</si>
  <si>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</si>
  <si>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</si>
  <si>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</si>
  <si>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</si>
  <si>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</si>
  <si>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</si>
  <si>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</si>
  <si>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</si>
  <si>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</si>
  <si>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</si>
  <si>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อาคารและอุปกรณ์และสินทรัพย์ไม่มีตัวตน</t>
  </si>
  <si>
    <t>เงินสดรับจากการขายอุปกรณ์</t>
  </si>
  <si>
    <t>ดอกเบี้ยรับ</t>
  </si>
  <si>
    <t>กระแสเงินสดจากกิจกรรมจัดหาเงิน</t>
  </si>
  <si>
    <t>เงินสดจ่ายชำระคืนเงินกู้ยืมระยะยาว</t>
  </si>
  <si>
    <t>ดอกเบี้ยจ่าย</t>
  </si>
  <si>
    <t>เงินปันผลจ่าย</t>
  </si>
  <si>
    <t>เงินสดและรายการเทียบเท่าเงินสดต้นงวด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</si>
  <si>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</si>
  <si>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</si>
  <si>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</si>
  <si>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</si>
  <si>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</si>
  <si>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</si>
  <si>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หนี้สินไม่หมุนเวียนอื่น</t>
  </si>
  <si>
    <t>ค่าใช้จ่ายภาษีเงินได้</t>
  </si>
  <si>
    <t xml:space="preserve">   กำไรส่วนที่เป็นของผู้ถือหุ้นของบริษัทฯ</t>
  </si>
  <si>
    <t>กำไรต่อหุ้นปรับลด</t>
  </si>
  <si>
    <t>เพิ่มทุนจากการแปลงสภาพใบสำคัญแสดงสิทธิ</t>
  </si>
  <si>
    <t xml:space="preserve">   หนี้สินไม่หมุนเวียนอื่น</t>
  </si>
  <si>
    <t>รายได้จากการก่อสร้าง</t>
  </si>
  <si>
    <t>ค่าความนิยม</t>
  </si>
  <si>
    <t>ภาษีเงินได้นิติบุคคลค้างจ่าย</t>
  </si>
  <si>
    <t xml:space="preserve">  ในบริษัทย่อย</t>
  </si>
  <si>
    <t>ยอดคงเหลือ ณ วันที่ 1 มกราคม 2562</t>
  </si>
  <si>
    <t>ค่าใช้จ่ายในการขายและจัดจำหน่าย</t>
  </si>
  <si>
    <t xml:space="preserve">   กำไรจากการขายเงินลงทุนชั่วคราว</t>
  </si>
  <si>
    <t>ต้นทุนจากการก่อสร้าง</t>
  </si>
  <si>
    <t xml:space="preserve">   กำไรจากการขายเงินลงทุนในบริษัทย่อย</t>
  </si>
  <si>
    <t>เงินสดรับจากการขายเงินลงทุนในบริษัทย่อย</t>
  </si>
  <si>
    <t>เงินสดรับจากเงินกู้ยืมระยะยาว</t>
  </si>
  <si>
    <t xml:space="preserve">   จากสถาบันการเงิน</t>
  </si>
  <si>
    <t>เงินสดจ่ายเพื่อซื้อเงินลงทุนในบริษัทย่อย</t>
  </si>
  <si>
    <t>(หน่วย: บาท)</t>
  </si>
  <si>
    <t>ยอดคงเหลือ ณ วันที่ 1 มกราคม 2563</t>
  </si>
  <si>
    <t>31 ธันวาคม 2562</t>
  </si>
  <si>
    <t>เงินปันผลค้างรับ</t>
  </si>
  <si>
    <t>ลูกหนี้จากการขายเงินลงทุนในบริษัทย่อย</t>
  </si>
  <si>
    <t>เงินให้กู้ยืมระยะยาวแก่กิจการที่ไม่เกี่ยวข้องกัน</t>
  </si>
  <si>
    <t xml:space="preserve">   ที่ถึงกำหนดรับชำระภายในหนึ่งปี</t>
  </si>
  <si>
    <t>สินทรัพย์ที่เกิดจากสัญญา</t>
  </si>
  <si>
    <t>เงินให้กู้ยืมระยะยาวแก่กิจการที่ไม่เกี่ยวข้องกัน -</t>
  </si>
  <si>
    <t xml:space="preserve">   สุทธิจากส่วนที่ถึงกำหนดรับชำระภายในหนึ่งปี</t>
  </si>
  <si>
    <t>เงินลงทุนในการร่วมค้า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</si>
  <si>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</si>
  <si>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</si>
  <si>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</si>
  <si>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 xml:space="preserve">   ชำระภายในหนึ่งปี</t>
  </si>
  <si>
    <t xml:space="preserve">    - เงินกู้ยืมระยะยาว</t>
  </si>
  <si>
    <t xml:space="preserve">    - หนี้สินตามสัญญาเช่า</t>
  </si>
  <si>
    <t xml:space="preserve">    - หุ้นกู้</t>
  </si>
  <si>
    <t>ออกหุ้นสามัญเพิ่มทุน</t>
  </si>
  <si>
    <t>เพิ่มขึ้นจากการซื้อเงินลงทุนในบริษัทย่อย</t>
  </si>
  <si>
    <t>เงินกู้ยืมระยะสั้นจากกิจการที่ไม่เกี่ยวข้องกันเพิ่มขึ้น (ลดลง)</t>
  </si>
  <si>
    <t>เงินสดจ่ายชำระคืนหุ้นกู้</t>
  </si>
  <si>
    <t>3, 6</t>
  </si>
  <si>
    <t>หมายเหตุประกอบงบการเงินระหว่างกาลเป็นส่วนหนึ่งของงบการเงินนี้</t>
  </si>
  <si>
    <t>เงินลงทุนชั่วคราว</t>
  </si>
  <si>
    <t>ส่วนต่ำกว่าทุนจากการเปลี่ยนแปลงสัดส่วนการถือหุ้น</t>
  </si>
  <si>
    <t>เงินลงทุนอื่น</t>
  </si>
  <si>
    <t>หนี้สินระยะยาว - สุทธิจากส่วนที่ถึงกำหนด</t>
  </si>
  <si>
    <t>หนี้สินระยะยาวที่ถึงกำหนดชำระภายในหนึ่งปี</t>
  </si>
  <si>
    <t>กำไรจากการขายเงินลงทุนในบริษัทย่อย</t>
  </si>
  <si>
    <t>หนี้สินที่เกิดขึ้นจากสิทธิที่ออกให้แก่ผู้มีส่วนได้เสีย</t>
  </si>
  <si>
    <t xml:space="preserve">   ที่ไม่มีอำนาจควบคุมของบริษัทย่อยในการ</t>
  </si>
  <si>
    <t xml:space="preserve">   โดยไม่สูญเสียการควบคุม</t>
  </si>
  <si>
    <t xml:space="preserve">   ขายหุ้นในบริษัท</t>
  </si>
  <si>
    <t>เงินลงทุนในบริษัทย่อยลดลง</t>
  </si>
  <si>
    <t xml:space="preserve">      หุ้นสามัญ 2,371,949,580 หุ้น มูลค่าหุ้นละ 0.50 บาท</t>
  </si>
  <si>
    <t>ส่วนเกิน (ส่วนต่ำ) กว่าทุน</t>
  </si>
  <si>
    <t>ขาดทุนสำหรับงวด</t>
  </si>
  <si>
    <t>จากการเปลี่ยนแปลง</t>
  </si>
  <si>
    <t>สัดส่วนการถือหุ้น</t>
  </si>
  <si>
    <t>ในบริษัทย่อย</t>
  </si>
  <si>
    <t xml:space="preserve">   ขาดทุน (กำไร) จากการจำหน่ายอุปกรณ์</t>
  </si>
  <si>
    <t>ส่วนเกินมูลค่าหุ้นสามัญ</t>
  </si>
  <si>
    <t>ณ วันที่ 30 กันยายน 2563</t>
  </si>
  <si>
    <t>30 กันยายน 2563</t>
  </si>
  <si>
    <t>รายได้จากการให้บริการ</t>
  </si>
  <si>
    <t>ต้นทุนการให้บริการ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</si>
  <si>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</si>
  <si>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</si>
  <si>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</si>
  <si>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</si>
  <si>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 xml:space="preserve">   ค่าเผื่อการด้อยค่าทรัพย์สิน</t>
  </si>
  <si>
    <t xml:space="preserve">   ค่าเผื่อการด้อยค่าเงินลงทุน</t>
  </si>
  <si>
    <t xml:space="preserve">   ขาดทุนจากการตัดจำหน่ายสินทรัพย์</t>
  </si>
  <si>
    <t xml:space="preserve">   กำไรจากการเปลี่ยนสถานะเงินลงทุน</t>
  </si>
  <si>
    <t xml:space="preserve">เงินฝากธนาคารที่มีภาระค้ำประกันลดลง (เพิ่มขึ้น) </t>
  </si>
  <si>
    <t xml:space="preserve">เงินให้กู้ยืมระยะสั้นแก่กิจการที่เกี่ยวข้องกันลดลง </t>
  </si>
  <si>
    <t>เงินให้กู้ยืมระยะสั้นแก่การร่วมค้าเพิ่มขึ้น</t>
  </si>
  <si>
    <t>เงินสดรับจากการเลิกกิจการของบริษัทร่วม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</si>
  <si>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</si>
  <si>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</si>
  <si>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เงินกู้ยืมระยะสั้นจากกิจการที่เกี่ยวข้องกันเพิ่มขึ้น (ลดลง)</t>
  </si>
  <si>
    <t>เงินสดจ่ายค่าใช้จ่ายทางตรงในการออกหุ้นสามัญ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</si>
  <si>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</si>
  <si>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</si>
  <si>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หุ้นสามัญเพิ่มขึ้นจากการแลกเปลี่ยนเงินลงทุนในบริษัทย่อย</t>
  </si>
  <si>
    <t xml:space="preserve">      ด้วยหุ้นสามัญของบริษัทฯ</t>
  </si>
  <si>
    <t xml:space="preserve">   ส่วนเกินมูลค่าหุ้นสามัญเพิ่มขึ้นจากการแลกเปลี่ยนเงินลงทุน</t>
  </si>
  <si>
    <t xml:space="preserve">      ในบริษัทย่อยด้วยหุ้นสามัญของบริษัทฯ</t>
  </si>
  <si>
    <t>ค่าเผื่อการด้อยค่าของสินทรัพย์</t>
  </si>
  <si>
    <t>ส่วนแบ่งขาดทุนจากเงินลงทุนในการร่วมค้า</t>
  </si>
  <si>
    <t>รายได้ทางการเงิน</t>
  </si>
  <si>
    <t xml:space="preserve">   กำไรจากการเปลี่ยนแปลงสถานะเงินลงทุน </t>
  </si>
  <si>
    <t xml:space="preserve">   อื่น ๆ</t>
  </si>
  <si>
    <t>จ่ายเงินปันผล</t>
  </si>
  <si>
    <t xml:space="preserve">จ่ายเงินปันผล </t>
  </si>
  <si>
    <t xml:space="preserve">   ค่าเผื่อผลขาดทุนด้านเครดิตที่คาดว่าจะเกิดขึ้น (โอนกลับ)</t>
  </si>
  <si>
    <t xml:space="preserve">   สินทรัพย์ตามสัญญา</t>
  </si>
  <si>
    <t>เงินสดจ่ายชำระหนี้สินตามสัญญาเช่า</t>
  </si>
  <si>
    <t>รายได้ (ค่าใช้จ่าย) ภาษีเงินได้</t>
  </si>
  <si>
    <t xml:space="preserve">   เจ้าหนี้ค่าซื้อสินทรัพย์เพิ่มขึ้น (ลดลง)</t>
  </si>
  <si>
    <t xml:space="preserve">   เจ้าหนี้เงินลงทุนในบริษัทย่อยเพิ่มขึ้น (ลดลง)</t>
  </si>
  <si>
    <t>3, 7</t>
  </si>
  <si>
    <t>การแบ่งปันกำไร (ขาดทุน)</t>
  </si>
  <si>
    <t>กำไร (ขาดทุน) ต่อหุ้นขั้นพื้นฐาน</t>
  </si>
  <si>
    <t>กำไร (ขาดทุน) ต่อหุ้นปรับลด</t>
  </si>
  <si>
    <t>กำไร (ขาดทุน) ก่อนภาษี</t>
  </si>
  <si>
    <t xml:space="preserve">   รายได้ทางการเงิน</t>
  </si>
  <si>
    <t xml:space="preserve">   ต้นทุนทางการเงิน</t>
  </si>
  <si>
    <t>รายการปรับกระทบยอดกำไร (ขาดทุน) ก่อนภาษีเป็น</t>
  </si>
  <si>
    <t xml:space="preserve">         มูลค่าหุ้นละ 0.10 บาท)</t>
  </si>
  <si>
    <t>ต้นทุนทางการเงิน</t>
  </si>
  <si>
    <t>กำไร (ขาดทุน) ก่อนภาษีเงินได้</t>
  </si>
  <si>
    <t>กำไร (ขาดทุน) สำหรับงวด</t>
  </si>
  <si>
    <t>3, 10</t>
  </si>
  <si>
    <t xml:space="preserve">   ส่วนแบ่งขาดทุนจากเงินลงทุนในการร่วมค้า</t>
  </si>
  <si>
    <t xml:space="preserve">   หนี้สินที่เกิดจากสัญญา</t>
  </si>
  <si>
    <t>เงินให้กู้ยืมระยะยาวแก่กิจการที่ไม่เกี่ยวข้องกันลดลง (เพิ่มขึ้น)</t>
  </si>
  <si>
    <t>เงินให้กู้ยืมระยะสั้นแก่กิจการที่ไม่เกี่ยวข้องกันลดลง (เพิ่มขึ้น)</t>
  </si>
  <si>
    <t xml:space="preserve">         (31 ธันวาคม 2562: หุ้นสามัญ 11,881,202,687 หุ้น </t>
  </si>
  <si>
    <t xml:space="preserve">         (31 ธันวาคม 2562: หุ้นสามัญ 11,859,747,896 หุ้น </t>
  </si>
  <si>
    <t>เงินให้กู้ยืมระยะยาวแก่กิจการที่เกี่ยวข้องกันลดลง</t>
  </si>
  <si>
    <t>กำไรก่อนรายได้ (ค่าใช้จ่าย) ภาษีเงินได้</t>
  </si>
  <si>
    <t>การเปลี่ยนสัดส่วนเงินลงทุนในบริษัทย่อย</t>
  </si>
  <si>
    <t>การเปลี่ยนแปลงสถานะเงินลงทุน</t>
  </si>
  <si>
    <t>กำไรจากการดำเนินงานก่อนการเปลี่ยนแปลงใน</t>
  </si>
  <si>
    <t xml:space="preserve">เงินลงทุนชั่วคราวลดลง </t>
  </si>
  <si>
    <t>เงินจ่ายล่วงหน้าค่าสินทรัพย์เพิ่มขึ้น</t>
  </si>
  <si>
    <t xml:space="preserve">   ขาดทุนจากอัตราแลกเปลี่ยนที่ยังไม่เกิดขึ้น</t>
  </si>
  <si>
    <t>3, 13, 14</t>
  </si>
  <si>
    <t>3, 16</t>
  </si>
  <si>
    <t>กำไรจากกิจกรรมดำเนินงาน</t>
  </si>
  <si>
    <t>กำไร (ขาดทุน) จากกิจกรรมดำเนินงาน</t>
  </si>
  <si>
    <t>จ่ายเงินปันผล (หมายเหตุ 25)</t>
  </si>
  <si>
    <t xml:space="preserve">   ตัดจำหน่ายค่าธรรมเนียมทางการเงิน</t>
  </si>
  <si>
    <t xml:space="preserve">   ค่าเผื่อการลดลงของมูลค่าสินค้าคงเหลือ</t>
  </si>
  <si>
    <t>เงินสดและรายการเทียบเท่าเงินสดปลายงวด (หมายเหตุ 4)</t>
  </si>
  <si>
    <t xml:space="preserve">   โอนเงินให้กู้ยืมระยะสั้นแก่กิจการที่เกี่ยวข้องกันเพื่อจ่ายชำระ</t>
  </si>
  <si>
    <t xml:space="preserve">      การเพิ่มทุนในบริษัทย่อย</t>
  </si>
  <si>
    <t xml:space="preserve">   ลูกหนี้จากการขายเงินลงทุนในบริษัทย่อยยังไม่ได้รับชำระ</t>
  </si>
  <si>
    <t xml:space="preserve">   โอนลูกหนี้อื่น - กิจการที่เกี่ยวข้องกันเพื่อจ่ายชำระ</t>
  </si>
  <si>
    <t>เงินสดจ่ายเพื่อซื้อเงินลงทุนในการร่วมค้า</t>
  </si>
  <si>
    <t>เงินสดจากกิจกรรมดำเนินงาน</t>
  </si>
  <si>
    <t>เงินสดสุทธิจากกิจกรรมดำเนินงาน</t>
  </si>
  <si>
    <t xml:space="preserve">   ขาดทุน (กำไร) ที่ยังไม่เกิดขึ้นจากการวัดมูลค่า</t>
  </si>
  <si>
    <t xml:space="preserve">      สินทรัพย์ทางการเงินหมุนเวียนอื่น</t>
  </si>
  <si>
    <t>เงินสดรับจากการเพิ่มทุน</t>
  </si>
  <si>
    <t>เงินสดรับจากการใช้สิทธิตามใบสำคัญแสดงสิทธิ</t>
  </si>
  <si>
    <t>ค่าเผื่อการด้อยค่าเงินลงทุน</t>
  </si>
  <si>
    <t>10, 12</t>
  </si>
  <si>
    <t xml:space="preserve">   ตัดจำหน่ายต้นทุนในการทำรายการ</t>
  </si>
  <si>
    <t>เงินสดรับจากการออกหุ้นกู้ (สุทธิจากต้นทุนการทำรายการ)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</si>
</sst>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&quot;ผ&quot;#,##0.00_);[Red]\(&quot;ผ&quot;#,##0.00\)"/>
    <numFmt numFmtId="165" formatCode="#,##0.0_);\(#,##0.0\)"/>
    <numFmt numFmtId="166" formatCode="_(* #,##0_);_(* \(#,##0\);_(* &quot;-&quot;??_);_(@_)"/>
    <numFmt numFmtId="167" formatCode="d\ ดดดด\ bbbb"/>
    <numFmt numFmtId="168" formatCode="_-* #,##0.00_-;\-* #,##0.00_-;_-* &quot;-&quot;??_-;_-@_-"/>
    <numFmt numFmtId="169" formatCode="#,##0\ ;\(#,##0\)"/>
    <numFmt numFmtId="170" formatCode="#,##0.00\ ;\(#,##0.00\)"/>
    <numFmt numFmtId="171" formatCode="#,##0.0000\ ;\(#,##0.0000\)"/>
    <numFmt numFmtId="172" formatCode="#,##0.00000\ ;\(#,##0.00000\)"/>
    <numFmt numFmtId="173" formatCode="_(* #,##0.00000_);_(* \(#,##0.00000\);_(* &quot;-&quot;??_);_(@_)"/>
  </numFmts>
  <fonts count="15">
    <font>
      <sz val="11"/>
      <color theme="1"/>
      <name val="Arial"/>
      <family val="2"/>
    </font>
    <font>
      <b/>
      <sz val="14"/>
      <name val="Angsana New"/>
      <family val="1"/>
    </font>
    <font>
      <sz val="10"/>
      <name val="ApFont"/>
      <charset val="222"/>
    </font>
    <font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0"/>
      <name val="ApFont"/>
    </font>
    <font>
      <sz val="11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color theme="1"/>
      <name val="Arial"/>
      <family val="2"/>
    </font>
    <font>
      <u/>
      <sz val="15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</font>
    <font>
      <i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10" fillId="0" borderId="0"/>
    <xf numFmtId="168" fontId="12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219">
    <xf numFmtId="0" fontId="0" fillId="0" borderId="0" xfId="0"/>
    <xf numFmtId="37" fontId="1" fillId="0" borderId="0" xfId="0" quotePrefix="1" applyNumberFormat="1" applyFont="1" applyFill="1" applyAlignment="1">
      <alignment horizontal="left" vertical="center"/>
    </xf>
    <xf numFmtId="37" fontId="3" fillId="0" borderId="0" xfId="5" quotePrefix="1" applyNumberFormat="1" applyFont="1" applyFill="1" applyAlignment="1">
      <alignment horizontal="centerContinuous" vertical="center"/>
    </xf>
    <xf numFmtId="37" fontId="3" fillId="0" borderId="0" xfId="5" applyNumberFormat="1" applyFont="1" applyFill="1" applyAlignment="1">
      <alignment horizontal="centerContinuous" vertical="center"/>
    </xf>
    <xf numFmtId="37" fontId="4" fillId="0" borderId="0" xfId="5" applyNumberFormat="1" applyFont="1" applyFill="1" applyAlignment="1">
      <alignment horizontal="centerContinuous" vertical="center"/>
    </xf>
    <xf numFmtId="37" fontId="1" fillId="0" borderId="0" xfId="5" applyNumberFormat="1" applyFont="1" applyFill="1" applyAlignment="1">
      <alignment horizontal="left" vertical="center"/>
    </xf>
    <xf numFmtId="0" fontId="3" fillId="0" borderId="0" xfId="5" applyFont="1" applyFill="1" applyAlignment="1">
      <alignment vertical="center"/>
    </xf>
    <xf numFmtId="37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37" fontId="3" fillId="0" borderId="1" xfId="5" applyNumberFormat="1" applyFont="1" applyFill="1" applyBorder="1" applyAlignment="1">
      <alignment horizontal="centerContinuous" vertical="center"/>
    </xf>
    <xf numFmtId="0" fontId="3" fillId="0" borderId="1" xfId="5" quotePrefix="1" applyNumberFormat="1" applyFont="1" applyFill="1" applyBorder="1" applyAlignment="1">
      <alignment horizontal="centerContinuous" vertical="center"/>
    </xf>
    <xf numFmtId="37" fontId="1" fillId="0" borderId="0" xfId="5" applyNumberFormat="1" applyFont="1" applyFill="1" applyAlignment="1">
      <alignment vertical="center"/>
    </xf>
    <xf numFmtId="40" fontId="3" fillId="0" borderId="0" xfId="5" applyNumberFormat="1" applyFont="1" applyFill="1" applyAlignment="1">
      <alignment vertical="center"/>
    </xf>
    <xf numFmtId="37" fontId="4" fillId="0" borderId="0" xfId="5" applyNumberFormat="1" applyFont="1" applyFill="1" applyAlignment="1">
      <alignment horizontal="center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Alignment="1">
      <alignment horizontal="right" vertical="center"/>
    </xf>
    <xf numFmtId="37" fontId="3" fillId="0" borderId="0" xfId="5" applyNumberFormat="1" applyFont="1" applyFill="1" applyAlignment="1">
      <alignment horizontal="left" vertical="center"/>
    </xf>
    <xf numFmtId="41" fontId="3" fillId="0" borderId="0" xfId="5" applyNumberFormat="1" applyFont="1" applyFill="1" applyAlignment="1">
      <alignment horizontal="center" vertical="center"/>
    </xf>
    <xf numFmtId="164" fontId="3" fillId="0" borderId="0" xfId="2" quotePrefix="1" applyFont="1" applyFill="1" applyAlignment="1">
      <alignment horizontal="left" vertical="center"/>
    </xf>
    <xf numFmtId="41" fontId="3" fillId="0" borderId="1" xfId="5" applyNumberFormat="1" applyFont="1" applyFill="1" applyBorder="1" applyAlignment="1">
      <alignment horizontal="right" vertical="center"/>
    </xf>
    <xf numFmtId="41" fontId="3" fillId="0" borderId="2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center" vertical="center"/>
    </xf>
    <xf numFmtId="41" fontId="3" fillId="0" borderId="3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Alignment="1">
      <alignment vertical="center"/>
    </xf>
    <xf numFmtId="37" fontId="3" fillId="0" borderId="0" xfId="5" quotePrefix="1" applyNumberFormat="1" applyFont="1" applyFill="1" applyAlignment="1">
      <alignment horizontal="left"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1" xfId="5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41" fontId="3" fillId="0" borderId="4" xfId="5" applyNumberFormat="1" applyFont="1" applyFill="1" applyBorder="1" applyAlignment="1">
      <alignment horizontal="right" vertical="center"/>
    </xf>
    <xf numFmtId="37" fontId="4" fillId="0" borderId="0" xfId="5" applyNumberFormat="1" applyFont="1" applyFill="1" applyBorder="1" applyAlignment="1">
      <alignment horizontal="centerContinuous" vertical="center"/>
    </xf>
    <xf numFmtId="37" fontId="3" fillId="0" borderId="0" xfId="5" quotePrefix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37" fontId="3" fillId="0" borderId="5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vertical="center"/>
    </xf>
    <xf numFmtId="37" fontId="3" fillId="0" borderId="0" xfId="5" applyNumberFormat="1" applyFont="1" applyFill="1" applyBorder="1" applyAlignment="1">
      <alignment horizontal="centerContinuous" vertical="center"/>
    </xf>
    <xf numFmtId="0" fontId="3" fillId="0" borderId="0" xfId="4" applyFont="1" applyFill="1" applyAlignment="1">
      <alignment vertical="center"/>
    </xf>
    <xf numFmtId="0" fontId="1" fillId="0" borderId="0" xfId="4" applyFont="1" applyFill="1" applyAlignment="1">
      <alignment vertical="center"/>
    </xf>
    <xf numFmtId="37" fontId="3" fillId="0" borderId="0" xfId="3" applyNumberFormat="1" applyFont="1" applyFill="1" applyAlignment="1">
      <alignment vertical="center"/>
    </xf>
    <xf numFmtId="37" fontId="1" fillId="0" borderId="0" xfId="3" applyNumberFormat="1" applyFont="1" applyFill="1" applyAlignment="1">
      <alignment vertical="center"/>
    </xf>
    <xf numFmtId="37" fontId="1" fillId="0" borderId="0" xfId="3" quotePrefix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3" fillId="0" borderId="0" xfId="3" applyFont="1" applyFill="1" applyAlignment="1">
      <alignment vertical="center"/>
    </xf>
    <xf numFmtId="37" fontId="3" fillId="0" borderId="0" xfId="3" applyNumberFormat="1" applyFont="1" applyFill="1" applyAlignment="1">
      <alignment horizontal="centerContinuous" vertical="center"/>
    </xf>
    <xf numFmtId="37" fontId="3" fillId="0" borderId="0" xfId="3" quotePrefix="1" applyNumberFormat="1" applyFont="1" applyFill="1" applyAlignment="1">
      <alignment horizontal="centerContinuous" vertical="center"/>
    </xf>
    <xf numFmtId="37" fontId="1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" vertical="center"/>
    </xf>
    <xf numFmtId="37" fontId="3" fillId="0" borderId="1" xfId="3" applyNumberFormat="1" applyFont="1" applyFill="1" applyBorder="1" applyAlignment="1">
      <alignment horizontal="centerContinuous" vertical="center"/>
    </xf>
    <xf numFmtId="37" fontId="3" fillId="0" borderId="0" xfId="3" applyNumberFormat="1" applyFont="1" applyFill="1" applyAlignment="1">
      <alignment horizontal="right" vertical="center"/>
    </xf>
    <xf numFmtId="37" fontId="3" fillId="0" borderId="0" xfId="3" applyNumberFormat="1" applyFont="1" applyFill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37" fontId="5" fillId="0" borderId="0" xfId="3" applyNumberFormat="1" applyFont="1" applyFill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0" xfId="3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top"/>
    </xf>
    <xf numFmtId="166" fontId="3" fillId="0" borderId="0" xfId="0" applyNumberFormat="1" applyFont="1" applyFill="1" applyBorder="1" applyAlignment="1">
      <alignment vertical="top"/>
    </xf>
    <xf numFmtId="41" fontId="3" fillId="0" borderId="1" xfId="1" applyNumberFormat="1" applyFont="1" applyFill="1" applyBorder="1" applyAlignment="1">
      <alignment horizontal="center" vertical="center"/>
    </xf>
    <xf numFmtId="41" fontId="3" fillId="0" borderId="1" xfId="1" applyNumberFormat="1" applyFont="1" applyFill="1" applyBorder="1" applyAlignment="1">
      <alignment vertical="center"/>
    </xf>
    <xf numFmtId="37" fontId="8" fillId="0" borderId="0" xfId="3" applyNumberFormat="1" applyFont="1" applyFill="1" applyBorder="1" applyAlignment="1">
      <alignment horizontal="centerContinuous" vertical="center"/>
    </xf>
    <xf numFmtId="37" fontId="9" fillId="0" borderId="0" xfId="3" applyNumberFormat="1" applyFont="1" applyFill="1" applyBorder="1" applyAlignment="1">
      <alignment horizontal="centerContinuous" vertical="center"/>
    </xf>
    <xf numFmtId="37" fontId="9" fillId="0" borderId="0" xfId="3" applyNumberFormat="1" applyFont="1" applyFill="1" applyAlignment="1">
      <alignment horizontal="right" vertical="center"/>
    </xf>
    <xf numFmtId="0" fontId="9" fillId="0" borderId="0" xfId="3" applyNumberFormat="1" applyFont="1" applyFill="1" applyBorder="1" applyAlignment="1">
      <alignment horizontal="center" vertical="center"/>
    </xf>
    <xf numFmtId="0" fontId="9" fillId="0" borderId="0" xfId="3" applyFont="1" applyFill="1" applyAlignment="1">
      <alignment vertical="center"/>
    </xf>
    <xf numFmtId="37" fontId="9" fillId="0" borderId="0" xfId="3" applyNumberFormat="1" applyFont="1" applyFill="1" applyAlignment="1">
      <alignment horizontal="centerContinuous" vertical="center"/>
    </xf>
    <xf numFmtId="37" fontId="8" fillId="0" borderId="0" xfId="3" applyNumberFormat="1" applyFont="1" applyFill="1" applyBorder="1" applyAlignment="1">
      <alignment horizontal="center" vertical="center"/>
    </xf>
    <xf numFmtId="37" fontId="9" fillId="0" borderId="0" xfId="3" applyNumberFormat="1" applyFont="1" applyFill="1" applyAlignment="1">
      <alignment vertical="center"/>
    </xf>
    <xf numFmtId="37" fontId="9" fillId="0" borderId="0" xfId="3" applyNumberFormat="1" applyFont="1" applyFill="1" applyBorder="1" applyAlignment="1">
      <alignment vertical="center"/>
    </xf>
    <xf numFmtId="166" fontId="9" fillId="0" borderId="0" xfId="6" applyNumberFormat="1" applyFont="1" applyFill="1" applyAlignment="1">
      <alignment horizontal="center" vertical="top"/>
    </xf>
    <xf numFmtId="37" fontId="9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37" fontId="8" fillId="0" borderId="0" xfId="3" applyNumberFormat="1" applyFont="1" applyFill="1" applyAlignment="1">
      <alignment vertical="center"/>
    </xf>
    <xf numFmtId="37" fontId="9" fillId="0" borderId="1" xfId="3" applyNumberFormat="1" applyFont="1" applyBorder="1" applyAlignment="1">
      <alignment horizontal="center" vertical="center"/>
    </xf>
    <xf numFmtId="166" fontId="9" fillId="0" borderId="1" xfId="6" applyNumberFormat="1" applyFont="1" applyFill="1" applyBorder="1" applyAlignment="1">
      <alignment horizontal="center" vertical="top"/>
    </xf>
    <xf numFmtId="41" fontId="3" fillId="0" borderId="0" xfId="7" applyNumberFormat="1" applyFont="1" applyFill="1" applyAlignment="1">
      <alignment horizontal="right" vertical="center"/>
    </xf>
    <xf numFmtId="41" fontId="3" fillId="0" borderId="0" xfId="7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37" fontId="3" fillId="0" borderId="0" xfId="5" applyNumberFormat="1" applyFont="1" applyFill="1" applyBorder="1" applyAlignment="1">
      <alignment horizontal="right" vertical="center"/>
    </xf>
    <xf numFmtId="37" fontId="9" fillId="0" borderId="0" xfId="3" applyNumberFormat="1" applyFont="1" applyFill="1" applyBorder="1" applyAlignment="1">
      <alignment horizontal="center" vertical="center"/>
    </xf>
    <xf numFmtId="37" fontId="8" fillId="0" borderId="0" xfId="5" applyNumberFormat="1" applyFont="1" applyFill="1" applyAlignment="1">
      <alignment horizontal="left" vertical="center"/>
    </xf>
    <xf numFmtId="37" fontId="9" fillId="0" borderId="1" xfId="3" applyNumberFormat="1" applyFont="1" applyFill="1" applyBorder="1" applyAlignment="1">
      <alignment horizontal="center" vertical="center"/>
    </xf>
    <xf numFmtId="37" fontId="9" fillId="0" borderId="0" xfId="5" applyNumberFormat="1" applyFont="1" applyFill="1" applyAlignment="1">
      <alignment horizontal="right" vertical="center"/>
    </xf>
    <xf numFmtId="37" fontId="8" fillId="0" borderId="0" xfId="0" quotePrefix="1" applyNumberFormat="1" applyFont="1" applyFill="1" applyAlignment="1">
      <alignment horizontal="left" vertical="center"/>
    </xf>
    <xf numFmtId="37" fontId="8" fillId="0" borderId="0" xfId="3" quotePrefix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37" fontId="9" fillId="0" borderId="0" xfId="3" quotePrefix="1" applyNumberFormat="1" applyFont="1" applyFill="1" applyAlignment="1">
      <alignment horizontal="centerContinuous" vertical="center"/>
    </xf>
    <xf numFmtId="37" fontId="14" fillId="0" borderId="0" xfId="3" applyNumberFormat="1" applyFont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165" fontId="9" fillId="0" borderId="0" xfId="3" applyNumberFormat="1" applyFont="1" applyFill="1" applyAlignment="1">
      <alignment vertical="center"/>
    </xf>
    <xf numFmtId="41" fontId="9" fillId="0" borderId="1" xfId="1" applyNumberFormat="1" applyFont="1" applyFill="1" applyBorder="1" applyAlignment="1">
      <alignment horizontal="center" vertical="center"/>
    </xf>
    <xf numFmtId="41" fontId="9" fillId="0" borderId="1" xfId="1" applyNumberFormat="1" applyFont="1" applyFill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41" fontId="9" fillId="0" borderId="0" xfId="1" applyNumberFormat="1" applyFont="1" applyFill="1" applyAlignment="1">
      <alignment vertical="center"/>
    </xf>
    <xf numFmtId="37" fontId="9" fillId="0" borderId="0" xfId="5" applyNumberFormat="1" applyFont="1" applyFill="1" applyAlignment="1">
      <alignment vertical="center"/>
    </xf>
    <xf numFmtId="37" fontId="3" fillId="0" borderId="0" xfId="5" applyNumberFormat="1" applyFont="1" applyAlignment="1">
      <alignment vertical="center"/>
    </xf>
    <xf numFmtId="37" fontId="4" fillId="0" borderId="0" xfId="5" applyNumberFormat="1" applyFont="1" applyAlignment="1">
      <alignment horizontal="centerContinuous" vertical="center"/>
    </xf>
    <xf numFmtId="37" fontId="3" fillId="0" borderId="0" xfId="5" applyNumberFormat="1" applyFont="1" applyAlignment="1">
      <alignment horizontal="right" vertical="center"/>
    </xf>
    <xf numFmtId="37" fontId="8" fillId="0" borderId="0" xfId="3" applyNumberFormat="1" applyFont="1" applyAlignment="1">
      <alignment vertical="center"/>
    </xf>
    <xf numFmtId="37" fontId="3" fillId="0" borderId="0" xfId="5" quotePrefix="1" applyNumberFormat="1" applyFont="1" applyAlignment="1">
      <alignment horizontal="centerContinuous" vertical="center"/>
    </xf>
    <xf numFmtId="37" fontId="3" fillId="0" borderId="0" xfId="5" applyNumberFormat="1" applyFont="1" applyAlignment="1">
      <alignment horizontal="centerContinuous" vertical="center"/>
    </xf>
    <xf numFmtId="37" fontId="1" fillId="0" borderId="0" xfId="5" applyNumberFormat="1" applyFont="1" applyAlignment="1">
      <alignment horizontal="left" vertical="center"/>
    </xf>
    <xf numFmtId="0" fontId="3" fillId="0" borderId="0" xfId="5" applyFont="1" applyAlignment="1">
      <alignment vertical="center"/>
    </xf>
    <xf numFmtId="168" fontId="3" fillId="0" borderId="1" xfId="7" applyFont="1" applyBorder="1" applyAlignment="1">
      <alignment horizontal="centerContinuous" vertical="center"/>
    </xf>
    <xf numFmtId="37" fontId="1" fillId="0" borderId="1" xfId="5" applyNumberFormat="1" applyFont="1" applyBorder="1" applyAlignment="1">
      <alignment horizontal="centerContinuous" vertical="center"/>
    </xf>
    <xf numFmtId="37" fontId="3" fillId="0" borderId="1" xfId="5" applyNumberFormat="1" applyFont="1" applyBorder="1" applyAlignment="1">
      <alignment horizontal="right" vertical="center"/>
    </xf>
    <xf numFmtId="0" fontId="3" fillId="0" borderId="1" xfId="5" quotePrefix="1" applyFont="1" applyBorder="1" applyAlignment="1">
      <alignment horizontal="centerContinuous" vertical="center"/>
    </xf>
    <xf numFmtId="37" fontId="1" fillId="0" borderId="0" xfId="5" applyNumberFormat="1" applyFont="1" applyAlignment="1">
      <alignment vertical="center"/>
    </xf>
    <xf numFmtId="0" fontId="4" fillId="0" borderId="0" xfId="5" applyFont="1" applyAlignment="1">
      <alignment horizontal="center" vertical="center"/>
    </xf>
    <xf numFmtId="41" fontId="3" fillId="0" borderId="0" xfId="5" applyNumberFormat="1" applyFont="1" applyAlignment="1">
      <alignment vertical="center"/>
    </xf>
    <xf numFmtId="41" fontId="3" fillId="0" borderId="0" xfId="5" applyNumberFormat="1" applyFont="1" applyAlignment="1">
      <alignment horizontal="center" vertical="center"/>
    </xf>
    <xf numFmtId="41" fontId="3" fillId="0" borderId="2" xfId="5" applyNumberFormat="1" applyFont="1" applyBorder="1" applyAlignment="1">
      <alignment vertical="center"/>
    </xf>
    <xf numFmtId="41" fontId="3" fillId="0" borderId="2" xfId="5" applyNumberFormat="1" applyFont="1" applyBorder="1" applyAlignment="1">
      <alignment horizontal="right" vertical="center"/>
    </xf>
    <xf numFmtId="41" fontId="3" fillId="0" borderId="1" xfId="5" applyNumberFormat="1" applyFont="1" applyBorder="1" applyAlignment="1">
      <alignment vertical="center"/>
    </xf>
    <xf numFmtId="41" fontId="3" fillId="0" borderId="3" xfId="5" applyNumberFormat="1" applyFont="1" applyBorder="1" applyAlignment="1">
      <alignment vertical="center"/>
    </xf>
    <xf numFmtId="41" fontId="3" fillId="0" borderId="0" xfId="5" applyNumberFormat="1" applyFont="1" applyAlignment="1">
      <alignment horizontal="right" vertical="center"/>
    </xf>
    <xf numFmtId="41" fontId="4" fillId="0" borderId="0" xfId="5" applyNumberFormat="1" applyFont="1" applyAlignment="1">
      <alignment horizontal="centerContinuous" vertical="center"/>
    </xf>
    <xf numFmtId="166" fontId="3" fillId="0" borderId="0" xfId="1" applyNumberFormat="1" applyFont="1" applyAlignment="1">
      <alignment vertical="center"/>
    </xf>
    <xf numFmtId="41" fontId="3" fillId="0" borderId="0" xfId="5" applyNumberFormat="1" applyFont="1" applyAlignment="1">
      <alignment horizontal="centerContinuous" vertical="center"/>
    </xf>
    <xf numFmtId="41" fontId="3" fillId="0" borderId="1" xfId="5" applyNumberFormat="1" applyFont="1" applyBorder="1" applyAlignment="1">
      <alignment horizontal="right" vertical="center"/>
    </xf>
    <xf numFmtId="37" fontId="3" fillId="0" borderId="0" xfId="5" applyNumberFormat="1" applyFont="1" applyAlignment="1">
      <alignment horizontal="center" vertical="center"/>
    </xf>
    <xf numFmtId="41" fontId="3" fillId="0" borderId="0" xfId="7" applyNumberFormat="1" applyFont="1" applyAlignment="1">
      <alignment horizontal="right" vertical="center"/>
    </xf>
    <xf numFmtId="37" fontId="3" fillId="0" borderId="0" xfId="5" applyNumberFormat="1" applyFont="1" applyFill="1" applyAlignment="1">
      <alignment vertical="center"/>
    </xf>
    <xf numFmtId="41" fontId="3" fillId="0" borderId="0" xfId="5" applyNumberFormat="1" applyFont="1" applyBorder="1" applyAlignment="1">
      <alignment horizontal="right" vertical="center"/>
    </xf>
    <xf numFmtId="37" fontId="14" fillId="0" borderId="0" xfId="5" applyNumberFormat="1" applyFont="1" applyFill="1" applyAlignment="1">
      <alignment horizontal="centerContinuous" vertical="center"/>
    </xf>
    <xf numFmtId="37" fontId="9" fillId="0" borderId="0" xfId="5" quotePrefix="1" applyNumberFormat="1" applyFont="1" applyFill="1" applyAlignment="1">
      <alignment horizontal="centerContinuous" vertical="center"/>
    </xf>
    <xf numFmtId="37" fontId="9" fillId="0" borderId="0" xfId="5" applyNumberFormat="1" applyFont="1" applyFill="1" applyAlignment="1">
      <alignment horizontal="centerContinuous" vertical="center"/>
    </xf>
    <xf numFmtId="0" fontId="9" fillId="0" borderId="0" xfId="5" applyFont="1" applyFill="1" applyAlignment="1">
      <alignment vertical="center"/>
    </xf>
    <xf numFmtId="168" fontId="9" fillId="0" borderId="1" xfId="7" applyFont="1" applyFill="1" applyBorder="1" applyAlignment="1">
      <alignment horizontal="centerContinuous" vertical="center"/>
    </xf>
    <xf numFmtId="37" fontId="8" fillId="0" borderId="1" xfId="5" applyNumberFormat="1" applyFont="1" applyFill="1" applyBorder="1" applyAlignment="1">
      <alignment horizontal="centerContinuous" vertical="center"/>
    </xf>
    <xf numFmtId="37" fontId="9" fillId="0" borderId="1" xfId="5" applyNumberFormat="1" applyFont="1" applyFill="1" applyBorder="1" applyAlignment="1">
      <alignment horizontal="right" vertical="center"/>
    </xf>
    <xf numFmtId="37" fontId="9" fillId="0" borderId="1" xfId="5" applyNumberFormat="1" applyFont="1" applyFill="1" applyBorder="1" applyAlignment="1">
      <alignment horizontal="centerContinuous" vertical="center"/>
    </xf>
    <xf numFmtId="0" fontId="9" fillId="0" borderId="1" xfId="5" quotePrefix="1" applyFont="1" applyFill="1" applyBorder="1" applyAlignment="1">
      <alignment horizontal="centerContinuous" vertical="center"/>
    </xf>
    <xf numFmtId="37" fontId="8" fillId="0" borderId="0" xfId="5" applyNumberFormat="1" applyFont="1" applyFill="1" applyAlignment="1">
      <alignment vertical="center"/>
    </xf>
    <xf numFmtId="0" fontId="9" fillId="0" borderId="0" xfId="5" quotePrefix="1" applyFont="1" applyFill="1" applyAlignment="1">
      <alignment horizontal="centerContinuous" vertical="center"/>
    </xf>
    <xf numFmtId="0" fontId="8" fillId="0" borderId="0" xfId="5" applyFont="1" applyFill="1" applyAlignment="1">
      <alignment vertical="center"/>
    </xf>
    <xf numFmtId="0" fontId="14" fillId="0" borderId="0" xfId="5" applyFont="1" applyFill="1" applyAlignment="1">
      <alignment horizontal="center" vertical="center"/>
    </xf>
    <xf numFmtId="0" fontId="9" fillId="0" borderId="0" xfId="5" applyFont="1" applyFill="1" applyAlignment="1">
      <alignment horizontal="center" vertical="center"/>
    </xf>
    <xf numFmtId="41" fontId="9" fillId="0" borderId="0" xfId="5" applyNumberFormat="1" applyFont="1" applyFill="1" applyAlignment="1">
      <alignment vertical="center"/>
    </xf>
    <xf numFmtId="41" fontId="9" fillId="0" borderId="0" xfId="5" applyNumberFormat="1" applyFont="1" applyFill="1" applyAlignment="1">
      <alignment horizontal="center" vertical="center"/>
    </xf>
    <xf numFmtId="9" fontId="9" fillId="0" borderId="0" xfId="8" applyFont="1" applyFill="1" applyAlignment="1">
      <alignment vertical="center"/>
    </xf>
    <xf numFmtId="41" fontId="9" fillId="0" borderId="2" xfId="5" applyNumberFormat="1" applyFont="1" applyFill="1" applyBorder="1" applyAlignment="1">
      <alignment vertical="center"/>
    </xf>
    <xf numFmtId="41" fontId="9" fillId="0" borderId="2" xfId="5" applyNumberFormat="1" applyFont="1" applyFill="1" applyBorder="1" applyAlignment="1">
      <alignment horizontal="right" vertical="center"/>
    </xf>
    <xf numFmtId="41" fontId="9" fillId="0" borderId="0" xfId="5" applyNumberFormat="1" applyFont="1" applyFill="1" applyBorder="1" applyAlignment="1">
      <alignment vertical="center"/>
    </xf>
    <xf numFmtId="41" fontId="9" fillId="0" borderId="1" xfId="5" applyNumberFormat="1" applyFont="1" applyFill="1" applyBorder="1" applyAlignment="1">
      <alignment vertical="center"/>
    </xf>
    <xf numFmtId="169" fontId="9" fillId="0" borderId="0" xfId="5" applyNumberFormat="1" applyFont="1" applyFill="1" applyAlignment="1">
      <alignment horizontal="center" vertical="center"/>
    </xf>
    <xf numFmtId="169" fontId="9" fillId="0" borderId="0" xfId="5" applyNumberFormat="1" applyFont="1" applyFill="1" applyAlignment="1">
      <alignment vertical="center"/>
    </xf>
    <xf numFmtId="41" fontId="9" fillId="0" borderId="4" xfId="5" applyNumberFormat="1" applyFont="1" applyFill="1" applyBorder="1" applyAlignment="1">
      <alignment vertical="center"/>
    </xf>
    <xf numFmtId="37" fontId="9" fillId="0" borderId="0" xfId="5" quotePrefix="1" applyNumberFormat="1" applyFont="1" applyFill="1" applyAlignment="1">
      <alignment horizontal="left" vertical="center"/>
    </xf>
    <xf numFmtId="43" fontId="9" fillId="0" borderId="1" xfId="1" applyFont="1" applyFill="1" applyBorder="1" applyAlignment="1">
      <alignment horizontal="centerContinuous" vertical="center"/>
    </xf>
    <xf numFmtId="38" fontId="8" fillId="0" borderId="0" xfId="0" applyNumberFormat="1" applyFont="1" applyFill="1" applyAlignment="1">
      <alignment vertical="top"/>
    </xf>
    <xf numFmtId="38" fontId="9" fillId="0" borderId="0" xfId="0" applyNumberFormat="1" applyFont="1" applyFill="1" applyAlignment="1">
      <alignment vertical="top"/>
    </xf>
    <xf numFmtId="37" fontId="9" fillId="0" borderId="0" xfId="0" applyNumberFormat="1" applyFont="1" applyFill="1" applyAlignment="1">
      <alignment vertical="top"/>
    </xf>
    <xf numFmtId="41" fontId="9" fillId="0" borderId="3" xfId="5" applyNumberFormat="1" applyFont="1" applyFill="1" applyBorder="1" applyAlignment="1">
      <alignment vertical="center"/>
    </xf>
    <xf numFmtId="0" fontId="8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41" fontId="9" fillId="0" borderId="0" xfId="5" applyNumberFormat="1" applyFont="1" applyFill="1" applyAlignment="1">
      <alignment horizontal="right" vertical="center"/>
    </xf>
    <xf numFmtId="170" fontId="9" fillId="0" borderId="0" xfId="5" applyNumberFormat="1" applyFont="1" applyFill="1" applyAlignment="1">
      <alignment horizontal="center" vertical="center"/>
    </xf>
    <xf numFmtId="172" fontId="9" fillId="0" borderId="4" xfId="5" applyNumberFormat="1" applyFont="1" applyFill="1" applyBorder="1" applyAlignment="1">
      <alignment vertical="center"/>
    </xf>
    <xf numFmtId="171" fontId="9" fillId="0" borderId="0" xfId="5" applyNumberFormat="1" applyFont="1" applyFill="1" applyAlignment="1">
      <alignment horizontal="center" vertical="center"/>
    </xf>
    <xf numFmtId="171" fontId="9" fillId="0" borderId="0" xfId="5" applyNumberFormat="1" applyFont="1" applyFill="1" applyAlignment="1">
      <alignment vertical="center"/>
    </xf>
    <xf numFmtId="172" fontId="9" fillId="0" borderId="0" xfId="5" applyNumberFormat="1" applyFont="1" applyFill="1" applyAlignment="1">
      <alignment horizontal="center" vertical="center"/>
    </xf>
    <xf numFmtId="37" fontId="9" fillId="0" borderId="0" xfId="5" applyNumberFormat="1" applyFont="1" applyAlignment="1">
      <alignment vertical="center"/>
    </xf>
    <xf numFmtId="37" fontId="14" fillId="0" borderId="0" xfId="5" applyNumberFormat="1" applyFont="1" applyAlignment="1">
      <alignment horizontal="centerContinuous" vertical="center"/>
    </xf>
    <xf numFmtId="37" fontId="9" fillId="0" borderId="0" xfId="5" applyNumberFormat="1" applyFont="1" applyAlignment="1">
      <alignment horizontal="right" vertical="center"/>
    </xf>
    <xf numFmtId="37" fontId="9" fillId="0" borderId="0" xfId="5" quotePrefix="1" applyNumberFormat="1" applyFont="1" applyAlignment="1">
      <alignment horizontal="centerContinuous" vertical="center"/>
    </xf>
    <xf numFmtId="37" fontId="9" fillId="0" borderId="0" xfId="5" applyNumberFormat="1" applyFont="1" applyAlignment="1">
      <alignment horizontal="centerContinuous" vertical="center"/>
    </xf>
    <xf numFmtId="37" fontId="8" fillId="0" borderId="0" xfId="5" applyNumberFormat="1" applyFont="1" applyAlignment="1">
      <alignment horizontal="left" vertical="center"/>
    </xf>
    <xf numFmtId="0" fontId="9" fillId="0" borderId="0" xfId="5" applyFont="1" applyAlignment="1">
      <alignment vertical="center"/>
    </xf>
    <xf numFmtId="168" fontId="9" fillId="0" borderId="1" xfId="7" applyFont="1" applyBorder="1" applyAlignment="1">
      <alignment horizontal="centerContinuous" vertical="center"/>
    </xf>
    <xf numFmtId="37" fontId="8" fillId="0" borderId="1" xfId="5" applyNumberFormat="1" applyFont="1" applyBorder="1" applyAlignment="1">
      <alignment horizontal="centerContinuous" vertical="center"/>
    </xf>
    <xf numFmtId="37" fontId="9" fillId="0" borderId="1" xfId="5" applyNumberFormat="1" applyFont="1" applyBorder="1" applyAlignment="1">
      <alignment horizontal="right" vertical="center"/>
    </xf>
    <xf numFmtId="37" fontId="9" fillId="0" borderId="1" xfId="5" applyNumberFormat="1" applyFont="1" applyBorder="1" applyAlignment="1">
      <alignment horizontal="centerContinuous" vertical="center"/>
    </xf>
    <xf numFmtId="0" fontId="9" fillId="0" borderId="1" xfId="5" quotePrefix="1" applyFont="1" applyBorder="1" applyAlignment="1">
      <alignment horizontal="centerContinuous" vertical="center"/>
    </xf>
    <xf numFmtId="37" fontId="8" fillId="0" borderId="0" xfId="5" applyNumberFormat="1" applyFont="1" applyAlignment="1">
      <alignment vertical="center"/>
    </xf>
    <xf numFmtId="0" fontId="9" fillId="0" borderId="0" xfId="5" quotePrefix="1" applyFont="1" applyAlignment="1">
      <alignment horizontal="centerContinuous" vertical="center"/>
    </xf>
    <xf numFmtId="0" fontId="8" fillId="0" borderId="0" xfId="5" applyFont="1" applyAlignment="1">
      <alignment vertical="center"/>
    </xf>
    <xf numFmtId="0" fontId="14" fillId="0" borderId="0" xfId="5" applyFont="1" applyAlignment="1">
      <alignment horizontal="center" vertical="center"/>
    </xf>
    <xf numFmtId="0" fontId="9" fillId="0" borderId="0" xfId="5" applyFont="1" applyAlignment="1">
      <alignment horizontal="center" vertical="center"/>
    </xf>
    <xf numFmtId="41" fontId="9" fillId="0" borderId="0" xfId="5" applyNumberFormat="1" applyFont="1" applyAlignment="1">
      <alignment vertical="center"/>
    </xf>
    <xf numFmtId="41" fontId="9" fillId="0" borderId="0" xfId="5" applyNumberFormat="1" applyFont="1" applyAlignment="1">
      <alignment horizontal="center" vertical="center"/>
    </xf>
    <xf numFmtId="41" fontId="9" fillId="0" borderId="2" xfId="5" applyNumberFormat="1" applyFont="1" applyBorder="1" applyAlignment="1">
      <alignment vertical="center"/>
    </xf>
    <xf numFmtId="41" fontId="9" fillId="0" borderId="0" xfId="5" applyNumberFormat="1" applyFont="1" applyBorder="1" applyAlignment="1">
      <alignment vertical="center"/>
    </xf>
    <xf numFmtId="41" fontId="9" fillId="0" borderId="0" xfId="5" applyNumberFormat="1" applyFont="1" applyBorder="1" applyAlignment="1">
      <alignment horizontal="center" vertical="center"/>
    </xf>
    <xf numFmtId="41" fontId="9" fillId="0" borderId="2" xfId="5" applyNumberFormat="1" applyFont="1" applyBorder="1" applyAlignment="1">
      <alignment horizontal="right" vertical="center"/>
    </xf>
    <xf numFmtId="41" fontId="9" fillId="0" borderId="1" xfId="5" applyNumberFormat="1" applyFont="1" applyBorder="1" applyAlignment="1">
      <alignment vertical="center"/>
    </xf>
    <xf numFmtId="169" fontId="9" fillId="0" borderId="0" xfId="5" applyNumberFormat="1" applyFont="1" applyAlignment="1">
      <alignment horizontal="center" vertical="center"/>
    </xf>
    <xf numFmtId="169" fontId="9" fillId="0" borderId="0" xfId="5" applyNumberFormat="1" applyFont="1" applyAlignment="1">
      <alignment vertical="center"/>
    </xf>
    <xf numFmtId="41" fontId="9" fillId="0" borderId="4" xfId="5" applyNumberFormat="1" applyFont="1" applyBorder="1" applyAlignment="1">
      <alignment vertical="center"/>
    </xf>
    <xf numFmtId="37" fontId="9" fillId="0" borderId="0" xfId="5" quotePrefix="1" applyNumberFormat="1" applyFont="1" applyAlignment="1">
      <alignment horizontal="left" vertical="center"/>
    </xf>
    <xf numFmtId="37" fontId="8" fillId="0" borderId="0" xfId="0" quotePrefix="1" applyNumberFormat="1" applyFont="1" applyAlignment="1">
      <alignment horizontal="left" vertical="center"/>
    </xf>
    <xf numFmtId="43" fontId="9" fillId="0" borderId="1" xfId="1" applyFont="1" applyBorder="1" applyAlignment="1">
      <alignment horizontal="centerContinuous" vertical="center"/>
    </xf>
    <xf numFmtId="38" fontId="8" fillId="0" borderId="0" xfId="0" applyNumberFormat="1" applyFont="1" applyAlignment="1">
      <alignment vertical="top"/>
    </xf>
    <xf numFmtId="38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vertical="top"/>
    </xf>
    <xf numFmtId="41" fontId="9" fillId="0" borderId="3" xfId="5" applyNumberFormat="1" applyFont="1" applyBorder="1" applyAlignment="1">
      <alignment vertical="center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41" fontId="9" fillId="0" borderId="0" xfId="5" applyNumberFormat="1" applyFont="1" applyAlignment="1">
      <alignment horizontal="right" vertical="center"/>
    </xf>
    <xf numFmtId="173" fontId="9" fillId="0" borderId="0" xfId="5" applyNumberFormat="1" applyFont="1" applyAlignment="1">
      <alignment vertical="center"/>
    </xf>
    <xf numFmtId="170" fontId="9" fillId="0" borderId="0" xfId="5" applyNumberFormat="1" applyFont="1" applyAlignment="1">
      <alignment horizontal="center" vertical="center"/>
    </xf>
    <xf numFmtId="172" fontId="9" fillId="0" borderId="4" xfId="5" applyNumberFormat="1" applyFont="1" applyBorder="1" applyAlignment="1">
      <alignment vertical="center"/>
    </xf>
    <xf numFmtId="172" fontId="9" fillId="0" borderId="0" xfId="5" applyNumberFormat="1" applyFont="1" applyAlignment="1">
      <alignment horizontal="center" vertical="center"/>
    </xf>
    <xf numFmtId="171" fontId="9" fillId="0" borderId="0" xfId="5" applyNumberFormat="1" applyFont="1" applyAlignment="1">
      <alignment vertical="center"/>
    </xf>
    <xf numFmtId="171" fontId="9" fillId="0" borderId="0" xfId="5" applyNumberFormat="1" applyFont="1" applyAlignment="1">
      <alignment horizontal="center" vertical="center"/>
    </xf>
    <xf numFmtId="41" fontId="14" fillId="0" borderId="0" xfId="5" applyNumberFormat="1" applyFont="1" applyAlignment="1">
      <alignment horizontal="centerContinuous" vertical="center"/>
    </xf>
    <xf numFmtId="37" fontId="1" fillId="0" borderId="1" xfId="5" applyNumberFormat="1" applyFont="1" applyFill="1" applyBorder="1" applyAlignment="1">
      <alignment horizontal="center" vertical="center"/>
    </xf>
    <xf numFmtId="37" fontId="8" fillId="0" borderId="1" xfId="5" applyNumberFormat="1" applyFont="1" applyFill="1" applyBorder="1" applyAlignment="1">
      <alignment horizontal="center" vertical="center"/>
    </xf>
    <xf numFmtId="37" fontId="8" fillId="0" borderId="1" xfId="5" applyNumberFormat="1" applyFont="1" applyBorder="1" applyAlignment="1">
      <alignment horizontal="center" vertical="center"/>
    </xf>
    <xf numFmtId="37" fontId="9" fillId="0" borderId="1" xfId="3" applyNumberFormat="1" applyFont="1" applyFill="1" applyBorder="1" applyAlignment="1">
      <alignment horizontal="center" vertical="center"/>
    </xf>
    <xf numFmtId="0" fontId="9" fillId="0" borderId="2" xfId="3" applyNumberFormat="1" applyFont="1" applyFill="1" applyBorder="1" applyAlignment="1">
      <alignment horizontal="center" vertical="center"/>
    </xf>
    <xf numFmtId="37" fontId="8" fillId="0" borderId="1" xfId="3" applyNumberFormat="1" applyFont="1" applyFill="1" applyBorder="1" applyAlignment="1">
      <alignment horizontal="center" vertical="center"/>
    </xf>
    <xf numFmtId="37" fontId="1" fillId="0" borderId="1" xfId="5" applyNumberFormat="1" applyFont="1" applyBorder="1" applyAlignment="1">
      <alignment horizontal="center" vertical="center"/>
    </xf>
  </cellXfs>
  <cellStyles count="9">
    <cellStyle name="Comma" xfId="1" builtinId="3"/>
    <cellStyle name="Comma 2" xfId="7" xr:uid="{00000000-0005-0000-0000-000001000000}"/>
    <cellStyle name="Currency_bs-plt" xfId="2" xr:uid="{00000000-0005-0000-0000-000002000000}"/>
    <cellStyle name="Normal" xfId="0" builtinId="0"/>
    <cellStyle name="Normal 2 7" xfId="6" xr:uid="{00000000-0005-0000-0000-000004000000}"/>
    <cellStyle name="Normal_Backup of bs-plt" xfId="3" xr:uid="{00000000-0005-0000-0000-000005000000}"/>
    <cellStyle name="Normal_bs&amp;pl-2001 T217" xfId="4" xr:uid="{00000000-0005-0000-0000-000006000000}"/>
    <cellStyle name="Normal_bs-plt" xfId="5" xr:uid="{00000000-0005-0000-0000-000007000000}"/>
    <cellStyle name="Percent" xfId="8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statement_archive\Documents%20and%20Settings\Pontakorn.Bovonpanic\Desktop\Lead%20old\MVT%20YE'05\MVT-PST-update\MVT\MVT_Rangsit\MVT%2031.12.04\Documents%20and%20Settings\bkkon\My%20Documents\Job\MFEC\AP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14"/>
  <sheetViews>
    <sheetView showGridLines="0" view="pageBreakPreview" topLeftCell="A106" zoomScaleNormal="100" zoomScaleSheetLayoutView="100" workbookViewId="0">
      <selection activeCell="H78" sqref="H78"/>
    </sheetView>
  </sheetViews>
  <sheetFormatPr defaultColWidth="9.375" defaultRowHeight="21" customHeight="1"/>
  <cols>
    <col min="1" max="1" width="40.75" style="8" customWidth="1"/>
    <col min="2" max="2" width="6.625" style="8" customWidth="1"/>
    <col min="3" max="3" width="2.125" style="8" customWidth="1"/>
    <col min="4" max="4" width="11.625" style="4" customWidth="1"/>
    <col min="5" max="5" width="0.875" style="36" customWidth="1"/>
    <col min="6" max="6" width="11.625" style="8" customWidth="1"/>
    <col min="7" max="7" width="0.875" style="8" customWidth="1"/>
    <col min="8" max="8" width="11.625" style="8" customWidth="1"/>
    <col min="9" max="9" width="0.875" style="8" customWidth="1"/>
    <col min="10" max="10" width="11.625" style="8" customWidth="1"/>
    <col min="11" max="11" width="0.875" style="8" customWidth="1"/>
    <col min="12" max="12" width="12.75" style="8" customWidth="1"/>
    <col min="13" max="16384" width="9.375" style="8"/>
  </cols>
  <sheetData>
    <row r="1" spans="1:10" ht="21" customHeight="1">
      <c r="A1" s="1" t="s">
        <v>0</v>
      </c>
      <c r="B1" s="2"/>
      <c r="C1" s="3"/>
      <c r="E1" s="37"/>
      <c r="F1" s="3"/>
      <c r="G1" s="3"/>
      <c r="H1" s="3"/>
      <c r="I1" s="3"/>
      <c r="J1" s="3"/>
    </row>
    <row r="2" spans="1:10" ht="21" customHeight="1">
      <c r="A2" s="5" t="s">
        <v>1</v>
      </c>
      <c r="B2" s="2"/>
      <c r="C2" s="3"/>
      <c r="E2" s="37"/>
      <c r="F2" s="3"/>
      <c r="G2" s="3"/>
      <c r="H2" s="3"/>
      <c r="I2" s="3"/>
      <c r="J2" s="3"/>
    </row>
    <row r="3" spans="1:10" ht="21" customHeight="1">
      <c r="A3" s="5" t="s">
        <v>198</v>
      </c>
      <c r="B3" s="2"/>
      <c r="C3" s="3"/>
      <c r="E3" s="37"/>
      <c r="F3" s="3"/>
      <c r="G3" s="3"/>
      <c r="H3" s="3"/>
      <c r="I3" s="3"/>
      <c r="J3" s="3"/>
    </row>
    <row r="4" spans="1:10" ht="21" customHeight="1">
      <c r="A4" s="6"/>
      <c r="B4" s="6"/>
      <c r="C4" s="3"/>
      <c r="E4" s="37"/>
      <c r="F4" s="3"/>
      <c r="G4" s="3"/>
      <c r="H4" s="3"/>
      <c r="I4" s="3"/>
      <c r="J4" s="7" t="s">
        <v>63</v>
      </c>
    </row>
    <row r="5" spans="1:10" ht="21" customHeight="1">
      <c r="A5" s="6"/>
      <c r="B5" s="6"/>
      <c r="C5" s="3"/>
      <c r="D5" s="212" t="s">
        <v>2</v>
      </c>
      <c r="E5" s="212"/>
      <c r="F5" s="212"/>
      <c r="G5" s="3"/>
      <c r="H5" s="212" t="s">
        <v>3</v>
      </c>
      <c r="I5" s="212"/>
      <c r="J5" s="212"/>
    </row>
    <row r="6" spans="1:10" ht="21" customHeight="1">
      <c r="B6" s="9" t="s">
        <v>4</v>
      </c>
      <c r="C6" s="7"/>
      <c r="D6" s="10" t="s">
        <v>199</v>
      </c>
      <c r="E6" s="84"/>
      <c r="F6" s="10" t="s">
        <v>157</v>
      </c>
      <c r="G6" s="7"/>
      <c r="H6" s="10" t="s">
        <v>199</v>
      </c>
      <c r="I6" s="7"/>
      <c r="J6" s="10" t="s">
        <v>157</v>
      </c>
    </row>
    <row r="7" spans="1:10" ht="21" customHeight="1">
      <c r="B7" s="37"/>
      <c r="C7" s="7"/>
      <c r="D7" s="61" t="s">
        <v>65</v>
      </c>
      <c r="E7" s="62"/>
      <c r="F7" s="61" t="s">
        <v>66</v>
      </c>
      <c r="G7" s="63"/>
      <c r="H7" s="61" t="s">
        <v>65</v>
      </c>
      <c r="I7" s="62"/>
      <c r="J7" s="61" t="s">
        <v>66</v>
      </c>
    </row>
    <row r="8" spans="1:10" ht="21" customHeight="1">
      <c r="B8" s="37"/>
      <c r="C8" s="7"/>
      <c r="D8" s="61" t="s">
        <v>67</v>
      </c>
      <c r="E8" s="62"/>
      <c r="F8" s="61"/>
      <c r="G8" s="63"/>
      <c r="H8" s="61" t="s">
        <v>67</v>
      </c>
      <c r="I8" s="62"/>
      <c r="J8" s="61"/>
    </row>
    <row r="9" spans="1:10" ht="21" customHeight="1">
      <c r="A9" s="11" t="s">
        <v>5</v>
      </c>
      <c r="B9" s="4"/>
      <c r="E9" s="8"/>
    </row>
    <row r="10" spans="1:10" ht="21" customHeight="1">
      <c r="A10" s="11" t="s">
        <v>6</v>
      </c>
      <c r="B10" s="4"/>
      <c r="E10" s="8"/>
      <c r="F10" s="12"/>
      <c r="H10" s="12"/>
      <c r="J10" s="12"/>
    </row>
    <row r="11" spans="1:10" ht="21" customHeight="1">
      <c r="A11" s="8" t="s">
        <v>7</v>
      </c>
      <c r="B11" s="13">
        <v>4</v>
      </c>
      <c r="C11" s="14"/>
      <c r="D11" s="15">
        <v>852688</v>
      </c>
      <c r="E11" s="14"/>
      <c r="F11" s="15">
        <v>145558</v>
      </c>
      <c r="G11" s="14"/>
      <c r="H11" s="15">
        <v>22445</v>
      </c>
      <c r="I11" s="14"/>
      <c r="J11" s="15">
        <v>32689</v>
      </c>
    </row>
    <row r="12" spans="1:10" ht="21" customHeight="1">
      <c r="A12" s="8" t="s">
        <v>179</v>
      </c>
      <c r="B12" s="13">
        <v>5</v>
      </c>
      <c r="C12" s="14"/>
      <c r="D12" s="15">
        <v>0</v>
      </c>
      <c r="E12" s="14"/>
      <c r="F12" s="15">
        <v>336</v>
      </c>
      <c r="G12" s="14"/>
      <c r="H12" s="15">
        <v>0</v>
      </c>
      <c r="I12" s="14"/>
      <c r="J12" s="15">
        <v>0</v>
      </c>
    </row>
    <row r="13" spans="1:10">
      <c r="A13" s="8" t="s">
        <v>8</v>
      </c>
      <c r="B13" s="13" t="s">
        <v>177</v>
      </c>
      <c r="C13" s="14"/>
      <c r="D13" s="15">
        <v>408890</v>
      </c>
      <c r="E13" s="14"/>
      <c r="F13" s="15">
        <v>516002</v>
      </c>
      <c r="G13" s="14"/>
      <c r="H13" s="15">
        <v>634078</v>
      </c>
      <c r="I13" s="14"/>
      <c r="J13" s="15">
        <v>445949</v>
      </c>
    </row>
    <row r="14" spans="1:10">
      <c r="A14" s="8" t="s">
        <v>158</v>
      </c>
      <c r="B14" s="13">
        <v>3</v>
      </c>
      <c r="C14" s="14"/>
      <c r="D14" s="15">
        <v>0</v>
      </c>
      <c r="E14" s="14"/>
      <c r="F14" s="15">
        <v>0</v>
      </c>
      <c r="G14" s="14"/>
      <c r="H14" s="15">
        <v>0</v>
      </c>
      <c r="I14" s="14"/>
      <c r="J14" s="15">
        <v>113468</v>
      </c>
    </row>
    <row r="15" spans="1:10">
      <c r="A15" s="8" t="s">
        <v>159</v>
      </c>
      <c r="B15" s="13">
        <v>11</v>
      </c>
      <c r="C15" s="14"/>
      <c r="D15" s="15">
        <v>0</v>
      </c>
      <c r="E15" s="14"/>
      <c r="F15" s="15">
        <v>1240000</v>
      </c>
      <c r="G15" s="14"/>
      <c r="H15" s="15">
        <v>0</v>
      </c>
      <c r="I15" s="14"/>
      <c r="J15" s="15">
        <v>0</v>
      </c>
    </row>
    <row r="16" spans="1:10" ht="21" customHeight="1">
      <c r="A16" s="16" t="s">
        <v>9</v>
      </c>
      <c r="B16" s="4">
        <v>3</v>
      </c>
      <c r="C16" s="14"/>
      <c r="D16" s="15">
        <v>0</v>
      </c>
      <c r="E16" s="14"/>
      <c r="F16" s="15">
        <v>0</v>
      </c>
      <c r="G16" s="14"/>
      <c r="H16" s="15">
        <v>8383</v>
      </c>
      <c r="I16" s="14"/>
      <c r="J16" s="15">
        <v>891161</v>
      </c>
    </row>
    <row r="17" spans="1:10" ht="21" customHeight="1">
      <c r="A17" s="16" t="s">
        <v>160</v>
      </c>
      <c r="B17" s="4"/>
      <c r="C17" s="14"/>
      <c r="D17" s="15"/>
      <c r="E17" s="14"/>
      <c r="F17" s="15"/>
      <c r="G17" s="14"/>
      <c r="H17" s="15"/>
      <c r="I17" s="14"/>
      <c r="J17" s="15"/>
    </row>
    <row r="18" spans="1:10" ht="21" customHeight="1">
      <c r="A18" s="16" t="s">
        <v>161</v>
      </c>
      <c r="B18" s="4"/>
      <c r="C18" s="14"/>
      <c r="D18" s="15">
        <v>4720</v>
      </c>
      <c r="E18" s="14"/>
      <c r="F18" s="15">
        <v>1400</v>
      </c>
      <c r="G18" s="14"/>
      <c r="H18" s="15">
        <v>0</v>
      </c>
      <c r="I18" s="14"/>
      <c r="J18" s="15">
        <v>0</v>
      </c>
    </row>
    <row r="19" spans="1:10" ht="21" customHeight="1">
      <c r="A19" s="16" t="s">
        <v>162</v>
      </c>
      <c r="B19" s="4" t="s">
        <v>237</v>
      </c>
      <c r="C19" s="14"/>
      <c r="D19" s="15">
        <v>302867</v>
      </c>
      <c r="E19" s="14"/>
      <c r="F19" s="15">
        <v>278825</v>
      </c>
      <c r="G19" s="14"/>
      <c r="H19" s="15">
        <v>4642</v>
      </c>
      <c r="I19" s="14"/>
      <c r="J19" s="15">
        <v>280831</v>
      </c>
    </row>
    <row r="20" spans="1:10" ht="21" customHeight="1">
      <c r="A20" s="18" t="s">
        <v>10</v>
      </c>
      <c r="B20" s="4">
        <v>8</v>
      </c>
      <c r="C20" s="14"/>
      <c r="D20" s="15">
        <v>104235</v>
      </c>
      <c r="E20" s="14"/>
      <c r="F20" s="15">
        <v>150009</v>
      </c>
      <c r="G20" s="14"/>
      <c r="H20" s="128">
        <v>47665</v>
      </c>
      <c r="I20" s="14"/>
      <c r="J20" s="15">
        <v>47202</v>
      </c>
    </row>
    <row r="21" spans="1:10" ht="21" customHeight="1">
      <c r="A21" s="18" t="s">
        <v>167</v>
      </c>
      <c r="B21" s="4">
        <v>5</v>
      </c>
      <c r="C21" s="14"/>
      <c r="D21" s="15">
        <v>337</v>
      </c>
      <c r="E21" s="14"/>
      <c r="F21" s="15">
        <v>0</v>
      </c>
      <c r="G21" s="14"/>
      <c r="H21" s="15">
        <v>0</v>
      </c>
      <c r="I21" s="14"/>
      <c r="J21" s="15">
        <v>0</v>
      </c>
    </row>
    <row r="22" spans="1:10" ht="21" customHeight="1">
      <c r="A22" s="8" t="s">
        <v>11</v>
      </c>
      <c r="B22" s="4"/>
      <c r="C22" s="14"/>
      <c r="D22" s="19">
        <v>96119</v>
      </c>
      <c r="E22" s="14"/>
      <c r="F22" s="19">
        <v>60355</v>
      </c>
      <c r="G22" s="14"/>
      <c r="H22" s="15">
        <v>20909</v>
      </c>
      <c r="I22" s="14"/>
      <c r="J22" s="19">
        <v>22379</v>
      </c>
    </row>
    <row r="23" spans="1:10" ht="21" customHeight="1">
      <c r="A23" s="11" t="s">
        <v>12</v>
      </c>
      <c r="B23" s="4"/>
      <c r="C23" s="14"/>
      <c r="D23" s="20">
        <f>SUM(D11:D22)</f>
        <v>1769856</v>
      </c>
      <c r="E23" s="14"/>
      <c r="F23" s="20">
        <f>SUM(F11:F22)</f>
        <v>2392485</v>
      </c>
      <c r="G23" s="14"/>
      <c r="H23" s="20">
        <f>SUM(H11:H22)</f>
        <v>738122</v>
      </c>
      <c r="I23" s="14"/>
      <c r="J23" s="20">
        <f>SUM(J11:J22)</f>
        <v>1833679</v>
      </c>
    </row>
    <row r="24" spans="1:10" ht="21" customHeight="1">
      <c r="A24" s="11" t="s">
        <v>13</v>
      </c>
      <c r="B24" s="4"/>
      <c r="C24" s="14"/>
      <c r="D24" s="21"/>
      <c r="E24" s="14"/>
      <c r="F24" s="21"/>
      <c r="G24" s="14"/>
      <c r="H24" s="21"/>
      <c r="I24" s="14"/>
      <c r="J24" s="21"/>
    </row>
    <row r="25" spans="1:10" ht="21" customHeight="1">
      <c r="A25" s="8" t="s">
        <v>14</v>
      </c>
      <c r="B25" s="4">
        <v>9</v>
      </c>
      <c r="C25" s="14"/>
      <c r="D25" s="21">
        <v>108302</v>
      </c>
      <c r="E25" s="14"/>
      <c r="F25" s="21">
        <v>88520</v>
      </c>
      <c r="G25" s="14"/>
      <c r="H25" s="21">
        <v>53330</v>
      </c>
      <c r="I25" s="14"/>
      <c r="J25" s="21">
        <v>39544</v>
      </c>
    </row>
    <row r="26" spans="1:10" ht="21" customHeight="1">
      <c r="A26" s="8" t="s">
        <v>163</v>
      </c>
      <c r="B26" s="4"/>
      <c r="C26" s="14"/>
      <c r="D26" s="22"/>
      <c r="E26" s="14"/>
      <c r="F26" s="22"/>
      <c r="G26" s="14"/>
      <c r="H26" s="22"/>
      <c r="I26" s="14"/>
      <c r="J26" s="22"/>
    </row>
    <row r="27" spans="1:10" ht="21" customHeight="1">
      <c r="A27" s="16" t="s">
        <v>164</v>
      </c>
      <c r="B27" s="4"/>
      <c r="C27" s="14"/>
      <c r="D27" s="22">
        <v>14697</v>
      </c>
      <c r="E27" s="14"/>
      <c r="F27" s="22">
        <v>15597</v>
      </c>
      <c r="G27" s="14"/>
      <c r="H27" s="22">
        <v>0</v>
      </c>
      <c r="I27" s="14"/>
      <c r="J27" s="22">
        <v>0</v>
      </c>
    </row>
    <row r="28" spans="1:10" ht="21" customHeight="1">
      <c r="A28" s="16" t="s">
        <v>168</v>
      </c>
      <c r="B28" s="4">
        <v>12</v>
      </c>
      <c r="C28" s="14"/>
      <c r="D28" s="22">
        <v>23598</v>
      </c>
      <c r="E28" s="14"/>
      <c r="F28" s="22">
        <v>0</v>
      </c>
      <c r="G28" s="14"/>
      <c r="H28" s="22">
        <v>23598</v>
      </c>
      <c r="I28" s="14"/>
      <c r="J28" s="22">
        <v>0</v>
      </c>
    </row>
    <row r="29" spans="1:10" ht="21" customHeight="1">
      <c r="A29" s="8" t="s">
        <v>15</v>
      </c>
      <c r="B29" s="4">
        <v>10</v>
      </c>
      <c r="C29" s="14"/>
      <c r="D29" s="22">
        <v>0</v>
      </c>
      <c r="E29" s="14"/>
      <c r="F29" s="22">
        <v>0</v>
      </c>
      <c r="G29" s="14"/>
      <c r="H29" s="22">
        <v>7886362</v>
      </c>
      <c r="I29" s="14"/>
      <c r="J29" s="22">
        <v>6803443</v>
      </c>
    </row>
    <row r="30" spans="1:10" ht="21" customHeight="1">
      <c r="A30" s="8" t="s">
        <v>165</v>
      </c>
      <c r="B30" s="4">
        <v>11</v>
      </c>
      <c r="C30" s="14"/>
      <c r="D30" s="22">
        <v>3724151</v>
      </c>
      <c r="E30" s="14"/>
      <c r="F30" s="22">
        <v>3724943</v>
      </c>
      <c r="G30" s="14"/>
      <c r="H30" s="22">
        <v>0</v>
      </c>
      <c r="I30" s="14"/>
      <c r="J30" s="22">
        <v>0</v>
      </c>
    </row>
    <row r="31" spans="1:10" ht="21" customHeight="1">
      <c r="A31" s="8" t="s">
        <v>181</v>
      </c>
      <c r="B31" s="4">
        <v>12</v>
      </c>
      <c r="C31" s="14"/>
      <c r="D31" s="22">
        <v>0</v>
      </c>
      <c r="E31" s="14"/>
      <c r="F31" s="22">
        <v>23598</v>
      </c>
      <c r="G31" s="14"/>
      <c r="H31" s="22">
        <v>0</v>
      </c>
      <c r="I31" s="14"/>
      <c r="J31" s="22">
        <v>23598</v>
      </c>
    </row>
    <row r="32" spans="1:10" ht="21" customHeight="1">
      <c r="A32" s="16" t="s">
        <v>16</v>
      </c>
      <c r="B32" s="4">
        <v>13</v>
      </c>
      <c r="C32" s="14"/>
      <c r="D32" s="15">
        <v>2349212</v>
      </c>
      <c r="E32" s="14"/>
      <c r="F32" s="15">
        <v>3067329</v>
      </c>
      <c r="G32" s="14"/>
      <c r="H32" s="15">
        <v>334388</v>
      </c>
      <c r="I32" s="14"/>
      <c r="J32" s="15">
        <v>341086</v>
      </c>
    </row>
    <row r="33" spans="1:10" ht="21" customHeight="1">
      <c r="A33" s="16" t="s">
        <v>17</v>
      </c>
      <c r="B33" s="4">
        <v>14</v>
      </c>
      <c r="C33" s="14"/>
      <c r="D33" s="15">
        <v>2950</v>
      </c>
      <c r="E33" s="14"/>
      <c r="F33" s="15">
        <v>254798</v>
      </c>
      <c r="G33" s="14"/>
      <c r="H33" s="15">
        <v>499</v>
      </c>
      <c r="I33" s="14"/>
      <c r="J33" s="15">
        <v>744</v>
      </c>
    </row>
    <row r="34" spans="1:10" ht="21" customHeight="1">
      <c r="A34" s="16" t="s">
        <v>18</v>
      </c>
      <c r="B34" s="4">
        <v>23</v>
      </c>
      <c r="C34" s="14"/>
      <c r="D34" s="15">
        <v>11135</v>
      </c>
      <c r="E34" s="14"/>
      <c r="F34" s="15">
        <v>9057</v>
      </c>
      <c r="G34" s="14"/>
      <c r="H34" s="15">
        <v>5393</v>
      </c>
      <c r="I34" s="14"/>
      <c r="J34" s="15">
        <v>5722</v>
      </c>
    </row>
    <row r="35" spans="1:10" ht="21" customHeight="1">
      <c r="A35" s="16" t="s">
        <v>143</v>
      </c>
      <c r="B35" s="4"/>
      <c r="C35" s="14"/>
      <c r="D35" s="15">
        <v>569379</v>
      </c>
      <c r="E35" s="14"/>
      <c r="F35" s="15">
        <v>569379</v>
      </c>
      <c r="G35" s="14"/>
      <c r="H35" s="15">
        <v>0</v>
      </c>
      <c r="I35" s="15"/>
      <c r="J35" s="15">
        <v>0</v>
      </c>
    </row>
    <row r="36" spans="1:10" ht="21" customHeight="1">
      <c r="A36" s="16" t="s">
        <v>19</v>
      </c>
      <c r="B36" s="4"/>
      <c r="C36" s="14"/>
      <c r="D36" s="19">
        <v>80089</v>
      </c>
      <c r="E36" s="14"/>
      <c r="F36" s="19">
        <v>90842</v>
      </c>
      <c r="G36" s="14"/>
      <c r="H36" s="19">
        <v>6010</v>
      </c>
      <c r="I36" s="14"/>
      <c r="J36" s="19">
        <v>14688</v>
      </c>
    </row>
    <row r="37" spans="1:10" ht="21" customHeight="1">
      <c r="A37" s="11" t="s">
        <v>20</v>
      </c>
      <c r="B37" s="4"/>
      <c r="C37" s="14"/>
      <c r="D37" s="21">
        <f>SUM(D25:D36)</f>
        <v>6883513</v>
      </c>
      <c r="E37" s="14"/>
      <c r="F37" s="21">
        <f>SUM(F25:F36)</f>
        <v>7844063</v>
      </c>
      <c r="G37" s="14"/>
      <c r="H37" s="21">
        <f>SUM(H25:H36)</f>
        <v>8309580</v>
      </c>
      <c r="I37" s="14"/>
      <c r="J37" s="21">
        <f>SUM(J25:J36)</f>
        <v>7228825</v>
      </c>
    </row>
    <row r="38" spans="1:10" ht="21" customHeight="1" thickBot="1">
      <c r="A38" s="11" t="s">
        <v>21</v>
      </c>
      <c r="B38" s="4"/>
      <c r="C38" s="14"/>
      <c r="D38" s="23">
        <f>SUM(D23,D37)</f>
        <v>8653369</v>
      </c>
      <c r="E38" s="14"/>
      <c r="F38" s="23">
        <f>SUM(F23,F37)</f>
        <v>10236548</v>
      </c>
      <c r="G38" s="14"/>
      <c r="H38" s="23">
        <f>SUM(H23,H37)</f>
        <v>9047702</v>
      </c>
      <c r="I38" s="14"/>
      <c r="J38" s="23">
        <f>SUM(J23,J37)</f>
        <v>9062504</v>
      </c>
    </row>
    <row r="39" spans="1:10" ht="13.5" customHeight="1" thickTop="1">
      <c r="A39" s="11"/>
      <c r="B39" s="4"/>
      <c r="C39" s="14"/>
      <c r="D39" s="21"/>
      <c r="E39" s="26"/>
      <c r="F39" s="21"/>
      <c r="G39" s="14"/>
      <c r="H39" s="21"/>
      <c r="I39" s="14"/>
      <c r="J39" s="21"/>
    </row>
    <row r="40" spans="1:10" ht="21" customHeight="1">
      <c r="A40" s="8" t="s">
        <v>178</v>
      </c>
      <c r="I40" s="24"/>
      <c r="J40" s="24"/>
    </row>
    <row r="41" spans="1:10" ht="21" customHeight="1">
      <c r="A41" s="1" t="s">
        <v>0</v>
      </c>
      <c r="B41" s="2"/>
      <c r="C41" s="3"/>
      <c r="E41" s="37"/>
      <c r="F41" s="3"/>
      <c r="G41" s="3"/>
      <c r="H41" s="3"/>
      <c r="I41" s="3"/>
      <c r="J41" s="3"/>
    </row>
    <row r="42" spans="1:10" ht="21" customHeight="1">
      <c r="A42" s="5" t="s">
        <v>22</v>
      </c>
      <c r="B42" s="2"/>
      <c r="C42" s="3"/>
      <c r="E42" s="37"/>
      <c r="F42" s="3"/>
      <c r="G42" s="3"/>
      <c r="H42" s="3"/>
      <c r="I42" s="3"/>
      <c r="J42" s="3"/>
    </row>
    <row r="43" spans="1:10" ht="21" customHeight="1">
      <c r="A43" s="5" t="s">
        <v>198</v>
      </c>
      <c r="B43" s="2"/>
      <c r="C43" s="3"/>
      <c r="E43" s="37"/>
      <c r="F43" s="3"/>
      <c r="G43" s="3"/>
      <c r="H43" s="3"/>
      <c r="I43" s="3"/>
      <c r="J43" s="3"/>
    </row>
    <row r="44" spans="1:10" ht="21" customHeight="1">
      <c r="A44" s="6"/>
      <c r="B44" s="6"/>
      <c r="C44" s="3"/>
      <c r="E44" s="37"/>
      <c r="F44" s="3"/>
      <c r="G44" s="3"/>
      <c r="H44" s="3"/>
      <c r="I44" s="3"/>
      <c r="J44" s="7" t="s">
        <v>63</v>
      </c>
    </row>
    <row r="45" spans="1:10" ht="21" customHeight="1">
      <c r="A45" s="6"/>
      <c r="B45" s="6"/>
      <c r="C45" s="3"/>
      <c r="D45" s="212" t="s">
        <v>2</v>
      </c>
      <c r="E45" s="212"/>
      <c r="F45" s="212"/>
      <c r="G45" s="3"/>
      <c r="H45" s="212" t="s">
        <v>3</v>
      </c>
      <c r="I45" s="212"/>
      <c r="J45" s="212"/>
    </row>
    <row r="46" spans="1:10" ht="21" customHeight="1">
      <c r="B46" s="9" t="s">
        <v>4</v>
      </c>
      <c r="C46" s="7"/>
      <c r="D46" s="10" t="s">
        <v>199</v>
      </c>
      <c r="E46" s="84"/>
      <c r="F46" s="10" t="s">
        <v>157</v>
      </c>
      <c r="G46" s="7"/>
      <c r="H46" s="10" t="s">
        <v>199</v>
      </c>
      <c r="I46" s="7"/>
      <c r="J46" s="10" t="s">
        <v>157</v>
      </c>
    </row>
    <row r="47" spans="1:10" ht="21" customHeight="1">
      <c r="B47" s="37"/>
      <c r="C47" s="7"/>
      <c r="D47" s="61" t="s">
        <v>65</v>
      </c>
      <c r="E47" s="62"/>
      <c r="F47" s="61" t="s">
        <v>66</v>
      </c>
      <c r="G47" s="63"/>
      <c r="H47" s="61" t="s">
        <v>65</v>
      </c>
      <c r="I47" s="62"/>
      <c r="J47" s="61" t="s">
        <v>66</v>
      </c>
    </row>
    <row r="48" spans="1:10" ht="21" customHeight="1">
      <c r="B48" s="37"/>
      <c r="C48" s="7"/>
      <c r="D48" s="61" t="s">
        <v>67</v>
      </c>
      <c r="E48" s="62"/>
      <c r="F48" s="61"/>
      <c r="G48" s="63"/>
      <c r="H48" s="61" t="s">
        <v>67</v>
      </c>
      <c r="I48" s="62"/>
      <c r="J48" s="61"/>
    </row>
    <row r="49" spans="1:10" ht="21" customHeight="1">
      <c r="A49" s="11" t="s">
        <v>23</v>
      </c>
      <c r="B49" s="4"/>
      <c r="E49" s="8"/>
    </row>
    <row r="50" spans="1:10" ht="21" customHeight="1">
      <c r="A50" s="11" t="s">
        <v>24</v>
      </c>
      <c r="B50" s="4"/>
      <c r="E50" s="8"/>
    </row>
    <row r="51" spans="1:10" ht="21" customHeight="1">
      <c r="A51" s="25" t="s">
        <v>25</v>
      </c>
      <c r="B51" s="4"/>
      <c r="E51" s="8"/>
    </row>
    <row r="52" spans="1:10" ht="21" customHeight="1">
      <c r="A52" s="25" t="s">
        <v>153</v>
      </c>
      <c r="B52" s="4">
        <v>15</v>
      </c>
      <c r="C52" s="14"/>
      <c r="D52" s="15">
        <v>603667</v>
      </c>
      <c r="E52" s="14"/>
      <c r="F52" s="15">
        <v>688452</v>
      </c>
      <c r="G52" s="14"/>
      <c r="H52" s="15">
        <v>319248</v>
      </c>
      <c r="I52" s="14"/>
      <c r="J52" s="15">
        <v>518443</v>
      </c>
    </row>
    <row r="53" spans="1:10" ht="21" customHeight="1">
      <c r="A53" s="16" t="s">
        <v>26</v>
      </c>
      <c r="B53" s="4" t="s">
        <v>265</v>
      </c>
      <c r="C53" s="14"/>
      <c r="D53" s="15">
        <v>790832</v>
      </c>
      <c r="E53" s="14"/>
      <c r="F53" s="15">
        <v>466424</v>
      </c>
      <c r="G53" s="14"/>
      <c r="H53" s="15">
        <v>237123</v>
      </c>
      <c r="I53" s="14"/>
      <c r="J53" s="15">
        <v>131763</v>
      </c>
    </row>
    <row r="54" spans="1:10" ht="21" customHeight="1">
      <c r="A54" s="16" t="s">
        <v>183</v>
      </c>
      <c r="B54" s="4"/>
      <c r="C54" s="14"/>
      <c r="D54" s="15"/>
      <c r="E54" s="14"/>
      <c r="F54" s="15"/>
      <c r="G54" s="14"/>
      <c r="H54" s="15"/>
      <c r="I54" s="14"/>
      <c r="J54" s="15"/>
    </row>
    <row r="55" spans="1:10" ht="21" customHeight="1">
      <c r="A55" s="16" t="s">
        <v>172</v>
      </c>
      <c r="B55" s="4">
        <v>18</v>
      </c>
      <c r="C55" s="14"/>
      <c r="D55" s="15">
        <v>99301</v>
      </c>
      <c r="E55" s="14"/>
      <c r="F55" s="15">
        <v>398619</v>
      </c>
      <c r="G55" s="14"/>
      <c r="H55" s="15">
        <v>99301</v>
      </c>
      <c r="I55" s="14"/>
      <c r="J55" s="15">
        <v>398619</v>
      </c>
    </row>
    <row r="56" spans="1:10" ht="21" customHeight="1">
      <c r="A56" s="16" t="s">
        <v>170</v>
      </c>
      <c r="B56" s="4">
        <v>19</v>
      </c>
      <c r="C56" s="14"/>
      <c r="D56" s="15">
        <v>148154</v>
      </c>
      <c r="E56" s="14"/>
      <c r="F56" s="26">
        <v>209644</v>
      </c>
      <c r="G56" s="14"/>
      <c r="H56" s="26">
        <v>6540</v>
      </c>
      <c r="I56" s="14"/>
      <c r="J56" s="26">
        <v>6540</v>
      </c>
    </row>
    <row r="57" spans="1:10" ht="21" customHeight="1">
      <c r="A57" s="16" t="s">
        <v>171</v>
      </c>
      <c r="B57" s="4">
        <v>20</v>
      </c>
      <c r="C57" s="14"/>
      <c r="D57" s="15">
        <v>53242</v>
      </c>
      <c r="E57" s="14"/>
      <c r="F57" s="21">
        <v>50414</v>
      </c>
      <c r="G57" s="14"/>
      <c r="H57" s="21">
        <v>23245</v>
      </c>
      <c r="I57" s="14"/>
      <c r="J57" s="21">
        <v>22543</v>
      </c>
    </row>
    <row r="58" spans="1:10" ht="21" customHeight="1">
      <c r="A58" s="16" t="s">
        <v>74</v>
      </c>
      <c r="B58" s="4">
        <v>3</v>
      </c>
      <c r="C58" s="14"/>
      <c r="D58" s="14">
        <v>0</v>
      </c>
      <c r="E58" s="14"/>
      <c r="F58" s="14">
        <v>0</v>
      </c>
      <c r="G58" s="14"/>
      <c r="H58" s="14">
        <v>228619</v>
      </c>
      <c r="I58" s="14"/>
      <c r="J58" s="14">
        <v>125782</v>
      </c>
    </row>
    <row r="59" spans="1:10" ht="21" customHeight="1">
      <c r="A59" s="16" t="s">
        <v>75</v>
      </c>
      <c r="B59" s="4">
        <v>17</v>
      </c>
      <c r="C59" s="14"/>
      <c r="D59" s="14">
        <v>12739</v>
      </c>
      <c r="E59" s="14"/>
      <c r="F59" s="14">
        <v>218439</v>
      </c>
      <c r="G59" s="14"/>
      <c r="H59" s="14">
        <v>0</v>
      </c>
      <c r="I59" s="14"/>
      <c r="J59" s="14">
        <v>205700</v>
      </c>
    </row>
    <row r="60" spans="1:10" ht="21" customHeight="1">
      <c r="A60" s="16" t="s">
        <v>166</v>
      </c>
      <c r="B60" s="4">
        <v>7</v>
      </c>
      <c r="C60" s="14"/>
      <c r="D60" s="14">
        <v>222751</v>
      </c>
      <c r="E60" s="14"/>
      <c r="F60" s="14">
        <v>356447</v>
      </c>
      <c r="G60" s="14"/>
      <c r="H60" s="14">
        <v>0</v>
      </c>
      <c r="I60" s="14"/>
      <c r="J60" s="14">
        <v>0</v>
      </c>
    </row>
    <row r="61" spans="1:10" ht="21" customHeight="1">
      <c r="A61" s="16" t="s">
        <v>27</v>
      </c>
      <c r="B61" s="4"/>
      <c r="C61" s="14"/>
      <c r="D61" s="17">
        <v>4483</v>
      </c>
      <c r="E61" s="14"/>
      <c r="F61" s="17">
        <v>5438</v>
      </c>
      <c r="G61" s="14"/>
      <c r="H61" s="17">
        <v>2941</v>
      </c>
      <c r="I61" s="14"/>
      <c r="J61" s="17">
        <v>4098</v>
      </c>
    </row>
    <row r="62" spans="1:10" ht="21" customHeight="1">
      <c r="A62" s="16" t="s">
        <v>144</v>
      </c>
      <c r="B62" s="4"/>
      <c r="C62" s="14"/>
      <c r="D62" s="17">
        <v>3087</v>
      </c>
      <c r="E62" s="14"/>
      <c r="F62" s="17">
        <v>230920</v>
      </c>
      <c r="G62" s="14"/>
      <c r="H62" s="17">
        <v>0</v>
      </c>
      <c r="I62" s="14"/>
      <c r="J62" s="17">
        <v>0</v>
      </c>
    </row>
    <row r="63" spans="1:10" ht="21" customHeight="1">
      <c r="A63" s="8" t="s">
        <v>28</v>
      </c>
      <c r="B63" s="4">
        <v>3</v>
      </c>
      <c r="C63" s="14"/>
      <c r="D63" s="15">
        <v>76400</v>
      </c>
      <c r="E63" s="14"/>
      <c r="F63" s="15">
        <v>29965</v>
      </c>
      <c r="G63" s="14"/>
      <c r="H63" s="15">
        <v>52313</v>
      </c>
      <c r="I63" s="14"/>
      <c r="J63" s="15">
        <v>39917</v>
      </c>
    </row>
    <row r="64" spans="1:10" ht="21" customHeight="1">
      <c r="A64" s="11" t="s">
        <v>29</v>
      </c>
      <c r="B64" s="4"/>
      <c r="C64" s="14"/>
      <c r="D64" s="20">
        <f>SUM(D52:D63)</f>
        <v>2014656</v>
      </c>
      <c r="E64" s="14"/>
      <c r="F64" s="20">
        <f>SUM(F52:F63)</f>
        <v>2654762</v>
      </c>
      <c r="G64" s="14"/>
      <c r="H64" s="20">
        <f>SUM(H52:H63)</f>
        <v>969330</v>
      </c>
      <c r="I64" s="14"/>
      <c r="J64" s="20">
        <f>SUM(J52:J63)</f>
        <v>1453405</v>
      </c>
    </row>
    <row r="65" spans="1:10" ht="21" customHeight="1">
      <c r="A65" s="11" t="s">
        <v>30</v>
      </c>
      <c r="B65" s="4"/>
      <c r="C65" s="14"/>
      <c r="D65" s="21"/>
      <c r="E65" s="14"/>
      <c r="F65" s="21"/>
      <c r="G65" s="14"/>
      <c r="H65" s="21"/>
      <c r="I65" s="14"/>
      <c r="J65" s="21"/>
    </row>
    <row r="66" spans="1:10" ht="21" customHeight="1">
      <c r="A66" s="8" t="s">
        <v>182</v>
      </c>
      <c r="B66" s="4"/>
      <c r="C66" s="14"/>
      <c r="D66" s="21"/>
      <c r="E66" s="14"/>
      <c r="F66" s="21"/>
      <c r="G66" s="14"/>
      <c r="H66" s="21"/>
      <c r="I66" s="14"/>
      <c r="J66" s="21"/>
    </row>
    <row r="67" spans="1:10" ht="21" customHeight="1">
      <c r="A67" s="8" t="s">
        <v>169</v>
      </c>
      <c r="B67" s="4"/>
      <c r="C67" s="14"/>
      <c r="D67" s="21"/>
      <c r="E67" s="14"/>
      <c r="F67" s="21"/>
      <c r="G67" s="14"/>
      <c r="H67" s="21"/>
      <c r="I67" s="14"/>
      <c r="J67" s="21"/>
    </row>
    <row r="68" spans="1:10" ht="21" customHeight="1">
      <c r="A68" s="8" t="s">
        <v>172</v>
      </c>
      <c r="B68" s="4">
        <v>18</v>
      </c>
      <c r="C68" s="14"/>
      <c r="D68" s="21">
        <v>396663</v>
      </c>
      <c r="E68" s="14"/>
      <c r="F68" s="21">
        <v>0</v>
      </c>
      <c r="G68" s="14"/>
      <c r="H68" s="21">
        <v>396663</v>
      </c>
      <c r="I68" s="14"/>
      <c r="J68" s="21">
        <v>0</v>
      </c>
    </row>
    <row r="69" spans="1:10" ht="21" customHeight="1">
      <c r="A69" s="8" t="s">
        <v>170</v>
      </c>
      <c r="B69" s="4">
        <v>19</v>
      </c>
      <c r="C69" s="14"/>
      <c r="D69" s="26">
        <v>302830</v>
      </c>
      <c r="E69" s="14"/>
      <c r="F69" s="26">
        <v>447807</v>
      </c>
      <c r="G69" s="14"/>
      <c r="H69" s="26">
        <v>26030</v>
      </c>
      <c r="I69" s="14"/>
      <c r="J69" s="26">
        <v>10935</v>
      </c>
    </row>
    <row r="70" spans="1:10" ht="21" customHeight="1">
      <c r="A70" s="8" t="s">
        <v>171</v>
      </c>
      <c r="B70" s="4">
        <v>20</v>
      </c>
      <c r="C70" s="14"/>
      <c r="D70" s="26">
        <v>206984</v>
      </c>
      <c r="E70" s="14"/>
      <c r="F70" s="26">
        <v>208869</v>
      </c>
      <c r="G70" s="14"/>
      <c r="H70" s="26">
        <v>84763</v>
      </c>
      <c r="I70" s="14"/>
      <c r="J70" s="26">
        <v>100698</v>
      </c>
    </row>
    <row r="71" spans="1:10" ht="21" customHeight="1">
      <c r="A71" s="8" t="s">
        <v>31</v>
      </c>
      <c r="B71" s="4"/>
      <c r="C71" s="14"/>
      <c r="D71" s="26">
        <v>16278</v>
      </c>
      <c r="E71" s="14"/>
      <c r="F71" s="26">
        <v>18289</v>
      </c>
      <c r="G71" s="14"/>
      <c r="H71" s="26">
        <v>10608</v>
      </c>
      <c r="I71" s="14"/>
      <c r="J71" s="26">
        <v>13623</v>
      </c>
    </row>
    <row r="72" spans="1:10" ht="21" customHeight="1">
      <c r="A72" s="8" t="s">
        <v>136</v>
      </c>
      <c r="B72" s="4"/>
      <c r="C72" s="14"/>
      <c r="D72" s="27">
        <v>4208</v>
      </c>
      <c r="E72" s="26"/>
      <c r="F72" s="27">
        <v>6548</v>
      </c>
      <c r="G72" s="26"/>
      <c r="H72" s="27">
        <v>594</v>
      </c>
      <c r="I72" s="26"/>
      <c r="J72" s="27">
        <v>608</v>
      </c>
    </row>
    <row r="73" spans="1:10" ht="21" customHeight="1">
      <c r="A73" s="11" t="s">
        <v>32</v>
      </c>
      <c r="B73" s="4"/>
      <c r="C73" s="14"/>
      <c r="D73" s="19">
        <f>SUM(D66:D72)</f>
        <v>926963</v>
      </c>
      <c r="E73" s="14"/>
      <c r="F73" s="19">
        <f>SUM(F66:F72)</f>
        <v>681513</v>
      </c>
      <c r="G73" s="14"/>
      <c r="H73" s="19">
        <f>SUM(H66:H72)</f>
        <v>518658</v>
      </c>
      <c r="I73" s="19"/>
      <c r="J73" s="19">
        <f>SUM(J66:J72)</f>
        <v>125864</v>
      </c>
    </row>
    <row r="74" spans="1:10" ht="21" customHeight="1">
      <c r="A74" s="11" t="s">
        <v>33</v>
      </c>
      <c r="B74" s="4"/>
      <c r="C74" s="14"/>
      <c r="D74" s="19">
        <f>SUM(D64,D73)</f>
        <v>2941619</v>
      </c>
      <c r="E74" s="14"/>
      <c r="F74" s="19">
        <f>SUM(F64,F73)</f>
        <v>3336275</v>
      </c>
      <c r="G74" s="14"/>
      <c r="H74" s="19">
        <f>SUM(H64,H73)</f>
        <v>1487988</v>
      </c>
      <c r="I74" s="14"/>
      <c r="J74" s="19">
        <f>SUM(J64,J73)</f>
        <v>1579269</v>
      </c>
    </row>
    <row r="75" spans="1:10" ht="21" customHeight="1">
      <c r="A75" s="11"/>
      <c r="B75" s="4"/>
      <c r="C75" s="14"/>
      <c r="D75" s="21"/>
      <c r="E75" s="26"/>
      <c r="F75" s="21"/>
      <c r="G75" s="14"/>
      <c r="H75" s="21"/>
      <c r="I75" s="14"/>
      <c r="J75" s="21"/>
    </row>
    <row r="76" spans="1:10" ht="21" customHeight="1">
      <c r="A76" s="8" t="s">
        <v>178</v>
      </c>
    </row>
    <row r="77" spans="1:10" ht="21" customHeight="1">
      <c r="A77" s="1" t="s">
        <v>0</v>
      </c>
      <c r="B77" s="2"/>
      <c r="C77" s="3"/>
      <c r="E77" s="37"/>
      <c r="F77" s="3"/>
      <c r="G77" s="3"/>
      <c r="H77" s="3"/>
      <c r="I77" s="3"/>
      <c r="J77" s="3"/>
    </row>
    <row r="78" spans="1:10" ht="21" customHeight="1">
      <c r="A78" s="5" t="s">
        <v>22</v>
      </c>
      <c r="B78" s="2"/>
      <c r="C78" s="3"/>
      <c r="E78" s="37"/>
      <c r="F78" s="3"/>
      <c r="G78" s="3"/>
      <c r="H78" s="3"/>
      <c r="I78" s="3"/>
      <c r="J78" s="3"/>
    </row>
    <row r="79" spans="1:10" ht="21" customHeight="1">
      <c r="A79" s="5" t="s">
        <v>198</v>
      </c>
      <c r="B79" s="2"/>
      <c r="C79" s="3"/>
      <c r="E79" s="37"/>
      <c r="F79" s="3"/>
      <c r="G79" s="3"/>
      <c r="H79" s="3"/>
      <c r="I79" s="3"/>
      <c r="J79" s="3"/>
    </row>
    <row r="80" spans="1:10" ht="21" customHeight="1">
      <c r="A80" s="6"/>
      <c r="B80" s="6"/>
      <c r="C80" s="3"/>
      <c r="E80" s="37"/>
      <c r="F80" s="3"/>
      <c r="G80" s="3"/>
      <c r="H80" s="3"/>
      <c r="I80" s="3"/>
      <c r="J80" s="7" t="s">
        <v>63</v>
      </c>
    </row>
    <row r="81" spans="1:13" ht="21" customHeight="1">
      <c r="A81" s="6"/>
      <c r="B81" s="6"/>
      <c r="C81" s="3"/>
      <c r="D81" s="212" t="s">
        <v>2</v>
      </c>
      <c r="E81" s="212"/>
      <c r="F81" s="212"/>
      <c r="G81" s="3"/>
      <c r="H81" s="212" t="s">
        <v>3</v>
      </c>
      <c r="I81" s="212"/>
      <c r="J81" s="212"/>
    </row>
    <row r="82" spans="1:13" ht="21" customHeight="1">
      <c r="B82" s="9" t="s">
        <v>4</v>
      </c>
      <c r="C82" s="7"/>
      <c r="D82" s="10" t="s">
        <v>199</v>
      </c>
      <c r="E82" s="84"/>
      <c r="F82" s="10" t="s">
        <v>157</v>
      </c>
      <c r="G82" s="7"/>
      <c r="H82" s="10" t="s">
        <v>199</v>
      </c>
      <c r="I82" s="7"/>
      <c r="J82" s="10" t="s">
        <v>157</v>
      </c>
    </row>
    <row r="83" spans="1:13" ht="21" customHeight="1">
      <c r="B83" s="37"/>
      <c r="C83" s="7"/>
      <c r="D83" s="61" t="s">
        <v>65</v>
      </c>
      <c r="E83" s="62"/>
      <c r="F83" s="61" t="s">
        <v>66</v>
      </c>
      <c r="G83" s="63"/>
      <c r="H83" s="61" t="s">
        <v>65</v>
      </c>
      <c r="I83" s="62"/>
      <c r="J83" s="61" t="s">
        <v>66</v>
      </c>
    </row>
    <row r="84" spans="1:13" ht="21" customHeight="1">
      <c r="B84" s="37"/>
      <c r="C84" s="7"/>
      <c r="D84" s="61" t="s">
        <v>67</v>
      </c>
      <c r="E84" s="62"/>
      <c r="F84" s="61"/>
      <c r="G84" s="63"/>
      <c r="H84" s="61" t="s">
        <v>67</v>
      </c>
      <c r="I84" s="62"/>
      <c r="J84" s="61"/>
    </row>
    <row r="85" spans="1:13" ht="21" customHeight="1">
      <c r="A85" s="11" t="s">
        <v>34</v>
      </c>
      <c r="E85" s="8"/>
      <c r="F85" s="4"/>
      <c r="H85" s="4"/>
      <c r="J85" s="7"/>
    </row>
    <row r="86" spans="1:13" ht="21" customHeight="1">
      <c r="A86" s="8" t="s">
        <v>35</v>
      </c>
      <c r="B86" s="4">
        <v>21</v>
      </c>
      <c r="D86" s="7"/>
      <c r="E86" s="8"/>
      <c r="F86" s="7"/>
      <c r="H86" s="7"/>
      <c r="J86" s="7"/>
    </row>
    <row r="87" spans="1:13" ht="21" customHeight="1">
      <c r="A87" s="28" t="s">
        <v>36</v>
      </c>
      <c r="D87" s="7"/>
      <c r="E87" s="8"/>
      <c r="F87" s="7"/>
      <c r="H87" s="7"/>
      <c r="J87" s="7"/>
      <c r="M87" s="29"/>
    </row>
    <row r="88" spans="1:13" ht="21" customHeight="1">
      <c r="A88" s="29" t="s">
        <v>190</v>
      </c>
      <c r="D88" s="7"/>
      <c r="E88" s="8"/>
      <c r="F88" s="7"/>
      <c r="H88" s="7"/>
      <c r="J88" s="7"/>
    </row>
    <row r="89" spans="1:13" s="128" customFormat="1" ht="21" customHeight="1">
      <c r="A89" s="29" t="s">
        <v>254</v>
      </c>
      <c r="D89" s="7"/>
      <c r="F89" s="7"/>
      <c r="H89" s="7"/>
      <c r="J89" s="7"/>
    </row>
    <row r="90" spans="1:13" ht="21" customHeight="1" thickBot="1">
      <c r="A90" s="29" t="s">
        <v>245</v>
      </c>
      <c r="D90" s="30">
        <v>1185975</v>
      </c>
      <c r="E90" s="14"/>
      <c r="F90" s="30">
        <v>1188120</v>
      </c>
      <c r="G90" s="7"/>
      <c r="H90" s="30">
        <v>1185975</v>
      </c>
      <c r="I90" s="14"/>
      <c r="J90" s="30">
        <v>1188120</v>
      </c>
    </row>
    <row r="91" spans="1:13" ht="21" customHeight="1" thickTop="1">
      <c r="A91" s="28" t="s">
        <v>37</v>
      </c>
      <c r="B91" s="4"/>
      <c r="C91" s="14"/>
      <c r="D91" s="15"/>
      <c r="E91" s="14"/>
      <c r="F91" s="15"/>
      <c r="G91" s="14"/>
      <c r="H91" s="15"/>
      <c r="I91" s="14"/>
      <c r="J91" s="15"/>
    </row>
    <row r="92" spans="1:13" ht="21" customHeight="1">
      <c r="A92" s="29" t="s">
        <v>190</v>
      </c>
      <c r="B92" s="4"/>
      <c r="C92" s="14"/>
      <c r="D92" s="15"/>
      <c r="E92" s="14"/>
      <c r="F92" s="15"/>
      <c r="G92" s="14"/>
      <c r="H92" s="15"/>
      <c r="I92" s="14"/>
      <c r="J92" s="15"/>
    </row>
    <row r="93" spans="1:13" s="128" customFormat="1" ht="21" customHeight="1">
      <c r="A93" s="29" t="s">
        <v>255</v>
      </c>
      <c r="B93" s="4"/>
      <c r="C93" s="14"/>
      <c r="D93" s="15"/>
      <c r="E93" s="14"/>
      <c r="F93" s="15"/>
      <c r="G93" s="14"/>
      <c r="H93" s="15"/>
      <c r="I93" s="14"/>
      <c r="J93" s="15"/>
    </row>
    <row r="94" spans="1:13" ht="21" customHeight="1">
      <c r="A94" s="29" t="s">
        <v>245</v>
      </c>
      <c r="B94" s="4"/>
      <c r="C94" s="14"/>
      <c r="D94" s="15">
        <v>1185975</v>
      </c>
      <c r="E94" s="14"/>
      <c r="F94" s="15">
        <v>1185975</v>
      </c>
      <c r="G94" s="14"/>
      <c r="H94" s="15">
        <v>1185975</v>
      </c>
      <c r="I94" s="14"/>
      <c r="J94" s="15">
        <v>1185975</v>
      </c>
    </row>
    <row r="95" spans="1:13" ht="21" customHeight="1">
      <c r="A95" s="29" t="s">
        <v>197</v>
      </c>
      <c r="B95" s="4"/>
      <c r="C95" s="14"/>
      <c r="D95" s="15">
        <v>6055971</v>
      </c>
      <c r="E95" s="14"/>
      <c r="F95" s="15">
        <v>6055971</v>
      </c>
      <c r="G95" s="14"/>
      <c r="H95" s="15">
        <v>6055971</v>
      </c>
      <c r="I95" s="14"/>
      <c r="J95" s="15">
        <v>6055971</v>
      </c>
    </row>
    <row r="96" spans="1:13" ht="21" customHeight="1">
      <c r="A96" s="29" t="s">
        <v>38</v>
      </c>
      <c r="B96" s="4"/>
      <c r="C96" s="14"/>
      <c r="D96" s="15">
        <v>2228</v>
      </c>
      <c r="E96" s="14"/>
      <c r="F96" s="15">
        <v>2228</v>
      </c>
      <c r="G96" s="14"/>
      <c r="H96" s="15">
        <v>2228</v>
      </c>
      <c r="I96" s="14"/>
      <c r="J96" s="15">
        <v>2228</v>
      </c>
    </row>
    <row r="97" spans="1:10" ht="21" customHeight="1">
      <c r="A97" s="29" t="s">
        <v>180</v>
      </c>
      <c r="B97" s="4"/>
      <c r="C97" s="14"/>
      <c r="D97" s="15"/>
      <c r="E97" s="14"/>
      <c r="F97" s="15"/>
      <c r="G97" s="14"/>
      <c r="H97" s="15"/>
      <c r="I97" s="14"/>
      <c r="J97" s="15"/>
    </row>
    <row r="98" spans="1:10" ht="21" customHeight="1">
      <c r="A98" s="29" t="s">
        <v>145</v>
      </c>
      <c r="B98" s="4"/>
      <c r="C98" s="14"/>
      <c r="D98" s="15">
        <v>-3462121</v>
      </c>
      <c r="E98" s="14"/>
      <c r="F98" s="15">
        <v>-3462121</v>
      </c>
      <c r="G98" s="14"/>
      <c r="H98" s="15">
        <v>0</v>
      </c>
      <c r="I98" s="14"/>
      <c r="J98" s="15">
        <v>0</v>
      </c>
    </row>
    <row r="99" spans="1:10" ht="21" customHeight="1">
      <c r="A99" s="8" t="s">
        <v>76</v>
      </c>
      <c r="B99" s="31"/>
      <c r="C99" s="26"/>
      <c r="D99" s="15"/>
      <c r="E99" s="26"/>
      <c r="F99" s="15"/>
      <c r="G99" s="26"/>
      <c r="H99" s="15"/>
      <c r="I99" s="26"/>
      <c r="J99" s="15"/>
    </row>
    <row r="100" spans="1:10" ht="21" customHeight="1">
      <c r="A100" s="32" t="s">
        <v>39</v>
      </c>
      <c r="B100" s="31"/>
      <c r="C100" s="26"/>
      <c r="D100" s="15"/>
      <c r="E100" s="26"/>
      <c r="F100" s="15"/>
      <c r="G100" s="26"/>
      <c r="H100" s="15"/>
      <c r="I100" s="26"/>
      <c r="J100" s="15"/>
    </row>
    <row r="101" spans="1:10" ht="21" customHeight="1">
      <c r="A101" s="32" t="s">
        <v>69</v>
      </c>
      <c r="B101" s="31"/>
      <c r="C101" s="26"/>
      <c r="D101" s="15">
        <v>22555</v>
      </c>
      <c r="E101" s="26"/>
      <c r="F101" s="15">
        <v>22555</v>
      </c>
      <c r="G101" s="26"/>
      <c r="H101" s="15">
        <v>22555</v>
      </c>
      <c r="I101" s="26"/>
      <c r="J101" s="15">
        <v>22555</v>
      </c>
    </row>
    <row r="102" spans="1:10" ht="21" customHeight="1">
      <c r="A102" s="32" t="s">
        <v>70</v>
      </c>
      <c r="B102" s="31"/>
      <c r="C102" s="26"/>
      <c r="D102" s="15">
        <v>47043</v>
      </c>
      <c r="E102" s="26"/>
      <c r="F102" s="15">
        <v>11979</v>
      </c>
      <c r="G102" s="26"/>
      <c r="H102" s="15">
        <v>0</v>
      </c>
      <c r="I102" s="15"/>
      <c r="J102" s="15">
        <v>0</v>
      </c>
    </row>
    <row r="103" spans="1:10" ht="21" customHeight="1">
      <c r="A103" s="32" t="s">
        <v>62</v>
      </c>
      <c r="B103" s="4"/>
      <c r="C103" s="14"/>
      <c r="D103" s="19">
        <v>1861591</v>
      </c>
      <c r="E103" s="14"/>
      <c r="F103" s="19">
        <v>3079555</v>
      </c>
      <c r="G103" s="14"/>
      <c r="H103" s="19">
        <v>292985</v>
      </c>
      <c r="I103" s="14"/>
      <c r="J103" s="19">
        <v>216506</v>
      </c>
    </row>
    <row r="104" spans="1:10" ht="21" customHeight="1">
      <c r="A104" s="32" t="s">
        <v>77</v>
      </c>
      <c r="B104" s="4"/>
      <c r="C104" s="14"/>
      <c r="D104" s="21">
        <f>SUM(D94:D103)</f>
        <v>5713242</v>
      </c>
      <c r="E104" s="26"/>
      <c r="F104" s="21">
        <f>SUM(F94:F103)</f>
        <v>6896142</v>
      </c>
      <c r="G104" s="26"/>
      <c r="H104" s="21">
        <f>SUM(H94:H103)</f>
        <v>7559714</v>
      </c>
      <c r="I104" s="26"/>
      <c r="J104" s="21">
        <f>SUM(J94:J103)</f>
        <v>7483235</v>
      </c>
    </row>
    <row r="105" spans="1:10" ht="21" customHeight="1">
      <c r="A105" s="32" t="s">
        <v>78</v>
      </c>
      <c r="B105" s="4"/>
      <c r="C105" s="14"/>
      <c r="D105" s="19">
        <v>-1492</v>
      </c>
      <c r="E105" s="14"/>
      <c r="F105" s="19">
        <v>4131</v>
      </c>
      <c r="G105" s="14"/>
      <c r="H105" s="19">
        <v>0</v>
      </c>
      <c r="I105" s="14"/>
      <c r="J105" s="19">
        <v>0</v>
      </c>
    </row>
    <row r="106" spans="1:10" ht="21" customHeight="1">
      <c r="A106" s="11" t="s">
        <v>40</v>
      </c>
      <c r="B106" s="4"/>
      <c r="C106" s="14"/>
      <c r="D106" s="20">
        <f>SUM(D104:D105)</f>
        <v>5711750</v>
      </c>
      <c r="E106" s="14"/>
      <c r="F106" s="20">
        <f>SUM(F104:F105)</f>
        <v>6900273</v>
      </c>
      <c r="G106" s="14"/>
      <c r="H106" s="20">
        <f>SUM(H104:H105)</f>
        <v>7559714</v>
      </c>
      <c r="I106" s="14"/>
      <c r="J106" s="20">
        <f>SUM(J104:J105)</f>
        <v>7483235</v>
      </c>
    </row>
    <row r="107" spans="1:10" ht="21" customHeight="1" thickBot="1">
      <c r="A107" s="11" t="s">
        <v>41</v>
      </c>
      <c r="B107" s="4"/>
      <c r="C107" s="14"/>
      <c r="D107" s="30">
        <f>SUM(D74,D106)</f>
        <v>8653369</v>
      </c>
      <c r="E107" s="14"/>
      <c r="F107" s="30">
        <f>SUM(F74,F106)</f>
        <v>10236548</v>
      </c>
      <c r="G107" s="14"/>
      <c r="H107" s="30">
        <f>SUM(H74,H106)</f>
        <v>9047702</v>
      </c>
      <c r="I107" s="14"/>
      <c r="J107" s="30">
        <f>SUM(J74,J106)</f>
        <v>9062504</v>
      </c>
    </row>
    <row r="108" spans="1:10" ht="21" customHeight="1" thickTop="1">
      <c r="B108" s="4"/>
      <c r="C108" s="82"/>
      <c r="D108" s="81">
        <f>SUM(D107-D38)</f>
        <v>0</v>
      </c>
      <c r="E108" s="82"/>
      <c r="F108" s="81">
        <f>SUM(F107-F38)</f>
        <v>0</v>
      </c>
      <c r="G108" s="82"/>
      <c r="H108" s="81">
        <f>SUM(H107-H38)</f>
        <v>0</v>
      </c>
      <c r="I108" s="82"/>
      <c r="J108" s="81">
        <f>SUM(J107-J38)</f>
        <v>0</v>
      </c>
    </row>
    <row r="109" spans="1:10" ht="21" customHeight="1">
      <c r="A109" s="8" t="s">
        <v>178</v>
      </c>
      <c r="B109" s="4"/>
      <c r="C109" s="33"/>
      <c r="D109" s="83"/>
      <c r="E109" s="43"/>
      <c r="F109" s="34"/>
      <c r="G109" s="33"/>
      <c r="H109" s="34"/>
      <c r="I109" s="33"/>
      <c r="J109" s="34"/>
    </row>
    <row r="110" spans="1:10" ht="21" customHeight="1">
      <c r="B110" s="4"/>
      <c r="C110" s="33"/>
      <c r="D110" s="34"/>
      <c r="E110" s="43"/>
      <c r="F110" s="34"/>
      <c r="G110" s="33"/>
      <c r="H110" s="34"/>
      <c r="I110" s="33"/>
      <c r="J110" s="34"/>
    </row>
    <row r="111" spans="1:10" ht="21" customHeight="1">
      <c r="A111" s="35"/>
      <c r="B111" s="36"/>
    </row>
    <row r="112" spans="1:10" ht="21" customHeight="1">
      <c r="A112" s="36"/>
      <c r="B112" s="36"/>
    </row>
    <row r="113" spans="1:10" ht="21" customHeight="1">
      <c r="B113" s="16" t="s">
        <v>42</v>
      </c>
      <c r="D113" s="3"/>
      <c r="F113" s="7"/>
      <c r="H113" s="7"/>
      <c r="J113" s="7"/>
    </row>
    <row r="114" spans="1:10" ht="21" customHeight="1">
      <c r="A114" s="35"/>
      <c r="B114" s="36"/>
    </row>
  </sheetData>
  <mergeCells count="6">
    <mergeCell ref="D5:F5"/>
    <mergeCell ref="H5:J5"/>
    <mergeCell ref="D45:F45"/>
    <mergeCell ref="H45:J45"/>
    <mergeCell ref="D81:F81"/>
    <mergeCell ref="H81:J81"/>
  </mergeCells>
  <pageMargins left="0.78740157480314965" right="0.39370078740157483" top="0.78740157480314965" bottom="0.39370078740157483" header="0.31496062992125984" footer="0.31496062992125984"/>
  <pageSetup paperSize="9" scale="81" orientation="portrait" r:id="rId1"/>
  <rowBreaks count="2" manualBreakCount="2">
    <brk id="40" max="10" man="1"/>
    <brk id="7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390B1-0501-4032-A558-92241E402B69}">
  <dimension ref="A1:M67"/>
  <sheetViews>
    <sheetView showGridLines="0" view="pageBreakPreview" topLeftCell="A43" zoomScaleNormal="100" zoomScaleSheetLayoutView="100" workbookViewId="0">
      <selection sqref="A1:XFD1048576"/>
    </sheetView>
  </sheetViews>
  <sheetFormatPr defaultColWidth="9.375" defaultRowHeight="21" customHeight="1"/>
  <cols>
    <col min="1" max="1" width="40.25" style="100" customWidth="1"/>
    <col min="2" max="2" width="7" style="100" customWidth="1"/>
    <col min="3" max="3" width="1.625" style="100" customWidth="1"/>
    <col min="4" max="4" width="11.125" style="130" customWidth="1"/>
    <col min="5" max="5" width="1.625" style="100" customWidth="1"/>
    <col min="6" max="6" width="11.125" style="100" customWidth="1"/>
    <col min="7" max="7" width="1.625" style="100" customWidth="1"/>
    <col min="8" max="8" width="11.125" style="100" customWidth="1"/>
    <col min="9" max="9" width="1.625" style="100" customWidth="1"/>
    <col min="10" max="10" width="11.125" style="100" customWidth="1"/>
    <col min="11" max="11" width="1" style="100" customWidth="1"/>
    <col min="12" max="16384" width="9.375" style="100"/>
  </cols>
  <sheetData>
    <row r="1" spans="1:13" ht="21" customHeight="1">
      <c r="J1" s="88" t="s">
        <v>64</v>
      </c>
    </row>
    <row r="2" spans="1:13" ht="21" customHeight="1">
      <c r="A2" s="78" t="s">
        <v>0</v>
      </c>
      <c r="B2" s="131"/>
      <c r="C2" s="132"/>
      <c r="E2" s="132"/>
      <c r="F2" s="132"/>
      <c r="G2" s="132"/>
      <c r="H2" s="132"/>
      <c r="I2" s="132"/>
      <c r="K2" s="132"/>
    </row>
    <row r="3" spans="1:13" ht="21" customHeight="1">
      <c r="A3" s="86" t="s">
        <v>87</v>
      </c>
      <c r="B3" s="132"/>
      <c r="C3" s="132"/>
      <c r="E3" s="132"/>
      <c r="F3" s="131"/>
      <c r="G3" s="132"/>
      <c r="H3" s="131"/>
      <c r="I3" s="132"/>
      <c r="J3" s="131"/>
      <c r="K3" s="132"/>
    </row>
    <row r="4" spans="1:13" ht="21" customHeight="1">
      <c r="A4" s="86" t="s">
        <v>202</v>
      </c>
      <c r="B4" s="132"/>
      <c r="C4" s="132"/>
      <c r="E4" s="132"/>
      <c r="F4" s="131"/>
      <c r="G4" s="132"/>
      <c r="H4" s="131"/>
      <c r="I4" s="132"/>
      <c r="J4" s="131"/>
      <c r="K4" s="132"/>
    </row>
    <row r="5" spans="1:13" ht="21" customHeight="1">
      <c r="A5" s="133"/>
      <c r="B5" s="133"/>
      <c r="C5" s="132"/>
      <c r="E5" s="132"/>
      <c r="F5" s="132"/>
      <c r="G5" s="132"/>
      <c r="H5" s="132"/>
      <c r="I5" s="132"/>
      <c r="J5" s="88" t="s">
        <v>63</v>
      </c>
      <c r="K5" s="132"/>
    </row>
    <row r="6" spans="1:13" ht="21" customHeight="1">
      <c r="A6" s="133"/>
      <c r="B6" s="133"/>
      <c r="C6" s="132"/>
      <c r="D6" s="213" t="s">
        <v>2</v>
      </c>
      <c r="E6" s="213"/>
      <c r="F6" s="213"/>
      <c r="G6" s="132"/>
      <c r="H6" s="134"/>
      <c r="I6" s="135" t="s">
        <v>3</v>
      </c>
      <c r="J6" s="136"/>
      <c r="K6" s="132"/>
    </row>
    <row r="7" spans="1:13" ht="21" customHeight="1">
      <c r="B7" s="137" t="s">
        <v>4</v>
      </c>
      <c r="C7" s="88"/>
      <c r="D7" s="138">
        <v>2563</v>
      </c>
      <c r="E7" s="88"/>
      <c r="F7" s="138">
        <v>2562</v>
      </c>
      <c r="G7" s="88"/>
      <c r="H7" s="138">
        <v>2563</v>
      </c>
      <c r="I7" s="88"/>
      <c r="J7" s="138">
        <v>2562</v>
      </c>
      <c r="K7" s="88"/>
    </row>
    <row r="8" spans="1:13" ht="21" customHeight="1">
      <c r="A8" s="139" t="s">
        <v>88</v>
      </c>
      <c r="B8" s="132"/>
      <c r="C8" s="88"/>
      <c r="D8" s="140"/>
      <c r="E8" s="88"/>
      <c r="F8" s="140"/>
      <c r="G8" s="88"/>
      <c r="H8" s="140"/>
      <c r="I8" s="88"/>
      <c r="J8" s="140"/>
      <c r="K8" s="88"/>
    </row>
    <row r="9" spans="1:13" ht="21" customHeight="1">
      <c r="A9" s="141" t="s">
        <v>89</v>
      </c>
      <c r="B9" s="142"/>
      <c r="C9" s="143"/>
      <c r="D9" s="144"/>
      <c r="E9" s="143"/>
      <c r="F9" s="144"/>
      <c r="G9" s="143"/>
      <c r="H9" s="144"/>
      <c r="I9" s="144"/>
      <c r="J9" s="144"/>
      <c r="K9" s="143"/>
    </row>
    <row r="10" spans="1:13" ht="21" customHeight="1">
      <c r="A10" s="133" t="s">
        <v>90</v>
      </c>
      <c r="B10" s="142">
        <v>3</v>
      </c>
      <c r="C10" s="145"/>
      <c r="D10" s="144">
        <v>247576</v>
      </c>
      <c r="E10" s="145"/>
      <c r="F10" s="144">
        <v>577409</v>
      </c>
      <c r="G10" s="145"/>
      <c r="H10" s="144">
        <v>20515</v>
      </c>
      <c r="I10" s="145"/>
      <c r="J10" s="144">
        <v>197486</v>
      </c>
      <c r="K10" s="145"/>
      <c r="M10" s="146"/>
    </row>
    <row r="11" spans="1:13" ht="21" customHeight="1">
      <c r="A11" s="133" t="s">
        <v>200</v>
      </c>
      <c r="B11" s="142">
        <v>3</v>
      </c>
      <c r="C11" s="145"/>
      <c r="D11" s="144">
        <v>41344</v>
      </c>
      <c r="E11" s="145"/>
      <c r="F11" s="144">
        <f>-52380+133915</f>
        <v>81535</v>
      </c>
      <c r="G11" s="145"/>
      <c r="H11" s="144">
        <v>15710</v>
      </c>
      <c r="I11" s="145"/>
      <c r="J11" s="144">
        <v>85719</v>
      </c>
      <c r="K11" s="145"/>
    </row>
    <row r="12" spans="1:13" ht="21" customHeight="1">
      <c r="A12" s="133" t="s">
        <v>91</v>
      </c>
      <c r="B12" s="142"/>
      <c r="C12" s="145"/>
      <c r="D12" s="144">
        <v>108109</v>
      </c>
      <c r="E12" s="145"/>
      <c r="F12" s="144">
        <v>112112</v>
      </c>
      <c r="G12" s="145"/>
      <c r="H12" s="144">
        <v>11760</v>
      </c>
      <c r="I12" s="145"/>
      <c r="J12" s="144">
        <v>11027</v>
      </c>
      <c r="K12" s="145"/>
    </row>
    <row r="13" spans="1:13" ht="21" customHeight="1">
      <c r="A13" s="133" t="s">
        <v>142</v>
      </c>
      <c r="B13" s="142">
        <v>3</v>
      </c>
      <c r="C13" s="145"/>
      <c r="D13" s="144">
        <v>228335</v>
      </c>
      <c r="E13" s="145"/>
      <c r="F13" s="144">
        <v>0</v>
      </c>
      <c r="G13" s="145"/>
      <c r="H13" s="144">
        <v>17296</v>
      </c>
      <c r="I13" s="145"/>
      <c r="J13" s="144">
        <v>7060</v>
      </c>
      <c r="K13" s="145"/>
    </row>
    <row r="14" spans="1:13" ht="21" customHeight="1">
      <c r="A14" s="133" t="s">
        <v>93</v>
      </c>
      <c r="B14" s="142"/>
      <c r="C14" s="145"/>
      <c r="D14" s="144"/>
      <c r="E14" s="145"/>
      <c r="F14" s="144"/>
      <c r="G14" s="145"/>
      <c r="H14" s="144"/>
      <c r="I14" s="145"/>
      <c r="J14" s="144"/>
      <c r="K14" s="145"/>
    </row>
    <row r="15" spans="1:13" ht="21" customHeight="1">
      <c r="A15" s="133" t="s">
        <v>108</v>
      </c>
      <c r="B15" s="142" t="s">
        <v>249</v>
      </c>
      <c r="C15" s="145"/>
      <c r="D15" s="144">
        <v>0</v>
      </c>
      <c r="E15" s="145"/>
      <c r="F15" s="144">
        <v>0</v>
      </c>
      <c r="G15" s="145"/>
      <c r="H15" s="144">
        <v>1141840</v>
      </c>
      <c r="I15" s="145"/>
      <c r="J15" s="144">
        <v>0</v>
      </c>
      <c r="K15" s="145"/>
    </row>
    <row r="16" spans="1:13" ht="21" customHeight="1">
      <c r="A16" s="133" t="s">
        <v>150</v>
      </c>
      <c r="B16" s="142"/>
      <c r="C16" s="145"/>
      <c r="D16" s="144">
        <v>0</v>
      </c>
      <c r="E16" s="145"/>
      <c r="F16" s="144">
        <v>1403358</v>
      </c>
      <c r="G16" s="145"/>
      <c r="H16" s="144">
        <v>0</v>
      </c>
      <c r="I16" s="145"/>
      <c r="J16" s="144">
        <v>0</v>
      </c>
      <c r="K16" s="145"/>
    </row>
    <row r="17" spans="1:11" ht="21" customHeight="1">
      <c r="A17" s="133" t="s">
        <v>227</v>
      </c>
      <c r="B17" s="142"/>
      <c r="C17" s="145"/>
      <c r="D17" s="144">
        <v>0</v>
      </c>
      <c r="E17" s="145"/>
      <c r="F17" s="144">
        <v>1972611</v>
      </c>
      <c r="G17" s="145"/>
      <c r="H17" s="144">
        <v>0</v>
      </c>
      <c r="I17" s="145"/>
      <c r="J17" s="144">
        <v>0</v>
      </c>
      <c r="K17" s="145"/>
    </row>
    <row r="18" spans="1:11" ht="21" customHeight="1">
      <c r="A18" s="133" t="s">
        <v>228</v>
      </c>
      <c r="B18" s="142">
        <v>3</v>
      </c>
      <c r="C18" s="145"/>
      <c r="D18" s="144">
        <v>9292</v>
      </c>
      <c r="E18" s="145"/>
      <c r="F18" s="144">
        <v>140</v>
      </c>
      <c r="G18" s="145"/>
      <c r="H18" s="144">
        <v>21642</v>
      </c>
      <c r="I18" s="145"/>
      <c r="J18" s="144">
        <v>4142</v>
      </c>
      <c r="K18" s="145"/>
    </row>
    <row r="19" spans="1:11" ht="21" customHeight="1">
      <c r="A19" s="141" t="s">
        <v>94</v>
      </c>
      <c r="B19" s="142"/>
      <c r="C19" s="145"/>
      <c r="D19" s="147">
        <f>SUM(D10:D18)</f>
        <v>634656</v>
      </c>
      <c r="E19" s="145"/>
      <c r="F19" s="147">
        <f>SUM(F10:F18)</f>
        <v>4147165</v>
      </c>
      <c r="G19" s="145"/>
      <c r="H19" s="147">
        <f>SUM(H10:H18)</f>
        <v>1228763</v>
      </c>
      <c r="I19" s="145"/>
      <c r="J19" s="147">
        <f>SUM(J10:J18)</f>
        <v>305434</v>
      </c>
      <c r="K19" s="145"/>
    </row>
    <row r="20" spans="1:11" ht="21" customHeight="1">
      <c r="A20" s="141" t="s">
        <v>95</v>
      </c>
      <c r="B20" s="142"/>
      <c r="C20" s="145"/>
      <c r="D20" s="144"/>
      <c r="E20" s="145"/>
      <c r="F20" s="144"/>
      <c r="G20" s="145"/>
      <c r="H20" s="144"/>
      <c r="I20" s="145"/>
      <c r="J20" s="144"/>
      <c r="K20" s="145"/>
    </row>
    <row r="21" spans="1:11" ht="21" customHeight="1">
      <c r="A21" s="133" t="s">
        <v>96</v>
      </c>
      <c r="B21" s="142">
        <v>3</v>
      </c>
      <c r="C21" s="145"/>
      <c r="D21" s="144">
        <v>229813</v>
      </c>
      <c r="E21" s="145"/>
      <c r="F21" s="144">
        <v>519521</v>
      </c>
      <c r="G21" s="145"/>
      <c r="H21" s="144">
        <v>15244</v>
      </c>
      <c r="I21" s="145"/>
      <c r="J21" s="144">
        <v>160848</v>
      </c>
      <c r="K21" s="145"/>
    </row>
    <row r="22" spans="1:11" ht="21" customHeight="1">
      <c r="A22" s="133" t="s">
        <v>201</v>
      </c>
      <c r="B22" s="142"/>
      <c r="C22" s="145"/>
      <c r="D22" s="144">
        <v>27563</v>
      </c>
      <c r="E22" s="145"/>
      <c r="F22" s="144">
        <f>-52380+106708</f>
        <v>54328</v>
      </c>
      <c r="G22" s="145"/>
      <c r="H22" s="144">
        <v>13676</v>
      </c>
      <c r="I22" s="145"/>
      <c r="J22" s="144">
        <v>79044</v>
      </c>
      <c r="K22" s="145"/>
    </row>
    <row r="23" spans="1:11" ht="21" customHeight="1">
      <c r="A23" s="133" t="s">
        <v>97</v>
      </c>
      <c r="B23" s="142"/>
      <c r="C23" s="145"/>
      <c r="D23" s="144">
        <v>92712</v>
      </c>
      <c r="E23" s="145"/>
      <c r="F23" s="144">
        <v>103914</v>
      </c>
      <c r="G23" s="145"/>
      <c r="H23" s="144">
        <v>4342</v>
      </c>
      <c r="I23" s="145"/>
      <c r="J23" s="144">
        <v>4551</v>
      </c>
      <c r="K23" s="145"/>
    </row>
    <row r="24" spans="1:11" ht="21" customHeight="1">
      <c r="A24" s="133" t="s">
        <v>149</v>
      </c>
      <c r="B24" s="142"/>
      <c r="C24" s="145"/>
      <c r="D24" s="144">
        <v>191214</v>
      </c>
      <c r="E24" s="145"/>
      <c r="F24" s="144">
        <v>0</v>
      </c>
      <c r="G24" s="145"/>
      <c r="H24" s="144">
        <v>16495</v>
      </c>
      <c r="I24" s="145"/>
      <c r="J24" s="144">
        <v>6609</v>
      </c>
      <c r="K24" s="145"/>
    </row>
    <row r="25" spans="1:11" ht="21" customHeight="1">
      <c r="A25" s="133" t="s">
        <v>147</v>
      </c>
      <c r="B25" s="142"/>
      <c r="C25" s="145"/>
      <c r="D25" s="144">
        <v>2937</v>
      </c>
      <c r="E25" s="145"/>
      <c r="F25" s="144">
        <v>8037</v>
      </c>
      <c r="G25" s="145"/>
      <c r="H25" s="144">
        <v>2038</v>
      </c>
      <c r="I25" s="145"/>
      <c r="J25" s="144">
        <v>3687</v>
      </c>
      <c r="K25" s="145"/>
    </row>
    <row r="26" spans="1:11" ht="21" customHeight="1">
      <c r="A26" s="133" t="s">
        <v>98</v>
      </c>
      <c r="B26" s="142">
        <v>3</v>
      </c>
      <c r="C26" s="145"/>
      <c r="D26" s="144">
        <v>39128</v>
      </c>
      <c r="E26" s="145"/>
      <c r="F26" s="144">
        <v>147922</v>
      </c>
      <c r="G26" s="145"/>
      <c r="H26" s="144">
        <v>20124</v>
      </c>
      <c r="I26" s="145"/>
      <c r="J26" s="144">
        <v>29637</v>
      </c>
      <c r="K26" s="145"/>
    </row>
    <row r="27" spans="1:11" ht="21" customHeight="1">
      <c r="A27" s="133" t="s">
        <v>283</v>
      </c>
      <c r="B27" s="142">
        <v>12</v>
      </c>
      <c r="C27" s="145"/>
      <c r="D27" s="144">
        <v>0</v>
      </c>
      <c r="E27" s="145"/>
      <c r="F27" s="144">
        <v>9000</v>
      </c>
      <c r="G27" s="145"/>
      <c r="H27" s="144">
        <v>0</v>
      </c>
      <c r="I27" s="145"/>
      <c r="J27" s="144">
        <v>0</v>
      </c>
      <c r="K27" s="145"/>
    </row>
    <row r="28" spans="1:11" ht="21" customHeight="1">
      <c r="A28" s="133" t="s">
        <v>224</v>
      </c>
      <c r="B28" s="142"/>
      <c r="C28" s="145"/>
      <c r="D28" s="144">
        <v>0</v>
      </c>
      <c r="E28" s="145"/>
      <c r="F28" s="144">
        <v>2734</v>
      </c>
      <c r="G28" s="145"/>
      <c r="H28" s="144">
        <v>0</v>
      </c>
      <c r="I28" s="145"/>
      <c r="J28" s="144">
        <v>0</v>
      </c>
      <c r="K28" s="145"/>
    </row>
    <row r="29" spans="1:11" ht="21" customHeight="1">
      <c r="A29" s="141" t="s">
        <v>99</v>
      </c>
      <c r="B29" s="142"/>
      <c r="C29" s="145"/>
      <c r="D29" s="148">
        <f>SUM(D21:D28)</f>
        <v>583367</v>
      </c>
      <c r="E29" s="145"/>
      <c r="F29" s="148">
        <f>SUM(F21:F28)</f>
        <v>845456</v>
      </c>
      <c r="G29" s="145"/>
      <c r="H29" s="148">
        <f>SUM(H21:H28)</f>
        <v>71919</v>
      </c>
      <c r="I29" s="145"/>
      <c r="J29" s="148">
        <f>SUM(J21:J28)</f>
        <v>284376</v>
      </c>
      <c r="K29" s="145"/>
    </row>
    <row r="30" spans="1:11" ht="21" customHeight="1">
      <c r="A30" s="141" t="s">
        <v>266</v>
      </c>
      <c r="B30" s="142"/>
      <c r="C30" s="145"/>
      <c r="D30" s="144">
        <f>SUM(D19-D29)</f>
        <v>51289</v>
      </c>
      <c r="E30" s="145"/>
      <c r="F30" s="144">
        <f>SUM(F19-F29)</f>
        <v>3301709</v>
      </c>
      <c r="G30" s="145"/>
      <c r="H30" s="144">
        <f>SUM(H19-H29)</f>
        <v>1156844</v>
      </c>
      <c r="I30" s="145"/>
      <c r="J30" s="144">
        <f>SUM(J19-J29)</f>
        <v>21058</v>
      </c>
      <c r="K30" s="145"/>
    </row>
    <row r="31" spans="1:11" ht="21" customHeight="1">
      <c r="A31" s="133" t="s">
        <v>225</v>
      </c>
      <c r="B31" s="142"/>
      <c r="C31" s="145"/>
      <c r="D31" s="149">
        <v>-304</v>
      </c>
      <c r="E31" s="145"/>
      <c r="F31" s="149">
        <v>0</v>
      </c>
      <c r="G31" s="145"/>
      <c r="H31" s="149">
        <v>0</v>
      </c>
      <c r="I31" s="145"/>
      <c r="J31" s="149">
        <v>0</v>
      </c>
      <c r="K31" s="145"/>
    </row>
    <row r="32" spans="1:11" ht="21" customHeight="1">
      <c r="A32" s="133" t="s">
        <v>226</v>
      </c>
      <c r="B32" s="142">
        <v>3</v>
      </c>
      <c r="C32" s="145"/>
      <c r="D32" s="149">
        <v>471</v>
      </c>
      <c r="E32" s="145"/>
      <c r="F32" s="149">
        <v>355</v>
      </c>
      <c r="G32" s="145"/>
      <c r="H32" s="149">
        <v>3464</v>
      </c>
      <c r="I32" s="145"/>
      <c r="J32" s="149">
        <v>19186</v>
      </c>
      <c r="K32" s="145"/>
    </row>
    <row r="33" spans="1:11" ht="21" customHeight="1">
      <c r="A33" s="133" t="s">
        <v>246</v>
      </c>
      <c r="B33" s="142">
        <v>3</v>
      </c>
      <c r="C33" s="145"/>
      <c r="D33" s="150">
        <v>-29109</v>
      </c>
      <c r="E33" s="145"/>
      <c r="F33" s="150">
        <v>-34529</v>
      </c>
      <c r="G33" s="145"/>
      <c r="H33" s="150">
        <v>-18971</v>
      </c>
      <c r="I33" s="145"/>
      <c r="J33" s="150">
        <v>-22127</v>
      </c>
      <c r="K33" s="145"/>
    </row>
    <row r="34" spans="1:11" ht="21" customHeight="1">
      <c r="A34" s="141" t="s">
        <v>257</v>
      </c>
      <c r="B34" s="142"/>
      <c r="C34" s="145"/>
      <c r="D34" s="144">
        <f>SUM(D30:D33)</f>
        <v>22347</v>
      </c>
      <c r="E34" s="145"/>
      <c r="F34" s="144">
        <f>SUM(F30:F33)</f>
        <v>3267535</v>
      </c>
      <c r="G34" s="145"/>
      <c r="H34" s="144">
        <f>SUM(H30:H33)</f>
        <v>1141337</v>
      </c>
      <c r="I34" s="145"/>
      <c r="J34" s="144">
        <f>SUM(J30:J33)</f>
        <v>18117</v>
      </c>
      <c r="K34" s="145"/>
    </row>
    <row r="35" spans="1:11" ht="21" customHeight="1">
      <c r="A35" s="133" t="s">
        <v>234</v>
      </c>
      <c r="B35" s="142">
        <v>23</v>
      </c>
      <c r="C35" s="145"/>
      <c r="D35" s="150">
        <v>-6335</v>
      </c>
      <c r="E35" s="145"/>
      <c r="F35" s="150">
        <v>-245478</v>
      </c>
      <c r="G35" s="145"/>
      <c r="H35" s="150">
        <v>189</v>
      </c>
      <c r="I35" s="145"/>
      <c r="J35" s="150">
        <v>-2713</v>
      </c>
      <c r="K35" s="145"/>
    </row>
    <row r="36" spans="1:11" ht="21" customHeight="1">
      <c r="A36" s="141" t="s">
        <v>68</v>
      </c>
      <c r="B36" s="142"/>
      <c r="C36" s="145"/>
      <c r="D36" s="147">
        <f>SUM(D34:D35)</f>
        <v>16012</v>
      </c>
      <c r="E36" s="145"/>
      <c r="F36" s="147">
        <f>SUM(F34:F35)</f>
        <v>3022057</v>
      </c>
      <c r="G36" s="145"/>
      <c r="H36" s="147">
        <f>SUM(H34:H35)</f>
        <v>1141526</v>
      </c>
      <c r="I36" s="145"/>
      <c r="J36" s="147">
        <f>SUM(J34:J35)</f>
        <v>15404</v>
      </c>
      <c r="K36" s="145"/>
    </row>
    <row r="37" spans="1:11" ht="21" customHeight="1">
      <c r="A37" s="133"/>
      <c r="B37" s="142"/>
      <c r="C37" s="151"/>
      <c r="D37" s="152"/>
      <c r="E37" s="151"/>
      <c r="F37" s="152"/>
      <c r="G37" s="151"/>
      <c r="H37" s="152"/>
      <c r="I37" s="151"/>
      <c r="J37" s="152"/>
      <c r="K37" s="151"/>
    </row>
    <row r="38" spans="1:11" ht="21" customHeight="1">
      <c r="A38" s="141" t="s">
        <v>100</v>
      </c>
      <c r="B38" s="142"/>
      <c r="C38" s="151"/>
      <c r="D38" s="152"/>
      <c r="E38" s="151"/>
      <c r="F38" s="152"/>
      <c r="G38" s="151"/>
      <c r="H38" s="152"/>
      <c r="I38" s="151"/>
      <c r="J38" s="152"/>
      <c r="K38" s="151"/>
    </row>
    <row r="39" spans="1:11" ht="21" customHeight="1">
      <c r="A39" s="141" t="s">
        <v>61</v>
      </c>
      <c r="B39" s="142"/>
      <c r="C39" s="145"/>
      <c r="D39" s="150">
        <v>0</v>
      </c>
      <c r="E39" s="145"/>
      <c r="F39" s="150">
        <v>0</v>
      </c>
      <c r="G39" s="145"/>
      <c r="H39" s="150">
        <v>0</v>
      </c>
      <c r="I39" s="145"/>
      <c r="J39" s="150">
        <v>0</v>
      </c>
      <c r="K39" s="145"/>
    </row>
    <row r="40" spans="1:11" ht="21" customHeight="1">
      <c r="A40" s="133"/>
      <c r="B40" s="142"/>
      <c r="C40" s="151"/>
      <c r="D40" s="152"/>
      <c r="E40" s="151"/>
      <c r="F40" s="152"/>
      <c r="G40" s="151"/>
      <c r="H40" s="152"/>
      <c r="I40" s="151"/>
      <c r="J40" s="152"/>
      <c r="K40" s="151"/>
    </row>
    <row r="41" spans="1:11" ht="21" customHeight="1" thickBot="1">
      <c r="A41" s="141" t="s">
        <v>60</v>
      </c>
      <c r="B41" s="142"/>
      <c r="C41" s="151"/>
      <c r="D41" s="153">
        <f>SUM(D36:D39)</f>
        <v>16012</v>
      </c>
      <c r="E41" s="151"/>
      <c r="F41" s="153">
        <f>SUM(F36:F39)</f>
        <v>3022057</v>
      </c>
      <c r="G41" s="151"/>
      <c r="H41" s="153">
        <f>SUM(H36:H39)</f>
        <v>1141526</v>
      </c>
      <c r="I41" s="151"/>
      <c r="J41" s="153">
        <f>SUM(J36:J39)</f>
        <v>15404</v>
      </c>
      <c r="K41" s="151"/>
    </row>
    <row r="42" spans="1:11" ht="21" customHeight="1" thickTop="1">
      <c r="A42" s="154"/>
      <c r="B42" s="154"/>
      <c r="D42" s="144"/>
      <c r="E42" s="151"/>
      <c r="F42" s="144"/>
      <c r="G42" s="151"/>
      <c r="H42" s="144"/>
      <c r="I42" s="151"/>
      <c r="J42" s="144"/>
    </row>
    <row r="43" spans="1:11" ht="21" customHeight="1">
      <c r="A43" s="100" t="s">
        <v>178</v>
      </c>
    </row>
    <row r="44" spans="1:11" ht="21.75">
      <c r="J44" s="88" t="s">
        <v>64</v>
      </c>
    </row>
    <row r="45" spans="1:11" ht="21.75">
      <c r="A45" s="89" t="s">
        <v>0</v>
      </c>
      <c r="B45" s="131"/>
      <c r="C45" s="132"/>
      <c r="E45" s="132"/>
      <c r="F45" s="132"/>
      <c r="G45" s="132"/>
      <c r="H45" s="132"/>
      <c r="I45" s="132"/>
      <c r="J45" s="88"/>
      <c r="K45" s="132"/>
    </row>
    <row r="46" spans="1:11" ht="21.75">
      <c r="A46" s="86" t="s">
        <v>132</v>
      </c>
      <c r="B46" s="132"/>
      <c r="C46" s="132"/>
      <c r="E46" s="132"/>
      <c r="F46" s="131"/>
      <c r="G46" s="132"/>
      <c r="H46" s="131"/>
      <c r="I46" s="132"/>
      <c r="J46" s="131"/>
      <c r="K46" s="132"/>
    </row>
    <row r="47" spans="1:11" ht="21.75">
      <c r="A47" s="86" t="s">
        <v>202</v>
      </c>
      <c r="B47" s="132"/>
      <c r="C47" s="132"/>
      <c r="E47" s="132"/>
      <c r="F47" s="131"/>
      <c r="G47" s="132"/>
      <c r="H47" s="131"/>
      <c r="I47" s="132"/>
      <c r="J47" s="131"/>
      <c r="K47" s="132"/>
    </row>
    <row r="48" spans="1:11" ht="21.75">
      <c r="A48" s="133"/>
      <c r="B48" s="133"/>
      <c r="C48" s="132"/>
      <c r="E48" s="132"/>
      <c r="F48" s="132"/>
      <c r="G48" s="132"/>
      <c r="H48" s="132"/>
      <c r="I48" s="132"/>
      <c r="J48" s="88" t="s">
        <v>63</v>
      </c>
      <c r="K48" s="132"/>
    </row>
    <row r="49" spans="1:11" ht="21.75">
      <c r="A49" s="133"/>
      <c r="B49" s="133"/>
      <c r="C49" s="132"/>
      <c r="D49" s="213" t="s">
        <v>2</v>
      </c>
      <c r="E49" s="213"/>
      <c r="F49" s="213"/>
      <c r="G49" s="132"/>
      <c r="H49" s="155"/>
      <c r="I49" s="135" t="s">
        <v>3</v>
      </c>
      <c r="J49" s="136"/>
      <c r="K49" s="132"/>
    </row>
    <row r="50" spans="1:11" ht="21.75">
      <c r="B50" s="137" t="s">
        <v>4</v>
      </c>
      <c r="C50" s="88"/>
      <c r="D50" s="138">
        <v>2563</v>
      </c>
      <c r="E50" s="88"/>
      <c r="F50" s="138">
        <v>2562</v>
      </c>
      <c r="G50" s="88"/>
      <c r="H50" s="138">
        <v>2563</v>
      </c>
      <c r="I50" s="88"/>
      <c r="J50" s="138">
        <v>2562</v>
      </c>
      <c r="K50" s="88"/>
    </row>
    <row r="51" spans="1:11" ht="21.75">
      <c r="A51" s="156" t="s">
        <v>238</v>
      </c>
      <c r="B51" s="142"/>
      <c r="C51" s="151"/>
      <c r="D51" s="144"/>
      <c r="E51" s="151"/>
      <c r="F51" s="144"/>
      <c r="G51" s="151"/>
      <c r="H51" s="144"/>
      <c r="I51" s="151"/>
      <c r="J51" s="144"/>
      <c r="K51" s="151"/>
    </row>
    <row r="52" spans="1:11" ht="22.5" thickBot="1">
      <c r="A52" s="157" t="s">
        <v>133</v>
      </c>
      <c r="B52" s="142"/>
      <c r="C52" s="151"/>
      <c r="D52" s="144">
        <f>D54-D53</f>
        <v>16075</v>
      </c>
      <c r="E52" s="151"/>
      <c r="F52" s="144">
        <f>F54-F53</f>
        <v>3030724</v>
      </c>
      <c r="G52" s="151"/>
      <c r="H52" s="153">
        <f>SUM(H36)</f>
        <v>1141526</v>
      </c>
      <c r="I52" s="151"/>
      <c r="J52" s="153">
        <f>SUM(J36)</f>
        <v>15404</v>
      </c>
      <c r="K52" s="151"/>
    </row>
    <row r="53" spans="1:11" ht="22.5" thickTop="1">
      <c r="A53" s="157" t="s">
        <v>134</v>
      </c>
      <c r="B53" s="142"/>
      <c r="C53" s="151"/>
      <c r="D53" s="144">
        <v>-63</v>
      </c>
      <c r="E53" s="151"/>
      <c r="F53" s="144">
        <v>-8667</v>
      </c>
      <c r="G53" s="151"/>
      <c r="H53" s="144"/>
      <c r="I53" s="151"/>
      <c r="J53" s="144"/>
      <c r="K53" s="151"/>
    </row>
    <row r="54" spans="1:11" ht="22.5" thickBot="1">
      <c r="A54" s="158"/>
      <c r="B54" s="142"/>
      <c r="C54" s="151"/>
      <c r="D54" s="159">
        <f>D41</f>
        <v>16012</v>
      </c>
      <c r="E54" s="151"/>
      <c r="F54" s="159">
        <f>F41</f>
        <v>3022057</v>
      </c>
      <c r="G54" s="151"/>
      <c r="H54" s="144"/>
      <c r="I54" s="151"/>
      <c r="J54" s="144"/>
      <c r="K54" s="151"/>
    </row>
    <row r="55" spans="1:11" ht="22.5" thickTop="1">
      <c r="A55" s="160" t="s">
        <v>135</v>
      </c>
      <c r="B55" s="142"/>
      <c r="C55" s="151"/>
      <c r="D55" s="144"/>
      <c r="E55" s="151"/>
      <c r="F55" s="144"/>
      <c r="G55" s="151"/>
      <c r="H55" s="144"/>
      <c r="I55" s="151"/>
      <c r="J55" s="144"/>
      <c r="K55" s="151"/>
    </row>
    <row r="56" spans="1:11" ht="22.5" thickBot="1">
      <c r="A56" s="161" t="s">
        <v>133</v>
      </c>
      <c r="B56" s="142"/>
      <c r="C56" s="151"/>
      <c r="D56" s="144">
        <f>D36-D57</f>
        <v>16075</v>
      </c>
      <c r="E56" s="151"/>
      <c r="F56" s="144">
        <f>F36-F57</f>
        <v>3030724</v>
      </c>
      <c r="G56" s="151"/>
      <c r="H56" s="153">
        <f>H52</f>
        <v>1141526</v>
      </c>
      <c r="I56" s="151"/>
      <c r="J56" s="153">
        <f>J52</f>
        <v>15404</v>
      </c>
      <c r="K56" s="151"/>
    </row>
    <row r="57" spans="1:11" ht="22.5" thickTop="1">
      <c r="A57" s="161" t="s">
        <v>134</v>
      </c>
      <c r="B57" s="142"/>
      <c r="C57" s="151"/>
      <c r="D57" s="144">
        <f>D53</f>
        <v>-63</v>
      </c>
      <c r="E57" s="151"/>
      <c r="F57" s="144">
        <f>F53</f>
        <v>-8667</v>
      </c>
      <c r="G57" s="151"/>
      <c r="H57" s="144"/>
      <c r="I57" s="151"/>
      <c r="J57" s="144"/>
      <c r="K57" s="151"/>
    </row>
    <row r="58" spans="1:11" ht="22.5" thickBot="1">
      <c r="A58" s="141"/>
      <c r="B58" s="142"/>
      <c r="C58" s="151"/>
      <c r="D58" s="159">
        <f>D54</f>
        <v>16012</v>
      </c>
      <c r="E58" s="151"/>
      <c r="F58" s="159">
        <f>F54</f>
        <v>3022057</v>
      </c>
      <c r="G58" s="151"/>
      <c r="H58" s="144"/>
      <c r="I58" s="151"/>
      <c r="K58" s="151"/>
    </row>
    <row r="59" spans="1:11" ht="22.5" thickTop="1">
      <c r="A59" s="141"/>
      <c r="B59" s="142"/>
      <c r="C59" s="151"/>
      <c r="D59" s="144"/>
      <c r="E59" s="151"/>
      <c r="F59" s="144"/>
      <c r="G59" s="151"/>
      <c r="H59" s="144"/>
      <c r="I59" s="151"/>
      <c r="J59" s="162" t="s">
        <v>155</v>
      </c>
      <c r="K59" s="151"/>
    </row>
    <row r="60" spans="1:11" ht="21.75">
      <c r="A60" s="141" t="s">
        <v>101</v>
      </c>
      <c r="B60" s="142">
        <v>24</v>
      </c>
      <c r="C60" s="143"/>
      <c r="D60" s="133"/>
      <c r="E60" s="143"/>
      <c r="F60" s="133"/>
      <c r="G60" s="143"/>
      <c r="H60" s="144"/>
      <c r="I60" s="143"/>
      <c r="J60" s="144"/>
      <c r="K60" s="143"/>
    </row>
    <row r="61" spans="1:11" ht="21.75">
      <c r="A61" s="133" t="s">
        <v>102</v>
      </c>
      <c r="B61" s="142"/>
      <c r="C61" s="143"/>
      <c r="D61" s="133"/>
      <c r="E61" s="143"/>
      <c r="F61" s="133"/>
      <c r="G61" s="143"/>
      <c r="H61" s="133"/>
      <c r="I61" s="143"/>
      <c r="J61" s="133"/>
      <c r="K61" s="143"/>
    </row>
    <row r="62" spans="1:11" ht="22.5" thickBot="1">
      <c r="A62" s="133" t="s">
        <v>138</v>
      </c>
      <c r="B62" s="142"/>
      <c r="C62" s="163"/>
      <c r="D62" s="164">
        <f>D52/2371950</f>
        <v>6.7771243070047851E-3</v>
      </c>
      <c r="E62" s="165"/>
      <c r="F62" s="164">
        <f>F52/1401275</f>
        <v>2.1628331341100071</v>
      </c>
      <c r="G62" s="165"/>
      <c r="H62" s="164">
        <f>H52/2371950</f>
        <v>0.48126056620080526</v>
      </c>
      <c r="I62" s="165"/>
      <c r="J62" s="164">
        <f>J52/1401275</f>
        <v>1.0992845801145385E-2</v>
      </c>
      <c r="K62" s="163"/>
    </row>
    <row r="63" spans="1:11" ht="22.5" thickTop="1">
      <c r="A63" s="133"/>
      <c r="B63" s="142"/>
      <c r="C63" s="163"/>
      <c r="D63" s="166"/>
      <c r="E63" s="165"/>
      <c r="F63" s="166"/>
      <c r="G63" s="165"/>
      <c r="H63" s="166"/>
      <c r="I63" s="165"/>
      <c r="J63" s="166"/>
      <c r="K63" s="163"/>
    </row>
    <row r="64" spans="1:11" ht="21.75">
      <c r="A64" s="133" t="s">
        <v>139</v>
      </c>
      <c r="B64" s="142"/>
      <c r="C64" s="143"/>
      <c r="D64" s="133"/>
      <c r="E64" s="143"/>
      <c r="F64" s="133"/>
      <c r="G64" s="143"/>
      <c r="H64" s="133"/>
      <c r="I64" s="143"/>
      <c r="J64" s="133"/>
      <c r="K64" s="143"/>
    </row>
    <row r="65" spans="1:11" ht="22.5" thickBot="1">
      <c r="A65" s="133" t="s">
        <v>138</v>
      </c>
      <c r="B65" s="142"/>
      <c r="C65" s="163"/>
      <c r="D65" s="164">
        <f>D56/2371950</f>
        <v>6.7771243070047851E-3</v>
      </c>
      <c r="E65" s="167"/>
      <c r="F65" s="164">
        <f>F56/1402538</f>
        <v>2.1608854804647004</v>
      </c>
      <c r="G65" s="167"/>
      <c r="H65" s="164">
        <f>H56/2371950</f>
        <v>0.48126056620080526</v>
      </c>
      <c r="I65" s="167"/>
      <c r="J65" s="164">
        <f>J56/1402538</f>
        <v>1.0982946629610036E-2</v>
      </c>
      <c r="K65" s="163"/>
    </row>
    <row r="66" spans="1:11" ht="22.5" thickTop="1">
      <c r="A66" s="133"/>
      <c r="B66" s="142"/>
      <c r="C66" s="163"/>
      <c r="D66" s="166"/>
      <c r="E66" s="165"/>
      <c r="F66" s="166"/>
      <c r="G66" s="165"/>
      <c r="H66" s="166"/>
      <c r="I66" s="165"/>
      <c r="J66" s="166"/>
      <c r="K66" s="163"/>
    </row>
    <row r="67" spans="1:11" ht="21.75">
      <c r="A67" s="100" t="s">
        <v>178</v>
      </c>
    </row>
  </sheetData>
  <mergeCells count="2">
    <mergeCell ref="D6:F6"/>
    <mergeCell ref="D49:F49"/>
  </mergeCells>
  <printOptions gridLinesSet="0"/>
  <pageMargins left="0.78740157480314965" right="0.39370078740157483" top="0.78740157480314965" bottom="0.39370078740157483" header="0.19685039370078741" footer="0.19685039370078741"/>
  <pageSetup paperSize="9" scale="82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15599-71DA-454F-A5B9-7F44409B97DD}">
  <dimension ref="A1:K69"/>
  <sheetViews>
    <sheetView showGridLines="0" view="pageBreakPreview" topLeftCell="A52" zoomScale="80" zoomScaleNormal="115" zoomScaleSheetLayoutView="80" workbookViewId="0">
      <selection activeCell="A61" sqref="A61"/>
    </sheetView>
  </sheetViews>
  <sheetFormatPr defaultColWidth="9.375" defaultRowHeight="21" customHeight="1"/>
  <cols>
    <col min="1" max="1" width="38.25" style="168" customWidth="1"/>
    <col min="2" max="2" width="8.375" style="168" customWidth="1"/>
    <col min="3" max="3" width="1.625" style="168" customWidth="1"/>
    <col min="4" max="4" width="11.125" style="169" customWidth="1"/>
    <col min="5" max="5" width="1.625" style="168" customWidth="1"/>
    <col min="6" max="6" width="11.125" style="168" customWidth="1"/>
    <col min="7" max="7" width="1.625" style="168" customWidth="1"/>
    <col min="8" max="8" width="11.125" style="168" customWidth="1"/>
    <col min="9" max="9" width="1.625" style="168" customWidth="1"/>
    <col min="10" max="10" width="11.125" style="168" customWidth="1"/>
    <col min="11" max="11" width="1" style="168" customWidth="1"/>
    <col min="12" max="16384" width="9.375" style="168"/>
  </cols>
  <sheetData>
    <row r="1" spans="1:11" ht="21" customHeight="1">
      <c r="J1" s="170" t="s">
        <v>64</v>
      </c>
    </row>
    <row r="2" spans="1:11" ht="21" customHeight="1">
      <c r="A2" s="104" t="s">
        <v>0</v>
      </c>
      <c r="B2" s="171"/>
      <c r="C2" s="172"/>
      <c r="E2" s="172"/>
      <c r="F2" s="172"/>
      <c r="G2" s="172"/>
      <c r="H2" s="172"/>
      <c r="I2" s="172"/>
      <c r="J2" s="170"/>
      <c r="K2" s="172"/>
    </row>
    <row r="3" spans="1:11" ht="21" customHeight="1">
      <c r="A3" s="173" t="s">
        <v>87</v>
      </c>
      <c r="B3" s="172"/>
      <c r="C3" s="172"/>
      <c r="E3" s="172"/>
      <c r="F3" s="171"/>
      <c r="G3" s="172"/>
      <c r="H3" s="171"/>
      <c r="I3" s="172"/>
      <c r="J3" s="171"/>
      <c r="K3" s="172"/>
    </row>
    <row r="4" spans="1:11" ht="21" customHeight="1">
      <c r="A4" s="173" t="s">
        <v>203</v>
      </c>
      <c r="B4" s="172"/>
      <c r="C4" s="172"/>
      <c r="E4" s="172"/>
      <c r="F4" s="171"/>
      <c r="G4" s="172"/>
      <c r="H4" s="171"/>
      <c r="I4" s="172"/>
      <c r="J4" s="171"/>
      <c r="K4" s="172"/>
    </row>
    <row r="5" spans="1:11" ht="21" customHeight="1">
      <c r="A5" s="174"/>
      <c r="B5" s="174"/>
      <c r="C5" s="172"/>
      <c r="E5" s="172"/>
      <c r="F5" s="172"/>
      <c r="G5" s="172"/>
      <c r="H5" s="172"/>
      <c r="I5" s="172"/>
      <c r="J5" s="170" t="s">
        <v>63</v>
      </c>
      <c r="K5" s="172"/>
    </row>
    <row r="6" spans="1:11" ht="21" customHeight="1">
      <c r="A6" s="174"/>
      <c r="B6" s="174"/>
      <c r="C6" s="172"/>
      <c r="D6" s="214" t="s">
        <v>2</v>
      </c>
      <c r="E6" s="214"/>
      <c r="F6" s="214"/>
      <c r="G6" s="172"/>
      <c r="H6" s="175"/>
      <c r="I6" s="176" t="s">
        <v>3</v>
      </c>
      <c r="J6" s="177"/>
      <c r="K6" s="172"/>
    </row>
    <row r="7" spans="1:11" ht="21" customHeight="1">
      <c r="B7" s="178" t="s">
        <v>4</v>
      </c>
      <c r="C7" s="170"/>
      <c r="D7" s="179">
        <v>2563</v>
      </c>
      <c r="E7" s="170"/>
      <c r="F7" s="179">
        <v>2562</v>
      </c>
      <c r="G7" s="170"/>
      <c r="H7" s="179">
        <v>2563</v>
      </c>
      <c r="I7" s="170"/>
      <c r="J7" s="179">
        <v>2562</v>
      </c>
      <c r="K7" s="170"/>
    </row>
    <row r="8" spans="1:11" ht="21" customHeight="1">
      <c r="A8" s="180" t="s">
        <v>88</v>
      </c>
      <c r="B8" s="172"/>
      <c r="C8" s="170"/>
      <c r="D8" s="181"/>
      <c r="E8" s="170"/>
      <c r="F8" s="181"/>
      <c r="G8" s="170"/>
      <c r="H8" s="181"/>
      <c r="I8" s="170"/>
      <c r="J8" s="181"/>
      <c r="K8" s="170"/>
    </row>
    <row r="9" spans="1:11" ht="21" customHeight="1">
      <c r="A9" s="182" t="s">
        <v>89</v>
      </c>
      <c r="B9" s="183"/>
      <c r="C9" s="184"/>
      <c r="D9" s="185"/>
      <c r="E9" s="184"/>
      <c r="F9" s="185"/>
      <c r="G9" s="184"/>
      <c r="H9" s="185"/>
      <c r="I9" s="185"/>
      <c r="J9" s="185"/>
      <c r="K9" s="184"/>
    </row>
    <row r="10" spans="1:11" ht="21" customHeight="1">
      <c r="A10" s="174" t="s">
        <v>90</v>
      </c>
      <c r="B10" s="183">
        <v>3</v>
      </c>
      <c r="C10" s="186"/>
      <c r="D10" s="185">
        <v>848018</v>
      </c>
      <c r="E10" s="186"/>
      <c r="F10" s="185">
        <v>1701610</v>
      </c>
      <c r="G10" s="186"/>
      <c r="H10" s="185">
        <v>53834</v>
      </c>
      <c r="I10" s="186"/>
      <c r="J10" s="185">
        <v>334369</v>
      </c>
      <c r="K10" s="186"/>
    </row>
    <row r="11" spans="1:11" ht="21" customHeight="1">
      <c r="A11" s="174" t="s">
        <v>200</v>
      </c>
      <c r="B11" s="183">
        <v>3</v>
      </c>
      <c r="C11" s="186"/>
      <c r="D11" s="185">
        <v>126888</v>
      </c>
      <c r="E11" s="186"/>
      <c r="F11" s="185">
        <v>276475</v>
      </c>
      <c r="G11" s="186"/>
      <c r="H11" s="185">
        <v>47949</v>
      </c>
      <c r="I11" s="186"/>
      <c r="J11" s="185">
        <v>187714</v>
      </c>
      <c r="K11" s="186"/>
    </row>
    <row r="12" spans="1:11" ht="21" customHeight="1">
      <c r="A12" s="174" t="s">
        <v>91</v>
      </c>
      <c r="B12" s="183"/>
      <c r="C12" s="186"/>
      <c r="D12" s="185">
        <v>344560</v>
      </c>
      <c r="E12" s="186"/>
      <c r="F12" s="185">
        <v>337683</v>
      </c>
      <c r="G12" s="186"/>
      <c r="H12" s="185">
        <v>38152</v>
      </c>
      <c r="I12" s="186"/>
      <c r="J12" s="185">
        <v>37257</v>
      </c>
      <c r="K12" s="186"/>
    </row>
    <row r="13" spans="1:11" ht="21" customHeight="1">
      <c r="A13" s="174" t="s">
        <v>142</v>
      </c>
      <c r="B13" s="183">
        <v>3</v>
      </c>
      <c r="C13" s="186"/>
      <c r="D13" s="185">
        <v>425711</v>
      </c>
      <c r="E13" s="186"/>
      <c r="F13" s="185">
        <v>7563</v>
      </c>
      <c r="G13" s="186"/>
      <c r="H13" s="185">
        <v>26284</v>
      </c>
      <c r="I13" s="186"/>
      <c r="J13" s="185">
        <v>32116</v>
      </c>
      <c r="K13" s="186"/>
    </row>
    <row r="14" spans="1:11" ht="21" customHeight="1">
      <c r="A14" s="174" t="s">
        <v>93</v>
      </c>
      <c r="B14" s="183"/>
      <c r="C14" s="186"/>
      <c r="D14" s="185"/>
      <c r="E14" s="186"/>
      <c r="F14" s="185"/>
      <c r="G14" s="186"/>
      <c r="H14" s="185"/>
      <c r="I14" s="186"/>
      <c r="J14" s="185"/>
      <c r="K14" s="186"/>
    </row>
    <row r="15" spans="1:11" ht="21" customHeight="1">
      <c r="A15" s="174" t="s">
        <v>108</v>
      </c>
      <c r="B15" s="183" t="s">
        <v>249</v>
      </c>
      <c r="C15" s="186"/>
      <c r="D15" s="185">
        <v>0</v>
      </c>
      <c r="E15" s="186"/>
      <c r="F15" s="185">
        <v>0</v>
      </c>
      <c r="G15" s="186"/>
      <c r="H15" s="168">
        <v>1156589</v>
      </c>
      <c r="I15" s="186"/>
      <c r="J15" s="168">
        <v>9565</v>
      </c>
      <c r="K15" s="186"/>
    </row>
    <row r="16" spans="1:11" ht="21" customHeight="1">
      <c r="A16" s="174" t="s">
        <v>150</v>
      </c>
      <c r="B16" s="183"/>
      <c r="C16" s="186"/>
      <c r="D16" s="185">
        <v>0</v>
      </c>
      <c r="E16" s="186"/>
      <c r="F16" s="185">
        <v>1411333</v>
      </c>
      <c r="G16" s="186"/>
      <c r="H16" s="185">
        <v>0</v>
      </c>
      <c r="I16" s="186"/>
      <c r="J16" s="185">
        <v>7975</v>
      </c>
      <c r="K16" s="186"/>
    </row>
    <row r="17" spans="1:11" ht="21" customHeight="1">
      <c r="A17" s="174" t="s">
        <v>227</v>
      </c>
      <c r="B17" s="183"/>
      <c r="C17" s="186"/>
      <c r="D17" s="185">
        <v>0</v>
      </c>
      <c r="E17" s="186"/>
      <c r="F17" s="185">
        <v>1972611</v>
      </c>
      <c r="G17" s="186"/>
      <c r="H17" s="185">
        <v>0</v>
      </c>
      <c r="I17" s="186"/>
      <c r="J17" s="185">
        <v>0</v>
      </c>
      <c r="K17" s="186"/>
    </row>
    <row r="18" spans="1:11" ht="21" customHeight="1">
      <c r="A18" s="174" t="s">
        <v>228</v>
      </c>
      <c r="B18" s="183">
        <v>3</v>
      </c>
      <c r="C18" s="186"/>
      <c r="D18" s="185">
        <v>12486</v>
      </c>
      <c r="E18" s="186"/>
      <c r="F18" s="185">
        <v>10838</v>
      </c>
      <c r="G18" s="186"/>
      <c r="H18" s="185">
        <v>29383</v>
      </c>
      <c r="I18" s="186"/>
      <c r="J18" s="185">
        <f>67446-54635</f>
        <v>12811</v>
      </c>
      <c r="K18" s="186"/>
    </row>
    <row r="19" spans="1:11" ht="21" customHeight="1">
      <c r="A19" s="182" t="s">
        <v>94</v>
      </c>
      <c r="B19" s="183"/>
      <c r="C19" s="186"/>
      <c r="D19" s="187">
        <f>SUM(D10:D18)</f>
        <v>1757663</v>
      </c>
      <c r="E19" s="186"/>
      <c r="F19" s="187">
        <f>SUM(F10:F18)</f>
        <v>5718113</v>
      </c>
      <c r="G19" s="186"/>
      <c r="H19" s="187">
        <f>SUM(H10:H18)</f>
        <v>1352191</v>
      </c>
      <c r="I19" s="186"/>
      <c r="J19" s="187">
        <f>SUM(J10:J18)</f>
        <v>621807</v>
      </c>
      <c r="K19" s="186"/>
    </row>
    <row r="20" spans="1:11" ht="21" customHeight="1">
      <c r="A20" s="182" t="s">
        <v>95</v>
      </c>
      <c r="B20" s="183"/>
      <c r="C20" s="186"/>
      <c r="D20" s="185"/>
      <c r="E20" s="186"/>
      <c r="F20" s="185"/>
      <c r="G20" s="186"/>
      <c r="H20" s="185"/>
      <c r="I20" s="186"/>
      <c r="J20" s="185"/>
      <c r="K20" s="186"/>
    </row>
    <row r="21" spans="1:11" ht="21" customHeight="1">
      <c r="A21" s="174" t="s">
        <v>96</v>
      </c>
      <c r="B21" s="183">
        <v>3</v>
      </c>
      <c r="C21" s="186"/>
      <c r="D21" s="185">
        <v>803105</v>
      </c>
      <c r="E21" s="186"/>
      <c r="F21" s="185">
        <v>1556086</v>
      </c>
      <c r="G21" s="186"/>
      <c r="H21" s="185">
        <v>41456</v>
      </c>
      <c r="I21" s="186"/>
      <c r="J21" s="185">
        <v>266855</v>
      </c>
      <c r="K21" s="186"/>
    </row>
    <row r="22" spans="1:11" ht="21" customHeight="1">
      <c r="A22" s="174" t="s">
        <v>201</v>
      </c>
      <c r="B22" s="183"/>
      <c r="C22" s="186"/>
      <c r="D22" s="185">
        <v>81256</v>
      </c>
      <c r="E22" s="186"/>
      <c r="F22" s="185">
        <v>196301</v>
      </c>
      <c r="G22" s="186"/>
      <c r="H22" s="185">
        <v>27829</v>
      </c>
      <c r="I22" s="186"/>
      <c r="J22" s="185">
        <v>158410</v>
      </c>
      <c r="K22" s="186"/>
    </row>
    <row r="23" spans="1:11" ht="21" customHeight="1">
      <c r="A23" s="174" t="s">
        <v>97</v>
      </c>
      <c r="B23" s="183"/>
      <c r="C23" s="186"/>
      <c r="D23" s="185">
        <v>275751</v>
      </c>
      <c r="E23" s="186"/>
      <c r="F23" s="185">
        <v>249964</v>
      </c>
      <c r="G23" s="186"/>
      <c r="H23" s="185">
        <v>12854</v>
      </c>
      <c r="I23" s="186"/>
      <c r="J23" s="185">
        <v>12826</v>
      </c>
      <c r="K23" s="186"/>
    </row>
    <row r="24" spans="1:11" ht="21" customHeight="1">
      <c r="A24" s="174" t="s">
        <v>149</v>
      </c>
      <c r="B24" s="183"/>
      <c r="C24" s="186"/>
      <c r="D24" s="185">
        <v>368604</v>
      </c>
      <c r="E24" s="186"/>
      <c r="F24" s="185">
        <v>3836</v>
      </c>
      <c r="G24" s="186"/>
      <c r="H24" s="185">
        <v>24926</v>
      </c>
      <c r="I24" s="186"/>
      <c r="J24" s="185">
        <v>30072</v>
      </c>
      <c r="K24" s="186"/>
    </row>
    <row r="25" spans="1:11" ht="21" customHeight="1">
      <c r="A25" s="174" t="s">
        <v>147</v>
      </c>
      <c r="B25" s="183"/>
      <c r="C25" s="186"/>
      <c r="D25" s="185">
        <v>10053</v>
      </c>
      <c r="E25" s="186"/>
      <c r="F25" s="185">
        <v>23323</v>
      </c>
      <c r="G25" s="186"/>
      <c r="H25" s="185">
        <v>5031</v>
      </c>
      <c r="I25" s="186"/>
      <c r="J25" s="185">
        <v>9579</v>
      </c>
      <c r="K25" s="186"/>
    </row>
    <row r="26" spans="1:11" ht="21" customHeight="1">
      <c r="A26" s="174" t="s">
        <v>98</v>
      </c>
      <c r="B26" s="142">
        <v>3</v>
      </c>
      <c r="C26" s="186"/>
      <c r="D26" s="185">
        <v>177643</v>
      </c>
      <c r="E26" s="186"/>
      <c r="F26" s="185">
        <v>232333</v>
      </c>
      <c r="G26" s="186"/>
      <c r="H26" s="188">
        <v>78440</v>
      </c>
      <c r="I26" s="189"/>
      <c r="J26" s="188">
        <v>80641</v>
      </c>
      <c r="K26" s="186"/>
    </row>
    <row r="27" spans="1:11" ht="21" customHeight="1">
      <c r="A27" s="174" t="s">
        <v>283</v>
      </c>
      <c r="B27" s="142" t="s">
        <v>284</v>
      </c>
      <c r="C27" s="186"/>
      <c r="D27" s="185">
        <v>0</v>
      </c>
      <c r="E27" s="186"/>
      <c r="F27" s="185">
        <v>9000</v>
      </c>
      <c r="G27" s="186"/>
      <c r="H27" s="188">
        <v>874420</v>
      </c>
      <c r="I27" s="188"/>
      <c r="J27" s="188">
        <v>0</v>
      </c>
      <c r="K27" s="186"/>
    </row>
    <row r="28" spans="1:11" ht="21" customHeight="1">
      <c r="A28" s="174" t="s">
        <v>224</v>
      </c>
      <c r="B28" s="142" t="s">
        <v>264</v>
      </c>
      <c r="C28" s="186"/>
      <c r="D28" s="185">
        <v>1020203</v>
      </c>
      <c r="E28" s="186"/>
      <c r="F28" s="185">
        <v>2734</v>
      </c>
      <c r="G28" s="186"/>
      <c r="H28" s="185">
        <v>55061</v>
      </c>
      <c r="I28" s="185"/>
      <c r="J28" s="185">
        <v>0</v>
      </c>
      <c r="K28" s="186"/>
    </row>
    <row r="29" spans="1:11" ht="21" customHeight="1">
      <c r="A29" s="182" t="s">
        <v>99</v>
      </c>
      <c r="B29" s="183"/>
      <c r="C29" s="186"/>
      <c r="D29" s="190">
        <f>SUM(D21:D28)</f>
        <v>2736615</v>
      </c>
      <c r="E29" s="186"/>
      <c r="F29" s="190">
        <f>SUM(F21:F28)</f>
        <v>2273577</v>
      </c>
      <c r="G29" s="186"/>
      <c r="H29" s="190">
        <f>SUM(H21:H28)</f>
        <v>1120017</v>
      </c>
      <c r="I29" s="186"/>
      <c r="J29" s="190">
        <f>SUM(J21:J28)</f>
        <v>558383</v>
      </c>
      <c r="K29" s="186"/>
    </row>
    <row r="30" spans="1:11" ht="21" customHeight="1">
      <c r="A30" s="141" t="s">
        <v>267</v>
      </c>
      <c r="B30" s="183"/>
      <c r="C30" s="186"/>
      <c r="D30" s="168">
        <f>D19-D29</f>
        <v>-978952</v>
      </c>
      <c r="E30" s="186"/>
      <c r="F30" s="168">
        <f>F19-F29</f>
        <v>3444536</v>
      </c>
      <c r="G30" s="186"/>
      <c r="H30" s="168">
        <f>H19-H29</f>
        <v>232174</v>
      </c>
      <c r="I30" s="186"/>
      <c r="J30" s="168">
        <f>J19-J29</f>
        <v>63424</v>
      </c>
      <c r="K30" s="186"/>
    </row>
    <row r="31" spans="1:11" ht="21" customHeight="1">
      <c r="A31" s="174" t="s">
        <v>225</v>
      </c>
      <c r="B31" s="183"/>
      <c r="C31" s="186"/>
      <c r="D31" s="188">
        <v>-792</v>
      </c>
      <c r="E31" s="189"/>
      <c r="F31" s="188">
        <v>0</v>
      </c>
      <c r="G31" s="189"/>
      <c r="H31" s="188">
        <v>0</v>
      </c>
      <c r="I31" s="189"/>
      <c r="J31" s="188">
        <v>0</v>
      </c>
      <c r="K31" s="186"/>
    </row>
    <row r="32" spans="1:11" ht="21" customHeight="1">
      <c r="A32" s="174" t="s">
        <v>226</v>
      </c>
      <c r="B32" s="183">
        <v>3</v>
      </c>
      <c r="C32" s="186"/>
      <c r="D32" s="188">
        <v>1564</v>
      </c>
      <c r="E32" s="186"/>
      <c r="F32" s="149">
        <v>1113</v>
      </c>
      <c r="G32" s="145"/>
      <c r="H32" s="149">
        <v>20920</v>
      </c>
      <c r="I32" s="145"/>
      <c r="J32" s="149">
        <v>54635</v>
      </c>
      <c r="K32" s="186"/>
    </row>
    <row r="33" spans="1:11" ht="21" customHeight="1">
      <c r="A33" s="174" t="s">
        <v>246</v>
      </c>
      <c r="B33" s="183">
        <v>3</v>
      </c>
      <c r="C33" s="186"/>
      <c r="D33" s="191">
        <v>-91135</v>
      </c>
      <c r="E33" s="186"/>
      <c r="F33" s="191">
        <v>-95995</v>
      </c>
      <c r="G33" s="186"/>
      <c r="H33" s="191">
        <v>-57689</v>
      </c>
      <c r="I33" s="186"/>
      <c r="J33" s="191">
        <v>-64154</v>
      </c>
      <c r="K33" s="186"/>
    </row>
    <row r="34" spans="1:11" ht="21" customHeight="1">
      <c r="A34" s="182" t="s">
        <v>247</v>
      </c>
      <c r="B34" s="183"/>
      <c r="C34" s="186"/>
      <c r="D34" s="185">
        <f>SUM(D30:D33)</f>
        <v>-1069315</v>
      </c>
      <c r="E34" s="186"/>
      <c r="F34" s="185">
        <f>SUM(F30:F33)</f>
        <v>3349654</v>
      </c>
      <c r="G34" s="186"/>
      <c r="H34" s="185">
        <f>SUM(H30:H33)</f>
        <v>195405</v>
      </c>
      <c r="I34" s="186"/>
      <c r="J34" s="185">
        <f>SUM(J30:J33)</f>
        <v>53905</v>
      </c>
      <c r="K34" s="186"/>
    </row>
    <row r="35" spans="1:11" ht="21" customHeight="1">
      <c r="A35" s="174" t="s">
        <v>137</v>
      </c>
      <c r="B35" s="183">
        <v>23</v>
      </c>
      <c r="C35" s="186"/>
      <c r="D35" s="191">
        <v>-6388</v>
      </c>
      <c r="E35" s="186"/>
      <c r="F35" s="191">
        <v>-253423</v>
      </c>
      <c r="G35" s="186"/>
      <c r="H35" s="191">
        <v>-329</v>
      </c>
      <c r="I35" s="186"/>
      <c r="J35" s="191">
        <v>-5122</v>
      </c>
      <c r="K35" s="186"/>
    </row>
    <row r="36" spans="1:11" ht="21" customHeight="1">
      <c r="A36" s="182" t="s">
        <v>248</v>
      </c>
      <c r="B36" s="183"/>
      <c r="C36" s="186"/>
      <c r="D36" s="187">
        <f>SUM(D34:D35)</f>
        <v>-1075703</v>
      </c>
      <c r="E36" s="186"/>
      <c r="F36" s="187">
        <f>SUM(F34:F35)</f>
        <v>3096231</v>
      </c>
      <c r="G36" s="186"/>
      <c r="H36" s="187">
        <f>SUM(H34:H35)</f>
        <v>195076</v>
      </c>
      <c r="I36" s="186"/>
      <c r="J36" s="187">
        <f>SUM(J34:J35)</f>
        <v>48783</v>
      </c>
      <c r="K36" s="186"/>
    </row>
    <row r="37" spans="1:11" ht="21" customHeight="1">
      <c r="A37" s="174"/>
      <c r="B37" s="183"/>
      <c r="C37" s="192"/>
      <c r="D37" s="193"/>
      <c r="E37" s="192"/>
      <c r="F37" s="193"/>
      <c r="G37" s="192"/>
      <c r="H37" s="193"/>
      <c r="I37" s="192"/>
      <c r="J37" s="193"/>
      <c r="K37" s="192"/>
    </row>
    <row r="38" spans="1:11" ht="21" customHeight="1">
      <c r="A38" s="182" t="s">
        <v>100</v>
      </c>
      <c r="B38" s="183"/>
      <c r="C38" s="192"/>
      <c r="D38" s="193"/>
      <c r="E38" s="192"/>
      <c r="F38" s="193"/>
      <c r="G38" s="192"/>
      <c r="H38" s="193"/>
      <c r="I38" s="192"/>
      <c r="J38" s="193"/>
      <c r="K38" s="192"/>
    </row>
    <row r="39" spans="1:11" ht="21" customHeight="1">
      <c r="A39" s="182" t="s">
        <v>61</v>
      </c>
      <c r="B39" s="183"/>
      <c r="C39" s="186"/>
      <c r="D39" s="191">
        <v>0</v>
      </c>
      <c r="E39" s="186"/>
      <c r="F39" s="191">
        <v>0</v>
      </c>
      <c r="G39" s="186"/>
      <c r="H39" s="191">
        <v>0</v>
      </c>
      <c r="I39" s="186"/>
      <c r="J39" s="191">
        <v>0</v>
      </c>
      <c r="K39" s="186"/>
    </row>
    <row r="40" spans="1:11" ht="21" customHeight="1">
      <c r="A40" s="174"/>
      <c r="B40" s="183"/>
      <c r="C40" s="192"/>
      <c r="D40" s="193"/>
      <c r="E40" s="192"/>
      <c r="F40" s="193"/>
      <c r="G40" s="192"/>
      <c r="H40" s="193"/>
      <c r="I40" s="192"/>
      <c r="J40" s="193"/>
      <c r="K40" s="192"/>
    </row>
    <row r="41" spans="1:11" ht="21" customHeight="1" thickBot="1">
      <c r="A41" s="182" t="s">
        <v>60</v>
      </c>
      <c r="B41" s="183"/>
      <c r="C41" s="192"/>
      <c r="D41" s="194">
        <f>SUM(D36:D39)</f>
        <v>-1075703</v>
      </c>
      <c r="E41" s="192"/>
      <c r="F41" s="194">
        <f>SUM(F36:F39)</f>
        <v>3096231</v>
      </c>
      <c r="G41" s="192"/>
      <c r="H41" s="194">
        <f>SUM(H36:H39)</f>
        <v>195076</v>
      </c>
      <c r="I41" s="192"/>
      <c r="J41" s="194">
        <f>SUM(J36:J39)</f>
        <v>48783</v>
      </c>
      <c r="K41" s="192"/>
    </row>
    <row r="42" spans="1:11" ht="21" customHeight="1" thickTop="1">
      <c r="A42" s="195"/>
      <c r="B42" s="195"/>
      <c r="F42" s="170"/>
      <c r="H42" s="170"/>
      <c r="J42" s="170"/>
    </row>
    <row r="43" spans="1:11" ht="21" customHeight="1">
      <c r="A43" s="100" t="s">
        <v>178</v>
      </c>
    </row>
    <row r="44" spans="1:11" ht="21.75">
      <c r="J44" s="170" t="s">
        <v>64</v>
      </c>
    </row>
    <row r="45" spans="1:11" ht="21.75">
      <c r="A45" s="196" t="s">
        <v>0</v>
      </c>
      <c r="B45" s="171"/>
      <c r="C45" s="172"/>
      <c r="E45" s="172"/>
      <c r="F45" s="172"/>
      <c r="G45" s="172"/>
      <c r="H45" s="172"/>
      <c r="I45" s="172"/>
      <c r="J45" s="170"/>
      <c r="K45" s="172"/>
    </row>
    <row r="46" spans="1:11" ht="21.75">
      <c r="A46" s="173" t="s">
        <v>132</v>
      </c>
      <c r="B46" s="172"/>
      <c r="C46" s="172"/>
      <c r="E46" s="172"/>
      <c r="F46" s="171"/>
      <c r="G46" s="172"/>
      <c r="H46" s="171"/>
      <c r="I46" s="172"/>
      <c r="J46" s="171"/>
      <c r="K46" s="172"/>
    </row>
    <row r="47" spans="1:11" ht="21.75">
      <c r="A47" s="173" t="s">
        <v>203</v>
      </c>
      <c r="B47" s="172"/>
      <c r="C47" s="172"/>
      <c r="E47" s="172"/>
      <c r="F47" s="171"/>
      <c r="G47" s="172"/>
      <c r="H47" s="171"/>
      <c r="I47" s="172"/>
      <c r="J47" s="171"/>
      <c r="K47" s="172"/>
    </row>
    <row r="48" spans="1:11" ht="21.75">
      <c r="A48" s="174"/>
      <c r="B48" s="174"/>
      <c r="C48" s="172"/>
      <c r="E48" s="172"/>
      <c r="F48" s="172"/>
      <c r="G48" s="172"/>
      <c r="H48" s="172"/>
      <c r="I48" s="172"/>
      <c r="J48" s="170" t="s">
        <v>63</v>
      </c>
      <c r="K48" s="172"/>
    </row>
    <row r="49" spans="1:11" ht="21.75">
      <c r="A49" s="174"/>
      <c r="B49" s="174"/>
      <c r="C49" s="172"/>
      <c r="D49" s="214" t="s">
        <v>2</v>
      </c>
      <c r="E49" s="214"/>
      <c r="F49" s="214"/>
      <c r="G49" s="172"/>
      <c r="H49" s="197"/>
      <c r="I49" s="176" t="s">
        <v>3</v>
      </c>
      <c r="J49" s="177"/>
      <c r="K49" s="172"/>
    </row>
    <row r="50" spans="1:11" ht="21.75">
      <c r="B50" s="178" t="s">
        <v>4</v>
      </c>
      <c r="C50" s="170"/>
      <c r="D50" s="179">
        <v>2563</v>
      </c>
      <c r="E50" s="170"/>
      <c r="F50" s="179">
        <v>2562</v>
      </c>
      <c r="G50" s="170"/>
      <c r="H50" s="179">
        <v>2563</v>
      </c>
      <c r="I50" s="170"/>
      <c r="J50" s="179">
        <v>2562</v>
      </c>
      <c r="K50" s="170"/>
    </row>
    <row r="51" spans="1:11" ht="21.75">
      <c r="A51" s="198" t="s">
        <v>238</v>
      </c>
      <c r="B51" s="183"/>
      <c r="C51" s="192"/>
      <c r="D51" s="185"/>
      <c r="E51" s="192"/>
      <c r="F51" s="185"/>
      <c r="G51" s="192"/>
      <c r="H51" s="185"/>
      <c r="I51" s="192"/>
      <c r="J51" s="185"/>
      <c r="K51" s="192"/>
    </row>
    <row r="52" spans="1:11" ht="22.5" thickBot="1">
      <c r="A52" s="199" t="s">
        <v>133</v>
      </c>
      <c r="B52" s="183"/>
      <c r="C52" s="192"/>
      <c r="D52" s="185">
        <f>D54-D53</f>
        <v>-1064303</v>
      </c>
      <c r="E52" s="192"/>
      <c r="F52" s="185">
        <f>F54-F53</f>
        <v>3091667</v>
      </c>
      <c r="G52" s="192"/>
      <c r="H52" s="194">
        <f>SUM(H41)</f>
        <v>195076</v>
      </c>
      <c r="I52" s="192"/>
      <c r="J52" s="194">
        <f>SUM(J41)</f>
        <v>48783</v>
      </c>
      <c r="K52" s="192"/>
    </row>
    <row r="53" spans="1:11" ht="22.5" thickTop="1">
      <c r="A53" s="199" t="s">
        <v>134</v>
      </c>
      <c r="B53" s="183"/>
      <c r="C53" s="192"/>
      <c r="D53" s="185">
        <v>-11400</v>
      </c>
      <c r="E53" s="192"/>
      <c r="F53" s="185">
        <v>4564</v>
      </c>
      <c r="G53" s="192"/>
      <c r="H53" s="185"/>
      <c r="I53" s="192"/>
      <c r="J53" s="185"/>
      <c r="K53" s="192"/>
    </row>
    <row r="54" spans="1:11" ht="22.5" thickBot="1">
      <c r="A54" s="200"/>
      <c r="B54" s="183"/>
      <c r="C54" s="192"/>
      <c r="D54" s="201">
        <f>D41</f>
        <v>-1075703</v>
      </c>
      <c r="E54" s="192"/>
      <c r="F54" s="201">
        <f>F41</f>
        <v>3096231</v>
      </c>
      <c r="G54" s="192"/>
      <c r="H54" s="185"/>
      <c r="I54" s="192"/>
      <c r="J54" s="185"/>
      <c r="K54" s="192"/>
    </row>
    <row r="55" spans="1:11" ht="22.5" thickTop="1">
      <c r="A55" s="202" t="s">
        <v>135</v>
      </c>
      <c r="B55" s="183"/>
      <c r="C55" s="192"/>
      <c r="D55" s="185"/>
      <c r="E55" s="192"/>
      <c r="F55" s="185"/>
      <c r="G55" s="192"/>
      <c r="H55" s="185"/>
      <c r="I55" s="192"/>
      <c r="J55" s="185"/>
      <c r="K55" s="192"/>
    </row>
    <row r="56" spans="1:11" ht="22.5" thickBot="1">
      <c r="A56" s="203" t="s">
        <v>133</v>
      </c>
      <c r="B56" s="183"/>
      <c r="C56" s="192"/>
      <c r="D56" s="185">
        <f>D52</f>
        <v>-1064303</v>
      </c>
      <c r="E56" s="192"/>
      <c r="F56" s="185">
        <f>F52</f>
        <v>3091667</v>
      </c>
      <c r="G56" s="192"/>
      <c r="H56" s="194">
        <f>H52</f>
        <v>195076</v>
      </c>
      <c r="I56" s="192"/>
      <c r="J56" s="194">
        <f>J52</f>
        <v>48783</v>
      </c>
      <c r="K56" s="192"/>
    </row>
    <row r="57" spans="1:11" ht="22.5" thickTop="1">
      <c r="A57" s="203" t="s">
        <v>134</v>
      </c>
      <c r="B57" s="183"/>
      <c r="C57" s="192"/>
      <c r="D57" s="185">
        <f>D53</f>
        <v>-11400</v>
      </c>
      <c r="E57" s="192"/>
      <c r="F57" s="185">
        <f>F53</f>
        <v>4564</v>
      </c>
      <c r="G57" s="192"/>
      <c r="H57" s="185"/>
      <c r="I57" s="192"/>
      <c r="J57" s="185"/>
      <c r="K57" s="192"/>
    </row>
    <row r="58" spans="1:11" ht="22.5" thickBot="1">
      <c r="A58" s="182"/>
      <c r="B58" s="183"/>
      <c r="C58" s="192"/>
      <c r="D58" s="201">
        <f>D54</f>
        <v>-1075703</v>
      </c>
      <c r="E58" s="192"/>
      <c r="F58" s="201">
        <f>F54</f>
        <v>3096231</v>
      </c>
      <c r="G58" s="192"/>
      <c r="H58" s="185"/>
      <c r="I58" s="192"/>
      <c r="K58" s="192"/>
    </row>
    <row r="59" spans="1:11" ht="22.5" thickTop="1">
      <c r="A59" s="182"/>
      <c r="B59" s="183"/>
      <c r="C59" s="192"/>
      <c r="D59" s="185"/>
      <c r="E59" s="192"/>
      <c r="F59" s="185"/>
      <c r="G59" s="192"/>
      <c r="H59" s="185"/>
      <c r="I59" s="192"/>
      <c r="J59" s="204" t="s">
        <v>155</v>
      </c>
      <c r="K59" s="192"/>
    </row>
    <row r="60" spans="1:11" ht="21.75">
      <c r="A60" s="182" t="s">
        <v>101</v>
      </c>
      <c r="B60" s="183">
        <v>24</v>
      </c>
      <c r="C60" s="184"/>
      <c r="D60" s="174"/>
      <c r="E60" s="184"/>
      <c r="F60" s="174"/>
      <c r="G60" s="184"/>
      <c r="H60" s="185"/>
      <c r="I60" s="184"/>
      <c r="J60" s="185"/>
      <c r="K60" s="184"/>
    </row>
    <row r="61" spans="1:11" ht="21.75">
      <c r="A61" s="174" t="s">
        <v>239</v>
      </c>
      <c r="B61" s="183"/>
      <c r="C61" s="184"/>
      <c r="D61" s="205"/>
      <c r="E61" s="184"/>
      <c r="F61" s="205"/>
      <c r="G61" s="184"/>
      <c r="H61" s="205"/>
      <c r="I61" s="184"/>
      <c r="J61" s="205"/>
      <c r="K61" s="184"/>
    </row>
    <row r="62" spans="1:11" ht="22.5" thickBot="1">
      <c r="A62" s="174" t="s">
        <v>138</v>
      </c>
      <c r="B62" s="183"/>
      <c r="C62" s="206"/>
      <c r="D62" s="207">
        <f>D52/2371950</f>
        <v>-0.44870380910221547</v>
      </c>
      <c r="E62" s="208"/>
      <c r="F62" s="207">
        <f>F52/1394641</f>
        <v>2.216819238786182</v>
      </c>
      <c r="G62" s="208"/>
      <c r="H62" s="207">
        <f>H52/2371950</f>
        <v>8.2242880330529733E-2</v>
      </c>
      <c r="I62" s="208"/>
      <c r="J62" s="207">
        <f>J52/1394641</f>
        <v>3.4978894210051188E-2</v>
      </c>
      <c r="K62" s="206"/>
    </row>
    <row r="63" spans="1:11" ht="22.5" thickTop="1">
      <c r="A63" s="174"/>
      <c r="B63" s="183"/>
      <c r="C63" s="206"/>
      <c r="D63" s="209"/>
      <c r="E63" s="210"/>
      <c r="F63" s="209"/>
      <c r="G63" s="210"/>
      <c r="H63" s="209"/>
      <c r="I63" s="210"/>
      <c r="J63" s="209"/>
      <c r="K63" s="206"/>
    </row>
    <row r="64" spans="1:11" ht="21.75">
      <c r="A64" s="174" t="s">
        <v>240</v>
      </c>
      <c r="B64" s="183"/>
      <c r="C64" s="184"/>
      <c r="D64" s="205"/>
      <c r="E64" s="184"/>
      <c r="F64" s="205"/>
      <c r="G64" s="184"/>
      <c r="H64" s="205"/>
      <c r="I64" s="184"/>
      <c r="J64" s="205"/>
      <c r="K64" s="184"/>
    </row>
    <row r="65" spans="1:11" ht="22.5" thickBot="1">
      <c r="A65" s="174" t="s">
        <v>138</v>
      </c>
      <c r="B65" s="183"/>
      <c r="C65" s="206"/>
      <c r="D65" s="207">
        <f>D56/2371950</f>
        <v>-0.44870380910221547</v>
      </c>
      <c r="E65" s="208"/>
      <c r="F65" s="207">
        <f>F56/1395893</f>
        <v>2.2148309361820711</v>
      </c>
      <c r="G65" s="208"/>
      <c r="H65" s="207">
        <f>H56/2371950</f>
        <v>8.2242880330529733E-2</v>
      </c>
      <c r="I65" s="208"/>
      <c r="J65" s="207">
        <f>J56/1395893</f>
        <v>3.4947521049249475E-2</v>
      </c>
      <c r="K65" s="206"/>
    </row>
    <row r="66" spans="1:11" ht="22.5" thickTop="1">
      <c r="A66" s="174"/>
      <c r="B66" s="183"/>
      <c r="C66" s="206"/>
      <c r="D66" s="209"/>
      <c r="E66" s="210"/>
      <c r="F66" s="209"/>
      <c r="G66" s="210"/>
      <c r="H66" s="209"/>
      <c r="I66" s="210"/>
      <c r="J66" s="209"/>
      <c r="K66" s="206"/>
    </row>
    <row r="67" spans="1:11" ht="21.75">
      <c r="A67" s="100" t="s">
        <v>178</v>
      </c>
    </row>
    <row r="68" spans="1:11" ht="21" customHeight="1">
      <c r="C68" s="185"/>
      <c r="D68" s="211"/>
      <c r="E68" s="185"/>
      <c r="F68" s="185"/>
      <c r="G68" s="185"/>
      <c r="H68" s="185"/>
      <c r="I68" s="185"/>
      <c r="J68" s="185"/>
      <c r="K68" s="185"/>
    </row>
    <row r="69" spans="1:11" ht="21" customHeight="1">
      <c r="C69" s="185"/>
      <c r="D69" s="211"/>
      <c r="E69" s="185"/>
      <c r="F69" s="185"/>
      <c r="G69" s="185"/>
      <c r="H69" s="185"/>
      <c r="I69" s="185"/>
      <c r="J69" s="185"/>
      <c r="K69" s="185"/>
    </row>
  </sheetData>
  <mergeCells count="2">
    <mergeCell ref="D6:F6"/>
    <mergeCell ref="D49:F49"/>
  </mergeCells>
  <printOptions gridLinesSet="0"/>
  <pageMargins left="0.84" right="0.39370078740157483" top="0.78740157480314965" bottom="0.39370078740157483" header="0.19685039370078741" footer="0.19685039370078741"/>
  <pageSetup paperSize="9" scale="80" orientation="portrait" r:id="rId1"/>
  <headerFooter alignWithMargins="0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4"/>
  <sheetViews>
    <sheetView showGridLines="0" view="pageBreakPreview" topLeftCell="A13" zoomScaleNormal="115" zoomScaleSheetLayoutView="100" workbookViewId="0">
      <selection activeCell="A21" sqref="A21"/>
    </sheetView>
  </sheetViews>
  <sheetFormatPr defaultColWidth="9.375" defaultRowHeight="21" customHeight="1"/>
  <cols>
    <col min="1" max="1" width="43.25" style="73" customWidth="1"/>
    <col min="2" max="2" width="7.25" style="73" hidden="1" customWidth="1"/>
    <col min="3" max="3" width="1.125" style="73" hidden="1" customWidth="1"/>
    <col min="4" max="4" width="12" style="73" customWidth="1"/>
    <col min="5" max="5" width="1.5" style="73" customWidth="1"/>
    <col min="6" max="6" width="12" style="73" customWidth="1"/>
    <col min="7" max="7" width="1.5" style="73" customWidth="1"/>
    <col min="8" max="8" width="12" style="73" customWidth="1"/>
    <col min="9" max="9" width="1.5" style="73" customWidth="1"/>
    <col min="10" max="10" width="17.125" style="73" customWidth="1"/>
    <col min="11" max="11" width="1.5" style="73" customWidth="1"/>
    <col min="12" max="12" width="12" style="73" customWidth="1"/>
    <col min="13" max="13" width="1.625" style="73" customWidth="1"/>
    <col min="14" max="14" width="12" style="73" customWidth="1"/>
    <col min="15" max="15" width="1.5" style="73" customWidth="1"/>
    <col min="16" max="16" width="12" style="73" customWidth="1"/>
    <col min="17" max="17" width="2.25" style="73" customWidth="1"/>
    <col min="18" max="18" width="12" style="73" customWidth="1"/>
    <col min="19" max="19" width="2" style="73" customWidth="1"/>
    <col min="20" max="20" width="11.875" style="73" customWidth="1"/>
    <col min="21" max="21" width="1.5" style="73" customWidth="1"/>
    <col min="22" max="22" width="12" style="73" customWidth="1"/>
    <col min="23" max="23" width="1.125" style="73" customWidth="1"/>
    <col min="24" max="16384" width="9.375" style="73"/>
  </cols>
  <sheetData>
    <row r="1" spans="1:23" ht="21" customHeight="1">
      <c r="V1" s="88" t="s">
        <v>64</v>
      </c>
    </row>
    <row r="2" spans="1:23" s="78" customFormat="1" ht="21" customHeight="1">
      <c r="A2" s="89" t="s">
        <v>0</v>
      </c>
    </row>
    <row r="3" spans="1:23" s="78" customFormat="1" ht="21" customHeight="1">
      <c r="A3" s="78" t="s">
        <v>43</v>
      </c>
      <c r="D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</row>
    <row r="4" spans="1:23" s="78" customFormat="1" ht="21" customHeight="1">
      <c r="A4" s="86" t="s">
        <v>203</v>
      </c>
      <c r="D4" s="91"/>
      <c r="L4" s="91"/>
      <c r="M4" s="91"/>
      <c r="N4" s="91"/>
      <c r="O4" s="90"/>
      <c r="P4" s="91"/>
      <c r="Q4" s="91"/>
      <c r="R4" s="91"/>
      <c r="S4" s="91"/>
      <c r="T4" s="91"/>
      <c r="U4" s="90"/>
      <c r="V4" s="90"/>
    </row>
    <row r="5" spans="1:23" ht="21" customHeight="1">
      <c r="A5" s="70"/>
      <c r="B5" s="71"/>
      <c r="C5" s="71"/>
      <c r="D5" s="92"/>
      <c r="E5" s="71"/>
      <c r="F5" s="71"/>
      <c r="G5" s="71"/>
      <c r="H5" s="71"/>
      <c r="I5" s="71"/>
      <c r="J5" s="71"/>
      <c r="K5" s="71"/>
      <c r="L5" s="92"/>
      <c r="M5" s="92"/>
      <c r="N5" s="92"/>
      <c r="O5" s="92"/>
      <c r="P5" s="92"/>
      <c r="Q5" s="92"/>
      <c r="R5" s="92"/>
      <c r="S5" s="92"/>
      <c r="T5" s="92"/>
      <c r="U5" s="92"/>
      <c r="V5" s="88" t="s">
        <v>63</v>
      </c>
      <c r="W5" s="71"/>
    </row>
    <row r="6" spans="1:23" ht="21.75">
      <c r="A6" s="70"/>
      <c r="B6" s="76"/>
      <c r="C6" s="72"/>
      <c r="D6" s="217" t="s">
        <v>2</v>
      </c>
      <c r="E6" s="217"/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3" ht="21.75">
      <c r="A7" s="70"/>
      <c r="B7" s="71"/>
      <c r="C7" s="72"/>
      <c r="D7" s="215" t="s">
        <v>77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66"/>
      <c r="U7" s="66"/>
      <c r="V7" s="66"/>
    </row>
    <row r="8" spans="1:23" ht="21.75">
      <c r="A8" s="70"/>
      <c r="B8" s="71"/>
      <c r="C8" s="72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66"/>
      <c r="T8" s="85" t="s">
        <v>79</v>
      </c>
      <c r="U8" s="66"/>
      <c r="V8" s="66"/>
    </row>
    <row r="9" spans="1:23" ht="21.75">
      <c r="A9" s="70"/>
      <c r="B9" s="71"/>
      <c r="C9" s="72"/>
      <c r="D9" s="85"/>
      <c r="E9" s="85"/>
      <c r="F9" s="85"/>
      <c r="G9" s="85"/>
      <c r="H9" s="85"/>
      <c r="I9" s="85"/>
      <c r="J9" s="85" t="s">
        <v>191</v>
      </c>
      <c r="K9" s="85"/>
      <c r="L9" s="85"/>
      <c r="M9" s="85"/>
      <c r="N9" s="85"/>
      <c r="O9" s="85"/>
      <c r="P9" s="85"/>
      <c r="Q9" s="85"/>
      <c r="R9" s="85"/>
      <c r="S9" s="66"/>
      <c r="T9" s="85" t="s">
        <v>80</v>
      </c>
      <c r="U9" s="66"/>
      <c r="V9" s="66"/>
    </row>
    <row r="10" spans="1:23" ht="21.75">
      <c r="A10" s="70"/>
      <c r="B10" s="71"/>
      <c r="C10" s="74"/>
      <c r="D10" s="85"/>
      <c r="E10" s="85"/>
      <c r="F10" s="85"/>
      <c r="G10" s="85"/>
      <c r="H10" s="85" t="s">
        <v>44</v>
      </c>
      <c r="I10" s="85"/>
      <c r="J10" s="85" t="s">
        <v>193</v>
      </c>
      <c r="K10" s="85"/>
      <c r="L10" s="215" t="s">
        <v>45</v>
      </c>
      <c r="M10" s="215"/>
      <c r="N10" s="215"/>
      <c r="O10" s="215"/>
      <c r="P10" s="215"/>
      <c r="Q10" s="85"/>
      <c r="R10" s="75" t="s">
        <v>84</v>
      </c>
      <c r="S10" s="67"/>
      <c r="T10" s="67" t="s">
        <v>81</v>
      </c>
      <c r="U10" s="68"/>
      <c r="V10" s="76"/>
    </row>
    <row r="11" spans="1:23" ht="21.75">
      <c r="B11" s="76"/>
      <c r="D11" s="69" t="s">
        <v>46</v>
      </c>
      <c r="E11" s="76"/>
      <c r="F11" s="76" t="s">
        <v>47</v>
      </c>
      <c r="G11" s="76"/>
      <c r="H11" s="76" t="s">
        <v>48</v>
      </c>
      <c r="I11" s="76"/>
      <c r="J11" s="76" t="s">
        <v>194</v>
      </c>
      <c r="K11" s="76"/>
      <c r="L11" s="216" t="s">
        <v>71</v>
      </c>
      <c r="M11" s="216"/>
      <c r="N11" s="216"/>
      <c r="O11" s="76"/>
      <c r="P11" s="69"/>
      <c r="Q11" s="69"/>
      <c r="R11" s="75" t="s">
        <v>34</v>
      </c>
      <c r="S11" s="69"/>
      <c r="T11" s="69" t="s">
        <v>82</v>
      </c>
      <c r="U11" s="69"/>
      <c r="V11" s="69" t="s">
        <v>50</v>
      </c>
      <c r="W11" s="77"/>
    </row>
    <row r="12" spans="1:23" ht="21.75">
      <c r="A12" s="78"/>
      <c r="B12" s="79" t="s">
        <v>4</v>
      </c>
      <c r="D12" s="87" t="s">
        <v>85</v>
      </c>
      <c r="E12" s="76"/>
      <c r="F12" s="87" t="s">
        <v>52</v>
      </c>
      <c r="G12" s="76"/>
      <c r="H12" s="87" t="s">
        <v>53</v>
      </c>
      <c r="I12" s="76"/>
      <c r="J12" s="87" t="s">
        <v>195</v>
      </c>
      <c r="K12" s="76"/>
      <c r="L12" s="87" t="s">
        <v>72</v>
      </c>
      <c r="M12" s="85"/>
      <c r="N12" s="87" t="s">
        <v>73</v>
      </c>
      <c r="O12" s="76"/>
      <c r="P12" s="87" t="s">
        <v>55</v>
      </c>
      <c r="Q12" s="85"/>
      <c r="R12" s="80" t="s">
        <v>86</v>
      </c>
      <c r="S12" s="85"/>
      <c r="T12" s="87" t="s">
        <v>83</v>
      </c>
      <c r="U12" s="85"/>
      <c r="V12" s="87" t="s">
        <v>56</v>
      </c>
      <c r="W12" s="68"/>
    </row>
    <row r="13" spans="1:23" ht="21" customHeight="1">
      <c r="A13" s="78" t="s">
        <v>146</v>
      </c>
      <c r="B13" s="93"/>
      <c r="D13" s="91">
        <v>655526</v>
      </c>
      <c r="E13" s="94"/>
      <c r="F13" s="94">
        <v>2175793</v>
      </c>
      <c r="G13" s="94"/>
      <c r="H13" s="94">
        <v>2228</v>
      </c>
      <c r="I13" s="94"/>
      <c r="J13" s="94">
        <v>164010</v>
      </c>
      <c r="K13" s="94"/>
      <c r="L13" s="91">
        <v>12955</v>
      </c>
      <c r="M13" s="91"/>
      <c r="N13" s="91">
        <v>4800</v>
      </c>
      <c r="O13" s="94"/>
      <c r="P13" s="91">
        <v>118380</v>
      </c>
      <c r="Q13" s="91"/>
      <c r="R13" s="91">
        <f>SUM(D13:P13)</f>
        <v>3133692</v>
      </c>
      <c r="S13" s="91"/>
      <c r="T13" s="91">
        <v>825096</v>
      </c>
      <c r="U13" s="91"/>
      <c r="V13" s="91">
        <f>SUM(R13:T13)</f>
        <v>3958788</v>
      </c>
      <c r="W13" s="68"/>
    </row>
    <row r="14" spans="1:23" ht="21" customHeight="1">
      <c r="A14" s="95" t="s">
        <v>68</v>
      </c>
      <c r="B14" s="93"/>
      <c r="D14" s="94">
        <v>0</v>
      </c>
      <c r="E14" s="91"/>
      <c r="F14" s="91">
        <v>0</v>
      </c>
      <c r="G14" s="91"/>
      <c r="H14" s="91">
        <v>0</v>
      </c>
      <c r="I14" s="91"/>
      <c r="J14" s="91">
        <v>0</v>
      </c>
      <c r="K14" s="91"/>
      <c r="L14" s="94">
        <v>0</v>
      </c>
      <c r="M14" s="94"/>
      <c r="N14" s="94">
        <v>0</v>
      </c>
      <c r="O14" s="91"/>
      <c r="P14" s="91">
        <v>3091667</v>
      </c>
      <c r="Q14" s="91"/>
      <c r="R14" s="91">
        <f>SUM(D14:P14)</f>
        <v>3091667</v>
      </c>
      <c r="S14" s="85"/>
      <c r="T14" s="91">
        <v>4564</v>
      </c>
      <c r="U14" s="85"/>
      <c r="V14" s="91">
        <f t="shared" ref="V14:V15" si="0">SUM(R14:T14)</f>
        <v>3096231</v>
      </c>
      <c r="W14" s="68"/>
    </row>
    <row r="15" spans="1:23" ht="21" customHeight="1">
      <c r="A15" s="95" t="s">
        <v>61</v>
      </c>
      <c r="B15" s="93"/>
      <c r="D15" s="96">
        <v>0</v>
      </c>
      <c r="E15" s="91"/>
      <c r="F15" s="96">
        <v>0</v>
      </c>
      <c r="G15" s="91"/>
      <c r="H15" s="96">
        <v>0</v>
      </c>
      <c r="I15" s="91"/>
      <c r="J15" s="96">
        <v>0</v>
      </c>
      <c r="K15" s="91"/>
      <c r="L15" s="96">
        <v>0</v>
      </c>
      <c r="M15" s="94"/>
      <c r="N15" s="96">
        <v>0</v>
      </c>
      <c r="O15" s="91"/>
      <c r="P15" s="96">
        <v>0</v>
      </c>
      <c r="Q15" s="94"/>
      <c r="R15" s="96">
        <f>SUM(D15:P15)</f>
        <v>0</v>
      </c>
      <c r="S15" s="94"/>
      <c r="T15" s="96">
        <v>0</v>
      </c>
      <c r="U15" s="91"/>
      <c r="V15" s="97">
        <f t="shared" si="0"/>
        <v>0</v>
      </c>
      <c r="W15" s="68"/>
    </row>
    <row r="16" spans="1:23" ht="21" customHeight="1">
      <c r="A16" s="95" t="s">
        <v>60</v>
      </c>
      <c r="B16" s="93"/>
      <c r="D16" s="94">
        <f>SUM(D14:D15)</f>
        <v>0</v>
      </c>
      <c r="E16" s="91"/>
      <c r="F16" s="94">
        <f>SUM(F14:F15)</f>
        <v>0</v>
      </c>
      <c r="G16" s="91"/>
      <c r="H16" s="94">
        <f>SUM(H14:H15)</f>
        <v>0</v>
      </c>
      <c r="I16" s="91"/>
      <c r="J16" s="94">
        <f>SUM(J14:J15)</f>
        <v>0</v>
      </c>
      <c r="K16" s="91"/>
      <c r="L16" s="94">
        <f>SUM(L14:L15)</f>
        <v>0</v>
      </c>
      <c r="M16" s="94"/>
      <c r="N16" s="94">
        <f>SUM(N14:N15)</f>
        <v>0</v>
      </c>
      <c r="O16" s="91"/>
      <c r="P16" s="94">
        <f>SUM(P14:P15)</f>
        <v>3091667</v>
      </c>
      <c r="Q16" s="94"/>
      <c r="R16" s="94">
        <f>SUM(R14:R15)</f>
        <v>3091667</v>
      </c>
      <c r="S16" s="94"/>
      <c r="T16" s="94">
        <f>SUM(T14:T15)</f>
        <v>4564</v>
      </c>
      <c r="U16" s="91"/>
      <c r="V16" s="94">
        <f>SUM(V14:V15)</f>
        <v>3096231</v>
      </c>
      <c r="W16" s="68"/>
    </row>
    <row r="17" spans="1:23" ht="21" customHeight="1">
      <c r="A17" s="95" t="s">
        <v>189</v>
      </c>
      <c r="B17" s="91"/>
      <c r="D17" s="91">
        <v>0</v>
      </c>
      <c r="E17" s="94"/>
      <c r="F17" s="94">
        <v>0</v>
      </c>
      <c r="G17" s="94"/>
      <c r="H17" s="94">
        <v>0</v>
      </c>
      <c r="I17" s="94"/>
      <c r="J17" s="94">
        <v>0</v>
      </c>
      <c r="K17" s="94"/>
      <c r="L17" s="91">
        <v>0</v>
      </c>
      <c r="M17" s="91"/>
      <c r="N17" s="91">
        <v>0</v>
      </c>
      <c r="O17" s="91"/>
      <c r="P17" s="91">
        <v>0</v>
      </c>
      <c r="Q17" s="94"/>
      <c r="R17" s="91">
        <f t="shared" ref="R17:R27" si="1">SUM(D17:P17)</f>
        <v>0</v>
      </c>
      <c r="S17" s="94"/>
      <c r="T17" s="94">
        <v>-3179</v>
      </c>
      <c r="U17" s="91"/>
      <c r="V17" s="91">
        <f t="shared" ref="V17:V27" si="2">SUM(R17:T17)</f>
        <v>-3179</v>
      </c>
      <c r="W17" s="68"/>
    </row>
    <row r="18" spans="1:23" ht="21" customHeight="1">
      <c r="A18" s="95" t="s">
        <v>184</v>
      </c>
      <c r="B18" s="91"/>
      <c r="D18" s="94"/>
      <c r="E18" s="91"/>
      <c r="F18" s="94"/>
      <c r="G18" s="91"/>
      <c r="H18" s="94"/>
      <c r="I18" s="91"/>
      <c r="J18" s="94"/>
      <c r="K18" s="91"/>
      <c r="L18" s="94"/>
      <c r="M18" s="94"/>
      <c r="N18" s="94"/>
      <c r="O18" s="91"/>
      <c r="P18" s="94"/>
      <c r="Q18" s="94"/>
      <c r="R18" s="94"/>
      <c r="S18" s="94"/>
      <c r="T18" s="94"/>
      <c r="U18" s="91"/>
      <c r="V18" s="94"/>
      <c r="W18" s="68"/>
    </row>
    <row r="19" spans="1:23" ht="21" customHeight="1">
      <c r="A19" s="95" t="s">
        <v>187</v>
      </c>
      <c r="B19" s="91"/>
      <c r="D19" s="91">
        <v>0</v>
      </c>
      <c r="E19" s="94"/>
      <c r="F19" s="94">
        <v>0</v>
      </c>
      <c r="G19" s="94"/>
      <c r="H19" s="94">
        <v>0</v>
      </c>
      <c r="I19" s="94"/>
      <c r="J19" s="94">
        <v>166658</v>
      </c>
      <c r="K19" s="94"/>
      <c r="L19" s="91">
        <v>0</v>
      </c>
      <c r="M19" s="94"/>
      <c r="N19" s="94">
        <v>0</v>
      </c>
      <c r="O19" s="91"/>
      <c r="P19" s="94">
        <v>0</v>
      </c>
      <c r="Q19" s="94"/>
      <c r="R19" s="91">
        <f t="shared" si="1"/>
        <v>166658</v>
      </c>
      <c r="S19" s="94"/>
      <c r="T19" s="91">
        <v>37471</v>
      </c>
      <c r="U19" s="91"/>
      <c r="V19" s="91">
        <f t="shared" si="2"/>
        <v>204129</v>
      </c>
      <c r="W19" s="68"/>
    </row>
    <row r="20" spans="1:23" ht="21" customHeight="1">
      <c r="A20" s="95" t="s">
        <v>173</v>
      </c>
      <c r="B20" s="91"/>
      <c r="D20" s="91">
        <v>498110</v>
      </c>
      <c r="E20" s="94"/>
      <c r="F20" s="94">
        <v>3750847</v>
      </c>
      <c r="G20" s="94"/>
      <c r="H20" s="94">
        <v>0</v>
      </c>
      <c r="I20" s="94"/>
      <c r="J20" s="94">
        <v>0</v>
      </c>
      <c r="K20" s="94"/>
      <c r="L20" s="91">
        <v>0</v>
      </c>
      <c r="M20" s="94"/>
      <c r="N20" s="94">
        <v>0</v>
      </c>
      <c r="O20" s="91"/>
      <c r="P20" s="94">
        <v>0</v>
      </c>
      <c r="Q20" s="94"/>
      <c r="R20" s="91">
        <f t="shared" ref="R20" si="3">SUM(D20:P20)</f>
        <v>4248957</v>
      </c>
      <c r="S20" s="94"/>
      <c r="T20" s="91">
        <v>0</v>
      </c>
      <c r="U20" s="91"/>
      <c r="V20" s="91">
        <f t="shared" ref="V20" si="4">SUM(R20:T20)</f>
        <v>4248957</v>
      </c>
      <c r="W20" s="68"/>
    </row>
    <row r="21" spans="1:23" ht="21" customHeight="1">
      <c r="A21" s="95" t="s">
        <v>140</v>
      </c>
      <c r="B21" s="91"/>
      <c r="D21" s="91">
        <v>32339</v>
      </c>
      <c r="E21" s="94"/>
      <c r="F21" s="94">
        <v>129331</v>
      </c>
      <c r="G21" s="94"/>
      <c r="H21" s="94">
        <v>0</v>
      </c>
      <c r="I21" s="94"/>
      <c r="J21" s="94">
        <v>0</v>
      </c>
      <c r="K21" s="94"/>
      <c r="L21" s="91">
        <v>0</v>
      </c>
      <c r="M21" s="91"/>
      <c r="N21" s="91">
        <v>0</v>
      </c>
      <c r="O21" s="94"/>
      <c r="P21" s="91">
        <v>0</v>
      </c>
      <c r="Q21" s="91"/>
      <c r="R21" s="91">
        <f>SUM(D21:P21)</f>
        <v>161670</v>
      </c>
      <c r="S21" s="91"/>
      <c r="T21" s="91">
        <v>0</v>
      </c>
      <c r="U21" s="91"/>
      <c r="V21" s="91">
        <f>SUM(R21:T21)</f>
        <v>161670</v>
      </c>
      <c r="W21" s="68"/>
    </row>
    <row r="22" spans="1:23" ht="21" customHeight="1">
      <c r="A22" s="95" t="s">
        <v>229</v>
      </c>
      <c r="B22" s="93"/>
      <c r="D22" s="91">
        <v>0</v>
      </c>
      <c r="E22" s="94"/>
      <c r="F22" s="94">
        <v>0</v>
      </c>
      <c r="G22" s="94"/>
      <c r="H22" s="94">
        <v>0</v>
      </c>
      <c r="I22" s="94"/>
      <c r="J22" s="94">
        <v>0</v>
      </c>
      <c r="K22" s="94"/>
      <c r="L22" s="91">
        <v>0</v>
      </c>
      <c r="M22" s="91"/>
      <c r="N22" s="91">
        <v>0</v>
      </c>
      <c r="O22" s="94"/>
      <c r="P22" s="91">
        <v>-123814</v>
      </c>
      <c r="Q22" s="91"/>
      <c r="R22" s="91">
        <f t="shared" si="1"/>
        <v>-123814</v>
      </c>
      <c r="S22" s="91"/>
      <c r="T22" s="91">
        <v>0</v>
      </c>
      <c r="U22" s="91"/>
      <c r="V22" s="91">
        <f t="shared" si="2"/>
        <v>-123814</v>
      </c>
      <c r="W22" s="68"/>
    </row>
    <row r="23" spans="1:23" ht="21" customHeight="1">
      <c r="A23" s="95" t="s">
        <v>57</v>
      </c>
      <c r="B23" s="93"/>
      <c r="D23" s="91"/>
      <c r="E23" s="94"/>
      <c r="F23" s="94"/>
      <c r="G23" s="94"/>
      <c r="H23" s="94"/>
      <c r="I23" s="94"/>
      <c r="J23" s="94"/>
      <c r="K23" s="94"/>
      <c r="L23" s="91"/>
      <c r="M23" s="91"/>
      <c r="N23" s="91"/>
      <c r="O23" s="94"/>
      <c r="P23" s="91"/>
      <c r="Q23" s="91"/>
      <c r="R23" s="91"/>
      <c r="S23" s="91"/>
      <c r="T23" s="91"/>
      <c r="U23" s="91"/>
      <c r="V23" s="91"/>
      <c r="W23" s="68"/>
    </row>
    <row r="24" spans="1:23" ht="21" customHeight="1">
      <c r="A24" s="95" t="s">
        <v>58</v>
      </c>
      <c r="B24" s="93"/>
      <c r="D24" s="91">
        <v>0</v>
      </c>
      <c r="E24" s="94"/>
      <c r="F24" s="94">
        <v>0</v>
      </c>
      <c r="G24" s="94"/>
      <c r="H24" s="94">
        <v>0</v>
      </c>
      <c r="I24" s="94"/>
      <c r="J24" s="94">
        <v>0</v>
      </c>
      <c r="K24" s="94"/>
      <c r="L24" s="91">
        <v>0</v>
      </c>
      <c r="M24" s="91"/>
      <c r="N24" s="91">
        <v>479</v>
      </c>
      <c r="O24" s="94"/>
      <c r="P24" s="91">
        <v>-479</v>
      </c>
      <c r="Q24" s="91"/>
      <c r="R24" s="91">
        <f t="shared" si="1"/>
        <v>0</v>
      </c>
      <c r="S24" s="91"/>
      <c r="T24" s="91">
        <v>0</v>
      </c>
      <c r="U24" s="91"/>
      <c r="V24" s="91">
        <f t="shared" si="2"/>
        <v>0</v>
      </c>
      <c r="W24" s="68"/>
    </row>
    <row r="25" spans="1:23" ht="21" customHeight="1">
      <c r="A25" s="95" t="s">
        <v>185</v>
      </c>
      <c r="B25" s="93"/>
      <c r="D25" s="91"/>
      <c r="E25" s="94"/>
      <c r="F25" s="94"/>
      <c r="G25" s="94"/>
      <c r="H25" s="94"/>
      <c r="I25" s="94"/>
      <c r="J25" s="94"/>
      <c r="K25" s="94"/>
      <c r="L25" s="91"/>
      <c r="M25" s="91"/>
      <c r="N25" s="91"/>
      <c r="O25" s="94"/>
      <c r="P25" s="91"/>
      <c r="Q25" s="91"/>
      <c r="R25" s="91"/>
      <c r="S25" s="91"/>
      <c r="T25" s="91"/>
      <c r="U25" s="91"/>
      <c r="V25" s="91"/>
      <c r="W25" s="68"/>
    </row>
    <row r="26" spans="1:23" ht="21" customHeight="1">
      <c r="A26" s="95" t="s">
        <v>186</v>
      </c>
      <c r="B26" s="93"/>
      <c r="D26" s="91"/>
      <c r="E26" s="94"/>
      <c r="F26" s="94"/>
      <c r="G26" s="94"/>
      <c r="H26" s="94"/>
      <c r="I26" s="94"/>
      <c r="J26" s="94"/>
      <c r="K26" s="94"/>
      <c r="L26" s="91"/>
      <c r="M26" s="91"/>
      <c r="N26" s="91"/>
      <c r="O26" s="94"/>
      <c r="P26" s="91"/>
      <c r="Q26" s="91"/>
      <c r="R26" s="91"/>
      <c r="S26" s="91"/>
      <c r="T26" s="91"/>
      <c r="U26" s="91"/>
      <c r="V26" s="91"/>
      <c r="W26" s="68"/>
    </row>
    <row r="27" spans="1:23" ht="21" customHeight="1">
      <c r="A27" s="95" t="s">
        <v>188</v>
      </c>
      <c r="B27" s="93"/>
      <c r="D27" s="91">
        <v>0</v>
      </c>
      <c r="E27" s="94"/>
      <c r="F27" s="94">
        <v>0</v>
      </c>
      <c r="G27" s="94"/>
      <c r="H27" s="94">
        <v>0</v>
      </c>
      <c r="I27" s="94"/>
      <c r="J27" s="94">
        <v>-330668</v>
      </c>
      <c r="K27" s="94"/>
      <c r="L27" s="91">
        <v>0</v>
      </c>
      <c r="M27" s="91"/>
      <c r="N27" s="91">
        <v>0</v>
      </c>
      <c r="O27" s="94"/>
      <c r="P27" s="91">
        <v>0</v>
      </c>
      <c r="Q27" s="91"/>
      <c r="R27" s="91">
        <f t="shared" si="1"/>
        <v>-330668</v>
      </c>
      <c r="S27" s="91"/>
      <c r="T27" s="91">
        <v>-58321</v>
      </c>
      <c r="U27" s="91"/>
      <c r="V27" s="91">
        <f t="shared" si="2"/>
        <v>-388989</v>
      </c>
      <c r="W27" s="68"/>
    </row>
    <row r="28" spans="1:23" ht="21" customHeight="1">
      <c r="A28" s="95" t="s">
        <v>258</v>
      </c>
      <c r="B28" s="93"/>
      <c r="D28" s="91">
        <v>0</v>
      </c>
      <c r="E28" s="94"/>
      <c r="F28" s="91">
        <v>0</v>
      </c>
      <c r="G28" s="94"/>
      <c r="H28" s="91">
        <v>0</v>
      </c>
      <c r="I28" s="94"/>
      <c r="J28" s="94">
        <v>-3462121</v>
      </c>
      <c r="K28" s="94"/>
      <c r="L28" s="91">
        <v>0</v>
      </c>
      <c r="M28" s="91"/>
      <c r="N28" s="91">
        <v>0</v>
      </c>
      <c r="O28" s="94"/>
      <c r="P28" s="91">
        <v>0</v>
      </c>
      <c r="Q28" s="91"/>
      <c r="R28" s="91">
        <f t="shared" ref="R28" si="5">SUM(D28:P28)</f>
        <v>-3462121</v>
      </c>
      <c r="S28" s="91"/>
      <c r="T28" s="91">
        <v>-800880</v>
      </c>
      <c r="U28" s="91"/>
      <c r="V28" s="91">
        <f t="shared" ref="V28" si="6">SUM(R28:T28)</f>
        <v>-4263001</v>
      </c>
      <c r="W28" s="68"/>
    </row>
    <row r="29" spans="1:23" ht="21" customHeight="1">
      <c r="A29" s="95" t="s">
        <v>259</v>
      </c>
      <c r="B29" s="93"/>
      <c r="D29" s="91">
        <v>0</v>
      </c>
      <c r="E29" s="94"/>
      <c r="F29" s="91">
        <v>0</v>
      </c>
      <c r="G29" s="94"/>
      <c r="H29" s="91">
        <v>0</v>
      </c>
      <c r="I29" s="94"/>
      <c r="J29" s="94">
        <v>0</v>
      </c>
      <c r="K29" s="94"/>
      <c r="L29" s="91">
        <v>0</v>
      </c>
      <c r="M29" s="91"/>
      <c r="N29" s="91">
        <v>0</v>
      </c>
      <c r="O29" s="94"/>
      <c r="P29" s="91">
        <v>-27011</v>
      </c>
      <c r="Q29" s="91"/>
      <c r="R29" s="91">
        <f t="shared" ref="R29" si="7">SUM(D29:P29)</f>
        <v>-27011</v>
      </c>
      <c r="S29" s="91"/>
      <c r="T29" s="91">
        <v>0</v>
      </c>
      <c r="U29" s="91"/>
      <c r="V29" s="91">
        <f t="shared" ref="V29" si="8">SUM(R29:T29)</f>
        <v>-27011</v>
      </c>
      <c r="W29" s="68"/>
    </row>
    <row r="30" spans="1:23" ht="21" customHeight="1" thickBot="1">
      <c r="A30" s="78" t="s">
        <v>204</v>
      </c>
      <c r="B30" s="91"/>
      <c r="D30" s="98">
        <f>SUM(D13,D16:D29)</f>
        <v>1185975</v>
      </c>
      <c r="E30" s="99"/>
      <c r="F30" s="98">
        <f>SUM(F13,F16:F29)</f>
        <v>6055971</v>
      </c>
      <c r="G30" s="99"/>
      <c r="H30" s="98">
        <f>SUM(H13,H16:H29)</f>
        <v>2228</v>
      </c>
      <c r="I30" s="99"/>
      <c r="J30" s="98">
        <f>SUM(J13,J16:J29)</f>
        <v>-3462121</v>
      </c>
      <c r="K30" s="99"/>
      <c r="L30" s="98">
        <f>SUM(L13,L16:L29)</f>
        <v>12955</v>
      </c>
      <c r="M30" s="91"/>
      <c r="N30" s="98">
        <f>SUM(N13,N16:N29)</f>
        <v>5279</v>
      </c>
      <c r="O30" s="99"/>
      <c r="P30" s="98">
        <f>SUM(P13,P16:P29)</f>
        <v>3058743</v>
      </c>
      <c r="Q30" s="91"/>
      <c r="R30" s="98">
        <f>SUM(R13,R16:R29)</f>
        <v>6859030</v>
      </c>
      <c r="S30" s="91"/>
      <c r="T30" s="98">
        <f>SUM(T13,T16:T29)</f>
        <v>4751</v>
      </c>
      <c r="U30" s="99"/>
      <c r="V30" s="98">
        <f>SUM(V13,V16:V29)</f>
        <v>6863781</v>
      </c>
      <c r="W30" s="68"/>
    </row>
    <row r="31" spans="1:23" ht="21" customHeight="1" thickTop="1">
      <c r="A31" s="78"/>
      <c r="B31" s="94"/>
      <c r="D31" s="91"/>
      <c r="E31" s="99"/>
      <c r="F31" s="99"/>
      <c r="G31" s="99"/>
      <c r="H31" s="99"/>
      <c r="I31" s="99"/>
      <c r="J31" s="99"/>
      <c r="K31" s="99"/>
      <c r="L31" s="91"/>
      <c r="M31" s="91"/>
      <c r="N31" s="91"/>
      <c r="O31" s="99"/>
      <c r="P31" s="91"/>
      <c r="Q31" s="91"/>
      <c r="R31" s="91"/>
      <c r="S31" s="91"/>
      <c r="T31" s="91"/>
      <c r="U31" s="91"/>
      <c r="V31" s="91"/>
      <c r="W31" s="68"/>
    </row>
    <row r="32" spans="1:23" ht="21" customHeight="1">
      <c r="A32" s="78" t="s">
        <v>156</v>
      </c>
      <c r="B32" s="91"/>
      <c r="D32" s="91">
        <v>1185975</v>
      </c>
      <c r="E32" s="94"/>
      <c r="F32" s="94">
        <v>6055971</v>
      </c>
      <c r="G32" s="94"/>
      <c r="H32" s="94">
        <v>2228</v>
      </c>
      <c r="I32" s="94"/>
      <c r="J32" s="94">
        <v>-3462121</v>
      </c>
      <c r="K32" s="94"/>
      <c r="L32" s="91">
        <v>22555</v>
      </c>
      <c r="M32" s="91"/>
      <c r="N32" s="91">
        <v>11979</v>
      </c>
      <c r="O32" s="94"/>
      <c r="P32" s="91">
        <v>3079555</v>
      </c>
      <c r="Q32" s="91"/>
      <c r="R32" s="91">
        <f t="shared" ref="R32" si="9">SUM(D32:P32)</f>
        <v>6896142</v>
      </c>
      <c r="S32" s="91"/>
      <c r="T32" s="91">
        <v>4131</v>
      </c>
      <c r="U32" s="91"/>
      <c r="V32" s="91">
        <f>SUM(R32:T32)</f>
        <v>6900273</v>
      </c>
      <c r="W32" s="68"/>
    </row>
    <row r="33" spans="1:23" ht="21" customHeight="1">
      <c r="A33" s="95" t="s">
        <v>192</v>
      </c>
      <c r="B33" s="91"/>
      <c r="D33" s="91">
        <v>0</v>
      </c>
      <c r="E33" s="94"/>
      <c r="F33" s="94">
        <v>0</v>
      </c>
      <c r="G33" s="94"/>
      <c r="H33" s="94">
        <v>0</v>
      </c>
      <c r="I33" s="94"/>
      <c r="J33" s="94">
        <v>0</v>
      </c>
      <c r="K33" s="94"/>
      <c r="L33" s="91">
        <v>0</v>
      </c>
      <c r="M33" s="91"/>
      <c r="N33" s="91">
        <v>0</v>
      </c>
      <c r="O33" s="94"/>
      <c r="P33" s="91">
        <f>+PL9M!D52</f>
        <v>-1064303</v>
      </c>
      <c r="Q33" s="91"/>
      <c r="R33" s="91">
        <f>SUM(D33:P33)</f>
        <v>-1064303</v>
      </c>
      <c r="S33" s="91"/>
      <c r="T33" s="91">
        <f>+PL9M!D53</f>
        <v>-11400</v>
      </c>
      <c r="U33" s="91"/>
      <c r="V33" s="91">
        <f>SUM(R33:T33)</f>
        <v>-1075703</v>
      </c>
      <c r="W33" s="68"/>
    </row>
    <row r="34" spans="1:23" ht="21" customHeight="1">
      <c r="A34" s="95" t="s">
        <v>61</v>
      </c>
      <c r="B34" s="91"/>
      <c r="D34" s="96">
        <v>0</v>
      </c>
      <c r="E34" s="91"/>
      <c r="F34" s="97">
        <v>0</v>
      </c>
      <c r="G34" s="91"/>
      <c r="H34" s="97">
        <v>0</v>
      </c>
      <c r="I34" s="91"/>
      <c r="J34" s="97">
        <v>0</v>
      </c>
      <c r="K34" s="91"/>
      <c r="L34" s="96">
        <v>0</v>
      </c>
      <c r="M34" s="94"/>
      <c r="N34" s="96">
        <v>0</v>
      </c>
      <c r="O34" s="91"/>
      <c r="P34" s="96">
        <v>0</v>
      </c>
      <c r="Q34" s="91"/>
      <c r="R34" s="97">
        <f>SUM(D34:P34)</f>
        <v>0</v>
      </c>
      <c r="S34" s="91"/>
      <c r="T34" s="96">
        <v>0</v>
      </c>
      <c r="U34" s="91"/>
      <c r="V34" s="97">
        <f>SUM(R34:T34)</f>
        <v>0</v>
      </c>
      <c r="W34" s="68"/>
    </row>
    <row r="35" spans="1:23" ht="21" customHeight="1">
      <c r="A35" s="95" t="s">
        <v>60</v>
      </c>
      <c r="B35" s="91"/>
      <c r="D35" s="91">
        <f>SUM(D33:D34)</f>
        <v>0</v>
      </c>
      <c r="E35" s="94"/>
      <c r="F35" s="94">
        <f>SUM(F33:F34)</f>
        <v>0</v>
      </c>
      <c r="G35" s="94"/>
      <c r="H35" s="94">
        <f>SUM(H33:H34)</f>
        <v>0</v>
      </c>
      <c r="I35" s="94"/>
      <c r="J35" s="94">
        <f>SUM(J33:J34)</f>
        <v>0</v>
      </c>
      <c r="K35" s="94"/>
      <c r="L35" s="91">
        <f>SUM(L33:L34)</f>
        <v>0</v>
      </c>
      <c r="M35" s="91"/>
      <c r="N35" s="91">
        <f>SUM(N33:N34)</f>
        <v>0</v>
      </c>
      <c r="O35" s="94"/>
      <c r="P35" s="91">
        <f>SUM(P33:P34)</f>
        <v>-1064303</v>
      </c>
      <c r="Q35" s="91"/>
      <c r="R35" s="91">
        <f>SUM(R33:R34)</f>
        <v>-1064303</v>
      </c>
      <c r="S35" s="91"/>
      <c r="T35" s="91">
        <f>SUM(T33:T34)</f>
        <v>-11400</v>
      </c>
      <c r="U35" s="91"/>
      <c r="V35" s="91">
        <f>SUM(V33:V34)</f>
        <v>-1075703</v>
      </c>
      <c r="W35" s="68"/>
    </row>
    <row r="36" spans="1:23" ht="21" customHeight="1">
      <c r="A36" s="95" t="s">
        <v>173</v>
      </c>
      <c r="B36" s="91"/>
      <c r="D36" s="91">
        <v>0</v>
      </c>
      <c r="E36" s="94"/>
      <c r="F36" s="91">
        <v>0</v>
      </c>
      <c r="G36" s="94"/>
      <c r="H36" s="91">
        <v>0</v>
      </c>
      <c r="I36" s="94"/>
      <c r="J36" s="91">
        <v>0</v>
      </c>
      <c r="K36" s="94"/>
      <c r="L36" s="91">
        <v>0</v>
      </c>
      <c r="M36" s="91"/>
      <c r="N36" s="91">
        <v>0</v>
      </c>
      <c r="O36" s="94"/>
      <c r="P36" s="91">
        <v>0</v>
      </c>
      <c r="Q36" s="91"/>
      <c r="R36" s="91">
        <f>SUM(D36:P36)</f>
        <v>0</v>
      </c>
      <c r="S36" s="91"/>
      <c r="T36" s="91">
        <v>4794</v>
      </c>
      <c r="U36" s="91"/>
      <c r="V36" s="91">
        <f>SUM(R36:T36)</f>
        <v>4794</v>
      </c>
      <c r="W36" s="68"/>
    </row>
    <row r="37" spans="1:23" ht="21" customHeight="1">
      <c r="A37" s="95" t="s">
        <v>174</v>
      </c>
      <c r="B37" s="91"/>
      <c r="D37" s="91">
        <v>0</v>
      </c>
      <c r="E37" s="94"/>
      <c r="F37" s="91">
        <v>0</v>
      </c>
      <c r="G37" s="94"/>
      <c r="H37" s="91">
        <v>0</v>
      </c>
      <c r="I37" s="94"/>
      <c r="J37" s="91">
        <v>0</v>
      </c>
      <c r="K37" s="94"/>
      <c r="L37" s="91">
        <v>0</v>
      </c>
      <c r="M37" s="91"/>
      <c r="N37" s="91">
        <v>0</v>
      </c>
      <c r="O37" s="94"/>
      <c r="P37" s="91">
        <v>0</v>
      </c>
      <c r="Q37" s="91"/>
      <c r="R37" s="91">
        <f>SUM(D37:P37)</f>
        <v>0</v>
      </c>
      <c r="S37" s="91"/>
      <c r="T37" s="91">
        <v>983</v>
      </c>
      <c r="U37" s="91"/>
      <c r="V37" s="91">
        <f>SUM(R37:T37)</f>
        <v>983</v>
      </c>
      <c r="W37" s="68"/>
    </row>
    <row r="38" spans="1:23" ht="21" customHeight="1">
      <c r="A38" s="95" t="s">
        <v>268</v>
      </c>
      <c r="B38" s="91"/>
      <c r="D38" s="91">
        <v>0</v>
      </c>
      <c r="E38" s="94"/>
      <c r="F38" s="91">
        <v>0</v>
      </c>
      <c r="G38" s="94"/>
      <c r="H38" s="91">
        <v>0</v>
      </c>
      <c r="I38" s="94"/>
      <c r="J38" s="91">
        <v>0</v>
      </c>
      <c r="K38" s="94"/>
      <c r="L38" s="91">
        <v>0</v>
      </c>
      <c r="M38" s="91"/>
      <c r="N38" s="91">
        <v>0</v>
      </c>
      <c r="O38" s="94"/>
      <c r="P38" s="91">
        <v>-118597</v>
      </c>
      <c r="Q38" s="91"/>
      <c r="R38" s="91">
        <f>SUM(D38:P38)</f>
        <v>-118597</v>
      </c>
      <c r="S38" s="91"/>
      <c r="T38" s="91">
        <v>0</v>
      </c>
      <c r="U38" s="91"/>
      <c r="V38" s="91">
        <f>SUM(R38:T38)</f>
        <v>-118597</v>
      </c>
      <c r="W38" s="68"/>
    </row>
    <row r="39" spans="1:23" ht="21" customHeight="1">
      <c r="A39" s="95" t="s">
        <v>57</v>
      </c>
      <c r="B39" s="93"/>
      <c r="D39" s="91"/>
      <c r="E39" s="94"/>
      <c r="F39" s="94"/>
      <c r="G39" s="94"/>
      <c r="H39" s="94"/>
      <c r="I39" s="94"/>
      <c r="J39" s="94"/>
      <c r="K39" s="94"/>
      <c r="L39" s="91"/>
      <c r="M39" s="91"/>
      <c r="N39" s="91"/>
      <c r="O39" s="94"/>
      <c r="P39" s="91"/>
      <c r="Q39" s="91"/>
      <c r="R39" s="91"/>
      <c r="S39" s="91"/>
      <c r="T39" s="91"/>
      <c r="U39" s="91"/>
      <c r="V39" s="91"/>
      <c r="W39" s="68"/>
    </row>
    <row r="40" spans="1:23" ht="21" customHeight="1">
      <c r="A40" s="95" t="s">
        <v>58</v>
      </c>
      <c r="B40" s="93"/>
      <c r="D40" s="91">
        <v>0</v>
      </c>
      <c r="E40" s="94"/>
      <c r="F40" s="94">
        <v>0</v>
      </c>
      <c r="G40" s="94"/>
      <c r="H40" s="94">
        <v>0</v>
      </c>
      <c r="I40" s="94"/>
      <c r="J40" s="94">
        <v>0</v>
      </c>
      <c r="K40" s="94"/>
      <c r="L40" s="91">
        <v>0</v>
      </c>
      <c r="M40" s="91"/>
      <c r="N40" s="91">
        <v>35064</v>
      </c>
      <c r="O40" s="94"/>
      <c r="P40" s="91">
        <v>-35064</v>
      </c>
      <c r="Q40" s="91"/>
      <c r="R40" s="91">
        <f>SUM(D40:P40)</f>
        <v>0</v>
      </c>
      <c r="S40" s="91"/>
      <c r="T40" s="91">
        <v>0</v>
      </c>
      <c r="U40" s="91"/>
      <c r="V40" s="91">
        <f>SUM(R40:T40)</f>
        <v>0</v>
      </c>
      <c r="W40" s="68"/>
    </row>
    <row r="41" spans="1:23" ht="21" customHeight="1" thickBot="1">
      <c r="A41" s="78" t="s">
        <v>205</v>
      </c>
      <c r="B41" s="91"/>
      <c r="D41" s="98">
        <f>SUM(D32,D35:D40)</f>
        <v>1185975</v>
      </c>
      <c r="E41" s="99"/>
      <c r="F41" s="98">
        <f>SUM(F32,F35:F40)</f>
        <v>6055971</v>
      </c>
      <c r="G41" s="99"/>
      <c r="H41" s="98">
        <f>SUM(H32,H35:H40)</f>
        <v>2228</v>
      </c>
      <c r="I41" s="99"/>
      <c r="J41" s="98">
        <f>SUM(J32,J35:J40)</f>
        <v>-3462121</v>
      </c>
      <c r="K41" s="99"/>
      <c r="L41" s="98">
        <f>SUM(L32,L35:L40)</f>
        <v>22555</v>
      </c>
      <c r="M41" s="91"/>
      <c r="N41" s="98">
        <f>SUM(N32,N35:N40)</f>
        <v>47043</v>
      </c>
      <c r="O41" s="99"/>
      <c r="P41" s="98">
        <f>SUM(P32,P35:P40)</f>
        <v>1861591</v>
      </c>
      <c r="Q41" s="91"/>
      <c r="R41" s="98">
        <f>SUM(R32,R35:R40)</f>
        <v>5713242</v>
      </c>
      <c r="S41" s="91"/>
      <c r="T41" s="98">
        <f>SUM(T32,T35:T40)</f>
        <v>-1492</v>
      </c>
      <c r="U41" s="99"/>
      <c r="V41" s="98">
        <f>SUM(V32,V35:V40)</f>
        <v>5711750</v>
      </c>
      <c r="W41" s="68"/>
    </row>
    <row r="42" spans="1:23" ht="14.25" customHeight="1" thickTop="1">
      <c r="D42" s="91">
        <f>D32-BS!F94</f>
        <v>0</v>
      </c>
      <c r="E42" s="91"/>
      <c r="F42" s="91">
        <f>F32-BS!F95</f>
        <v>0</v>
      </c>
      <c r="G42" s="91"/>
      <c r="H42" s="91">
        <f>H32-BS!F96</f>
        <v>0</v>
      </c>
      <c r="I42" s="91"/>
      <c r="J42" s="91">
        <f>J32-BS!F98</f>
        <v>0</v>
      </c>
      <c r="K42" s="91"/>
      <c r="L42" s="91">
        <f>+L32-BS!F101</f>
        <v>0</v>
      </c>
      <c r="M42" s="91"/>
      <c r="N42" s="91">
        <f>+N32-BS!F102</f>
        <v>0</v>
      </c>
      <c r="O42" s="91"/>
      <c r="P42" s="91">
        <f>+P32-BS!F103</f>
        <v>0</v>
      </c>
      <c r="Q42" s="91"/>
      <c r="R42" s="91">
        <f>+R32-BS!F104</f>
        <v>0</v>
      </c>
      <c r="S42" s="91"/>
      <c r="T42" s="91">
        <f>+T32-BS!F105</f>
        <v>0</v>
      </c>
      <c r="U42" s="91"/>
      <c r="V42" s="91">
        <f>+V32-BS!F106</f>
        <v>0</v>
      </c>
      <c r="W42" s="68"/>
    </row>
    <row r="43" spans="1:23" ht="14.25" customHeight="1">
      <c r="D43" s="91">
        <f>+D41-BS!D94</f>
        <v>0</v>
      </c>
      <c r="E43" s="91"/>
      <c r="F43" s="91">
        <f>F41-BS!D95</f>
        <v>0</v>
      </c>
      <c r="G43" s="91"/>
      <c r="H43" s="91">
        <f>+H41-BS!D96</f>
        <v>0</v>
      </c>
      <c r="I43" s="91"/>
      <c r="J43" s="91">
        <f>+J41-BS!D98</f>
        <v>0</v>
      </c>
      <c r="K43" s="91"/>
      <c r="L43" s="91">
        <f>+L41-BS!D101</f>
        <v>0</v>
      </c>
      <c r="M43" s="91"/>
      <c r="N43" s="91">
        <f>+N41-BS!D102</f>
        <v>0</v>
      </c>
      <c r="O43" s="91"/>
      <c r="P43" s="91">
        <f>+P41-BS!D103</f>
        <v>0</v>
      </c>
      <c r="Q43" s="91"/>
      <c r="R43" s="91">
        <f>+R41-BS!D104</f>
        <v>0</v>
      </c>
      <c r="S43" s="91"/>
      <c r="T43" s="91">
        <f>+T41-BS!D105</f>
        <v>0</v>
      </c>
      <c r="U43" s="91"/>
      <c r="V43" s="91">
        <f>+V41-BS!D106</f>
        <v>0</v>
      </c>
      <c r="W43" s="68"/>
    </row>
    <row r="44" spans="1:23" ht="21" customHeight="1">
      <c r="A44" s="100" t="s">
        <v>178</v>
      </c>
    </row>
  </sheetData>
  <mergeCells count="4">
    <mergeCell ref="D7:R7"/>
    <mergeCell ref="L10:P10"/>
    <mergeCell ref="L11:N11"/>
    <mergeCell ref="D6:V6"/>
  </mergeCells>
  <printOptions horizontalCentered="1"/>
  <pageMargins left="0.23622047244094491" right="0.23622047244094491" top="0.51181102362204722" bottom="0.35433070866141736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view="pageBreakPreview" topLeftCell="A4" zoomScaleNormal="115" zoomScaleSheetLayoutView="100" workbookViewId="0">
      <selection activeCell="A15" sqref="A15"/>
    </sheetView>
  </sheetViews>
  <sheetFormatPr defaultColWidth="9.375" defaultRowHeight="21" customHeight="1"/>
  <cols>
    <col min="1" max="1" width="31.25" style="40" customWidth="1"/>
    <col min="2" max="2" width="7.25" style="40" hidden="1" customWidth="1"/>
    <col min="3" max="3" width="1.5" style="40" customWidth="1"/>
    <col min="4" max="4" width="12" style="40" customWidth="1"/>
    <col min="5" max="5" width="1.5" style="40" customWidth="1"/>
    <col min="6" max="6" width="12" style="40" customWidth="1"/>
    <col min="7" max="7" width="1.5" style="40" customWidth="1"/>
    <col min="8" max="8" width="12" style="40" customWidth="1"/>
    <col min="9" max="9" width="1.5" style="40" customWidth="1"/>
    <col min="10" max="10" width="12" style="40" customWidth="1"/>
    <col min="11" max="11" width="1.5" style="40" customWidth="1"/>
    <col min="12" max="12" width="12" style="40" customWidth="1"/>
    <col min="13" max="13" width="1.5" style="40" customWidth="1"/>
    <col min="14" max="14" width="12" style="40" customWidth="1"/>
    <col min="15" max="15" width="1.125" style="40" customWidth="1"/>
    <col min="16" max="16384" width="9.375" style="40"/>
  </cols>
  <sheetData>
    <row r="1" spans="1:15" ht="21" customHeight="1">
      <c r="N1" s="7" t="s">
        <v>64</v>
      </c>
    </row>
    <row r="2" spans="1:15" s="41" customFormat="1" ht="21" customHeight="1">
      <c r="A2" s="1" t="s">
        <v>0</v>
      </c>
    </row>
    <row r="3" spans="1:15" s="41" customFormat="1" ht="21" customHeight="1">
      <c r="A3" s="41" t="s">
        <v>59</v>
      </c>
      <c r="D3" s="42"/>
      <c r="E3" s="42"/>
      <c r="F3" s="42"/>
      <c r="G3" s="42"/>
      <c r="H3" s="42"/>
      <c r="J3" s="42"/>
      <c r="K3" s="42"/>
      <c r="L3" s="42"/>
      <c r="M3" s="42"/>
      <c r="N3" s="42"/>
    </row>
    <row r="4" spans="1:15" s="41" customFormat="1" ht="21" customHeight="1">
      <c r="A4" s="5" t="s">
        <v>203</v>
      </c>
      <c r="D4" s="43"/>
      <c r="E4" s="43"/>
      <c r="F4" s="43"/>
      <c r="G4" s="43"/>
      <c r="H4" s="43"/>
      <c r="J4" s="43"/>
      <c r="K4" s="42"/>
      <c r="L4" s="43"/>
      <c r="M4" s="42"/>
      <c r="N4" s="42"/>
    </row>
    <row r="5" spans="1:15" ht="21" customHeight="1">
      <c r="A5" s="44"/>
      <c r="B5" s="45"/>
      <c r="C5" s="45"/>
      <c r="D5" s="46"/>
      <c r="E5" s="46"/>
      <c r="F5" s="46"/>
      <c r="G5" s="46"/>
      <c r="H5" s="46"/>
      <c r="I5" s="45"/>
      <c r="J5" s="46"/>
      <c r="K5" s="46"/>
      <c r="L5" s="46"/>
      <c r="M5" s="46"/>
      <c r="N5" s="7" t="s">
        <v>63</v>
      </c>
      <c r="O5" s="45"/>
    </row>
    <row r="6" spans="1:15" ht="21" customHeight="1">
      <c r="A6" s="44"/>
      <c r="B6" s="45"/>
      <c r="C6" s="45"/>
      <c r="D6" s="47" t="s">
        <v>3</v>
      </c>
      <c r="E6" s="47"/>
      <c r="F6" s="47"/>
      <c r="G6" s="47"/>
      <c r="H6" s="47"/>
      <c r="I6" s="47"/>
      <c r="J6" s="47"/>
      <c r="K6" s="47"/>
      <c r="L6" s="47"/>
      <c r="M6" s="47"/>
      <c r="N6" s="47"/>
    </row>
    <row r="7" spans="1:15" ht="21" customHeight="1">
      <c r="A7" s="44"/>
      <c r="B7" s="45"/>
      <c r="C7" s="45"/>
      <c r="D7" s="48"/>
      <c r="E7" s="48"/>
      <c r="F7" s="48"/>
      <c r="G7" s="48"/>
      <c r="H7" s="48" t="s">
        <v>44</v>
      </c>
      <c r="I7" s="48"/>
      <c r="J7" s="49"/>
      <c r="K7" s="49" t="s">
        <v>45</v>
      </c>
      <c r="L7" s="50"/>
      <c r="M7" s="51"/>
      <c r="N7" s="52"/>
    </row>
    <row r="8" spans="1:15" ht="21" customHeight="1">
      <c r="B8" s="52"/>
      <c r="C8" s="52"/>
      <c r="D8" s="53" t="s">
        <v>46</v>
      </c>
      <c r="E8" s="53"/>
      <c r="F8" s="52" t="s">
        <v>47</v>
      </c>
      <c r="G8" s="52"/>
      <c r="H8" s="52" t="s">
        <v>48</v>
      </c>
      <c r="I8" s="52"/>
      <c r="J8" s="53" t="s">
        <v>49</v>
      </c>
      <c r="K8" s="52"/>
      <c r="L8" s="53"/>
      <c r="M8" s="53"/>
      <c r="N8" s="53" t="s">
        <v>50</v>
      </c>
      <c r="O8" s="54"/>
    </row>
    <row r="9" spans="1:15" ht="21" customHeight="1">
      <c r="A9" s="41"/>
      <c r="B9" s="55" t="s">
        <v>4</v>
      </c>
      <c r="C9" s="52"/>
      <c r="D9" s="49" t="s">
        <v>51</v>
      </c>
      <c r="E9" s="48"/>
      <c r="F9" s="49" t="s">
        <v>52</v>
      </c>
      <c r="G9" s="52"/>
      <c r="H9" s="49" t="s">
        <v>53</v>
      </c>
      <c r="I9" s="52"/>
      <c r="J9" s="49" t="s">
        <v>54</v>
      </c>
      <c r="K9" s="52"/>
      <c r="L9" s="49" t="s">
        <v>55</v>
      </c>
      <c r="M9" s="48"/>
      <c r="N9" s="49" t="s">
        <v>56</v>
      </c>
      <c r="O9" s="51"/>
    </row>
    <row r="10" spans="1:15" ht="21" customHeight="1">
      <c r="A10" s="39" t="s">
        <v>146</v>
      </c>
      <c r="B10" s="56"/>
      <c r="C10" s="57"/>
      <c r="D10" s="58">
        <v>655526</v>
      </c>
      <c r="E10" s="43"/>
      <c r="F10" s="43">
        <v>2175793</v>
      </c>
      <c r="G10" s="43"/>
      <c r="H10" s="43">
        <v>2228</v>
      </c>
      <c r="I10" s="57"/>
      <c r="J10" s="58">
        <v>12955</v>
      </c>
      <c r="K10" s="57"/>
      <c r="L10" s="58">
        <v>158946</v>
      </c>
      <c r="M10" s="43"/>
      <c r="N10" s="43">
        <f>SUM(D10:L10)</f>
        <v>3005448</v>
      </c>
      <c r="O10" s="51"/>
    </row>
    <row r="11" spans="1:15" ht="21" customHeight="1">
      <c r="A11" s="59" t="s">
        <v>68</v>
      </c>
      <c r="B11" s="56"/>
      <c r="C11" s="43"/>
      <c r="D11" s="57">
        <v>0</v>
      </c>
      <c r="E11" s="57"/>
      <c r="F11" s="57">
        <v>0</v>
      </c>
      <c r="G11" s="57"/>
      <c r="H11" s="57">
        <v>0</v>
      </c>
      <c r="I11" s="43"/>
      <c r="J11" s="57">
        <v>0</v>
      </c>
      <c r="K11" s="43"/>
      <c r="L11" s="43">
        <f>PL9M!J36</f>
        <v>48783</v>
      </c>
      <c r="M11" s="43"/>
      <c r="N11" s="43">
        <f t="shared" ref="N11:N14" si="0">SUM(D11:L11)</f>
        <v>48783</v>
      </c>
      <c r="O11" s="51"/>
    </row>
    <row r="12" spans="1:15" ht="21" customHeight="1">
      <c r="A12" s="59" t="s">
        <v>61</v>
      </c>
      <c r="B12" s="56"/>
      <c r="C12" s="43"/>
      <c r="D12" s="64">
        <v>0</v>
      </c>
      <c r="E12" s="57"/>
      <c r="F12" s="64">
        <v>0</v>
      </c>
      <c r="G12" s="57"/>
      <c r="H12" s="64">
        <v>0</v>
      </c>
      <c r="I12" s="43"/>
      <c r="J12" s="64">
        <v>0</v>
      </c>
      <c r="K12" s="43"/>
      <c r="L12" s="65">
        <v>0</v>
      </c>
      <c r="M12" s="43"/>
      <c r="N12" s="65">
        <f t="shared" si="0"/>
        <v>0</v>
      </c>
      <c r="O12" s="51"/>
    </row>
    <row r="13" spans="1:15" ht="21" customHeight="1">
      <c r="A13" s="59" t="s">
        <v>60</v>
      </c>
      <c r="B13" s="56"/>
      <c r="D13" s="57">
        <f>SUM(D11:D12)</f>
        <v>0</v>
      </c>
      <c r="E13" s="43"/>
      <c r="F13" s="57">
        <f>SUM(F11:F12)</f>
        <v>0</v>
      </c>
      <c r="G13" s="43"/>
      <c r="H13" s="57">
        <f>SUM(H11:H12)</f>
        <v>0</v>
      </c>
      <c r="I13" s="43"/>
      <c r="J13" s="57">
        <f>SUM(J11:J12)</f>
        <v>0</v>
      </c>
      <c r="K13" s="43"/>
      <c r="L13" s="57">
        <f>SUM(L11:L12)</f>
        <v>48783</v>
      </c>
      <c r="M13" s="43"/>
      <c r="N13" s="43">
        <f t="shared" si="0"/>
        <v>48783</v>
      </c>
      <c r="O13" s="51"/>
    </row>
    <row r="14" spans="1:15" ht="21" customHeight="1">
      <c r="A14" s="59" t="s">
        <v>173</v>
      </c>
      <c r="B14" s="56"/>
      <c r="D14" s="57">
        <v>498110</v>
      </c>
      <c r="E14" s="43"/>
      <c r="F14" s="57">
        <v>3750847</v>
      </c>
      <c r="G14" s="43"/>
      <c r="H14" s="57">
        <v>0</v>
      </c>
      <c r="I14" s="43"/>
      <c r="J14" s="57">
        <v>0</v>
      </c>
      <c r="K14" s="43"/>
      <c r="L14" s="57">
        <v>0</v>
      </c>
      <c r="M14" s="43"/>
      <c r="N14" s="43">
        <f t="shared" si="0"/>
        <v>4248957</v>
      </c>
      <c r="O14" s="51"/>
    </row>
    <row r="15" spans="1:15" ht="21" customHeight="1">
      <c r="A15" s="38" t="s">
        <v>140</v>
      </c>
      <c r="B15" s="56"/>
      <c r="D15" s="43">
        <v>32339</v>
      </c>
      <c r="E15" s="43"/>
      <c r="F15" s="43">
        <v>129331</v>
      </c>
      <c r="G15" s="43"/>
      <c r="H15" s="43">
        <v>0</v>
      </c>
      <c r="I15" s="43"/>
      <c r="J15" s="57">
        <v>0</v>
      </c>
      <c r="K15" s="43"/>
      <c r="L15" s="57">
        <v>0</v>
      </c>
      <c r="M15" s="43"/>
      <c r="N15" s="57">
        <f t="shared" ref="N15" si="1">SUM(D15:L15)</f>
        <v>161670</v>
      </c>
      <c r="O15" s="51"/>
    </row>
    <row r="16" spans="1:15" ht="21" customHeight="1">
      <c r="A16" s="59" t="s">
        <v>230</v>
      </c>
      <c r="B16" s="56"/>
      <c r="C16" s="57"/>
      <c r="D16" s="43">
        <v>0</v>
      </c>
      <c r="E16" s="43"/>
      <c r="F16" s="43">
        <v>0</v>
      </c>
      <c r="G16" s="43"/>
      <c r="H16" s="43">
        <v>0</v>
      </c>
      <c r="I16" s="57"/>
      <c r="J16" s="43">
        <v>0</v>
      </c>
      <c r="K16" s="57"/>
      <c r="L16" s="43">
        <v>-123814</v>
      </c>
      <c r="M16" s="43"/>
      <c r="N16" s="43">
        <f>SUM(D16:L16)</f>
        <v>-123814</v>
      </c>
      <c r="O16" s="51"/>
    </row>
    <row r="17" spans="1:15" ht="21" customHeight="1" thickBot="1">
      <c r="A17" s="41" t="s">
        <v>204</v>
      </c>
      <c r="B17" s="56"/>
      <c r="C17" s="33"/>
      <c r="D17" s="60">
        <f>SUM(D10,D13:D16)</f>
        <v>1185975</v>
      </c>
      <c r="E17" s="33"/>
      <c r="F17" s="60">
        <f>SUM(F10,F13:F16)</f>
        <v>6055971</v>
      </c>
      <c r="G17" s="33"/>
      <c r="H17" s="60">
        <f>SUM(H10,H13:H16)</f>
        <v>2228</v>
      </c>
      <c r="I17" s="33"/>
      <c r="J17" s="60">
        <f>SUM(J10,J13:J16)</f>
        <v>12955</v>
      </c>
      <c r="K17" s="33"/>
      <c r="L17" s="60">
        <f>SUM(L10,L13:L16)</f>
        <v>83915</v>
      </c>
      <c r="M17" s="33"/>
      <c r="N17" s="60">
        <f>SUM(N10,N13:N16)</f>
        <v>7341044</v>
      </c>
      <c r="O17" s="51"/>
    </row>
    <row r="18" spans="1:15" ht="21" customHeight="1" thickTop="1">
      <c r="A18" s="41"/>
      <c r="B18" s="57"/>
      <c r="C18" s="33"/>
      <c r="D18" s="43"/>
      <c r="E18" s="43"/>
      <c r="F18" s="43"/>
      <c r="G18" s="43"/>
      <c r="H18" s="43"/>
      <c r="I18" s="33"/>
      <c r="J18" s="43"/>
      <c r="K18" s="33"/>
      <c r="L18" s="43"/>
      <c r="M18" s="43"/>
      <c r="N18" s="43"/>
      <c r="O18" s="51"/>
    </row>
    <row r="19" spans="1:15" ht="21" customHeight="1">
      <c r="A19" s="39" t="s">
        <v>156</v>
      </c>
      <c r="B19" s="43"/>
      <c r="C19" s="57"/>
      <c r="D19" s="43">
        <v>1185975</v>
      </c>
      <c r="E19" s="43"/>
      <c r="F19" s="43">
        <v>6055971</v>
      </c>
      <c r="G19" s="43"/>
      <c r="H19" s="43">
        <v>2228</v>
      </c>
      <c r="I19" s="57"/>
      <c r="J19" s="43">
        <v>22555</v>
      </c>
      <c r="K19" s="57"/>
      <c r="L19" s="43">
        <v>216506</v>
      </c>
      <c r="M19" s="43"/>
      <c r="N19" s="43">
        <f>SUM(D19:L19)</f>
        <v>7483235</v>
      </c>
      <c r="O19" s="51"/>
    </row>
    <row r="20" spans="1:15" ht="21" customHeight="1">
      <c r="A20" s="59" t="s">
        <v>68</v>
      </c>
      <c r="B20" s="43"/>
      <c r="C20" s="43"/>
      <c r="D20" s="57">
        <v>0</v>
      </c>
      <c r="E20" s="57"/>
      <c r="F20" s="57">
        <v>0</v>
      </c>
      <c r="G20" s="57"/>
      <c r="H20" s="57">
        <v>0</v>
      </c>
      <c r="I20" s="43"/>
      <c r="J20" s="57">
        <v>0</v>
      </c>
      <c r="K20" s="43"/>
      <c r="L20" s="43">
        <f>PL9M!H36</f>
        <v>195076</v>
      </c>
      <c r="M20" s="43"/>
      <c r="N20" s="43">
        <f>SUM(D20:L20)</f>
        <v>195076</v>
      </c>
      <c r="O20" s="51"/>
    </row>
    <row r="21" spans="1:15" ht="21" customHeight="1">
      <c r="A21" s="59" t="s">
        <v>61</v>
      </c>
      <c r="B21" s="43"/>
      <c r="C21" s="43"/>
      <c r="D21" s="64">
        <v>0</v>
      </c>
      <c r="E21" s="43"/>
      <c r="F21" s="64">
        <v>0</v>
      </c>
      <c r="G21" s="43"/>
      <c r="H21" s="64">
        <v>0</v>
      </c>
      <c r="I21" s="43"/>
      <c r="J21" s="64">
        <v>0</v>
      </c>
      <c r="K21" s="43"/>
      <c r="L21" s="64">
        <v>0</v>
      </c>
      <c r="M21" s="43"/>
      <c r="N21" s="65">
        <f>SUM(D21:L21)</f>
        <v>0</v>
      </c>
      <c r="O21" s="51"/>
    </row>
    <row r="22" spans="1:15" ht="21" customHeight="1">
      <c r="A22" s="59" t="s">
        <v>60</v>
      </c>
      <c r="B22" s="43"/>
      <c r="C22" s="43"/>
      <c r="D22" s="57">
        <f>SUM(D20:D21)</f>
        <v>0</v>
      </c>
      <c r="E22" s="43"/>
      <c r="F22" s="57">
        <f>SUM(F20:F21)</f>
        <v>0</v>
      </c>
      <c r="G22" s="43"/>
      <c r="H22" s="57">
        <f>SUM(H20:H21)</f>
        <v>0</v>
      </c>
      <c r="I22" s="43"/>
      <c r="J22" s="57">
        <f>SUM(J20:J21)</f>
        <v>0</v>
      </c>
      <c r="K22" s="43"/>
      <c r="L22" s="57">
        <f>SUM(L20:L21)</f>
        <v>195076</v>
      </c>
      <c r="M22" s="43"/>
      <c r="N22" s="57">
        <f>SUM(N20:N21)</f>
        <v>195076</v>
      </c>
      <c r="O22" s="51"/>
    </row>
    <row r="23" spans="1:15" ht="21" customHeight="1">
      <c r="A23" s="59" t="s">
        <v>268</v>
      </c>
      <c r="B23" s="43"/>
      <c r="C23" s="43"/>
      <c r="D23" s="57">
        <v>0</v>
      </c>
      <c r="E23" s="43"/>
      <c r="F23" s="57">
        <v>0</v>
      </c>
      <c r="G23" s="43"/>
      <c r="H23" s="57">
        <v>0</v>
      </c>
      <c r="I23" s="43"/>
      <c r="J23" s="57">
        <v>0</v>
      </c>
      <c r="K23" s="43"/>
      <c r="L23" s="57">
        <v>-118597</v>
      </c>
      <c r="M23" s="43"/>
      <c r="N23" s="57">
        <f>SUM(D23:L23)</f>
        <v>-118597</v>
      </c>
      <c r="O23" s="51"/>
    </row>
    <row r="24" spans="1:15" ht="21" customHeight="1" thickBot="1">
      <c r="A24" s="41" t="s">
        <v>205</v>
      </c>
      <c r="B24" s="33"/>
      <c r="C24" s="33"/>
      <c r="D24" s="60">
        <f>SUM(D19,D22:D23)</f>
        <v>1185975</v>
      </c>
      <c r="E24" s="43"/>
      <c r="F24" s="60">
        <f>SUM(F19,F22:F23)</f>
        <v>6055971</v>
      </c>
      <c r="G24" s="43"/>
      <c r="H24" s="60">
        <f>SUM(H19,H22:H23)</f>
        <v>2228</v>
      </c>
      <c r="I24" s="43"/>
      <c r="J24" s="60">
        <f>SUM(J19,J22:J23)</f>
        <v>22555</v>
      </c>
      <c r="K24" s="43"/>
      <c r="L24" s="60">
        <f>SUM(L19,L22:L23)</f>
        <v>292985</v>
      </c>
      <c r="M24" s="43"/>
      <c r="N24" s="60">
        <f>SUM(N19,N22:N23)</f>
        <v>7559714</v>
      </c>
      <c r="O24" s="51"/>
    </row>
    <row r="25" spans="1:15" ht="21" customHeight="1" thickTop="1">
      <c r="B25" s="43"/>
      <c r="C25" s="43"/>
      <c r="D25" s="43">
        <f>+D19-BS!J94</f>
        <v>0</v>
      </c>
      <c r="E25" s="43"/>
      <c r="F25" s="43">
        <f>+F19-BS!J95</f>
        <v>0</v>
      </c>
      <c r="G25" s="43"/>
      <c r="H25" s="43">
        <f>+H19-BS!J96</f>
        <v>0</v>
      </c>
      <c r="I25" s="43"/>
      <c r="J25" s="43">
        <f>+J19-BS!J101</f>
        <v>0</v>
      </c>
      <c r="K25" s="43"/>
      <c r="L25" s="43">
        <f>+L19-BS!J103</f>
        <v>0</v>
      </c>
      <c r="M25" s="43"/>
      <c r="N25" s="43">
        <f>+N19-BS!J104</f>
        <v>0</v>
      </c>
      <c r="O25" s="51"/>
    </row>
    <row r="26" spans="1:15" ht="21" customHeight="1">
      <c r="B26" s="43"/>
      <c r="C26" s="43"/>
      <c r="D26" s="43">
        <f>+D24-BS!H94</f>
        <v>0</v>
      </c>
      <c r="E26" s="43"/>
      <c r="F26" s="43">
        <f>+F24-BS!H95</f>
        <v>0</v>
      </c>
      <c r="G26" s="43"/>
      <c r="H26" s="43">
        <f>+H24-BS!H96</f>
        <v>0</v>
      </c>
      <c r="I26" s="43"/>
      <c r="J26" s="43">
        <f>+J24-BS!H101</f>
        <v>0</v>
      </c>
      <c r="K26" s="43"/>
      <c r="L26" s="43">
        <f>+L24-BS!H103</f>
        <v>0</v>
      </c>
      <c r="M26" s="43"/>
      <c r="N26" s="43">
        <f>+N24-BS!H106</f>
        <v>0</v>
      </c>
      <c r="O26" s="51"/>
    </row>
    <row r="27" spans="1:15" ht="21" customHeight="1">
      <c r="A27" s="8" t="s">
        <v>178</v>
      </c>
      <c r="B27" s="43"/>
      <c r="C27" s="43"/>
    </row>
  </sheetData>
  <printOptions horizontalCentered="1"/>
  <pageMargins left="0.23622047244094491" right="0.23622047244094491" top="0.55000000000000004" bottom="0.39" header="0.31496062992125984" footer="0.31496062992125984"/>
  <pageSetup paperSize="9" scale="86" orientation="landscape" r:id="rId1"/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AC5E2-7DED-437E-A84A-E3FDA51DAB48}">
  <dimension ref="A1:M128"/>
  <sheetViews>
    <sheetView showGridLines="0" tabSelected="1" view="pageBreakPreview" topLeftCell="A79" zoomScaleNormal="115" zoomScaleSheetLayoutView="100" workbookViewId="0">
      <selection activeCell="A88" sqref="A88"/>
    </sheetView>
  </sheetViews>
  <sheetFormatPr defaultColWidth="9.375" defaultRowHeight="21" customHeight="1"/>
  <cols>
    <col min="1" max="1" width="37.75" style="101" customWidth="1"/>
    <col min="2" max="2" width="7.875" style="101" customWidth="1"/>
    <col min="3" max="3" width="1.625" style="101" customWidth="1"/>
    <col min="4" max="4" width="11.125" style="102" customWidth="1"/>
    <col min="5" max="5" width="1.625" style="101" customWidth="1"/>
    <col min="6" max="6" width="11.125" style="101" customWidth="1"/>
    <col min="7" max="7" width="1.625" style="101" customWidth="1"/>
    <col min="8" max="8" width="11.125" style="101" customWidth="1"/>
    <col min="9" max="9" width="1.625" style="101" customWidth="1"/>
    <col min="10" max="10" width="11.125" style="101" customWidth="1"/>
    <col min="11" max="11" width="1" style="101" customWidth="1"/>
    <col min="12" max="12" width="2.625" style="101" customWidth="1"/>
    <col min="13" max="13" width="10.125" style="101" bestFit="1" customWidth="1"/>
    <col min="14" max="14" width="2.625" style="101" customWidth="1"/>
    <col min="15" max="15" width="9.375" style="101"/>
    <col min="16" max="16" width="3.375" style="101" customWidth="1"/>
    <col min="17" max="16384" width="9.375" style="101"/>
  </cols>
  <sheetData>
    <row r="1" spans="1:13" ht="21" customHeight="1">
      <c r="J1" s="103" t="s">
        <v>64</v>
      </c>
    </row>
    <row r="2" spans="1:13" ht="21" customHeight="1">
      <c r="A2" s="104" t="s">
        <v>0</v>
      </c>
      <c r="B2" s="105"/>
      <c r="C2" s="106"/>
      <c r="E2" s="106"/>
      <c r="F2" s="106"/>
      <c r="G2" s="106"/>
      <c r="H2" s="106"/>
      <c r="I2" s="106"/>
      <c r="J2" s="103"/>
      <c r="K2" s="106"/>
    </row>
    <row r="3" spans="1:13" ht="21" customHeight="1">
      <c r="A3" s="107" t="s">
        <v>103</v>
      </c>
      <c r="B3" s="106"/>
      <c r="C3" s="106"/>
      <c r="E3" s="106"/>
      <c r="F3" s="106"/>
      <c r="G3" s="106"/>
      <c r="H3" s="106"/>
      <c r="I3" s="106"/>
      <c r="J3" s="106"/>
      <c r="K3" s="106"/>
    </row>
    <row r="4" spans="1:13" ht="21" customHeight="1">
      <c r="A4" s="107" t="s">
        <v>203</v>
      </c>
      <c r="B4" s="106"/>
      <c r="C4" s="106"/>
      <c r="E4" s="106"/>
      <c r="F4" s="105"/>
      <c r="G4" s="106"/>
      <c r="H4" s="105"/>
      <c r="I4" s="106"/>
      <c r="J4" s="105"/>
      <c r="K4" s="106"/>
    </row>
    <row r="5" spans="1:13" ht="21" customHeight="1">
      <c r="A5" s="108"/>
      <c r="B5" s="108"/>
      <c r="C5" s="106"/>
      <c r="E5" s="106"/>
      <c r="F5" s="106"/>
      <c r="G5" s="106"/>
      <c r="H5" s="106"/>
      <c r="I5" s="106"/>
      <c r="J5" s="103" t="s">
        <v>63</v>
      </c>
      <c r="K5" s="106"/>
    </row>
    <row r="6" spans="1:13" ht="21" customHeight="1">
      <c r="A6" s="108"/>
      <c r="B6" s="108"/>
      <c r="C6" s="106"/>
      <c r="D6" s="218" t="s">
        <v>2</v>
      </c>
      <c r="E6" s="218"/>
      <c r="F6" s="218"/>
      <c r="G6" s="106"/>
      <c r="H6" s="109"/>
      <c r="I6" s="110" t="s">
        <v>3</v>
      </c>
      <c r="J6" s="111"/>
      <c r="K6" s="106"/>
    </row>
    <row r="7" spans="1:13" ht="21" customHeight="1">
      <c r="B7" s="108"/>
      <c r="C7" s="103"/>
      <c r="D7" s="112">
        <v>2563</v>
      </c>
      <c r="E7" s="103"/>
      <c r="F7" s="112">
        <v>2562</v>
      </c>
      <c r="G7" s="103"/>
      <c r="H7" s="112">
        <v>2563</v>
      </c>
      <c r="I7" s="103"/>
      <c r="J7" s="112">
        <v>2562</v>
      </c>
      <c r="K7" s="103"/>
    </row>
    <row r="8" spans="1:13" ht="21" customHeight="1">
      <c r="A8" s="113" t="s">
        <v>104</v>
      </c>
      <c r="B8" s="113"/>
    </row>
    <row r="9" spans="1:13" ht="21" customHeight="1">
      <c r="A9" s="101" t="s">
        <v>241</v>
      </c>
      <c r="C9" s="115"/>
      <c r="D9" s="121">
        <f>PL9M!D34</f>
        <v>-1069315</v>
      </c>
      <c r="E9" s="115"/>
      <c r="F9" s="121">
        <f>PL9M!F34</f>
        <v>3349654</v>
      </c>
      <c r="G9" s="115"/>
      <c r="H9" s="121">
        <f>PL9M!H34</f>
        <v>195405</v>
      </c>
      <c r="I9" s="115"/>
      <c r="J9" s="121">
        <f>PL9M!J34</f>
        <v>53905</v>
      </c>
      <c r="K9" s="115"/>
      <c r="M9" s="123"/>
    </row>
    <row r="10" spans="1:13" ht="21" customHeight="1">
      <c r="A10" s="101" t="s">
        <v>244</v>
      </c>
      <c r="C10" s="115"/>
      <c r="D10" s="121"/>
      <c r="E10" s="115"/>
      <c r="F10" s="121"/>
      <c r="G10" s="115"/>
      <c r="H10" s="121"/>
      <c r="I10" s="115"/>
      <c r="J10" s="121"/>
      <c r="K10" s="115"/>
      <c r="M10" s="123"/>
    </row>
    <row r="11" spans="1:13" ht="21" customHeight="1">
      <c r="A11" s="101" t="s">
        <v>105</v>
      </c>
      <c r="C11" s="115"/>
      <c r="D11" s="115"/>
      <c r="E11" s="115"/>
      <c r="F11" s="115"/>
      <c r="G11" s="115"/>
      <c r="H11" s="115"/>
      <c r="I11" s="115"/>
      <c r="J11" s="115"/>
      <c r="K11" s="115"/>
      <c r="M11" s="123"/>
    </row>
    <row r="12" spans="1:13" ht="21" customHeight="1">
      <c r="A12" s="101" t="s">
        <v>106</v>
      </c>
      <c r="C12" s="115"/>
      <c r="D12" s="115">
        <v>81936</v>
      </c>
      <c r="E12" s="115"/>
      <c r="F12" s="115">
        <v>80214</v>
      </c>
      <c r="G12" s="115"/>
      <c r="H12" s="121">
        <v>9423</v>
      </c>
      <c r="I12" s="115"/>
      <c r="J12" s="121">
        <v>9508</v>
      </c>
      <c r="K12" s="115"/>
      <c r="M12" s="123"/>
    </row>
    <row r="13" spans="1:13" ht="21" customHeight="1">
      <c r="A13" s="101" t="s">
        <v>285</v>
      </c>
      <c r="C13" s="115"/>
      <c r="D13" s="115">
        <v>3413</v>
      </c>
      <c r="E13" s="115"/>
      <c r="F13" s="115">
        <v>2737</v>
      </c>
      <c r="G13" s="115"/>
      <c r="H13" s="115">
        <v>3413</v>
      </c>
      <c r="I13" s="115"/>
      <c r="J13" s="121">
        <v>2737</v>
      </c>
      <c r="K13" s="115"/>
      <c r="M13" s="123"/>
    </row>
    <row r="14" spans="1:13" ht="21" customHeight="1">
      <c r="A14" s="101" t="s">
        <v>269</v>
      </c>
      <c r="C14" s="115"/>
      <c r="D14" s="115">
        <v>3784</v>
      </c>
      <c r="E14" s="115"/>
      <c r="F14" s="115">
        <v>0</v>
      </c>
      <c r="G14" s="115"/>
      <c r="H14" s="121">
        <v>0</v>
      </c>
      <c r="I14" s="115"/>
      <c r="J14" s="121">
        <v>0</v>
      </c>
      <c r="K14" s="115"/>
      <c r="M14" s="123"/>
    </row>
    <row r="15" spans="1:13" ht="21" customHeight="1">
      <c r="A15" s="101" t="s">
        <v>231</v>
      </c>
      <c r="C15" s="115"/>
      <c r="D15" s="115">
        <v>8050</v>
      </c>
      <c r="E15" s="115"/>
      <c r="F15" s="115">
        <v>788</v>
      </c>
      <c r="G15" s="115"/>
      <c r="H15" s="115">
        <v>3805</v>
      </c>
      <c r="I15" s="115"/>
      <c r="J15" s="115">
        <v>-1942</v>
      </c>
      <c r="K15" s="115"/>
      <c r="M15" s="123"/>
    </row>
    <row r="16" spans="1:13" ht="21" customHeight="1">
      <c r="A16" s="101" t="s">
        <v>206</v>
      </c>
      <c r="C16" s="115"/>
      <c r="D16" s="115">
        <v>1020203</v>
      </c>
      <c r="E16" s="115"/>
      <c r="F16" s="115">
        <v>2734</v>
      </c>
      <c r="G16" s="115"/>
      <c r="H16" s="115">
        <v>55061</v>
      </c>
      <c r="I16" s="115"/>
      <c r="J16" s="115">
        <v>0</v>
      </c>
      <c r="K16" s="115"/>
      <c r="M16" s="123"/>
    </row>
    <row r="17" spans="1:13" ht="21" customHeight="1">
      <c r="A17" s="101" t="s">
        <v>207</v>
      </c>
      <c r="C17" s="115"/>
      <c r="D17" s="115">
        <v>0</v>
      </c>
      <c r="E17" s="115"/>
      <c r="F17" s="115">
        <v>9000</v>
      </c>
      <c r="G17" s="115"/>
      <c r="H17" s="115">
        <v>874420</v>
      </c>
      <c r="I17" s="115"/>
      <c r="J17" s="115">
        <v>0</v>
      </c>
      <c r="K17" s="115"/>
      <c r="M17" s="123"/>
    </row>
    <row r="18" spans="1:13" ht="21" customHeight="1">
      <c r="A18" s="101" t="s">
        <v>270</v>
      </c>
      <c r="C18" s="115"/>
      <c r="D18" s="115">
        <v>1532</v>
      </c>
      <c r="E18" s="115"/>
      <c r="F18" s="115">
        <v>3150</v>
      </c>
      <c r="G18" s="115"/>
      <c r="H18" s="115">
        <v>1532</v>
      </c>
      <c r="I18" s="115"/>
      <c r="J18" s="115">
        <v>490</v>
      </c>
      <c r="K18" s="115"/>
      <c r="M18" s="123"/>
    </row>
    <row r="19" spans="1:13" ht="21" customHeight="1">
      <c r="A19" s="101" t="s">
        <v>107</v>
      </c>
      <c r="C19" s="115"/>
      <c r="D19" s="115">
        <v>2545</v>
      </c>
      <c r="E19" s="115"/>
      <c r="F19" s="115">
        <v>4112</v>
      </c>
      <c r="G19" s="115"/>
      <c r="H19" s="115">
        <v>1541</v>
      </c>
      <c r="I19" s="115"/>
      <c r="J19" s="115">
        <v>3631</v>
      </c>
      <c r="K19" s="115"/>
      <c r="M19" s="123"/>
    </row>
    <row r="20" spans="1:13" ht="21" customHeight="1">
      <c r="A20" s="101" t="s">
        <v>196</v>
      </c>
      <c r="C20" s="115"/>
      <c r="D20" s="115">
        <v>-2862</v>
      </c>
      <c r="E20" s="115"/>
      <c r="F20" s="115">
        <v>1797</v>
      </c>
      <c r="G20" s="115"/>
      <c r="H20" s="115">
        <v>0</v>
      </c>
      <c r="I20" s="115"/>
      <c r="J20" s="115">
        <v>-7</v>
      </c>
      <c r="K20" s="115"/>
      <c r="M20" s="123"/>
    </row>
    <row r="21" spans="1:13" ht="21" customHeight="1">
      <c r="A21" s="101" t="s">
        <v>208</v>
      </c>
      <c r="C21" s="115"/>
      <c r="D21" s="115">
        <v>1</v>
      </c>
      <c r="E21" s="115"/>
      <c r="F21" s="115">
        <v>72458</v>
      </c>
      <c r="G21" s="115"/>
      <c r="H21" s="115">
        <v>1</v>
      </c>
      <c r="I21" s="115"/>
      <c r="J21" s="115">
        <v>2660</v>
      </c>
      <c r="K21" s="115"/>
      <c r="M21" s="123"/>
    </row>
    <row r="22" spans="1:13" ht="21" customHeight="1">
      <c r="A22" s="101" t="s">
        <v>148</v>
      </c>
      <c r="C22" s="115"/>
      <c r="D22" s="115">
        <v>0</v>
      </c>
      <c r="E22" s="115"/>
      <c r="F22" s="115">
        <v>-1</v>
      </c>
      <c r="G22" s="115"/>
      <c r="H22" s="115">
        <v>0</v>
      </c>
      <c r="I22" s="115"/>
      <c r="J22" s="115">
        <v>-1</v>
      </c>
      <c r="K22" s="115"/>
      <c r="M22" s="123"/>
    </row>
    <row r="23" spans="1:13" ht="21" customHeight="1">
      <c r="A23" s="101" t="s">
        <v>150</v>
      </c>
      <c r="C23" s="115"/>
      <c r="D23" s="115">
        <v>0</v>
      </c>
      <c r="E23" s="115"/>
      <c r="F23" s="115">
        <v>-1411333</v>
      </c>
      <c r="G23" s="115"/>
      <c r="H23" s="115">
        <v>0</v>
      </c>
      <c r="I23" s="115"/>
      <c r="J23" s="115">
        <v>-7975</v>
      </c>
      <c r="K23" s="115"/>
      <c r="M23" s="123"/>
    </row>
    <row r="24" spans="1:13" ht="21" customHeight="1">
      <c r="A24" s="101" t="s">
        <v>209</v>
      </c>
      <c r="C24" s="115"/>
      <c r="D24" s="115">
        <v>0</v>
      </c>
      <c r="E24" s="115"/>
      <c r="F24" s="115">
        <v>-1972611</v>
      </c>
      <c r="G24" s="115"/>
      <c r="H24" s="115">
        <v>0</v>
      </c>
      <c r="I24" s="115"/>
      <c r="J24" s="115">
        <v>0</v>
      </c>
      <c r="K24" s="115"/>
      <c r="M24" s="123"/>
    </row>
    <row r="25" spans="1:13" ht="21" customHeight="1">
      <c r="A25" s="101" t="s">
        <v>279</v>
      </c>
      <c r="C25" s="115"/>
      <c r="D25" s="115"/>
      <c r="E25" s="115"/>
      <c r="F25" s="115"/>
      <c r="G25" s="115"/>
      <c r="H25" s="115"/>
      <c r="I25" s="115"/>
      <c r="J25" s="115"/>
      <c r="K25" s="115"/>
      <c r="M25" s="123"/>
    </row>
    <row r="26" spans="1:13" ht="21" customHeight="1">
      <c r="A26" s="101" t="s">
        <v>280</v>
      </c>
      <c r="C26" s="115"/>
      <c r="D26" s="115">
        <v>-1</v>
      </c>
      <c r="E26" s="115"/>
      <c r="F26" s="115">
        <v>14</v>
      </c>
      <c r="G26" s="115"/>
      <c r="H26" s="115">
        <v>0</v>
      </c>
      <c r="I26" s="115"/>
      <c r="J26" s="115">
        <v>0</v>
      </c>
      <c r="K26" s="115"/>
      <c r="M26" s="123"/>
    </row>
    <row r="27" spans="1:13" ht="21" customHeight="1">
      <c r="A27" s="101" t="s">
        <v>263</v>
      </c>
      <c r="C27" s="115"/>
      <c r="D27" s="115">
        <v>3</v>
      </c>
      <c r="E27" s="115"/>
      <c r="F27" s="115">
        <v>6</v>
      </c>
      <c r="G27" s="115"/>
      <c r="H27" s="115">
        <v>3</v>
      </c>
      <c r="I27" s="115"/>
      <c r="J27" s="115">
        <v>6</v>
      </c>
      <c r="K27" s="115"/>
      <c r="M27" s="123"/>
    </row>
    <row r="28" spans="1:13" ht="21" customHeight="1">
      <c r="A28" s="101" t="s">
        <v>250</v>
      </c>
      <c r="C28" s="115"/>
      <c r="D28" s="115">
        <v>792</v>
      </c>
      <c r="E28" s="115"/>
      <c r="F28" s="115">
        <v>0</v>
      </c>
      <c r="G28" s="115"/>
      <c r="H28" s="115">
        <v>0</v>
      </c>
      <c r="I28" s="115"/>
      <c r="J28" s="115">
        <v>0</v>
      </c>
      <c r="K28" s="115"/>
      <c r="M28" s="123"/>
    </row>
    <row r="29" spans="1:13" ht="21" customHeight="1">
      <c r="A29" s="101" t="s">
        <v>108</v>
      </c>
      <c r="C29" s="115"/>
      <c r="D29" s="115">
        <v>0</v>
      </c>
      <c r="E29" s="115"/>
      <c r="F29" s="115">
        <v>0</v>
      </c>
      <c r="G29" s="115"/>
      <c r="H29" s="115">
        <v>-1156589</v>
      </c>
      <c r="I29" s="115"/>
      <c r="J29" s="115">
        <v>-9565</v>
      </c>
      <c r="K29" s="115"/>
      <c r="M29" s="123"/>
    </row>
    <row r="30" spans="1:13" ht="21" customHeight="1">
      <c r="A30" s="101" t="s">
        <v>242</v>
      </c>
      <c r="C30" s="115"/>
      <c r="D30" s="115">
        <v>-1564</v>
      </c>
      <c r="E30" s="115"/>
      <c r="F30" s="115">
        <v>-1113</v>
      </c>
      <c r="G30" s="115"/>
      <c r="H30" s="115">
        <v>-20920</v>
      </c>
      <c r="I30" s="115"/>
      <c r="J30" s="115">
        <v>-54635</v>
      </c>
      <c r="K30" s="115"/>
      <c r="M30" s="123"/>
    </row>
    <row r="31" spans="1:13" ht="21" customHeight="1">
      <c r="A31" s="101" t="s">
        <v>243</v>
      </c>
      <c r="C31" s="115"/>
      <c r="D31" s="119">
        <v>81413</v>
      </c>
      <c r="E31" s="115"/>
      <c r="F31" s="119">
        <v>92317</v>
      </c>
      <c r="G31" s="115"/>
      <c r="H31" s="119">
        <v>52251</v>
      </c>
      <c r="I31" s="115"/>
      <c r="J31" s="119">
        <v>61502</v>
      </c>
      <c r="K31" s="115"/>
      <c r="M31" s="123"/>
    </row>
    <row r="32" spans="1:13" ht="21" customHeight="1">
      <c r="A32" s="101" t="s">
        <v>260</v>
      </c>
      <c r="C32" s="115"/>
      <c r="D32" s="116"/>
      <c r="E32" s="115"/>
      <c r="F32" s="116"/>
      <c r="G32" s="115"/>
      <c r="H32" s="116"/>
      <c r="I32" s="115"/>
      <c r="J32" s="116"/>
      <c r="K32" s="115"/>
      <c r="M32" s="123"/>
    </row>
    <row r="33" spans="1:13" ht="21" customHeight="1">
      <c r="A33" s="101" t="s">
        <v>109</v>
      </c>
      <c r="C33" s="115"/>
      <c r="D33" s="121">
        <f>SUM(D9:D32)</f>
        <v>129930</v>
      </c>
      <c r="E33" s="115"/>
      <c r="F33" s="121">
        <f>SUM(F9:F32)</f>
        <v>233923</v>
      </c>
      <c r="G33" s="115"/>
      <c r="H33" s="121">
        <f>SUM(H9:H32)</f>
        <v>19346</v>
      </c>
      <c r="I33" s="115"/>
      <c r="J33" s="121">
        <f>SUM(J9:J32)</f>
        <v>60314</v>
      </c>
      <c r="K33" s="115"/>
      <c r="M33" s="123"/>
    </row>
    <row r="34" spans="1:13" ht="21" customHeight="1">
      <c r="C34" s="115"/>
      <c r="D34" s="121"/>
      <c r="E34" s="115"/>
      <c r="F34" s="121"/>
      <c r="G34" s="115"/>
      <c r="H34" s="121"/>
      <c r="I34" s="115"/>
      <c r="J34" s="121"/>
      <c r="K34" s="115"/>
      <c r="M34" s="123"/>
    </row>
    <row r="35" spans="1:13" ht="21" customHeight="1">
      <c r="A35" s="128" t="s">
        <v>178</v>
      </c>
      <c r="C35" s="106"/>
      <c r="E35" s="106"/>
      <c r="G35" s="106"/>
      <c r="I35" s="106"/>
      <c r="K35" s="106"/>
    </row>
    <row r="36" spans="1:13" ht="21" customHeight="1">
      <c r="J36" s="103" t="s">
        <v>64</v>
      </c>
    </row>
    <row r="37" spans="1:13" ht="21" customHeight="1">
      <c r="A37" s="104" t="s">
        <v>0</v>
      </c>
      <c r="B37" s="105"/>
      <c r="C37" s="106"/>
      <c r="E37" s="106"/>
      <c r="F37" s="106"/>
      <c r="G37" s="106"/>
      <c r="H37" s="106"/>
      <c r="I37" s="106"/>
      <c r="J37" s="103"/>
      <c r="K37" s="106"/>
    </row>
    <row r="38" spans="1:13" ht="21" customHeight="1">
      <c r="A38" s="107" t="s">
        <v>120</v>
      </c>
      <c r="B38" s="106"/>
      <c r="C38" s="106"/>
      <c r="E38" s="106"/>
      <c r="F38" s="106"/>
      <c r="G38" s="106"/>
      <c r="H38" s="106"/>
      <c r="I38" s="106"/>
      <c r="J38" s="106"/>
      <c r="K38" s="106"/>
    </row>
    <row r="39" spans="1:13" ht="21" customHeight="1">
      <c r="A39" s="107" t="s">
        <v>203</v>
      </c>
      <c r="B39" s="106"/>
      <c r="C39" s="106"/>
      <c r="E39" s="106"/>
      <c r="F39" s="105"/>
      <c r="G39" s="106"/>
      <c r="H39" s="105"/>
      <c r="I39" s="106"/>
      <c r="J39" s="105"/>
      <c r="K39" s="106"/>
    </row>
    <row r="40" spans="1:13" ht="21" customHeight="1">
      <c r="A40" s="108"/>
      <c r="B40" s="108"/>
      <c r="C40" s="106"/>
      <c r="E40" s="106"/>
      <c r="F40" s="106"/>
      <c r="G40" s="106"/>
      <c r="H40" s="106"/>
      <c r="I40" s="106"/>
      <c r="J40" s="103" t="s">
        <v>63</v>
      </c>
      <c r="K40" s="106"/>
    </row>
    <row r="41" spans="1:13" ht="21" customHeight="1">
      <c r="A41" s="108"/>
      <c r="B41" s="108"/>
      <c r="C41" s="106"/>
      <c r="D41" s="218" t="s">
        <v>2</v>
      </c>
      <c r="E41" s="218"/>
      <c r="F41" s="218"/>
      <c r="G41" s="106"/>
      <c r="H41" s="109"/>
      <c r="I41" s="110" t="s">
        <v>3</v>
      </c>
      <c r="J41" s="111"/>
      <c r="K41" s="106"/>
    </row>
    <row r="42" spans="1:13" ht="21" customHeight="1">
      <c r="B42" s="108"/>
      <c r="C42" s="103"/>
      <c r="D42" s="112">
        <v>2563</v>
      </c>
      <c r="E42" s="103"/>
      <c r="F42" s="112">
        <v>2562</v>
      </c>
      <c r="G42" s="103"/>
      <c r="H42" s="112">
        <v>2563</v>
      </c>
      <c r="I42" s="103"/>
      <c r="J42" s="112">
        <v>2562</v>
      </c>
      <c r="K42" s="103"/>
    </row>
    <row r="43" spans="1:13" ht="21" customHeight="1">
      <c r="A43" s="101" t="s">
        <v>110</v>
      </c>
      <c r="C43" s="115"/>
      <c r="D43" s="121"/>
      <c r="E43" s="115"/>
      <c r="F43" s="121"/>
      <c r="G43" s="115"/>
      <c r="H43" s="121"/>
      <c r="I43" s="115"/>
      <c r="J43" s="121"/>
      <c r="K43" s="115"/>
    </row>
    <row r="44" spans="1:13" ht="21" customHeight="1">
      <c r="A44" s="101" t="s">
        <v>111</v>
      </c>
      <c r="C44" s="115"/>
      <c r="D44" s="115">
        <v>99589</v>
      </c>
      <c r="E44" s="115"/>
      <c r="F44" s="115">
        <v>333</v>
      </c>
      <c r="G44" s="115"/>
      <c r="H44" s="115">
        <v>-182321</v>
      </c>
      <c r="I44" s="115"/>
      <c r="J44" s="115">
        <v>-135577</v>
      </c>
      <c r="K44" s="115"/>
      <c r="M44" s="123"/>
    </row>
    <row r="45" spans="1:13" ht="21" customHeight="1">
      <c r="A45" s="101" t="s">
        <v>232</v>
      </c>
      <c r="C45" s="115"/>
      <c r="D45" s="115">
        <v>-24042</v>
      </c>
      <c r="E45" s="115"/>
      <c r="F45" s="121">
        <v>0</v>
      </c>
      <c r="G45" s="115"/>
      <c r="H45" s="121">
        <v>276189</v>
      </c>
      <c r="I45" s="115"/>
      <c r="J45" s="121">
        <v>0</v>
      </c>
      <c r="K45" s="115"/>
      <c r="M45" s="123"/>
    </row>
    <row r="46" spans="1:13" ht="21" customHeight="1">
      <c r="A46" s="101" t="s">
        <v>112</v>
      </c>
      <c r="C46" s="115"/>
      <c r="D46" s="121">
        <v>44242</v>
      </c>
      <c r="E46" s="115"/>
      <c r="F46" s="121">
        <v>-33371</v>
      </c>
      <c r="G46" s="115"/>
      <c r="H46" s="121">
        <v>-1995</v>
      </c>
      <c r="I46" s="115"/>
      <c r="J46" s="121">
        <v>33353</v>
      </c>
      <c r="K46" s="115"/>
      <c r="M46" s="123"/>
    </row>
    <row r="47" spans="1:13" ht="21" customHeight="1">
      <c r="A47" s="101" t="s">
        <v>113</v>
      </c>
      <c r="C47" s="115"/>
      <c r="D47" s="121">
        <v>-31506</v>
      </c>
      <c r="E47" s="115"/>
      <c r="F47" s="121">
        <v>35549</v>
      </c>
      <c r="G47" s="115"/>
      <c r="H47" s="121">
        <v>4425</v>
      </c>
      <c r="I47" s="115"/>
      <c r="J47" s="121">
        <v>540</v>
      </c>
      <c r="K47" s="115"/>
      <c r="M47" s="123"/>
    </row>
    <row r="48" spans="1:13" ht="21" customHeight="1">
      <c r="A48" s="101" t="s">
        <v>114</v>
      </c>
      <c r="C48" s="115"/>
      <c r="D48" s="101">
        <v>10753</v>
      </c>
      <c r="E48" s="115"/>
      <c r="F48" s="101">
        <v>-27537</v>
      </c>
      <c r="G48" s="115"/>
      <c r="H48" s="121">
        <v>8678</v>
      </c>
      <c r="I48" s="115"/>
      <c r="J48" s="121">
        <v>-707</v>
      </c>
      <c r="K48" s="115"/>
      <c r="M48" s="123"/>
    </row>
    <row r="49" spans="1:13" ht="21" customHeight="1">
      <c r="A49" s="101" t="s">
        <v>115</v>
      </c>
      <c r="C49" s="115"/>
      <c r="D49" s="121"/>
      <c r="E49" s="115"/>
      <c r="F49" s="121"/>
      <c r="G49" s="115"/>
      <c r="H49" s="121"/>
      <c r="I49" s="115"/>
      <c r="J49" s="121"/>
      <c r="K49" s="115"/>
    </row>
    <row r="50" spans="1:13" ht="21" customHeight="1">
      <c r="A50" s="101" t="s">
        <v>116</v>
      </c>
      <c r="C50" s="115"/>
      <c r="D50" s="121">
        <v>319480</v>
      </c>
      <c r="E50" s="115"/>
      <c r="F50" s="121">
        <v>117179</v>
      </c>
      <c r="G50" s="115"/>
      <c r="H50" s="121">
        <v>-16989</v>
      </c>
      <c r="I50" s="115"/>
      <c r="J50" s="121">
        <v>80230</v>
      </c>
      <c r="K50" s="115"/>
      <c r="M50" s="123"/>
    </row>
    <row r="51" spans="1:13" ht="21" customHeight="1">
      <c r="A51" s="101" t="s">
        <v>117</v>
      </c>
      <c r="C51" s="115"/>
      <c r="D51" s="121">
        <v>-955</v>
      </c>
      <c r="E51" s="115"/>
      <c r="F51" s="121">
        <v>364025</v>
      </c>
      <c r="G51" s="115"/>
      <c r="H51" s="121">
        <v>-1157</v>
      </c>
      <c r="I51" s="115"/>
      <c r="J51" s="121">
        <v>6285</v>
      </c>
      <c r="K51" s="115"/>
      <c r="M51" s="123"/>
    </row>
    <row r="52" spans="1:13" ht="21" customHeight="1">
      <c r="A52" s="101" t="s">
        <v>251</v>
      </c>
      <c r="C52" s="115"/>
      <c r="D52" s="115">
        <v>-133696</v>
      </c>
      <c r="E52" s="115"/>
      <c r="F52" s="115">
        <v>0</v>
      </c>
      <c r="G52" s="115"/>
      <c r="H52" s="115">
        <v>0</v>
      </c>
      <c r="I52" s="115"/>
      <c r="J52" s="115">
        <v>0</v>
      </c>
      <c r="K52" s="115"/>
      <c r="M52" s="123"/>
    </row>
    <row r="53" spans="1:13" ht="21" customHeight="1">
      <c r="A53" s="101" t="s">
        <v>118</v>
      </c>
      <c r="C53" s="124"/>
      <c r="D53" s="121">
        <v>47767</v>
      </c>
      <c r="E53" s="124"/>
      <c r="F53" s="121">
        <v>-8848</v>
      </c>
      <c r="G53" s="124"/>
      <c r="H53" s="121">
        <v>12396</v>
      </c>
      <c r="I53" s="124"/>
      <c r="J53" s="121">
        <v>10157</v>
      </c>
      <c r="K53" s="124"/>
      <c r="M53" s="123"/>
    </row>
    <row r="54" spans="1:13" ht="21" customHeight="1">
      <c r="A54" s="101" t="s">
        <v>141</v>
      </c>
      <c r="C54" s="124"/>
      <c r="D54" s="125">
        <v>-4330</v>
      </c>
      <c r="E54" s="124"/>
      <c r="F54" s="125">
        <v>-35316</v>
      </c>
      <c r="G54" s="124"/>
      <c r="H54" s="125">
        <v>-4570</v>
      </c>
      <c r="I54" s="124"/>
      <c r="J54" s="125">
        <v>-1918</v>
      </c>
      <c r="K54" s="124"/>
      <c r="M54" s="123"/>
    </row>
    <row r="55" spans="1:13" ht="21" customHeight="1">
      <c r="A55" s="101" t="s">
        <v>277</v>
      </c>
      <c r="C55" s="124"/>
      <c r="D55" s="121">
        <f>SUM(D33,D44:D54)</f>
        <v>457232</v>
      </c>
      <c r="E55" s="124"/>
      <c r="F55" s="121">
        <f>SUM(F33,F44:F54)</f>
        <v>645937</v>
      </c>
      <c r="G55" s="124"/>
      <c r="H55" s="121">
        <f>SUM(H33,H44:H54)</f>
        <v>114002</v>
      </c>
      <c r="I55" s="124"/>
      <c r="J55" s="121">
        <f>SUM(J33,J44:J54)</f>
        <v>52677</v>
      </c>
      <c r="K55" s="124"/>
      <c r="M55" s="123"/>
    </row>
    <row r="56" spans="1:13" ht="21" customHeight="1">
      <c r="A56" s="101" t="s">
        <v>119</v>
      </c>
      <c r="C56" s="124"/>
      <c r="D56" s="121">
        <v>-241823</v>
      </c>
      <c r="E56" s="124"/>
      <c r="F56" s="121">
        <v>-62396</v>
      </c>
      <c r="G56" s="124"/>
      <c r="H56" s="121">
        <v>-2955</v>
      </c>
      <c r="I56" s="124"/>
      <c r="J56" s="121">
        <v>-7704</v>
      </c>
      <c r="K56" s="124"/>
      <c r="M56" s="123"/>
    </row>
    <row r="57" spans="1:13" ht="21" customHeight="1">
      <c r="A57" s="113" t="s">
        <v>278</v>
      </c>
      <c r="C57" s="124"/>
      <c r="D57" s="117">
        <f>SUM(D55:D56)</f>
        <v>215409</v>
      </c>
      <c r="E57" s="124"/>
      <c r="F57" s="117">
        <f>SUM(F55:F56)</f>
        <v>583541</v>
      </c>
      <c r="G57" s="124"/>
      <c r="H57" s="117">
        <f>SUM(H55:H56)</f>
        <v>111047</v>
      </c>
      <c r="I57" s="124"/>
      <c r="J57" s="117">
        <f>SUM(J55:J56)</f>
        <v>44973</v>
      </c>
      <c r="K57" s="124"/>
      <c r="M57" s="123"/>
    </row>
    <row r="58" spans="1:13" ht="21" customHeight="1">
      <c r="A58" s="113" t="s">
        <v>121</v>
      </c>
      <c r="B58" s="113"/>
    </row>
    <row r="59" spans="1:13" ht="21" customHeight="1">
      <c r="A59" s="101" t="s">
        <v>261</v>
      </c>
      <c r="B59" s="113"/>
      <c r="D59" s="121">
        <v>0</v>
      </c>
      <c r="F59" s="101">
        <v>1994</v>
      </c>
      <c r="H59" s="121">
        <v>0</v>
      </c>
      <c r="J59" s="121">
        <v>1741</v>
      </c>
      <c r="M59" s="123"/>
    </row>
    <row r="60" spans="1:13" ht="21" customHeight="1">
      <c r="A60" s="101" t="s">
        <v>211</v>
      </c>
      <c r="C60" s="115"/>
      <c r="D60" s="121">
        <v>0</v>
      </c>
      <c r="E60" s="115"/>
      <c r="F60" s="121">
        <v>0</v>
      </c>
      <c r="G60" s="115"/>
      <c r="H60" s="121">
        <v>541856</v>
      </c>
      <c r="I60" s="115"/>
      <c r="J60" s="121">
        <v>109005</v>
      </c>
      <c r="K60" s="115"/>
      <c r="M60" s="123"/>
    </row>
    <row r="61" spans="1:13" ht="21" customHeight="1">
      <c r="A61" s="101" t="s">
        <v>212</v>
      </c>
      <c r="C61" s="115"/>
      <c r="D61" s="121">
        <v>0</v>
      </c>
      <c r="E61" s="115"/>
      <c r="F61" s="121">
        <v>-16500</v>
      </c>
      <c r="G61" s="115"/>
      <c r="H61" s="121">
        <v>0</v>
      </c>
      <c r="I61" s="115"/>
      <c r="J61" s="121">
        <v>0</v>
      </c>
      <c r="K61" s="115"/>
      <c r="M61" s="123"/>
    </row>
    <row r="62" spans="1:13" ht="21" customHeight="1">
      <c r="A62" s="101" t="s">
        <v>253</v>
      </c>
      <c r="C62" s="115"/>
      <c r="D62" s="121">
        <v>-100</v>
      </c>
      <c r="E62" s="115"/>
      <c r="F62" s="121">
        <v>5254</v>
      </c>
      <c r="G62" s="115"/>
      <c r="H62" s="121">
        <v>0</v>
      </c>
      <c r="I62" s="115"/>
      <c r="J62" s="121">
        <v>0</v>
      </c>
      <c r="K62" s="115"/>
      <c r="M62" s="123"/>
    </row>
    <row r="63" spans="1:13" ht="21" customHeight="1">
      <c r="A63" s="101" t="s">
        <v>256</v>
      </c>
      <c r="C63" s="115"/>
      <c r="D63" s="121">
        <v>0</v>
      </c>
      <c r="E63" s="115"/>
      <c r="F63" s="121">
        <v>0</v>
      </c>
      <c r="G63" s="115"/>
      <c r="H63" s="121">
        <v>0</v>
      </c>
      <c r="I63" s="115"/>
      <c r="J63" s="121">
        <v>25950</v>
      </c>
      <c r="K63" s="115"/>
      <c r="M63" s="123"/>
    </row>
    <row r="64" spans="1:13" ht="21" customHeight="1">
      <c r="A64" s="101" t="s">
        <v>252</v>
      </c>
      <c r="C64" s="115"/>
      <c r="D64" s="121">
        <v>900</v>
      </c>
      <c r="E64" s="115"/>
      <c r="F64" s="121">
        <v>-7288</v>
      </c>
      <c r="G64" s="115"/>
      <c r="H64" s="121">
        <v>0</v>
      </c>
      <c r="I64" s="115"/>
      <c r="J64" s="121">
        <v>0</v>
      </c>
      <c r="K64" s="115"/>
      <c r="M64" s="123"/>
    </row>
    <row r="65" spans="1:13" ht="21" customHeight="1">
      <c r="A65" s="101" t="s">
        <v>154</v>
      </c>
      <c r="B65" s="114"/>
      <c r="C65" s="115"/>
      <c r="D65" s="121">
        <v>0</v>
      </c>
      <c r="F65" s="121">
        <v>0</v>
      </c>
      <c r="G65" s="115"/>
      <c r="H65" s="121">
        <v>-1553268</v>
      </c>
      <c r="I65" s="115"/>
      <c r="J65" s="121">
        <v>-5150</v>
      </c>
      <c r="K65" s="115"/>
      <c r="M65" s="123"/>
    </row>
    <row r="66" spans="1:13" ht="21" customHeight="1">
      <c r="A66" s="101" t="s">
        <v>276</v>
      </c>
      <c r="B66" s="114"/>
      <c r="C66" s="115"/>
      <c r="D66" s="121">
        <v>0</v>
      </c>
      <c r="F66" s="121">
        <v>-1755065</v>
      </c>
      <c r="G66" s="115"/>
      <c r="H66" s="121">
        <v>0</v>
      </c>
      <c r="I66" s="115"/>
      <c r="J66" s="121">
        <v>0</v>
      </c>
      <c r="K66" s="115"/>
      <c r="M66" s="123"/>
    </row>
    <row r="67" spans="1:13" ht="21" customHeight="1">
      <c r="A67" s="101" t="s">
        <v>151</v>
      </c>
      <c r="B67" s="114"/>
      <c r="C67" s="115"/>
      <c r="D67" s="121">
        <v>1240000</v>
      </c>
      <c r="E67" s="115"/>
      <c r="F67" s="121">
        <v>1442156</v>
      </c>
      <c r="G67" s="115"/>
      <c r="H67" s="121">
        <v>0</v>
      </c>
      <c r="I67" s="115"/>
      <c r="J67" s="121">
        <v>8000</v>
      </c>
      <c r="K67" s="115"/>
      <c r="M67" s="123"/>
    </row>
    <row r="68" spans="1:13" ht="21" customHeight="1">
      <c r="A68" s="101" t="s">
        <v>213</v>
      </c>
      <c r="C68" s="115"/>
      <c r="D68" s="116">
        <v>0</v>
      </c>
      <c r="E68" s="115"/>
      <c r="F68" s="116">
        <v>2450</v>
      </c>
      <c r="G68" s="115"/>
      <c r="H68" s="116">
        <v>0</v>
      </c>
      <c r="I68" s="115"/>
      <c r="J68" s="116">
        <v>0</v>
      </c>
      <c r="K68" s="115"/>
      <c r="M68" s="123"/>
    </row>
    <row r="69" spans="1:13" ht="21" customHeight="1">
      <c r="A69" s="101" t="s">
        <v>122</v>
      </c>
      <c r="C69" s="115"/>
      <c r="D69" s="101">
        <v>-93684</v>
      </c>
      <c r="E69" s="115"/>
      <c r="F69" s="101">
        <v>-166285</v>
      </c>
      <c r="G69" s="115"/>
      <c r="H69" s="116">
        <v>-343</v>
      </c>
      <c r="I69" s="115"/>
      <c r="J69" s="116">
        <v>-7701</v>
      </c>
      <c r="K69" s="115"/>
      <c r="M69" s="123"/>
    </row>
    <row r="70" spans="1:13" ht="21" customHeight="1">
      <c r="A70" s="101" t="s">
        <v>262</v>
      </c>
      <c r="C70" s="115"/>
      <c r="D70" s="116">
        <v>0</v>
      </c>
      <c r="E70" s="115"/>
      <c r="F70" s="116">
        <v>-3734</v>
      </c>
      <c r="G70" s="115"/>
      <c r="H70" s="116">
        <v>0</v>
      </c>
      <c r="I70" s="115"/>
      <c r="J70" s="116">
        <v>0</v>
      </c>
      <c r="K70" s="115"/>
      <c r="M70" s="123"/>
    </row>
    <row r="71" spans="1:13" ht="21" customHeight="1">
      <c r="A71" s="101" t="s">
        <v>123</v>
      </c>
      <c r="C71" s="115"/>
      <c r="D71" s="101">
        <v>2862</v>
      </c>
      <c r="E71" s="115"/>
      <c r="F71" s="101">
        <v>2241</v>
      </c>
      <c r="G71" s="115"/>
      <c r="H71" s="116">
        <v>0</v>
      </c>
      <c r="I71" s="115"/>
      <c r="J71" s="115">
        <v>7</v>
      </c>
      <c r="K71" s="115"/>
      <c r="M71" s="123"/>
    </row>
    <row r="72" spans="1:13" ht="21" customHeight="1">
      <c r="A72" s="101" t="s">
        <v>92</v>
      </c>
      <c r="C72" s="115"/>
      <c r="D72" s="115">
        <v>0</v>
      </c>
      <c r="E72" s="115"/>
      <c r="F72" s="115">
        <v>0</v>
      </c>
      <c r="G72" s="115"/>
      <c r="H72" s="115">
        <v>1270057</v>
      </c>
      <c r="I72" s="115"/>
      <c r="J72" s="115">
        <v>9565</v>
      </c>
      <c r="K72" s="115"/>
      <c r="M72" s="123"/>
    </row>
    <row r="73" spans="1:13" ht="21" customHeight="1">
      <c r="A73" s="101" t="s">
        <v>124</v>
      </c>
      <c r="C73" s="115"/>
      <c r="D73" s="115">
        <v>1030</v>
      </c>
      <c r="E73" s="115"/>
      <c r="F73" s="115">
        <v>893</v>
      </c>
      <c r="G73" s="115"/>
      <c r="H73" s="101">
        <v>11308</v>
      </c>
      <c r="I73" s="115"/>
      <c r="J73" s="101">
        <v>35849</v>
      </c>
      <c r="K73" s="115"/>
      <c r="M73" s="123"/>
    </row>
    <row r="74" spans="1:13" ht="21" customHeight="1">
      <c r="A74" s="113" t="s">
        <v>214</v>
      </c>
      <c r="C74" s="115"/>
      <c r="D74" s="118">
        <f>SUM(D59:D73)</f>
        <v>1151008</v>
      </c>
      <c r="E74" s="115"/>
      <c r="F74" s="118">
        <f>SUM(F59:F73)</f>
        <v>-493884</v>
      </c>
      <c r="G74" s="115"/>
      <c r="H74" s="118">
        <f>SUM(H59:H73)</f>
        <v>269610</v>
      </c>
      <c r="I74" s="115"/>
      <c r="J74" s="118">
        <f>SUM(J59:J73)</f>
        <v>177266</v>
      </c>
      <c r="K74" s="115"/>
      <c r="M74" s="123"/>
    </row>
    <row r="75" spans="1:13" ht="21" customHeight="1">
      <c r="A75" s="113"/>
      <c r="C75" s="115"/>
      <c r="D75" s="129"/>
      <c r="E75" s="115"/>
      <c r="F75" s="129"/>
      <c r="G75" s="115"/>
      <c r="H75" s="129"/>
      <c r="I75" s="115"/>
      <c r="J75" s="129"/>
      <c r="K75" s="115"/>
      <c r="M75" s="123"/>
    </row>
    <row r="76" spans="1:13" ht="21" customHeight="1">
      <c r="A76" s="128" t="s">
        <v>178</v>
      </c>
      <c r="C76" s="106"/>
      <c r="E76" s="106"/>
      <c r="G76" s="106"/>
      <c r="I76" s="106"/>
      <c r="K76" s="106"/>
    </row>
    <row r="77" spans="1:13" ht="21" customHeight="1">
      <c r="J77" s="103" t="s">
        <v>64</v>
      </c>
    </row>
    <row r="78" spans="1:13" ht="21" customHeight="1">
      <c r="A78" s="104" t="s">
        <v>0</v>
      </c>
      <c r="B78" s="105"/>
      <c r="C78" s="106"/>
      <c r="E78" s="106"/>
      <c r="F78" s="106"/>
      <c r="G78" s="106"/>
      <c r="H78" s="106"/>
      <c r="I78" s="106"/>
      <c r="J78" s="103"/>
      <c r="K78" s="106"/>
    </row>
    <row r="79" spans="1:13" ht="21" customHeight="1">
      <c r="A79" s="107" t="s">
        <v>120</v>
      </c>
      <c r="B79" s="106"/>
      <c r="C79" s="106"/>
      <c r="E79" s="106"/>
      <c r="F79" s="106"/>
      <c r="G79" s="106"/>
      <c r="H79" s="106"/>
      <c r="I79" s="106"/>
      <c r="J79" s="106"/>
      <c r="K79" s="106"/>
    </row>
    <row r="80" spans="1:13" ht="21" customHeight="1">
      <c r="A80" s="107" t="s">
        <v>203</v>
      </c>
      <c r="B80" s="106"/>
      <c r="C80" s="106"/>
      <c r="E80" s="106"/>
      <c r="F80" s="105"/>
      <c r="G80" s="106"/>
      <c r="H80" s="105"/>
      <c r="I80" s="106"/>
      <c r="J80" s="105"/>
      <c r="K80" s="106"/>
    </row>
    <row r="81" spans="1:13" ht="21" customHeight="1">
      <c r="A81" s="108"/>
      <c r="B81" s="108"/>
      <c r="C81" s="106"/>
      <c r="E81" s="106"/>
      <c r="F81" s="106"/>
      <c r="G81" s="106"/>
      <c r="H81" s="106"/>
      <c r="I81" s="106"/>
      <c r="J81" s="103" t="s">
        <v>63</v>
      </c>
      <c r="K81" s="106"/>
    </row>
    <row r="82" spans="1:13" ht="21" customHeight="1">
      <c r="A82" s="108"/>
      <c r="B82" s="108"/>
      <c r="C82" s="106"/>
      <c r="D82" s="218" t="s">
        <v>2</v>
      </c>
      <c r="E82" s="218"/>
      <c r="F82" s="218"/>
      <c r="G82" s="106"/>
      <c r="H82" s="109"/>
      <c r="I82" s="110" t="s">
        <v>3</v>
      </c>
      <c r="J82" s="111"/>
      <c r="K82" s="106"/>
    </row>
    <row r="83" spans="1:13" ht="21" customHeight="1">
      <c r="B83" s="108"/>
      <c r="C83" s="103"/>
      <c r="D83" s="112">
        <v>2563</v>
      </c>
      <c r="E83" s="103"/>
      <c r="F83" s="112">
        <v>2562</v>
      </c>
      <c r="G83" s="103"/>
      <c r="H83" s="112">
        <v>2563</v>
      </c>
      <c r="I83" s="103"/>
      <c r="J83" s="112">
        <v>2562</v>
      </c>
      <c r="K83" s="103"/>
    </row>
    <row r="84" spans="1:13" ht="21" customHeight="1">
      <c r="A84" s="113" t="s">
        <v>125</v>
      </c>
      <c r="B84" s="113"/>
      <c r="C84" s="115"/>
      <c r="D84" s="115"/>
      <c r="E84" s="115"/>
      <c r="F84" s="115"/>
      <c r="G84" s="115"/>
      <c r="H84" s="115"/>
      <c r="I84" s="115"/>
      <c r="J84" s="115"/>
      <c r="K84" s="115"/>
      <c r="M84" s="123"/>
    </row>
    <row r="85" spans="1:13" ht="21" customHeight="1">
      <c r="A85" s="101" t="s">
        <v>210</v>
      </c>
      <c r="C85" s="115"/>
      <c r="D85" s="116">
        <v>-19782</v>
      </c>
      <c r="E85" s="115"/>
      <c r="F85" s="116">
        <v>11</v>
      </c>
      <c r="G85" s="115"/>
      <c r="H85" s="116">
        <v>-13786</v>
      </c>
      <c r="I85" s="115"/>
      <c r="J85" s="116">
        <v>2024</v>
      </c>
      <c r="K85" s="115"/>
      <c r="M85" s="123"/>
    </row>
    <row r="86" spans="1:13" ht="21" customHeight="1">
      <c r="A86" s="101" t="s">
        <v>215</v>
      </c>
      <c r="C86" s="115"/>
      <c r="D86" s="115">
        <v>-84785</v>
      </c>
      <c r="E86" s="115"/>
      <c r="F86" s="115">
        <v>-41473</v>
      </c>
      <c r="G86" s="115"/>
      <c r="H86" s="115">
        <v>-199195</v>
      </c>
      <c r="I86" s="115"/>
      <c r="J86" s="115">
        <v>-44081</v>
      </c>
      <c r="K86" s="115"/>
      <c r="M86" s="123"/>
    </row>
    <row r="87" spans="1:13" ht="21" customHeight="1">
      <c r="A87" s="101" t="s">
        <v>286</v>
      </c>
      <c r="C87" s="124"/>
      <c r="D87" s="121">
        <v>492732</v>
      </c>
      <c r="E87" s="115"/>
      <c r="F87" s="121">
        <v>350000</v>
      </c>
      <c r="G87" s="124"/>
      <c r="H87" s="121">
        <v>492732</v>
      </c>
      <c r="I87" s="124"/>
      <c r="J87" s="121">
        <v>350000</v>
      </c>
      <c r="K87" s="115"/>
      <c r="M87" s="123"/>
    </row>
    <row r="88" spans="1:13" ht="21" customHeight="1">
      <c r="A88" s="101" t="s">
        <v>176</v>
      </c>
      <c r="C88" s="115"/>
      <c r="D88" s="115">
        <v>-398800</v>
      </c>
      <c r="E88" s="115"/>
      <c r="F88" s="115">
        <v>-350000</v>
      </c>
      <c r="G88" s="115"/>
      <c r="H88" s="115">
        <v>-398800</v>
      </c>
      <c r="I88" s="115"/>
      <c r="J88" s="115">
        <v>-350000</v>
      </c>
      <c r="K88" s="115"/>
      <c r="M88" s="123"/>
    </row>
    <row r="89" spans="1:13" ht="21" customHeight="1">
      <c r="A89" s="101" t="s">
        <v>152</v>
      </c>
      <c r="C89" s="115"/>
      <c r="D89" s="115">
        <v>20000</v>
      </c>
      <c r="E89" s="115"/>
      <c r="F89" s="115">
        <v>50000</v>
      </c>
      <c r="G89" s="115"/>
      <c r="H89" s="115">
        <v>20000</v>
      </c>
      <c r="I89" s="115"/>
      <c r="J89" s="115">
        <v>0</v>
      </c>
      <c r="K89" s="115"/>
      <c r="M89" s="123"/>
    </row>
    <row r="90" spans="1:13" ht="21" customHeight="1">
      <c r="A90" s="101" t="s">
        <v>126</v>
      </c>
      <c r="C90" s="115"/>
      <c r="D90" s="115">
        <v>-230251</v>
      </c>
      <c r="E90" s="115"/>
      <c r="F90" s="115">
        <v>-26132</v>
      </c>
      <c r="G90" s="115"/>
      <c r="H90" s="115">
        <v>-4905</v>
      </c>
      <c r="I90" s="115"/>
      <c r="J90" s="115">
        <v>-8260</v>
      </c>
      <c r="K90" s="115"/>
      <c r="M90" s="123"/>
    </row>
    <row r="91" spans="1:13" ht="21" customHeight="1">
      <c r="A91" s="101" t="s">
        <v>233</v>
      </c>
      <c r="C91" s="115"/>
      <c r="D91" s="115">
        <v>-41570</v>
      </c>
      <c r="E91" s="115"/>
      <c r="F91" s="115">
        <v>-28459</v>
      </c>
      <c r="G91" s="115"/>
      <c r="H91" s="115">
        <v>-17375</v>
      </c>
      <c r="I91" s="115"/>
      <c r="J91" s="115">
        <v>-15703</v>
      </c>
      <c r="K91" s="115"/>
      <c r="M91" s="123"/>
    </row>
    <row r="92" spans="1:13" ht="21" customHeight="1">
      <c r="A92" s="101" t="s">
        <v>175</v>
      </c>
      <c r="C92" s="115"/>
      <c r="D92" s="115">
        <v>-205700</v>
      </c>
      <c r="E92" s="115"/>
      <c r="F92" s="115">
        <v>9700</v>
      </c>
      <c r="G92" s="115"/>
      <c r="H92" s="121">
        <v>-205700</v>
      </c>
      <c r="I92" s="115"/>
      <c r="J92" s="121">
        <v>9700</v>
      </c>
      <c r="K92" s="115"/>
      <c r="M92" s="123"/>
    </row>
    <row r="93" spans="1:13" ht="21" customHeight="1">
      <c r="A93" s="101" t="s">
        <v>216</v>
      </c>
      <c r="C93" s="115"/>
      <c r="D93" s="121">
        <v>0</v>
      </c>
      <c r="E93" s="115"/>
      <c r="F93" s="121">
        <v>-75000</v>
      </c>
      <c r="G93" s="115"/>
      <c r="H93" s="121">
        <v>102837</v>
      </c>
      <c r="I93" s="115"/>
      <c r="J93" s="121">
        <v>-110153</v>
      </c>
      <c r="K93" s="115"/>
      <c r="M93" s="123"/>
    </row>
    <row r="94" spans="1:13" ht="21" customHeight="1">
      <c r="A94" s="101" t="s">
        <v>282</v>
      </c>
      <c r="C94" s="124"/>
      <c r="D94" s="121">
        <v>0</v>
      </c>
      <c r="E94" s="115"/>
      <c r="F94" s="121">
        <v>161697</v>
      </c>
      <c r="G94" s="124"/>
      <c r="H94" s="121">
        <v>0</v>
      </c>
      <c r="I94" s="124"/>
      <c r="J94" s="121">
        <v>161697</v>
      </c>
      <c r="K94" s="124"/>
      <c r="M94" s="123"/>
    </row>
    <row r="95" spans="1:13" ht="21" customHeight="1">
      <c r="A95" s="101" t="s">
        <v>217</v>
      </c>
      <c r="C95" s="124"/>
      <c r="D95" s="121">
        <v>0</v>
      </c>
      <c r="E95" s="115"/>
      <c r="F95" s="121">
        <v>-14070</v>
      </c>
      <c r="G95" s="124"/>
      <c r="H95" s="121">
        <v>0</v>
      </c>
      <c r="I95" s="124"/>
      <c r="J95" s="121">
        <v>-14070</v>
      </c>
      <c r="K95" s="124"/>
      <c r="M95" s="123"/>
    </row>
    <row r="96" spans="1:13" ht="21" customHeight="1">
      <c r="A96" s="101" t="s">
        <v>281</v>
      </c>
      <c r="C96" s="124"/>
      <c r="D96" s="121">
        <v>5777</v>
      </c>
      <c r="E96" s="115"/>
      <c r="F96" s="121">
        <v>0</v>
      </c>
      <c r="G96" s="124"/>
      <c r="H96" s="121">
        <v>0</v>
      </c>
      <c r="I96" s="124"/>
      <c r="J96" s="121">
        <v>0</v>
      </c>
      <c r="K96" s="124"/>
      <c r="M96" s="123"/>
    </row>
    <row r="97" spans="1:13" ht="21" customHeight="1">
      <c r="A97" s="101" t="s">
        <v>128</v>
      </c>
      <c r="B97" s="126"/>
      <c r="C97" s="124"/>
      <c r="D97" s="121">
        <v>-118597</v>
      </c>
      <c r="E97" s="115"/>
      <c r="F97" s="121">
        <v>-123814</v>
      </c>
      <c r="G97" s="124"/>
      <c r="H97" s="121">
        <v>-118597</v>
      </c>
      <c r="I97" s="124"/>
      <c r="J97" s="121">
        <v>-123814</v>
      </c>
      <c r="K97" s="124"/>
      <c r="M97" s="123"/>
    </row>
    <row r="98" spans="1:13" ht="21" customHeight="1">
      <c r="A98" s="101" t="s">
        <v>127</v>
      </c>
      <c r="C98" s="124"/>
      <c r="D98" s="121">
        <v>-78311</v>
      </c>
      <c r="E98" s="115"/>
      <c r="F98" s="121">
        <v>-84133</v>
      </c>
      <c r="G98" s="124"/>
      <c r="H98" s="121">
        <v>-48112</v>
      </c>
      <c r="I98" s="124"/>
      <c r="J98" s="121">
        <v>-51559</v>
      </c>
      <c r="K98" s="124"/>
      <c r="M98" s="123"/>
    </row>
    <row r="99" spans="1:13" ht="21" customHeight="1">
      <c r="A99" s="113" t="s">
        <v>218</v>
      </c>
      <c r="C99" s="115"/>
      <c r="D99" s="118">
        <f>SUM(D85:D98)</f>
        <v>-659287</v>
      </c>
      <c r="E99" s="115"/>
      <c r="F99" s="118">
        <f>SUM(F85:F98)</f>
        <v>-171673</v>
      </c>
      <c r="G99" s="115"/>
      <c r="H99" s="118">
        <f>SUM(H85:H98)</f>
        <v>-390901</v>
      </c>
      <c r="I99" s="115"/>
      <c r="J99" s="118">
        <f>SUM(J85:J98)</f>
        <v>-194219</v>
      </c>
      <c r="K99" s="115"/>
      <c r="M99" s="123"/>
    </row>
    <row r="100" spans="1:13" ht="21" customHeight="1">
      <c r="A100" s="113" t="s">
        <v>219</v>
      </c>
      <c r="C100" s="115"/>
      <c r="D100" s="121">
        <f>SUM(D57,D74,D99)</f>
        <v>707130</v>
      </c>
      <c r="E100" s="115"/>
      <c r="F100" s="121">
        <f>SUM(F57,F74,F99)</f>
        <v>-82016</v>
      </c>
      <c r="G100" s="115"/>
      <c r="H100" s="121">
        <f>SUM(H57,H74,H99)</f>
        <v>-10244</v>
      </c>
      <c r="I100" s="115"/>
      <c r="J100" s="121">
        <f>SUM(J57,J74,J99)</f>
        <v>28020</v>
      </c>
      <c r="K100" s="115"/>
      <c r="M100" s="123"/>
    </row>
    <row r="101" spans="1:13" ht="21" customHeight="1">
      <c r="A101" s="101" t="s">
        <v>129</v>
      </c>
      <c r="C101" s="115"/>
      <c r="D101" s="115">
        <v>145558</v>
      </c>
      <c r="E101" s="115"/>
      <c r="F101" s="115">
        <v>294860</v>
      </c>
      <c r="G101" s="115"/>
      <c r="H101" s="115">
        <f>BS!J11</f>
        <v>32689</v>
      </c>
      <c r="I101" s="115"/>
      <c r="J101" s="115">
        <v>11329</v>
      </c>
      <c r="K101" s="115"/>
      <c r="M101" s="123"/>
    </row>
    <row r="102" spans="1:13" ht="21" customHeight="1" thickBot="1">
      <c r="A102" s="113" t="s">
        <v>271</v>
      </c>
      <c r="C102" s="115"/>
      <c r="D102" s="120">
        <f>SUM(D100:D101)</f>
        <v>852688</v>
      </c>
      <c r="E102" s="115"/>
      <c r="F102" s="120">
        <f>SUM(F100:F101)</f>
        <v>212844</v>
      </c>
      <c r="G102" s="115"/>
      <c r="H102" s="120">
        <f>SUM(H100:H101)</f>
        <v>22445</v>
      </c>
      <c r="I102" s="115"/>
      <c r="J102" s="120">
        <f>SUM(J100:J101)</f>
        <v>39349</v>
      </c>
      <c r="K102" s="115"/>
      <c r="M102" s="123"/>
    </row>
    <row r="103" spans="1:13" ht="21" customHeight="1" thickTop="1">
      <c r="C103" s="115"/>
      <c r="D103" s="127">
        <f>D102-BS!D11</f>
        <v>0</v>
      </c>
      <c r="E103" s="115"/>
      <c r="F103" s="127"/>
      <c r="G103" s="115"/>
      <c r="H103" s="127">
        <f>H102-BS!H11</f>
        <v>0</v>
      </c>
      <c r="I103" s="115"/>
      <c r="J103" s="127"/>
      <c r="K103" s="115"/>
    </row>
    <row r="104" spans="1:13" ht="21" customHeight="1">
      <c r="A104" s="113" t="s">
        <v>130</v>
      </c>
      <c r="C104" s="115"/>
      <c r="D104" s="115"/>
      <c r="E104" s="115"/>
      <c r="F104" s="115"/>
      <c r="G104" s="115"/>
      <c r="H104" s="115"/>
      <c r="I104" s="115"/>
      <c r="J104" s="115"/>
      <c r="K104" s="115"/>
    </row>
    <row r="105" spans="1:13" ht="21" customHeight="1">
      <c r="A105" s="101" t="s">
        <v>131</v>
      </c>
      <c r="C105" s="115"/>
      <c r="D105" s="115"/>
      <c r="E105" s="115"/>
      <c r="F105" s="115"/>
      <c r="G105" s="115"/>
      <c r="H105" s="115"/>
      <c r="I105" s="115"/>
      <c r="J105" s="115"/>
      <c r="K105" s="115"/>
    </row>
    <row r="106" spans="1:13" ht="21" customHeight="1">
      <c r="A106" s="101" t="s">
        <v>235</v>
      </c>
      <c r="C106" s="115"/>
      <c r="D106" s="115">
        <v>85</v>
      </c>
      <c r="E106" s="115"/>
      <c r="F106" s="115">
        <v>-994</v>
      </c>
      <c r="G106" s="115"/>
      <c r="H106" s="115">
        <v>53</v>
      </c>
      <c r="I106" s="115"/>
      <c r="J106" s="115">
        <v>-388</v>
      </c>
      <c r="K106" s="115"/>
    </row>
    <row r="107" spans="1:13" ht="21" customHeight="1">
      <c r="A107" s="128" t="s">
        <v>236</v>
      </c>
      <c r="C107" s="115"/>
      <c r="D107" s="115">
        <v>1568</v>
      </c>
      <c r="E107" s="115"/>
      <c r="F107" s="115">
        <v>0</v>
      </c>
      <c r="G107" s="115"/>
      <c r="H107" s="115">
        <v>109572</v>
      </c>
      <c r="I107" s="115"/>
      <c r="J107" s="115">
        <v>-3315</v>
      </c>
      <c r="K107" s="115"/>
    </row>
    <row r="108" spans="1:13" ht="21" customHeight="1">
      <c r="A108" s="101" t="s">
        <v>220</v>
      </c>
      <c r="C108" s="115"/>
      <c r="D108" s="115"/>
      <c r="E108" s="115"/>
      <c r="F108" s="115"/>
      <c r="G108" s="115"/>
      <c r="H108" s="115"/>
      <c r="I108" s="115"/>
      <c r="J108" s="115"/>
      <c r="K108" s="115"/>
    </row>
    <row r="109" spans="1:13" ht="21" customHeight="1">
      <c r="A109" s="101" t="s">
        <v>221</v>
      </c>
      <c r="C109" s="115"/>
      <c r="D109" s="115">
        <v>0</v>
      </c>
      <c r="E109" s="115"/>
      <c r="F109" s="115">
        <v>498109</v>
      </c>
      <c r="G109" s="115"/>
      <c r="H109" s="115">
        <v>0</v>
      </c>
      <c r="I109" s="115"/>
      <c r="J109" s="115">
        <v>498109</v>
      </c>
      <c r="K109" s="115"/>
    </row>
    <row r="110" spans="1:13" ht="21" customHeight="1">
      <c r="A110" s="101" t="s">
        <v>222</v>
      </c>
      <c r="C110" s="115"/>
      <c r="D110" s="115"/>
      <c r="E110" s="115"/>
      <c r="F110" s="115"/>
      <c r="G110" s="115"/>
      <c r="H110" s="115"/>
      <c r="I110" s="115"/>
      <c r="J110" s="115"/>
      <c r="K110" s="115"/>
    </row>
    <row r="111" spans="1:13" ht="21" customHeight="1">
      <c r="A111" s="101" t="s">
        <v>223</v>
      </c>
      <c r="C111" s="115"/>
      <c r="D111" s="115">
        <v>0</v>
      </c>
      <c r="E111" s="115"/>
      <c r="F111" s="115">
        <v>3764891</v>
      </c>
      <c r="G111" s="115"/>
      <c r="H111" s="115">
        <v>0</v>
      </c>
      <c r="I111" s="115"/>
      <c r="J111" s="115">
        <v>3764891</v>
      </c>
      <c r="K111" s="115"/>
    </row>
    <row r="112" spans="1:13" s="8" customFormat="1" ht="21" customHeight="1">
      <c r="A112" s="8" t="s">
        <v>272</v>
      </c>
      <c r="C112" s="14"/>
      <c r="D112" s="26"/>
      <c r="E112" s="14"/>
      <c r="F112" s="26"/>
      <c r="G112" s="14"/>
      <c r="H112" s="26"/>
      <c r="I112" s="14"/>
      <c r="J112" s="26"/>
      <c r="K112" s="14"/>
    </row>
    <row r="113" spans="1:11" s="8" customFormat="1" ht="21" customHeight="1">
      <c r="A113" s="8" t="s">
        <v>273</v>
      </c>
      <c r="C113" s="14"/>
      <c r="D113" s="26">
        <v>0</v>
      </c>
      <c r="E113" s="14"/>
      <c r="F113" s="26">
        <v>0</v>
      </c>
      <c r="G113" s="14"/>
      <c r="H113" s="26">
        <v>285861</v>
      </c>
      <c r="I113" s="14"/>
      <c r="J113" s="26">
        <v>0</v>
      </c>
      <c r="K113" s="14"/>
    </row>
    <row r="114" spans="1:11" s="128" customFormat="1" ht="21" customHeight="1">
      <c r="A114" s="128" t="s">
        <v>274</v>
      </c>
      <c r="C114" s="14"/>
      <c r="D114" s="26">
        <v>0</v>
      </c>
      <c r="E114" s="14"/>
      <c r="F114" s="26">
        <v>-1240000</v>
      </c>
      <c r="G114" s="14"/>
      <c r="H114" s="26">
        <v>0</v>
      </c>
      <c r="I114" s="14"/>
      <c r="J114" s="26">
        <v>0</v>
      </c>
      <c r="K114" s="14"/>
    </row>
    <row r="115" spans="1:11" ht="21" customHeight="1">
      <c r="A115" s="101" t="s">
        <v>275</v>
      </c>
      <c r="C115" s="115"/>
      <c r="D115" s="115"/>
      <c r="E115" s="115"/>
      <c r="F115" s="115"/>
      <c r="G115" s="115"/>
      <c r="H115" s="115"/>
      <c r="I115" s="115"/>
      <c r="J115" s="115"/>
      <c r="K115" s="115"/>
    </row>
    <row r="116" spans="1:11" ht="21" customHeight="1">
      <c r="A116" s="101" t="s">
        <v>273</v>
      </c>
      <c r="C116" s="115"/>
      <c r="D116" s="115">
        <v>0</v>
      </c>
      <c r="E116" s="115"/>
      <c r="F116" s="115">
        <v>0</v>
      </c>
      <c r="G116" s="115"/>
      <c r="H116" s="115">
        <v>8585</v>
      </c>
      <c r="I116" s="115"/>
      <c r="J116" s="115">
        <v>0</v>
      </c>
      <c r="K116" s="115"/>
    </row>
    <row r="117" spans="1:11" ht="21" customHeight="1">
      <c r="C117" s="115"/>
      <c r="D117" s="115"/>
      <c r="E117" s="115"/>
      <c r="F117" s="115"/>
      <c r="G117" s="115"/>
      <c r="H117" s="115"/>
      <c r="I117" s="115"/>
      <c r="J117" s="115"/>
      <c r="K117" s="115"/>
    </row>
    <row r="118" spans="1:11" ht="21" customHeight="1">
      <c r="A118" s="128" t="s">
        <v>178</v>
      </c>
      <c r="C118" s="115"/>
      <c r="D118" s="122"/>
      <c r="E118" s="115"/>
      <c r="F118" s="115"/>
      <c r="G118" s="115"/>
      <c r="H118" s="115"/>
      <c r="I118" s="115"/>
      <c r="J118" s="115"/>
      <c r="K118" s="115"/>
    </row>
    <row r="119" spans="1:11" ht="21" customHeight="1">
      <c r="C119" s="115"/>
      <c r="D119" s="122"/>
      <c r="E119" s="115"/>
      <c r="F119" s="115"/>
      <c r="G119" s="115"/>
      <c r="H119" s="115"/>
      <c r="I119" s="115"/>
      <c r="J119" s="115"/>
      <c r="K119" s="115"/>
    </row>
    <row r="120" spans="1:11" ht="21" customHeight="1">
      <c r="C120" s="115"/>
      <c r="D120" s="122"/>
      <c r="E120" s="115"/>
      <c r="F120" s="115"/>
      <c r="G120" s="115"/>
      <c r="H120" s="115"/>
      <c r="I120" s="115"/>
      <c r="J120" s="115"/>
      <c r="K120" s="115"/>
    </row>
    <row r="121" spans="1:11" ht="21" customHeight="1">
      <c r="C121" s="115"/>
      <c r="D121" s="122"/>
      <c r="E121" s="115"/>
      <c r="F121" s="115"/>
      <c r="G121" s="115"/>
      <c r="H121" s="115"/>
      <c r="I121" s="115"/>
      <c r="J121" s="115"/>
      <c r="K121" s="115"/>
    </row>
    <row r="122" spans="1:11" ht="21" customHeight="1">
      <c r="C122" s="115"/>
      <c r="D122" s="122"/>
      <c r="E122" s="115"/>
      <c r="F122" s="115"/>
      <c r="G122" s="115"/>
      <c r="H122" s="115"/>
      <c r="I122" s="115"/>
      <c r="J122" s="115"/>
      <c r="K122" s="115"/>
    </row>
    <row r="123" spans="1:11" ht="21" customHeight="1">
      <c r="C123" s="115"/>
      <c r="D123" s="122"/>
      <c r="E123" s="115"/>
      <c r="F123" s="115"/>
      <c r="G123" s="115"/>
      <c r="H123" s="115"/>
      <c r="I123" s="115"/>
      <c r="J123" s="115"/>
      <c r="K123" s="115"/>
    </row>
    <row r="124" spans="1:11" ht="21" customHeight="1">
      <c r="C124" s="115"/>
      <c r="D124" s="122"/>
      <c r="E124" s="115"/>
      <c r="F124" s="115"/>
      <c r="G124" s="115"/>
      <c r="H124" s="115"/>
      <c r="I124" s="115"/>
      <c r="J124" s="115"/>
      <c r="K124" s="115"/>
    </row>
    <row r="125" spans="1:11" ht="21" customHeight="1">
      <c r="C125" s="115"/>
      <c r="D125" s="122"/>
      <c r="E125" s="115"/>
      <c r="F125" s="115"/>
      <c r="G125" s="115"/>
      <c r="H125" s="115"/>
      <c r="I125" s="115"/>
      <c r="J125" s="115"/>
      <c r="K125" s="115"/>
    </row>
    <row r="126" spans="1:11" ht="21" customHeight="1">
      <c r="C126" s="115"/>
      <c r="D126" s="122"/>
      <c r="E126" s="115"/>
      <c r="F126" s="115"/>
      <c r="G126" s="115"/>
      <c r="H126" s="115"/>
      <c r="I126" s="115"/>
      <c r="J126" s="115"/>
      <c r="K126" s="115"/>
    </row>
    <row r="127" spans="1:11" ht="21" customHeight="1">
      <c r="C127" s="115"/>
      <c r="D127" s="122"/>
      <c r="E127" s="115"/>
      <c r="F127" s="115"/>
      <c r="G127" s="115"/>
      <c r="H127" s="115"/>
      <c r="I127" s="115"/>
      <c r="J127" s="115"/>
      <c r="K127" s="115"/>
    </row>
    <row r="128" spans="1:11" ht="21" customHeight="1">
      <c r="C128" s="115"/>
      <c r="D128" s="122"/>
      <c r="E128" s="115"/>
      <c r="F128" s="115"/>
      <c r="G128" s="115"/>
      <c r="H128" s="115"/>
      <c r="I128" s="115"/>
      <c r="J128" s="115"/>
      <c r="K128" s="115"/>
    </row>
  </sheetData>
  <mergeCells count="3">
    <mergeCell ref="D6:F6"/>
    <mergeCell ref="D41:F41"/>
    <mergeCell ref="D82:F82"/>
  </mergeCells>
  <printOptions gridLinesSet="0"/>
  <pageMargins left="0.78740157480314965" right="0.39370078740157483" top="0.78740157480314965" bottom="0.39370078740157483" header="0.19685039370078741" footer="0.19685039370078741"/>
  <pageSetup paperSize="9" scale="85" orientation="portrait" r:id="rId1"/>
  <headerFooter alignWithMargins="0"/>
  <rowBreaks count="2" manualBreakCount="2">
    <brk id="35" max="9" man="1"/>
    <brk id="76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27D72F447C581749B04CB336B13DE28C" ma:contentTypeVersion="4" ma:contentTypeDescription="สร้างเอกสารใหม่" ma:contentTypeScope="" ma:versionID="2ec44403d33cda4c6ae1e96d28ec211d">
  <xsd:schema xmlns:xsd="http://www.w3.org/2001/XMLSchema" xmlns:xs="http://www.w3.org/2001/XMLSchema" xmlns:p="http://schemas.microsoft.com/office/2006/metadata/properties" xmlns:ns2="768eff02-ba97-4e70-8dfc-1be260cb63cf" targetNamespace="http://schemas.microsoft.com/office/2006/metadata/properties" ma:root="true" ma:fieldsID="7a87d20aaaa339b9f9773fca1c8bed07" ns2:_="">
    <xsd:import namespace="768eff02-ba97-4e70-8dfc-1be260cb63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eff02-ba97-4e70-8dfc-1be260cb63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016624-1B4D-4B34-8245-B268E9D28328}">
  <ds:schemaRefs>
    <ds:schemaRef ds:uri="768eff02-ba97-4e70-8dfc-1be260cb63cf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A0469DA-0EA7-4C55-97CC-AD8E2D306E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01B4BA-56EA-43E2-96E4-6BAAC118E8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8eff02-ba97-4e70-8dfc-1be260cb63c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PL3M</vt:lpstr>
      <vt:lpstr>PL9M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PL3M!Print_Area</vt:lpstr>
      <vt:lpstr>PL9M!Print_Area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Sumetha</dc:creator>
  <cp:lastModifiedBy>Kamolwan Theeravetch</cp:lastModifiedBy>
  <cp:lastPrinted>2020-11-09T02:44:32Z</cp:lastPrinted>
  <dcterms:created xsi:type="dcterms:W3CDTF">2015-02-26T13:52:36Z</dcterms:created>
  <dcterms:modified xsi:type="dcterms:W3CDTF">2020-11-09T02:44:34Z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0x01010027D72F447C581749B04CB336B13DE28C</vt:lpwstr>
  </property>
</Properties>
</file>