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Qtr3'20\"/>
    </mc:Choice>
  </mc:AlternateContent>
  <xr:revisionPtr revIDLastSave="0" documentId="13_ncr:1_{BE4F509A-6257-474E-8E54-7BD4EEF79AC4}" xr6:coauthVersionLast="44" xr6:coauthVersionMax="44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5" r:id="rId1"/>
    <sheet name="PL3M" sheetId="16" r:id="rId2"/>
    <sheet name="PL9M" sheetId="17" r:id="rId3"/>
    <sheet name="conso" sheetId="14" r:id="rId4"/>
    <sheet name="company" sheetId="15" r:id="rId5"/>
    <sheet name="CF" sheetId="18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BS!$A$1:$K$118</definedName>
    <definedName name="_xlnm.Print_Area" localSheetId="5">CF!$A$1:$J$124</definedName>
    <definedName name="_xlnm.Print_Area" localSheetId="4">company!$A$1:$O$27</definedName>
    <definedName name="_xlnm.Print_Area" localSheetId="3">conso!$A$1:$V$45</definedName>
    <definedName name="_xlnm.Print_Area" localSheetId="1">PL3M!$A$1:$J$67</definedName>
    <definedName name="_xlnm.Print_Area" localSheetId="2">PL9M!$A$1:$J$67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9" i="16" l="1"/>
  <c r="F29" i="16"/>
  <c r="D29" i="16"/>
  <c r="J94" i="18" l="1"/>
  <c r="H94" i="18"/>
  <c r="F94" i="18"/>
  <c r="D94" i="18"/>
  <c r="N14" i="15" l="1"/>
  <c r="V30" i="14"/>
  <c r="T30" i="14"/>
  <c r="R30" i="14"/>
  <c r="P30" i="14"/>
  <c r="N30" i="14"/>
  <c r="L30" i="14"/>
  <c r="J30" i="14"/>
  <c r="H30" i="14"/>
  <c r="F30" i="14"/>
  <c r="D30" i="14"/>
  <c r="R29" i="14"/>
  <c r="V29" i="14"/>
  <c r="R28" i="14"/>
  <c r="V28" i="14" s="1"/>
  <c r="R19" i="14"/>
  <c r="V19" i="14" s="1"/>
  <c r="T43" i="14" l="1"/>
  <c r="P43" i="14"/>
  <c r="N43" i="14"/>
  <c r="F43" i="14"/>
  <c r="D43" i="14"/>
  <c r="J43" i="14"/>
  <c r="H43" i="14"/>
  <c r="T33" i="14"/>
  <c r="D57" i="17"/>
  <c r="D57" i="16"/>
  <c r="J29" i="17" l="1"/>
  <c r="H29" i="17"/>
  <c r="F29" i="17"/>
  <c r="J19" i="17"/>
  <c r="H19" i="17"/>
  <c r="F19" i="17"/>
  <c r="D29" i="17"/>
  <c r="H29" i="16"/>
  <c r="F22" i="16"/>
  <c r="J19" i="16"/>
  <c r="H19" i="16"/>
  <c r="F11" i="16"/>
  <c r="F19" i="16" s="1"/>
  <c r="J107" i="5"/>
  <c r="J109" i="5" s="1"/>
  <c r="H107" i="5"/>
  <c r="H109" i="5" s="1"/>
  <c r="F107" i="5"/>
  <c r="F109" i="5" s="1"/>
  <c r="D107" i="5"/>
  <c r="D109" i="5" s="1"/>
  <c r="J75" i="5"/>
  <c r="H75" i="5"/>
  <c r="F75" i="5"/>
  <c r="J67" i="5"/>
  <c r="J76" i="5" s="1"/>
  <c r="H67" i="5"/>
  <c r="F67" i="5"/>
  <c r="J38" i="5"/>
  <c r="H38" i="5"/>
  <c r="F38" i="5"/>
  <c r="J24" i="5"/>
  <c r="H24" i="5"/>
  <c r="F24" i="5"/>
  <c r="J39" i="5" l="1"/>
  <c r="J110" i="5"/>
  <c r="J111" i="5" s="1"/>
  <c r="J30" i="17"/>
  <c r="J34" i="17" s="1"/>
  <c r="J36" i="17" s="1"/>
  <c r="J41" i="17" s="1"/>
  <c r="F39" i="5"/>
  <c r="H76" i="5"/>
  <c r="H110" i="5" s="1"/>
  <c r="F30" i="17"/>
  <c r="F34" i="17" s="1"/>
  <c r="F36" i="17" s="1"/>
  <c r="F41" i="17" s="1"/>
  <c r="F54" i="17" s="1"/>
  <c r="H30" i="16"/>
  <c r="H34" i="16" s="1"/>
  <c r="H36" i="16" s="1"/>
  <c r="H41" i="16" s="1"/>
  <c r="H30" i="17"/>
  <c r="H34" i="17" s="1"/>
  <c r="H39" i="5"/>
  <c r="J30" i="16"/>
  <c r="J34" i="16" s="1"/>
  <c r="J36" i="16" s="1"/>
  <c r="J41" i="16" s="1"/>
  <c r="F30" i="16"/>
  <c r="F34" i="16" s="1"/>
  <c r="F36" i="16" s="1"/>
  <c r="F41" i="16" s="1"/>
  <c r="F54" i="16" s="1"/>
  <c r="F76" i="5"/>
  <c r="F110" i="5" s="1"/>
  <c r="F111" i="5" l="1"/>
  <c r="F9" i="18"/>
  <c r="J9" i="18"/>
  <c r="H111" i="5"/>
  <c r="H36" i="17"/>
  <c r="H41" i="17" s="1"/>
  <c r="L20" i="15" s="1"/>
  <c r="H9" i="18"/>
  <c r="H33" i="18" s="1"/>
  <c r="F58" i="17"/>
  <c r="F56" i="17" s="1"/>
  <c r="F52" i="17"/>
  <c r="F58" i="16"/>
  <c r="F56" i="16" s="1"/>
  <c r="F52" i="16"/>
  <c r="J75" i="18"/>
  <c r="F75" i="18"/>
  <c r="H75" i="18"/>
  <c r="D75" i="18"/>
  <c r="D19" i="17"/>
  <c r="D30" i="17" s="1"/>
  <c r="D34" i="17" s="1"/>
  <c r="D19" i="16"/>
  <c r="D30" i="16" s="1"/>
  <c r="D36" i="17" l="1"/>
  <c r="D54" i="17" s="1"/>
  <c r="D52" i="17" s="1"/>
  <c r="D9" i="18"/>
  <c r="J52" i="17"/>
  <c r="J56" i="17" s="1"/>
  <c r="J33" i="18"/>
  <c r="J46" i="18" s="1"/>
  <c r="J48" i="18" s="1"/>
  <c r="J95" i="18" s="1"/>
  <c r="J97" i="18" s="1"/>
  <c r="D34" i="16"/>
  <c r="D36" i="16" s="1"/>
  <c r="D41" i="16" s="1"/>
  <c r="D54" i="16" s="1"/>
  <c r="D52" i="16" s="1"/>
  <c r="H52" i="16"/>
  <c r="J52" i="16"/>
  <c r="P33" i="14" l="1"/>
  <c r="D58" i="17"/>
  <c r="D56" i="17" s="1"/>
  <c r="D41" i="17"/>
  <c r="D33" i="18" s="1"/>
  <c r="D46" i="18" s="1"/>
  <c r="D48" i="18" s="1"/>
  <c r="D95" i="18" s="1"/>
  <c r="D97" i="18" s="1"/>
  <c r="D98" i="18" s="1"/>
  <c r="J56" i="16"/>
  <c r="H56" i="16"/>
  <c r="D56" i="16"/>
  <c r="D58" i="16" s="1"/>
  <c r="H52" i="17"/>
  <c r="H56" i="17" s="1"/>
  <c r="H46" i="18"/>
  <c r="H48" i="18" s="1"/>
  <c r="H95" i="18" s="1"/>
  <c r="H97" i="18" s="1"/>
  <c r="H98" i="18" s="1"/>
  <c r="F33" i="18"/>
  <c r="F46" i="18" s="1"/>
  <c r="F48" i="18" s="1"/>
  <c r="F95" i="18" s="1"/>
  <c r="F97" i="18" s="1"/>
  <c r="N16" i="15" l="1"/>
  <c r="N15" i="15"/>
  <c r="R38" i="14"/>
  <c r="V38" i="14" s="1"/>
  <c r="R36" i="14"/>
  <c r="V36" i="14" s="1"/>
  <c r="R16" i="14"/>
  <c r="V16" i="14" s="1"/>
  <c r="R21" i="14"/>
  <c r="V21" i="14" s="1"/>
  <c r="R13" i="14" l="1"/>
  <c r="V13" i="14" s="1"/>
  <c r="R12" i="14"/>
  <c r="V12" i="14" s="1"/>
  <c r="R26" i="14"/>
  <c r="V26" i="14" s="1"/>
  <c r="R23" i="14"/>
  <c r="V23" i="14" s="1"/>
  <c r="R20" i="14"/>
  <c r="V20" i="14" s="1"/>
  <c r="R18" i="14"/>
  <c r="V18" i="14" s="1"/>
  <c r="R32" i="14"/>
  <c r="V32" i="14" l="1"/>
  <c r="V43" i="14" s="1"/>
  <c r="R43" i="14"/>
  <c r="D38" i="5"/>
  <c r="N23" i="15" l="1"/>
  <c r="J22" i="15"/>
  <c r="J24" i="15" s="1"/>
  <c r="J25" i="15" s="1"/>
  <c r="H22" i="15"/>
  <c r="H24" i="15" s="1"/>
  <c r="H25" i="15" s="1"/>
  <c r="F22" i="15"/>
  <c r="F24" i="15" s="1"/>
  <c r="F25" i="15" s="1"/>
  <c r="D22" i="15"/>
  <c r="D24" i="15" s="1"/>
  <c r="D25" i="15" s="1"/>
  <c r="N21" i="15"/>
  <c r="N19" i="15"/>
  <c r="L13" i="15"/>
  <c r="L17" i="15" s="1"/>
  <c r="J13" i="15"/>
  <c r="J17" i="15" s="1"/>
  <c r="H13" i="15"/>
  <c r="H17" i="15" s="1"/>
  <c r="F13" i="15"/>
  <c r="F17" i="15" s="1"/>
  <c r="D13" i="15"/>
  <c r="D17" i="15" s="1"/>
  <c r="N12" i="15"/>
  <c r="N11" i="15"/>
  <c r="R41" i="14"/>
  <c r="V41" i="14" s="1"/>
  <c r="R39" i="14"/>
  <c r="V39" i="14" s="1"/>
  <c r="N35" i="14"/>
  <c r="N42" i="14" s="1"/>
  <c r="N44" i="14" s="1"/>
  <c r="L35" i="14"/>
  <c r="L42" i="14" s="1"/>
  <c r="J35" i="14"/>
  <c r="J42" i="14" s="1"/>
  <c r="J44" i="14" s="1"/>
  <c r="H35" i="14"/>
  <c r="H42" i="14" s="1"/>
  <c r="H44" i="14" s="1"/>
  <c r="F35" i="14"/>
  <c r="F42" i="14" s="1"/>
  <c r="F44" i="14" s="1"/>
  <c r="D35" i="14"/>
  <c r="D42" i="14" s="1"/>
  <c r="D44" i="14" s="1"/>
  <c r="R34" i="14"/>
  <c r="V34" i="14" s="1"/>
  <c r="T15" i="14"/>
  <c r="P15" i="14"/>
  <c r="N15" i="14"/>
  <c r="L15" i="14"/>
  <c r="J15" i="14"/>
  <c r="H15" i="14"/>
  <c r="F15" i="14"/>
  <c r="D15" i="14"/>
  <c r="R14" i="14"/>
  <c r="R15" i="14" s="1"/>
  <c r="T35" i="14"/>
  <c r="T42" i="14" s="1"/>
  <c r="T44" i="14" s="1"/>
  <c r="L43" i="14" l="1"/>
  <c r="L44" i="14"/>
  <c r="N13" i="15"/>
  <c r="N17" i="15" s="1"/>
  <c r="V14" i="14"/>
  <c r="V15" i="14" s="1"/>
  <c r="R33" i="14" l="1"/>
  <c r="V33" i="14" s="1"/>
  <c r="N20" i="15" l="1"/>
  <c r="N22" i="15" s="1"/>
  <c r="N24" i="15" s="1"/>
  <c r="N25" i="15" s="1"/>
  <c r="P35" i="14"/>
  <c r="P42" i="14" s="1"/>
  <c r="P44" i="14" s="1"/>
  <c r="L22" i="15" l="1"/>
  <c r="L24" i="15" s="1"/>
  <c r="L25" i="15" s="1"/>
  <c r="V35" i="14"/>
  <c r="V42" i="14" s="1"/>
  <c r="V44" i="14" s="1"/>
  <c r="R35" i="14"/>
  <c r="R42" i="14" s="1"/>
  <c r="R44" i="14" s="1"/>
  <c r="D75" i="5" l="1"/>
  <c r="D24" i="5" l="1"/>
  <c r="D67" i="5" l="1"/>
  <c r="D76" i="5" s="1"/>
  <c r="D110" i="5" s="1"/>
  <c r="D39" i="5" l="1"/>
  <c r="D111" i="5" s="1"/>
</calcChain>
</file>

<file path=xl/sharedStrings.xml><?xml version="1.0" encoding="utf-8"?>
<sst xmlns="http://schemas.openxmlformats.org/spreadsheetml/2006/main" count="536" uniqueCount="300">
  <si>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</si>
  <si>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</si>
  <si>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</si>
  <si>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</si>
  <si>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</si>
  <si>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</si>
  <si>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</si>
  <si>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</si>
  <si>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</si>
  <si>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</si>
  <si>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</si>
  <si>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</si>
  <si>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</si>
  <si>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</si>
  <si>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</si>
  <si>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</si>
  <si>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</si>
  <si>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</si>
  <si>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</si>
  <si>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</si>
  <si>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</si>
  <si>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</si>
  <si>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</si>
  <si>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</si>
  <si>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</si>
  <si>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</si>
  <si>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</si>
  <si>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</si>
  <si>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</si>
  <si>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</si>
  <si>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</si>
  <si>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</si>
  <si>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</si>
  <si>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</si>
  <si>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</si>
  <si>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</si>
  <si>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</si>
  <si>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</si>
  <si>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</si>
  <si>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</si>
  <si>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</si>
  <si>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</si>
  <si>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</si>
  <si>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</si>
  <si>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</si>
  <si>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</si>
  <si>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</si>
  <si>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</si>
  <si>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</si>
  <si>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</si>
  <si>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</si>
  <si>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</si>
  <si>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</si>
  <si>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</si>
  <si>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</si>
  <si>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</si>
  <si>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</si>
  <si>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</si>
  <si>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</si>
  <si>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</si>
  <si>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</si>
  <si>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</si>
  <si>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</si>
  <si>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</si>
  <si>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</si>
  <si>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</si>
  <si>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</si>
  <si>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</si>
  <si>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</si>
  <si>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</si>
  <si>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</si>
  <si>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</si>
  <si>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</si>
  <si>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</si>
  <si>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</si>
  <si>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</si>
  <si>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 xml:space="preserve">   Cash paid for income tax</t>
  </si>
  <si>
    <t>Earnings per share</t>
  </si>
  <si>
    <t>Basic earnings per share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</si>
  <si>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</si>
  <si>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</si>
  <si>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</si>
  <si>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</si>
  <si>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</si>
  <si>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</si>
  <si>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</si>
  <si>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</si>
  <si>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</si>
  <si>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</si>
  <si>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</si>
  <si>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</si>
  <si>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</si>
  <si>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</si>
  <si>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</si>
  <si>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</si>
  <si>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</si>
  <si>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</si>
  <si>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</si>
  <si>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>Current investments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</si>
  <si>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</si>
  <si>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</si>
  <si>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</si>
  <si>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</si>
  <si>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</si>
  <si>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</si>
  <si>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</si>
  <si>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</si>
  <si>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</si>
  <si>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</si>
  <si>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Other investments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</si>
  <si>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</si>
  <si>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</si>
  <si>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</si>
  <si>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</si>
  <si>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</si>
  <si>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</si>
  <si>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</si>
  <si>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</si>
  <si>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</si>
  <si>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</si>
  <si>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</si>
  <si>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</si>
  <si>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</si>
  <si>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</si>
  <si>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</si>
  <si>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</si>
  <si>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</si>
  <si>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</si>
  <si>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</si>
  <si>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Statement of comprehensive income (continued)</t>
  </si>
  <si>
    <t>Equity holders of the Company</t>
  </si>
  <si>
    <t>Total comprehensive income attributable to:</t>
  </si>
  <si>
    <t>Diluted earnings per share</t>
  </si>
  <si>
    <t xml:space="preserve">   Profit attributable to equity holders of the Company</t>
  </si>
  <si>
    <t>Conversion of warrants to ordinary shares</t>
  </si>
  <si>
    <t xml:space="preserve">   Other non-current liabilities</t>
  </si>
  <si>
    <t>Other non-current liabilities</t>
  </si>
  <si>
    <t>Short-term loans from related parties</t>
  </si>
  <si>
    <t>Non-controlling interests of the subsidiaries</t>
  </si>
  <si>
    <t>Goodwill</t>
  </si>
  <si>
    <t>Short-term loans from non-related parties</t>
  </si>
  <si>
    <t>Corporate income tax payable</t>
  </si>
  <si>
    <t>Capital reserve for share-based payment transactions</t>
  </si>
  <si>
    <t xml:space="preserve">   in subsidiaries</t>
  </si>
  <si>
    <t>2019</t>
  </si>
  <si>
    <t>Balance as at 1 January 2019</t>
  </si>
  <si>
    <t>Selling and distribution expenses</t>
  </si>
  <si>
    <t>the changes in</t>
  </si>
  <si>
    <t>the ownership interest</t>
  </si>
  <si>
    <t>Gain on sales of investments in subsidiary</t>
  </si>
  <si>
    <t xml:space="preserve">   Loss (gain) on sales of equipment</t>
  </si>
  <si>
    <t xml:space="preserve">Liabilities associated with put options granted to </t>
  </si>
  <si>
    <t xml:space="preserve">   financial institutes</t>
  </si>
  <si>
    <t xml:space="preserve">Bank overdrafts and short-term loans from </t>
  </si>
  <si>
    <t>(Unit: Baht)</t>
  </si>
  <si>
    <t>in subsidiary</t>
  </si>
  <si>
    <t>2020</t>
  </si>
  <si>
    <t>Balance as at 1 January 2020</t>
  </si>
  <si>
    <t>Dividend receivable</t>
  </si>
  <si>
    <t>Contract assets</t>
  </si>
  <si>
    <t>Other current financial assets</t>
  </si>
  <si>
    <t>Investment in joint venture</t>
  </si>
  <si>
    <t>Other non-current financial assets</t>
  </si>
  <si>
    <t>Contract liabilities</t>
  </si>
  <si>
    <t xml:space="preserve">    - debentures</t>
  </si>
  <si>
    <t xml:space="preserve">    - long-term loans</t>
  </si>
  <si>
    <t>Deficit from the changes in the ownership interests</t>
  </si>
  <si>
    <t xml:space="preserve">    non-related parties</t>
  </si>
  <si>
    <t>3, 6</t>
  </si>
  <si>
    <t>Net of current portion of long-term liabilities</t>
  </si>
  <si>
    <t xml:space="preserve">   Gain on sales of investment in subsidiary</t>
  </si>
  <si>
    <t>Cash received from sales of investment in subsidiary</t>
  </si>
  <si>
    <t>Cash received from long-term loans</t>
  </si>
  <si>
    <t>Dividend paid</t>
  </si>
  <si>
    <t>the subsidiaries</t>
  </si>
  <si>
    <t xml:space="preserve">      2,371,949,580 ordinary shares of Baht 0.50 each</t>
  </si>
  <si>
    <t xml:space="preserve">   holders of non-controlling shareholder  </t>
  </si>
  <si>
    <t xml:space="preserve">   of subsidiary </t>
  </si>
  <si>
    <t>Decrease in investment in subsidiary</t>
  </si>
  <si>
    <t xml:space="preserve">   without losing control</t>
  </si>
  <si>
    <t>Increase in share capital</t>
  </si>
  <si>
    <t>The accompanying notes to interim financial statements are an integral part of the financial statements.</t>
  </si>
  <si>
    <t>As at 30 September 2020</t>
  </si>
  <si>
    <t>For the three-month period ended 30 September 2020</t>
  </si>
  <si>
    <t xml:space="preserve">Revenue from construction </t>
  </si>
  <si>
    <t xml:space="preserve">Cost of construction </t>
  </si>
  <si>
    <t>Income tax expense</t>
  </si>
  <si>
    <t>For the nine-month period ended 30 September 2020</t>
  </si>
  <si>
    <t xml:space="preserve">   Allowance for impairment of assets</t>
  </si>
  <si>
    <t xml:space="preserve">Decrease (increase) in restricted bank deposits </t>
  </si>
  <si>
    <t>Decrease in short-term loans to related parties</t>
  </si>
  <si>
    <t>Increase in short-term loan to joint venture</t>
  </si>
  <si>
    <t>Purchases of property, plant, equipment</t>
  </si>
  <si>
    <t>Interest received</t>
  </si>
  <si>
    <t>Net cash flows from (used in) investing activities</t>
  </si>
  <si>
    <t xml:space="preserve">Decrease in bank overdrafts and short-term  </t>
  </si>
  <si>
    <t xml:space="preserve">   loans from financial institutions</t>
  </si>
  <si>
    <t>Repayment of debenture</t>
  </si>
  <si>
    <t xml:space="preserve">Increase (decrease) in short-term loans from </t>
  </si>
  <si>
    <t>Increase (decrease) in short-term loans from related parties</t>
  </si>
  <si>
    <t>Interest paid</t>
  </si>
  <si>
    <t>Cash received from exercise of warrants</t>
  </si>
  <si>
    <t>Net cash flows used in financing activities</t>
  </si>
  <si>
    <t>Net increase (decrease) in cash and cash equivalents</t>
  </si>
  <si>
    <t xml:space="preserve">   Increase in ordinary shares from the swap of </t>
  </si>
  <si>
    <t xml:space="preserve">      investment in subsidiaries with the Company's</t>
  </si>
  <si>
    <t xml:space="preserve">      ordinary shares</t>
  </si>
  <si>
    <t xml:space="preserve">   Increase in premium on ordinary shares from the </t>
  </si>
  <si>
    <t xml:space="preserve">      swap of investment in subisdiaries with</t>
  </si>
  <si>
    <t xml:space="preserve">      the Company's ordinary shares</t>
  </si>
  <si>
    <t>Balance as at 30 September 2019</t>
  </si>
  <si>
    <t>Balance as at 30 September 2020</t>
  </si>
  <si>
    <t>Other income</t>
  </si>
  <si>
    <t>Share of loss on investment in joint venture</t>
  </si>
  <si>
    <t>Finance income</t>
  </si>
  <si>
    <t xml:space="preserve">   Contract assets</t>
  </si>
  <si>
    <t xml:space="preserve">   Increase (decrease) in assets payable</t>
  </si>
  <si>
    <t>Loss on impairment of assets</t>
  </si>
  <si>
    <t>3, 7</t>
  </si>
  <si>
    <t xml:space="preserve">                           -</t>
  </si>
  <si>
    <t xml:space="preserve">         (31 December 2019 : 11,881,202,687 ordinary shares </t>
  </si>
  <si>
    <t xml:space="preserve">          of Baht 0.10 each)</t>
  </si>
  <si>
    <t xml:space="preserve">         (31 December 2019 : 11,859,747,896 ordinary shares </t>
  </si>
  <si>
    <t>Profit from operating activities</t>
  </si>
  <si>
    <t>Income tax revenue (expense)</t>
  </si>
  <si>
    <t>Profit before income tax revenue (expense)</t>
  </si>
  <si>
    <t>Profit (loss) attributable to:</t>
  </si>
  <si>
    <t>3, 10</t>
  </si>
  <si>
    <t>Profit (loss) from operating activities</t>
  </si>
  <si>
    <t>Profit (loss) before income tax expense</t>
  </si>
  <si>
    <t>Profit (loss) for the period</t>
  </si>
  <si>
    <t>Basic earnings (loss) per share</t>
  </si>
  <si>
    <t>Diluted earnings (loss) per share</t>
  </si>
  <si>
    <t>Profit (loss) before tax</t>
  </si>
  <si>
    <t xml:space="preserve">Adjustments to reconcile profit (loss) before tax to </t>
  </si>
  <si>
    <t xml:space="preserve">   Allowance for expected credit losses (reversal)</t>
  </si>
  <si>
    <t xml:space="preserve">   Loss on write-off of assets</t>
  </si>
  <si>
    <t xml:space="preserve">   Gain on sales of current investments</t>
  </si>
  <si>
    <t xml:space="preserve">   Share of loss on investment in joint venture</t>
  </si>
  <si>
    <t xml:space="preserve">   Contract liabilities</t>
  </si>
  <si>
    <t xml:space="preserve">   Finance income</t>
  </si>
  <si>
    <t xml:space="preserve">   Finance cost</t>
  </si>
  <si>
    <t xml:space="preserve">Cash paid for purchases of investments in subsidiaries </t>
  </si>
  <si>
    <t>Cash received from dissolution of associate</t>
  </si>
  <si>
    <t>Decrease in long-term loan to related party</t>
  </si>
  <si>
    <t>Receivable from sales of investment in subsidiary</t>
  </si>
  <si>
    <t xml:space="preserve">Current portion of long-term loans to </t>
  </si>
  <si>
    <t xml:space="preserve">Long-term loan to non-related parties, net of </t>
  </si>
  <si>
    <t xml:space="preserve">    current portion</t>
  </si>
  <si>
    <t>Current portion of long-term liabilities</t>
  </si>
  <si>
    <t>Surplus (deficit) from</t>
  </si>
  <si>
    <t>Loss for the period</t>
  </si>
  <si>
    <t xml:space="preserve">Increase from purchase of investments </t>
  </si>
  <si>
    <t xml:space="preserve">   in subsidiary </t>
  </si>
  <si>
    <t xml:space="preserve">Profit from operating activities before changes </t>
  </si>
  <si>
    <t>Decrease in current investments</t>
  </si>
  <si>
    <t>Increase in advance payments for assets</t>
  </si>
  <si>
    <t>3, 13, 14</t>
  </si>
  <si>
    <t xml:space="preserve">   Unrealised loss on exchange</t>
  </si>
  <si>
    <t>3, 16</t>
  </si>
  <si>
    <t xml:space="preserve">   Unrealised loss (gain) from fair value measurement</t>
  </si>
  <si>
    <t xml:space="preserve">      of other current financial assets</t>
  </si>
  <si>
    <t>Net cash flows from operating activities</t>
  </si>
  <si>
    <t>Cash received from increase in share capital</t>
  </si>
  <si>
    <t>Cash paid for purchases of investment in joint venture</t>
  </si>
  <si>
    <t xml:space="preserve">   Increase (decrease) in share payable in subsidiaries</t>
  </si>
  <si>
    <t xml:space="preserve">    - lease liabilities</t>
  </si>
  <si>
    <t xml:space="preserve">   Gain on change in investment status</t>
  </si>
  <si>
    <t xml:space="preserve">   Others</t>
  </si>
  <si>
    <t>Loss on impairment of investments</t>
  </si>
  <si>
    <t xml:space="preserve">   Gain on sales of investments in subsidiaries</t>
  </si>
  <si>
    <t>10, 12</t>
  </si>
  <si>
    <t>paid-up</t>
  </si>
  <si>
    <t>Changes in the proportion of investment</t>
  </si>
  <si>
    <t xml:space="preserve">   in subsidiary</t>
  </si>
  <si>
    <t>Change in investment status</t>
  </si>
  <si>
    <t xml:space="preserve">   Amortisation of financial fees</t>
  </si>
  <si>
    <t xml:space="preserve">   Allowance for impairment of investments</t>
  </si>
  <si>
    <t xml:space="preserve">   Allowance for diminution in value of inventories</t>
  </si>
  <si>
    <t>Decrease (increase) in short-term loans to non-related parties</t>
  </si>
  <si>
    <t>Decrease (increase) in long-term loans to non-related party</t>
  </si>
  <si>
    <t>Cash received from issuance of debentures</t>
  </si>
  <si>
    <t xml:space="preserve">Repayment of lease liabilities </t>
  </si>
  <si>
    <t xml:space="preserve">   non-related parties</t>
  </si>
  <si>
    <t>Cash paid from direct expense of issuing ordinary shares</t>
  </si>
  <si>
    <t>Cash and cash equivalents at end of period (Note 4)</t>
  </si>
  <si>
    <t xml:space="preserve">   Transferred short-term loans to related party paid for</t>
  </si>
  <si>
    <t xml:space="preserve">      increasing in share capital in subsidiary</t>
  </si>
  <si>
    <t xml:space="preserve">   Receivable from sales of investment in subsidiary</t>
  </si>
  <si>
    <t xml:space="preserve">      had not received</t>
  </si>
  <si>
    <t xml:space="preserve">   Transferred other receivable - related party paid for</t>
  </si>
  <si>
    <t xml:space="preserve">      increasing in shae capital in subsidiary</t>
  </si>
  <si>
    <t xml:space="preserve">   Amortisation of transaction cost</t>
  </si>
  <si>
    <t>30 September</t>
  </si>
  <si>
    <t>31 December</t>
  </si>
  <si>
    <t>Issuance of ordinary shares</t>
  </si>
  <si>
    <t>Dividend payment</t>
  </si>
  <si>
    <t>Dividend payment (Note 25)</t>
  </si>
  <si>
    <t xml:space="preserve">Dividend payment </t>
  </si>
  <si>
    <t xml:space="preserve">   (net of transaction 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</si>
</sst>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0\ ;\(#,##0.00000\)"/>
    <numFmt numFmtId="191" formatCode="#,##0.0000\ ;\(#,##0.0000\)"/>
  </numFmts>
  <fonts count="82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54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95">
    <xf numFmtId="0" fontId="0" fillId="0" borderId="0" xfId="0"/>
    <xf numFmtId="41" fontId="37" fillId="0" borderId="0" xfId="0" applyNumberFormat="1" applyFont="1" applyFill="1" applyAlignment="1">
      <alignment horizontal="centerContinuous" vertical="center"/>
    </xf>
    <xf numFmtId="41" fontId="38" fillId="0" borderId="15" xfId="0" quotePrefix="1" applyNumberFormat="1" applyFont="1" applyFill="1" applyBorder="1" applyAlignment="1">
      <alignment horizontal="centerContinuous" vertical="center"/>
    </xf>
    <xf numFmtId="41" fontId="39" fillId="0" borderId="0" xfId="0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left" vertical="center"/>
    </xf>
    <xf numFmtId="37" fontId="38" fillId="0" borderId="0" xfId="165" quotePrefix="1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Continuous" vertical="center"/>
    </xf>
    <xf numFmtId="37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vertical="center"/>
    </xf>
    <xf numFmtId="37" fontId="37" fillId="0" borderId="0" xfId="165" applyNumberFormat="1" applyFont="1" applyFill="1" applyAlignment="1">
      <alignment horizontal="left" vertical="center"/>
    </xf>
    <xf numFmtId="0" fontId="38" fillId="0" borderId="0" xfId="165" applyFont="1" applyFill="1" applyAlignment="1">
      <alignment vertical="center"/>
    </xf>
    <xf numFmtId="37" fontId="38" fillId="0" borderId="0" xfId="165" applyNumberFormat="1" applyFont="1" applyFill="1" applyAlignment="1">
      <alignment horizontal="right" vertical="center"/>
    </xf>
    <xf numFmtId="37" fontId="38" fillId="0" borderId="15" xfId="165" applyNumberFormat="1" applyFont="1" applyFill="1" applyBorder="1" applyAlignment="1">
      <alignment horizontal="centerContinuous" vertical="center"/>
    </xf>
    <xf numFmtId="37" fontId="37" fillId="0" borderId="0" xfId="165" applyNumberFormat="1" applyFont="1" applyFill="1" applyAlignment="1">
      <alignment vertical="center"/>
    </xf>
    <xf numFmtId="40" fontId="38" fillId="0" borderId="0" xfId="165" applyNumberFormat="1" applyFont="1" applyFill="1" applyAlignment="1">
      <alignment vertical="center"/>
    </xf>
    <xf numFmtId="37" fontId="40" fillId="0" borderId="0" xfId="165" applyNumberFormat="1" applyFont="1" applyFill="1" applyAlignment="1">
      <alignment horizontal="center" vertical="center"/>
    </xf>
    <xf numFmtId="41" fontId="38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right" vertical="center"/>
    </xf>
    <xf numFmtId="37" fontId="38" fillId="0" borderId="0" xfId="165" applyNumberFormat="1" applyFont="1" applyFill="1" applyAlignment="1">
      <alignment horizontal="left" vertical="center"/>
    </xf>
    <xf numFmtId="41" fontId="38" fillId="0" borderId="0" xfId="165" applyNumberFormat="1" applyFont="1" applyFill="1" applyAlignment="1">
      <alignment horizontal="center" vertical="center"/>
    </xf>
    <xf numFmtId="179" fontId="38" fillId="0" borderId="0" xfId="79" quotePrefix="1" applyFont="1" applyFill="1" applyAlignment="1">
      <alignment horizontal="left" vertical="center"/>
    </xf>
    <xf numFmtId="41" fontId="38" fillId="0" borderId="15" xfId="165" applyNumberFormat="1" applyFont="1" applyFill="1" applyBorder="1" applyAlignment="1">
      <alignment horizontal="right" vertical="center"/>
    </xf>
    <xf numFmtId="41" fontId="38" fillId="0" borderId="16" xfId="165" applyNumberFormat="1" applyFont="1" applyFill="1" applyBorder="1" applyAlignment="1">
      <alignment horizontal="right" vertical="center"/>
    </xf>
    <xf numFmtId="41" fontId="38" fillId="0" borderId="0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Alignment="1">
      <alignment vertical="center"/>
    </xf>
    <xf numFmtId="41" fontId="38" fillId="0" borderId="0" xfId="165" applyNumberFormat="1" applyFont="1" applyFill="1" applyBorder="1" applyAlignment="1">
      <alignment horizontal="center" vertical="center"/>
    </xf>
    <xf numFmtId="41" fontId="38" fillId="0" borderId="4" xfId="165" applyNumberFormat="1" applyFont="1" applyFill="1" applyBorder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41" fontId="38" fillId="0" borderId="0" xfId="165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15" xfId="165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8" fillId="0" borderId="0" xfId="23" applyNumberFormat="1" applyFont="1" applyFill="1" applyAlignment="1">
      <alignment vertical="center"/>
    </xf>
    <xf numFmtId="37" fontId="38" fillId="0" borderId="18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horizontal="centerContinuous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right" vertical="center"/>
    </xf>
    <xf numFmtId="41" fontId="38" fillId="0" borderId="0" xfId="61" applyNumberFormat="1" applyFont="1" applyFill="1" applyAlignment="1">
      <alignment vertical="center"/>
    </xf>
    <xf numFmtId="41" fontId="38" fillId="0" borderId="0" xfId="61" applyNumberFormat="1" applyFont="1" applyFill="1" applyAlignment="1">
      <alignment horizontal="right" vertical="center"/>
    </xf>
    <xf numFmtId="0" fontId="27" fillId="0" borderId="15" xfId="0" applyFont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41" fontId="38" fillId="29" borderId="15" xfId="165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0" fontId="36" fillId="0" borderId="0" xfId="0" applyFont="1" applyAlignment="1">
      <alignment vertical="center"/>
    </xf>
    <xf numFmtId="0" fontId="38" fillId="29" borderId="0" xfId="0" applyFont="1" applyFill="1" applyAlignment="1">
      <alignment vertical="center"/>
    </xf>
    <xf numFmtId="41" fontId="38" fillId="0" borderId="0" xfId="23" applyNumberFormat="1" applyFont="1" applyFill="1" applyAlignment="1">
      <alignment horizontal="right" vertical="center"/>
    </xf>
    <xf numFmtId="37" fontId="27" fillId="0" borderId="0" xfId="164" applyNumberFormat="1" applyFont="1" applyAlignment="1">
      <alignment vertical="center"/>
    </xf>
    <xf numFmtId="37" fontId="27" fillId="0" borderId="0" xfId="165" applyNumberFormat="1" applyFont="1" applyAlignment="1">
      <alignment horizontal="right"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164" applyNumberFormat="1" applyFont="1" applyAlignment="1">
      <alignment vertical="center"/>
    </xf>
    <xf numFmtId="37" fontId="36" fillId="0" borderId="0" xfId="164" quotePrefix="1" applyNumberFormat="1" applyFont="1" applyAlignment="1">
      <alignment vertical="center"/>
    </xf>
    <xf numFmtId="41" fontId="27" fillId="0" borderId="0" xfId="23" applyNumberFormat="1" applyFont="1" applyAlignment="1">
      <alignment vertical="center"/>
    </xf>
    <xf numFmtId="0" fontId="27" fillId="0" borderId="0" xfId="164" applyFont="1" applyAlignment="1">
      <alignment vertical="center"/>
    </xf>
    <xf numFmtId="37" fontId="27" fillId="0" borderId="0" xfId="164" applyNumberFormat="1" applyFont="1" applyAlignment="1">
      <alignment horizontal="centerContinuous" vertical="center"/>
    </xf>
    <xf numFmtId="37" fontId="36" fillId="0" borderId="0" xfId="164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Continuous" vertical="center"/>
    </xf>
    <xf numFmtId="37" fontId="79" fillId="0" borderId="0" xfId="164" applyNumberFormat="1" applyFont="1" applyAlignment="1">
      <alignment horizontal="center" vertical="center"/>
    </xf>
    <xf numFmtId="37" fontId="27" fillId="0" borderId="0" xfId="164" applyNumberFormat="1" applyFont="1" applyAlignment="1">
      <alignment horizontal="right" vertical="center"/>
    </xf>
    <xf numFmtId="41" fontId="27" fillId="0" borderId="0" xfId="23" applyNumberFormat="1" applyFont="1" applyAlignment="1">
      <alignment horizontal="center" vertical="center"/>
    </xf>
    <xf numFmtId="41" fontId="27" fillId="0" borderId="19" xfId="23" applyNumberFormat="1" applyFont="1" applyBorder="1" applyAlignment="1">
      <alignment vertical="center"/>
    </xf>
    <xf numFmtId="37" fontId="78" fillId="0" borderId="0" xfId="0" applyNumberFormat="1" applyFont="1" applyAlignment="1">
      <alignment horizontal="center" vertical="center"/>
    </xf>
    <xf numFmtId="41" fontId="27" fillId="0" borderId="15" xfId="23" applyNumberFormat="1" applyFont="1" applyBorder="1" applyAlignment="1">
      <alignment horizontal="center" vertical="center"/>
    </xf>
    <xf numFmtId="41" fontId="27" fillId="0" borderId="15" xfId="23" applyNumberFormat="1" applyFont="1" applyBorder="1" applyAlignment="1">
      <alignment vertical="center"/>
    </xf>
    <xf numFmtId="41" fontId="27" fillId="0" borderId="4" xfId="23" applyNumberFormat="1" applyFont="1" applyBorder="1" applyAlignment="1">
      <alignment vertical="center"/>
    </xf>
    <xf numFmtId="0" fontId="27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38" fontId="27" fillId="0" borderId="15" xfId="0" applyNumberFormat="1" applyFont="1" applyBorder="1" applyAlignment="1">
      <alignment horizontal="center" vertical="center"/>
    </xf>
    <xf numFmtId="37" fontId="27" fillId="0" borderId="0" xfId="164" applyNumberFormat="1" applyFont="1" applyAlignment="1">
      <alignment horizontal="center"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0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37" fontId="27" fillId="0" borderId="0" xfId="164" applyNumberFormat="1" applyFont="1" applyFill="1" applyAlignment="1">
      <alignment vertical="center"/>
    </xf>
    <xf numFmtId="0" fontId="27" fillId="0" borderId="0" xfId="239" applyFont="1" applyAlignment="1">
      <alignment vertical="center"/>
    </xf>
    <xf numFmtId="37" fontId="27" fillId="0" borderId="0" xfId="0" applyNumberFormat="1" applyFont="1" applyFill="1" applyAlignment="1">
      <alignment horizontal="left" vertical="center"/>
    </xf>
    <xf numFmtId="37" fontId="27" fillId="0" borderId="0" xfId="0" applyNumberFormat="1" applyFont="1" applyFill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5" quotePrefix="1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left" vertical="center"/>
    </xf>
    <xf numFmtId="0" fontId="27" fillId="0" borderId="0" xfId="165" applyFont="1" applyFill="1" applyAlignment="1">
      <alignment vertical="center"/>
    </xf>
    <xf numFmtId="41" fontId="78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37" fontId="27" fillId="0" borderId="0" xfId="165" applyNumberFormat="1" applyFont="1" applyFill="1" applyBorder="1" applyAlignment="1">
      <alignment horizontal="centerContinuous" vertical="center"/>
    </xf>
    <xf numFmtId="0" fontId="27" fillId="0" borderId="0" xfId="165" quotePrefix="1" applyNumberFormat="1" applyFont="1" applyFill="1" applyBorder="1" applyAlignment="1">
      <alignment horizontal="centerContinuous" vertical="center"/>
    </xf>
    <xf numFmtId="37" fontId="36" fillId="0" borderId="0" xfId="165" applyNumberFormat="1" applyFont="1" applyFill="1" applyAlignment="1">
      <alignment horizontal="right" vertical="center"/>
    </xf>
    <xf numFmtId="0" fontId="78" fillId="0" borderId="0" xfId="165" applyFont="1" applyFill="1" applyAlignment="1">
      <alignment horizontal="center" vertical="center"/>
    </xf>
    <xf numFmtId="0" fontId="27" fillId="0" borderId="0" xfId="165" applyFont="1" applyFill="1" applyAlignment="1">
      <alignment horizontal="center" vertical="center"/>
    </xf>
    <xf numFmtId="41" fontId="27" fillId="0" borderId="0" xfId="165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1" fontId="27" fillId="0" borderId="0" xfId="165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16" xfId="165" applyNumberFormat="1" applyFont="1" applyFill="1" applyBorder="1" applyAlignment="1">
      <alignment vertical="center"/>
    </xf>
    <xf numFmtId="41" fontId="27" fillId="0" borderId="16" xfId="165" applyNumberFormat="1" applyFont="1" applyFill="1" applyBorder="1" applyAlignment="1">
      <alignment horizontal="right" vertical="center"/>
    </xf>
    <xf numFmtId="41" fontId="27" fillId="0" borderId="0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center" vertical="center"/>
    </xf>
    <xf numFmtId="41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Alignment="1">
      <alignment horizontal="center" vertical="center"/>
    </xf>
    <xf numFmtId="180" fontId="27" fillId="0" borderId="0" xfId="165" applyNumberFormat="1" applyFont="1" applyFill="1" applyAlignment="1">
      <alignment vertical="center"/>
    </xf>
    <xf numFmtId="41" fontId="27" fillId="0" borderId="17" xfId="165" applyNumberFormat="1" applyFont="1" applyFill="1" applyBorder="1" applyAlignment="1">
      <alignment vertical="center"/>
    </xf>
    <xf numFmtId="0" fontId="36" fillId="0" borderId="0" xfId="165" applyFont="1" applyFill="1" applyAlignment="1">
      <alignment vertical="center"/>
    </xf>
    <xf numFmtId="41" fontId="27" fillId="0" borderId="4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right" vertical="center"/>
    </xf>
    <xf numFmtId="181" fontId="27" fillId="0" borderId="0" xfId="165" applyNumberFormat="1" applyFont="1" applyFill="1" applyAlignment="1">
      <alignment horizontal="center" vertical="center"/>
    </xf>
    <xf numFmtId="190" fontId="27" fillId="0" borderId="17" xfId="165" applyNumberFormat="1" applyFont="1" applyFill="1" applyBorder="1" applyAlignment="1">
      <alignment vertical="center"/>
    </xf>
    <xf numFmtId="191" fontId="27" fillId="0" borderId="0" xfId="165" applyNumberFormat="1" applyFont="1" applyFill="1" applyAlignment="1">
      <alignment horizontal="center" vertical="center"/>
    </xf>
    <xf numFmtId="191" fontId="27" fillId="0" borderId="0" xfId="165" applyNumberFormat="1" applyFont="1" applyFill="1" applyAlignment="1">
      <alignment vertical="center"/>
    </xf>
    <xf numFmtId="191" fontId="27" fillId="0" borderId="0" xfId="165" applyNumberFormat="1" applyFont="1" applyFill="1" applyBorder="1" applyAlignment="1">
      <alignment vertical="center"/>
    </xf>
    <xf numFmtId="37" fontId="27" fillId="0" borderId="0" xfId="165" quotePrefix="1" applyNumberFormat="1" applyFont="1" applyFill="1" applyAlignment="1">
      <alignment horizontal="left" vertical="center"/>
    </xf>
    <xf numFmtId="190" fontId="27" fillId="0" borderId="0" xfId="165" applyNumberFormat="1" applyFont="1" applyFill="1" applyAlignment="1">
      <alignment horizontal="center" vertical="center"/>
    </xf>
    <xf numFmtId="37" fontId="27" fillId="0" borderId="0" xfId="165" applyNumberFormat="1" applyFont="1" applyFill="1" applyBorder="1" applyAlignment="1">
      <alignment horizontal="right" vertical="center"/>
    </xf>
    <xf numFmtId="37" fontId="27" fillId="0" borderId="0" xfId="240" applyNumberFormat="1" applyFont="1" applyFill="1" applyAlignment="1">
      <alignment vertical="center"/>
    </xf>
    <xf numFmtId="37" fontId="36" fillId="0" borderId="0" xfId="240" quotePrefix="1" applyNumberFormat="1" applyFont="1" applyFill="1" applyAlignment="1">
      <alignment horizontal="left" vertical="center"/>
    </xf>
    <xf numFmtId="37" fontId="36" fillId="0" borderId="0" xfId="240" applyNumberFormat="1" applyFont="1" applyFill="1" applyAlignment="1">
      <alignment horizontal="left" vertical="center"/>
    </xf>
    <xf numFmtId="37" fontId="36" fillId="0" borderId="0" xfId="240" applyNumberFormat="1" applyFont="1" applyAlignment="1">
      <alignment vertical="center"/>
    </xf>
    <xf numFmtId="41" fontId="27" fillId="0" borderId="0" xfId="240" applyNumberFormat="1" applyFont="1" applyFill="1" applyAlignment="1">
      <alignment horizontal="centerContinuous" vertical="center"/>
    </xf>
    <xf numFmtId="41" fontId="27" fillId="0" borderId="0" xfId="240" applyNumberFormat="1" applyFont="1" applyFill="1" applyBorder="1" applyAlignment="1">
      <alignment horizontal="right" vertical="center"/>
    </xf>
    <xf numFmtId="41" fontId="36" fillId="0" borderId="0" xfId="240" applyNumberFormat="1" applyFont="1" applyFill="1" applyAlignment="1">
      <alignment horizontal="center" vertical="center"/>
    </xf>
    <xf numFmtId="41" fontId="36" fillId="0" borderId="15" xfId="240" applyNumberFormat="1" applyFont="1" applyFill="1" applyBorder="1" applyAlignment="1">
      <alignment horizontal="center" vertical="center"/>
    </xf>
    <xf numFmtId="41" fontId="36" fillId="0" borderId="0" xfId="240" applyNumberFormat="1" applyFont="1" applyFill="1" applyBorder="1" applyAlignment="1">
      <alignment horizontal="center" vertical="center"/>
    </xf>
    <xf numFmtId="41" fontId="36" fillId="0" borderId="15" xfId="240" applyNumberFormat="1" applyFont="1" applyFill="1" applyBorder="1" applyAlignment="1">
      <alignment vertical="center"/>
    </xf>
    <xf numFmtId="41" fontId="27" fillId="0" borderId="0" xfId="240" quotePrefix="1" applyNumberFormat="1" applyFont="1" applyFill="1" applyBorder="1" applyAlignment="1">
      <alignment horizontal="center" vertical="center"/>
    </xf>
    <xf numFmtId="41" fontId="27" fillId="0" borderId="0" xfId="240" applyNumberFormat="1" applyFont="1" applyFill="1" applyAlignment="1">
      <alignment vertical="center"/>
    </xf>
    <xf numFmtId="41" fontId="27" fillId="0" borderId="16" xfId="240" quotePrefix="1" applyNumberFormat="1" applyFont="1" applyFill="1" applyBorder="1" applyAlignment="1">
      <alignment horizontal="center" vertical="center"/>
    </xf>
    <xf numFmtId="41" fontId="27" fillId="0" borderId="0" xfId="240" applyNumberFormat="1" applyFont="1" applyFill="1" applyBorder="1" applyAlignment="1">
      <alignment vertical="center"/>
    </xf>
    <xf numFmtId="37" fontId="36" fillId="0" borderId="0" xfId="240" applyNumberFormat="1" applyFont="1" applyFill="1" applyAlignment="1">
      <alignment vertical="center"/>
    </xf>
    <xf numFmtId="0" fontId="27" fillId="0" borderId="0" xfId="165" quotePrefix="1" applyNumberFormat="1" applyFont="1" applyFill="1" applyBorder="1" applyAlignment="1">
      <alignment horizontal="center" vertical="center"/>
    </xf>
    <xf numFmtId="37" fontId="27" fillId="0" borderId="0" xfId="165" applyNumberFormat="1" applyFont="1" applyFill="1" applyAlignment="1">
      <alignment horizontal="center" vertical="center"/>
    </xf>
    <xf numFmtId="41" fontId="27" fillId="0" borderId="0" xfId="240" applyNumberFormat="1" applyFont="1" applyFill="1" applyBorder="1" applyAlignment="1">
      <alignment horizontal="center" vertical="center"/>
    </xf>
    <xf numFmtId="41" fontId="27" fillId="0" borderId="0" xfId="165" applyNumberFormat="1" applyFont="1" applyFill="1" applyAlignment="1">
      <alignment horizontal="right" vertical="center"/>
    </xf>
    <xf numFmtId="41" fontId="27" fillId="0" borderId="0" xfId="165" applyNumberFormat="1" applyFont="1" applyFill="1" applyAlignment="1">
      <alignment horizontal="centerContinuous" vertical="center"/>
    </xf>
    <xf numFmtId="41" fontId="27" fillId="0" borderId="0" xfId="165" applyNumberFormat="1" applyFont="1" applyFill="1" applyBorder="1" applyAlignment="1">
      <alignment horizontal="centerContinuous" vertical="center"/>
    </xf>
    <xf numFmtId="41" fontId="27" fillId="0" borderId="15" xfId="165" applyNumberFormat="1" applyFont="1" applyFill="1" applyBorder="1" applyAlignment="1">
      <alignment horizontal="right" vertical="center"/>
    </xf>
    <xf numFmtId="37" fontId="36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horizontal="center" vertical="center"/>
    </xf>
    <xf numFmtId="41" fontId="38" fillId="0" borderId="0" xfId="165" applyNumberFormat="1" applyFont="1" applyAlignment="1">
      <alignment horizontal="right" vertical="center"/>
    </xf>
    <xf numFmtId="41" fontId="38" fillId="0" borderId="0" xfId="165" applyNumberFormat="1" applyFont="1" applyAlignment="1">
      <alignment vertical="center"/>
    </xf>
    <xf numFmtId="37" fontId="38" fillId="0" borderId="0" xfId="165" applyNumberFormat="1" applyFont="1" applyAlignment="1">
      <alignment vertical="center"/>
    </xf>
    <xf numFmtId="41" fontId="38" fillId="0" borderId="15" xfId="165" applyNumberFormat="1" applyFont="1" applyBorder="1" applyAlignment="1">
      <alignment horizontal="right" vertical="center"/>
    </xf>
    <xf numFmtId="41" fontId="38" fillId="0" borderId="16" xfId="165" applyNumberFormat="1" applyFont="1" applyBorder="1" applyAlignment="1">
      <alignment horizontal="right" vertical="center"/>
    </xf>
    <xf numFmtId="41" fontId="38" fillId="0" borderId="0" xfId="165" applyNumberFormat="1" applyFont="1" applyAlignment="1">
      <alignment horizontal="center" vertical="center"/>
    </xf>
    <xf numFmtId="41" fontId="38" fillId="0" borderId="4" xfId="165" applyNumberFormat="1" applyFont="1" applyBorder="1" applyAlignment="1">
      <alignment horizontal="right" vertical="center"/>
    </xf>
    <xf numFmtId="41" fontId="38" fillId="0" borderId="15" xfId="165" applyNumberFormat="1" applyFont="1" applyBorder="1" applyAlignment="1">
      <alignment vertical="center"/>
    </xf>
    <xf numFmtId="41" fontId="38" fillId="0" borderId="17" xfId="165" applyNumberFormat="1" applyFont="1" applyBorder="1" applyAlignment="1">
      <alignment horizontal="right" vertical="center"/>
    </xf>
    <xf numFmtId="37" fontId="38" fillId="0" borderId="0" xfId="165" applyNumberFormat="1" applyFont="1" applyAlignment="1">
      <alignment horizontal="right" vertical="center"/>
    </xf>
    <xf numFmtId="41" fontId="38" fillId="0" borderId="0" xfId="41" applyNumberFormat="1" applyFont="1" applyAlignment="1">
      <alignment horizontal="right" vertical="center"/>
    </xf>
    <xf numFmtId="41" fontId="38" fillId="0" borderId="0" xfId="41" applyNumberFormat="1" applyFont="1" applyAlignment="1">
      <alignment vertical="center"/>
    </xf>
    <xf numFmtId="41" fontId="27" fillId="0" borderId="0" xfId="165" applyNumberFormat="1" applyFont="1" applyAlignment="1">
      <alignment vertical="center"/>
    </xf>
    <xf numFmtId="41" fontId="27" fillId="0" borderId="0" xfId="165" applyNumberFormat="1" applyFont="1" applyAlignment="1">
      <alignment horizontal="center" vertical="center"/>
    </xf>
    <xf numFmtId="41" fontId="27" fillId="0" borderId="16" xfId="165" applyNumberFormat="1" applyFont="1" applyBorder="1" applyAlignment="1">
      <alignment vertical="center"/>
    </xf>
    <xf numFmtId="41" fontId="27" fillId="0" borderId="16" xfId="165" applyNumberFormat="1" applyFont="1" applyBorder="1" applyAlignment="1">
      <alignment horizontal="right" vertical="center"/>
    </xf>
    <xf numFmtId="41" fontId="27" fillId="0" borderId="15" xfId="165" applyNumberFormat="1" applyFont="1" applyBorder="1" applyAlignment="1">
      <alignment vertical="center"/>
    </xf>
    <xf numFmtId="180" fontId="27" fillId="0" borderId="0" xfId="165" applyNumberFormat="1" applyFont="1" applyAlignment="1">
      <alignment vertical="center"/>
    </xf>
    <xf numFmtId="180" fontId="27" fillId="0" borderId="0" xfId="165" applyNumberFormat="1" applyFont="1" applyAlignment="1">
      <alignment horizontal="center" vertical="center"/>
    </xf>
    <xf numFmtId="41" fontId="27" fillId="0" borderId="17" xfId="165" applyNumberFormat="1" applyFont="1" applyBorder="1" applyAlignment="1">
      <alignment vertical="center"/>
    </xf>
    <xf numFmtId="37" fontId="27" fillId="0" borderId="0" xfId="165" applyNumberFormat="1" applyFont="1" applyAlignment="1">
      <alignment vertical="center"/>
    </xf>
    <xf numFmtId="41" fontId="38" fillId="0" borderId="0" xfId="165" applyNumberFormat="1" applyFont="1" applyAlignment="1">
      <alignment vertical="center"/>
    </xf>
    <xf numFmtId="41" fontId="81" fillId="0" borderId="0" xfId="23" applyNumberFormat="1" applyFont="1" applyFill="1" applyBorder="1" applyAlignment="1">
      <alignment vertical="center"/>
    </xf>
    <xf numFmtId="41" fontId="27" fillId="0" borderId="0" xfId="240" applyNumberFormat="1" applyFont="1" applyFill="1" applyAlignment="1">
      <alignment horizontal="center" vertical="center"/>
    </xf>
    <xf numFmtId="37" fontId="27" fillId="0" borderId="0" xfId="252" applyNumberFormat="1" applyFont="1" applyAlignment="1">
      <alignment vertical="center"/>
    </xf>
    <xf numFmtId="0" fontId="27" fillId="0" borderId="0" xfId="251" applyFont="1"/>
    <xf numFmtId="41" fontId="37" fillId="0" borderId="15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41" fontId="37" fillId="0" borderId="0" xfId="0" applyNumberFormat="1" applyFont="1" applyFill="1" applyBorder="1" applyAlignment="1">
      <alignment horizontal="center" vertical="center"/>
    </xf>
    <xf numFmtId="41" fontId="37" fillId="0" borderId="0" xfId="0" applyNumberFormat="1" applyFont="1" applyFill="1" applyBorder="1" applyAlignment="1">
      <alignment horizontal="centerContinuous" vertical="center"/>
    </xf>
    <xf numFmtId="41" fontId="38" fillId="0" borderId="0" xfId="0" quotePrefix="1" applyNumberFormat="1" applyFont="1" applyFill="1" applyBorder="1" applyAlignment="1">
      <alignment horizontal="center" vertical="center"/>
    </xf>
  </cellXfs>
  <cellStyles count="254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31 2" xfId="253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35" xfId="248" xr:uid="{00000000-0005-0000-0000-000023010000}"/>
    <cellStyle name="Normal 36" xfId="252" xr:uid="{00000000-0005-0000-0000-000026010000}"/>
    <cellStyle name="Normal 37" xfId="249" xr:uid="{00000000-0005-0000-0000-000027010000}"/>
    <cellStyle name="Normal 38" xfId="251" xr:uid="{00000000-0005-0000-0000-000028010000}"/>
    <cellStyle name="Normal 39" xfId="250" xr:uid="{00000000-0005-0000-0000-000029010000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showGridLines="0" view="pageBreakPreview" topLeftCell="A82" zoomScaleNormal="100" zoomScaleSheetLayoutView="100" workbookViewId="0">
      <selection activeCell="F90" sqref="F90"/>
    </sheetView>
  </sheetViews>
  <sheetFormatPr defaultColWidth="10.7109375" defaultRowHeight="21" customHeight="1"/>
  <cols>
    <col min="1" max="1" width="42.7109375" style="8" customWidth="1"/>
    <col min="2" max="2" width="8" style="8" bestFit="1" customWidth="1"/>
    <col min="3" max="3" width="1.7109375" style="8" customWidth="1"/>
    <col min="4" max="4" width="14.7109375" style="7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0.85546875" style="8" customWidth="1"/>
    <col min="12" max="16384" width="10.7109375" style="8"/>
  </cols>
  <sheetData>
    <row r="1" spans="1:10" ht="21" customHeight="1">
      <c r="A1" s="4" t="s">
        <v>92</v>
      </c>
      <c r="B1" s="5"/>
      <c r="C1" s="6"/>
      <c r="E1" s="6"/>
      <c r="F1" s="6"/>
      <c r="G1" s="6"/>
      <c r="H1" s="6"/>
      <c r="I1" s="6"/>
      <c r="J1" s="6"/>
    </row>
    <row r="2" spans="1:10" ht="21" customHeight="1">
      <c r="A2" s="9" t="s">
        <v>0</v>
      </c>
      <c r="B2" s="5"/>
      <c r="C2" s="6"/>
      <c r="E2" s="6"/>
      <c r="F2" s="6"/>
      <c r="G2" s="6"/>
      <c r="H2" s="6"/>
      <c r="I2" s="6"/>
      <c r="J2" s="6"/>
    </row>
    <row r="3" spans="1:10" ht="21" customHeight="1">
      <c r="A3" s="9" t="s">
        <v>182</v>
      </c>
      <c r="B3" s="5"/>
      <c r="C3" s="6"/>
      <c r="E3" s="6"/>
      <c r="F3" s="6"/>
      <c r="G3" s="6"/>
      <c r="H3" s="6"/>
      <c r="I3" s="6"/>
      <c r="J3" s="6"/>
    </row>
    <row r="4" spans="1:10" ht="21" customHeight="1">
      <c r="A4" s="10"/>
      <c r="B4" s="10"/>
      <c r="C4" s="6"/>
      <c r="E4" s="6"/>
      <c r="F4" s="6"/>
      <c r="G4" s="6"/>
      <c r="H4" s="6"/>
      <c r="I4" s="6"/>
      <c r="J4" s="11" t="s">
        <v>103</v>
      </c>
    </row>
    <row r="5" spans="1:10" ht="21" customHeight="1">
      <c r="A5" s="10"/>
      <c r="B5" s="10"/>
      <c r="C5" s="6"/>
      <c r="D5" s="189" t="s">
        <v>2</v>
      </c>
      <c r="E5" s="189"/>
      <c r="F5" s="189"/>
      <c r="G5" s="1"/>
      <c r="H5" s="189" t="s">
        <v>3</v>
      </c>
      <c r="I5" s="189"/>
      <c r="J5" s="189"/>
    </row>
    <row r="6" spans="1:10" ht="21" customHeight="1">
      <c r="A6" s="10"/>
      <c r="B6" s="10"/>
      <c r="C6" s="6"/>
      <c r="D6" s="194" t="s">
        <v>293</v>
      </c>
      <c r="E6" s="192"/>
      <c r="F6" s="194" t="s">
        <v>294</v>
      </c>
      <c r="G6" s="193"/>
      <c r="H6" s="194" t="s">
        <v>293</v>
      </c>
      <c r="I6" s="192"/>
      <c r="J6" s="194" t="s">
        <v>294</v>
      </c>
    </row>
    <row r="7" spans="1:10" ht="21" customHeight="1">
      <c r="B7" s="12" t="s">
        <v>1</v>
      </c>
      <c r="C7" s="11"/>
      <c r="D7" s="2" t="s">
        <v>156</v>
      </c>
      <c r="E7" s="3"/>
      <c r="F7" s="2" t="s">
        <v>144</v>
      </c>
      <c r="G7" s="3"/>
      <c r="H7" s="2" t="s">
        <v>156</v>
      </c>
      <c r="I7" s="3"/>
      <c r="J7" s="2" t="s">
        <v>144</v>
      </c>
    </row>
    <row r="8" spans="1:10" ht="21" customHeight="1">
      <c r="B8" s="38"/>
      <c r="C8" s="11"/>
      <c r="D8" s="39" t="s">
        <v>110</v>
      </c>
      <c r="E8" s="40"/>
      <c r="F8" s="39" t="s">
        <v>111</v>
      </c>
      <c r="G8" s="3"/>
      <c r="H8" s="39" t="s">
        <v>110</v>
      </c>
      <c r="I8" s="40"/>
      <c r="J8" s="39" t="s">
        <v>111</v>
      </c>
    </row>
    <row r="9" spans="1:10" ht="21" customHeight="1">
      <c r="B9" s="38"/>
      <c r="C9" s="11"/>
      <c r="D9" s="41" t="s">
        <v>112</v>
      </c>
      <c r="E9" s="42"/>
      <c r="F9" s="41"/>
      <c r="G9" s="3"/>
      <c r="H9" s="41" t="s">
        <v>112</v>
      </c>
      <c r="I9" s="42"/>
      <c r="J9" s="41"/>
    </row>
    <row r="10" spans="1:10" ht="21" customHeight="1">
      <c r="A10" s="13" t="s">
        <v>4</v>
      </c>
      <c r="B10" s="7"/>
    </row>
    <row r="11" spans="1:10" ht="21" customHeight="1">
      <c r="A11" s="13" t="s">
        <v>5</v>
      </c>
      <c r="B11" s="7"/>
      <c r="F11" s="14"/>
      <c r="H11" s="14"/>
      <c r="J11" s="14"/>
    </row>
    <row r="12" spans="1:10" ht="21" customHeight="1">
      <c r="A12" s="8" t="s">
        <v>6</v>
      </c>
      <c r="B12" s="15">
        <v>4</v>
      </c>
      <c r="C12" s="16"/>
      <c r="D12" s="17">
        <v>852688</v>
      </c>
      <c r="E12" s="16"/>
      <c r="F12" s="163">
        <v>145558</v>
      </c>
      <c r="G12" s="164"/>
      <c r="H12" s="163">
        <v>22445</v>
      </c>
      <c r="I12" s="164"/>
      <c r="J12" s="163">
        <v>32689</v>
      </c>
    </row>
    <row r="13" spans="1:10" ht="21" customHeight="1">
      <c r="A13" s="8" t="s">
        <v>98</v>
      </c>
      <c r="B13" s="15">
        <v>5</v>
      </c>
      <c r="C13" s="16"/>
      <c r="D13" s="17">
        <v>0</v>
      </c>
      <c r="E13" s="16"/>
      <c r="F13" s="163">
        <v>336</v>
      </c>
      <c r="G13" s="164"/>
      <c r="H13" s="163" t="s">
        <v>219</v>
      </c>
      <c r="I13" s="164"/>
      <c r="J13" s="163">
        <v>0</v>
      </c>
    </row>
    <row r="14" spans="1:10" ht="21" customHeight="1">
      <c r="A14" s="8" t="s">
        <v>7</v>
      </c>
      <c r="B14" s="7" t="s">
        <v>168</v>
      </c>
      <c r="C14" s="16"/>
      <c r="D14" s="17">
        <v>408890</v>
      </c>
      <c r="E14" s="16"/>
      <c r="F14" s="163">
        <v>516002</v>
      </c>
      <c r="G14" s="164"/>
      <c r="H14" s="163">
        <v>634078</v>
      </c>
      <c r="I14" s="164"/>
      <c r="J14" s="163">
        <v>445949</v>
      </c>
    </row>
    <row r="15" spans="1:10" ht="21" customHeight="1">
      <c r="A15" s="8" t="s">
        <v>158</v>
      </c>
      <c r="B15" s="7">
        <v>3</v>
      </c>
      <c r="C15" s="16"/>
      <c r="D15" s="17">
        <v>0</v>
      </c>
      <c r="E15" s="16"/>
      <c r="F15" s="163">
        <v>0</v>
      </c>
      <c r="G15" s="164"/>
      <c r="H15" s="163" t="s">
        <v>219</v>
      </c>
      <c r="I15" s="164"/>
      <c r="J15" s="163">
        <v>113468</v>
      </c>
    </row>
    <row r="16" spans="1:10" ht="21" customHeight="1">
      <c r="A16" s="8" t="s">
        <v>245</v>
      </c>
      <c r="B16" s="7">
        <v>11</v>
      </c>
      <c r="C16" s="16"/>
      <c r="D16" s="17">
        <v>0</v>
      </c>
      <c r="E16" s="16"/>
      <c r="F16" s="163">
        <v>1240000</v>
      </c>
      <c r="G16" s="164"/>
      <c r="H16" s="163" t="s">
        <v>219</v>
      </c>
      <c r="I16" s="164"/>
      <c r="J16" s="163">
        <v>0</v>
      </c>
    </row>
    <row r="17" spans="1:11" ht="21" customHeight="1">
      <c r="A17" s="18" t="s">
        <v>88</v>
      </c>
      <c r="B17" s="7">
        <v>3</v>
      </c>
      <c r="C17" s="16"/>
      <c r="D17" s="17">
        <v>0</v>
      </c>
      <c r="E17" s="16"/>
      <c r="F17" s="163">
        <v>0</v>
      </c>
      <c r="G17" s="164"/>
      <c r="H17" s="163">
        <v>8383</v>
      </c>
      <c r="I17" s="164"/>
      <c r="J17" s="163">
        <v>891161</v>
      </c>
    </row>
    <row r="18" spans="1:11" ht="21" customHeight="1">
      <c r="A18" s="18" t="s">
        <v>246</v>
      </c>
      <c r="B18" s="7"/>
      <c r="C18" s="16"/>
      <c r="D18" s="17"/>
      <c r="E18" s="16"/>
      <c r="F18" s="163"/>
      <c r="G18" s="164"/>
      <c r="H18" s="163"/>
      <c r="I18" s="164"/>
      <c r="J18" s="163"/>
    </row>
    <row r="19" spans="1:11" ht="21" customHeight="1">
      <c r="A19" s="18" t="s">
        <v>167</v>
      </c>
      <c r="B19" s="7"/>
      <c r="C19" s="16"/>
      <c r="D19" s="17">
        <v>4720</v>
      </c>
      <c r="E19" s="16"/>
      <c r="F19" s="163">
        <v>1400</v>
      </c>
      <c r="G19" s="164"/>
      <c r="H19" s="163" t="s">
        <v>219</v>
      </c>
      <c r="I19" s="164"/>
      <c r="J19" s="163">
        <v>0</v>
      </c>
    </row>
    <row r="20" spans="1:11" ht="21" customHeight="1">
      <c r="A20" s="18" t="s">
        <v>159</v>
      </c>
      <c r="B20" s="7" t="s">
        <v>218</v>
      </c>
      <c r="C20" s="16"/>
      <c r="D20" s="17">
        <v>302867</v>
      </c>
      <c r="E20" s="16"/>
      <c r="F20" s="163">
        <v>278825</v>
      </c>
      <c r="G20" s="164"/>
      <c r="H20" s="163">
        <v>4642</v>
      </c>
      <c r="I20" s="164"/>
      <c r="J20" s="163">
        <v>280831</v>
      </c>
    </row>
    <row r="21" spans="1:11" ht="21" customHeight="1">
      <c r="A21" s="20" t="s">
        <v>8</v>
      </c>
      <c r="B21" s="7">
        <v>8</v>
      </c>
      <c r="C21" s="16"/>
      <c r="D21" s="17">
        <v>104235</v>
      </c>
      <c r="E21" s="16"/>
      <c r="F21" s="163">
        <v>150009</v>
      </c>
      <c r="G21" s="164"/>
      <c r="H21" s="165">
        <v>47665</v>
      </c>
      <c r="I21" s="164"/>
      <c r="J21" s="163">
        <v>47202</v>
      </c>
    </row>
    <row r="22" spans="1:11" ht="21" customHeight="1">
      <c r="A22" s="20" t="s">
        <v>160</v>
      </c>
      <c r="B22" s="7">
        <v>5</v>
      </c>
      <c r="C22" s="16"/>
      <c r="D22" s="17">
        <v>337</v>
      </c>
      <c r="E22" s="16"/>
      <c r="F22" s="163">
        <v>0</v>
      </c>
      <c r="G22" s="164"/>
      <c r="H22" s="163" t="s">
        <v>219</v>
      </c>
      <c r="I22" s="164"/>
      <c r="J22" s="163">
        <v>0</v>
      </c>
    </row>
    <row r="23" spans="1:11" ht="21" customHeight="1">
      <c r="A23" s="8" t="s">
        <v>9</v>
      </c>
      <c r="B23" s="7"/>
      <c r="C23" s="16"/>
      <c r="D23" s="47">
        <v>96119</v>
      </c>
      <c r="E23" s="16"/>
      <c r="F23" s="166">
        <v>60355</v>
      </c>
      <c r="G23" s="164"/>
      <c r="H23" s="163">
        <v>20909</v>
      </c>
      <c r="I23" s="164"/>
      <c r="J23" s="166">
        <v>22379</v>
      </c>
    </row>
    <row r="24" spans="1:11" ht="21" customHeight="1">
      <c r="A24" s="13" t="s">
        <v>10</v>
      </c>
      <c r="B24" s="7"/>
      <c r="C24" s="16"/>
      <c r="D24" s="22">
        <f>SUM(D12:D23)</f>
        <v>1769856</v>
      </c>
      <c r="E24" s="16"/>
      <c r="F24" s="167">
        <f>SUM(F12:F23)</f>
        <v>2392485</v>
      </c>
      <c r="G24" s="164"/>
      <c r="H24" s="167">
        <f>SUM(H12:H23)</f>
        <v>738122</v>
      </c>
      <c r="I24" s="164"/>
      <c r="J24" s="167">
        <f>SUM(J12:J23)</f>
        <v>1833679</v>
      </c>
    </row>
    <row r="25" spans="1:11" ht="21" customHeight="1">
      <c r="A25" s="13" t="s">
        <v>11</v>
      </c>
      <c r="B25" s="7"/>
      <c r="C25" s="16"/>
      <c r="D25" s="23"/>
      <c r="E25" s="16"/>
      <c r="F25" s="163"/>
      <c r="G25" s="164"/>
      <c r="H25" s="163"/>
      <c r="I25" s="164"/>
      <c r="J25" s="163"/>
    </row>
    <row r="26" spans="1:11" ht="21" customHeight="1">
      <c r="A26" s="8" t="s">
        <v>96</v>
      </c>
      <c r="B26" s="7">
        <v>9</v>
      </c>
      <c r="C26" s="16"/>
      <c r="D26" s="23">
        <v>108302</v>
      </c>
      <c r="E26" s="16"/>
      <c r="F26" s="163">
        <v>88520</v>
      </c>
      <c r="G26" s="164"/>
      <c r="H26" s="163">
        <v>53330</v>
      </c>
      <c r="I26" s="164"/>
      <c r="J26" s="163">
        <v>39544</v>
      </c>
    </row>
    <row r="27" spans="1:11" ht="21" customHeight="1">
      <c r="A27" s="8" t="s">
        <v>247</v>
      </c>
      <c r="B27" s="7"/>
      <c r="C27" s="16"/>
      <c r="D27" s="23"/>
      <c r="E27" s="16"/>
      <c r="F27" s="168"/>
      <c r="G27" s="164"/>
      <c r="H27" s="168"/>
      <c r="I27" s="164"/>
      <c r="J27" s="168"/>
    </row>
    <row r="28" spans="1:11" ht="21" customHeight="1">
      <c r="A28" s="8" t="s">
        <v>248</v>
      </c>
      <c r="B28" s="7"/>
      <c r="C28" s="16"/>
      <c r="D28" s="25">
        <v>14697</v>
      </c>
      <c r="E28" s="16"/>
      <c r="F28" s="168">
        <v>15597</v>
      </c>
      <c r="G28" s="164"/>
      <c r="H28" s="168" t="s">
        <v>219</v>
      </c>
      <c r="I28" s="164"/>
      <c r="J28" s="168">
        <v>0</v>
      </c>
      <c r="K28" s="24"/>
    </row>
    <row r="29" spans="1:11" ht="21" customHeight="1">
      <c r="A29" s="8" t="s">
        <v>162</v>
      </c>
      <c r="B29" s="7">
        <v>12</v>
      </c>
      <c r="C29" s="16"/>
      <c r="D29" s="25">
        <v>23598</v>
      </c>
      <c r="E29" s="16"/>
      <c r="F29" s="168">
        <v>0</v>
      </c>
      <c r="G29" s="164"/>
      <c r="H29" s="168">
        <v>23598</v>
      </c>
      <c r="I29" s="164"/>
      <c r="J29" s="168">
        <v>0</v>
      </c>
      <c r="K29" s="24"/>
    </row>
    <row r="30" spans="1:11" ht="21" customHeight="1">
      <c r="A30" s="8" t="s">
        <v>74</v>
      </c>
      <c r="B30" s="7">
        <v>10</v>
      </c>
      <c r="C30" s="16"/>
      <c r="D30" s="25">
        <v>0</v>
      </c>
      <c r="E30" s="16"/>
      <c r="F30" s="168">
        <v>0</v>
      </c>
      <c r="G30" s="164"/>
      <c r="H30" s="168">
        <v>7886362</v>
      </c>
      <c r="I30" s="164"/>
      <c r="J30" s="168">
        <v>6803443</v>
      </c>
    </row>
    <row r="31" spans="1:11" ht="21" customHeight="1">
      <c r="A31" s="8" t="s">
        <v>161</v>
      </c>
      <c r="B31" s="7">
        <v>11</v>
      </c>
      <c r="C31" s="16"/>
      <c r="D31" s="25">
        <v>3724151</v>
      </c>
      <c r="E31" s="16"/>
      <c r="F31" s="168">
        <v>3724943</v>
      </c>
      <c r="G31" s="164"/>
      <c r="H31" s="168" t="s">
        <v>219</v>
      </c>
      <c r="I31" s="164"/>
      <c r="J31" s="168">
        <v>0</v>
      </c>
    </row>
    <row r="32" spans="1:11" ht="21" customHeight="1">
      <c r="A32" s="8" t="s">
        <v>109</v>
      </c>
      <c r="B32" s="7">
        <v>12</v>
      </c>
      <c r="C32" s="16"/>
      <c r="D32" s="25">
        <v>0</v>
      </c>
      <c r="E32" s="16"/>
      <c r="F32" s="168">
        <v>23598</v>
      </c>
      <c r="G32" s="164"/>
      <c r="H32" s="168" t="s">
        <v>219</v>
      </c>
      <c r="I32" s="164"/>
      <c r="J32" s="168">
        <v>23598</v>
      </c>
    </row>
    <row r="33" spans="1:10" ht="21" customHeight="1">
      <c r="A33" s="18" t="s">
        <v>12</v>
      </c>
      <c r="B33" s="7">
        <v>13</v>
      </c>
      <c r="C33" s="16"/>
      <c r="D33" s="17">
        <v>2349212</v>
      </c>
      <c r="E33" s="16"/>
      <c r="F33" s="163">
        <v>3067329</v>
      </c>
      <c r="G33" s="164"/>
      <c r="H33" s="163">
        <v>334388</v>
      </c>
      <c r="I33" s="164"/>
      <c r="J33" s="163">
        <v>341086</v>
      </c>
    </row>
    <row r="34" spans="1:10" ht="21" customHeight="1">
      <c r="A34" s="18" t="s">
        <v>13</v>
      </c>
      <c r="B34" s="7">
        <v>14</v>
      </c>
      <c r="C34" s="16"/>
      <c r="D34" s="17">
        <v>2950</v>
      </c>
      <c r="E34" s="16"/>
      <c r="F34" s="163">
        <v>254798</v>
      </c>
      <c r="G34" s="164"/>
      <c r="H34" s="163">
        <v>499</v>
      </c>
      <c r="I34" s="164"/>
      <c r="J34" s="163">
        <v>744</v>
      </c>
    </row>
    <row r="35" spans="1:10" ht="21" customHeight="1">
      <c r="A35" s="18" t="s">
        <v>17</v>
      </c>
      <c r="B35" s="7">
        <v>23</v>
      </c>
      <c r="C35" s="16"/>
      <c r="D35" s="17">
        <v>11135</v>
      </c>
      <c r="E35" s="16"/>
      <c r="F35" s="163">
        <v>9057</v>
      </c>
      <c r="G35" s="164"/>
      <c r="H35" s="163">
        <v>5393</v>
      </c>
      <c r="I35" s="164"/>
      <c r="J35" s="163">
        <v>5722</v>
      </c>
    </row>
    <row r="36" spans="1:10" ht="21" customHeight="1">
      <c r="A36" s="18" t="s">
        <v>139</v>
      </c>
      <c r="B36" s="7"/>
      <c r="C36" s="16"/>
      <c r="D36" s="17">
        <v>569379</v>
      </c>
      <c r="E36" s="16"/>
      <c r="F36" s="163">
        <v>569379</v>
      </c>
      <c r="G36" s="164"/>
      <c r="H36" s="163" t="s">
        <v>219</v>
      </c>
      <c r="I36" s="163"/>
      <c r="J36" s="163">
        <v>0</v>
      </c>
    </row>
    <row r="37" spans="1:10" ht="21" customHeight="1">
      <c r="A37" s="18" t="s">
        <v>14</v>
      </c>
      <c r="B37" s="7"/>
      <c r="C37" s="16"/>
      <c r="D37" s="21">
        <v>80089</v>
      </c>
      <c r="E37" s="16"/>
      <c r="F37" s="166">
        <v>90842</v>
      </c>
      <c r="G37" s="164"/>
      <c r="H37" s="166">
        <v>6010</v>
      </c>
      <c r="I37" s="164"/>
      <c r="J37" s="166">
        <v>14688</v>
      </c>
    </row>
    <row r="38" spans="1:10" ht="21" customHeight="1">
      <c r="A38" s="13" t="s">
        <v>15</v>
      </c>
      <c r="B38" s="7"/>
      <c r="C38" s="16"/>
      <c r="D38" s="23">
        <f>SUM(D26:D37)</f>
        <v>6883513</v>
      </c>
      <c r="E38" s="16"/>
      <c r="F38" s="163">
        <f>SUM(F26:F37)</f>
        <v>7844063</v>
      </c>
      <c r="G38" s="164"/>
      <c r="H38" s="163">
        <f>SUM(H26:H37)</f>
        <v>8309580</v>
      </c>
      <c r="I38" s="164"/>
      <c r="J38" s="163">
        <f>SUM(J26:J37)</f>
        <v>7228825</v>
      </c>
    </row>
    <row r="39" spans="1:10" ht="21" customHeight="1" thickBot="1">
      <c r="A39" s="13" t="s">
        <v>16</v>
      </c>
      <c r="B39" s="7"/>
      <c r="C39" s="16"/>
      <c r="D39" s="26">
        <f>SUM(D24,D38)</f>
        <v>8653369</v>
      </c>
      <c r="E39" s="16"/>
      <c r="F39" s="169">
        <f>SUM(F24,F38)</f>
        <v>10236548</v>
      </c>
      <c r="G39" s="164"/>
      <c r="H39" s="169">
        <f>SUM(H24,H38)</f>
        <v>9047702</v>
      </c>
      <c r="I39" s="164"/>
      <c r="J39" s="169">
        <f>SUM(J24,J38)</f>
        <v>9062504</v>
      </c>
    </row>
    <row r="40" spans="1:10" ht="21" customHeight="1" thickTop="1">
      <c r="A40" s="13"/>
      <c r="B40" s="7"/>
      <c r="C40" s="16"/>
      <c r="D40" s="23"/>
      <c r="E40" s="16"/>
      <c r="F40" s="23"/>
      <c r="G40" s="16"/>
      <c r="H40" s="23"/>
      <c r="I40" s="16"/>
      <c r="J40" s="23"/>
    </row>
    <row r="41" spans="1:10" ht="21" customHeight="1">
      <c r="A41" s="31" t="s">
        <v>181</v>
      </c>
      <c r="B41" s="7"/>
      <c r="C41" s="16"/>
      <c r="D41" s="23"/>
      <c r="E41" s="16"/>
      <c r="F41" s="23"/>
      <c r="G41" s="16"/>
      <c r="H41" s="23"/>
      <c r="I41" s="16"/>
      <c r="J41" s="23"/>
    </row>
    <row r="42" spans="1:10" ht="21" customHeight="1">
      <c r="A42" s="13"/>
      <c r="B42" s="7"/>
      <c r="C42" s="16"/>
      <c r="D42" s="23"/>
      <c r="E42" s="16"/>
      <c r="F42" s="23"/>
      <c r="G42" s="16"/>
      <c r="H42" s="23"/>
      <c r="I42" s="16"/>
      <c r="J42" s="23"/>
    </row>
    <row r="43" spans="1:10" ht="21" customHeight="1">
      <c r="A43" s="4" t="s">
        <v>92</v>
      </c>
      <c r="B43" s="7"/>
      <c r="C43" s="16"/>
      <c r="D43" s="23"/>
      <c r="E43" s="16"/>
      <c r="F43" s="23"/>
      <c r="G43" s="16"/>
      <c r="H43" s="23"/>
      <c r="I43" s="16"/>
      <c r="J43" s="23"/>
    </row>
    <row r="44" spans="1:10" ht="21" customHeight="1">
      <c r="A44" s="27" t="s">
        <v>18</v>
      </c>
      <c r="B44" s="5"/>
      <c r="C44" s="6"/>
      <c r="E44" s="6"/>
      <c r="F44" s="6"/>
      <c r="G44" s="6"/>
      <c r="H44" s="6"/>
      <c r="I44" s="6"/>
      <c r="J44" s="6"/>
    </row>
    <row r="45" spans="1:10" ht="21" customHeight="1">
      <c r="A45" s="9" t="s">
        <v>182</v>
      </c>
      <c r="B45" s="5"/>
      <c r="C45" s="6"/>
      <c r="E45" s="6"/>
      <c r="F45" s="6"/>
      <c r="G45" s="6"/>
      <c r="H45" s="6"/>
      <c r="I45" s="6"/>
      <c r="J45" s="6"/>
    </row>
    <row r="46" spans="1:10" ht="21" customHeight="1">
      <c r="A46" s="10"/>
      <c r="B46" s="10"/>
      <c r="C46" s="6"/>
      <c r="E46" s="6"/>
      <c r="F46" s="6"/>
      <c r="G46" s="6"/>
      <c r="H46" s="6"/>
      <c r="I46" s="6"/>
      <c r="J46" s="11" t="s">
        <v>103</v>
      </c>
    </row>
    <row r="47" spans="1:10" ht="21" customHeight="1">
      <c r="A47" s="10"/>
      <c r="B47" s="10"/>
      <c r="C47" s="6"/>
      <c r="D47" s="189" t="s">
        <v>2</v>
      </c>
      <c r="E47" s="189"/>
      <c r="F47" s="189"/>
      <c r="G47" s="1"/>
      <c r="H47" s="189" t="s">
        <v>3</v>
      </c>
      <c r="I47" s="189"/>
      <c r="J47" s="189"/>
    </row>
    <row r="48" spans="1:10" ht="21" customHeight="1">
      <c r="A48" s="10"/>
      <c r="B48" s="10"/>
      <c r="C48" s="6"/>
      <c r="D48" s="194" t="s">
        <v>293</v>
      </c>
      <c r="E48" s="192"/>
      <c r="F48" s="194" t="s">
        <v>294</v>
      </c>
      <c r="G48" s="193"/>
      <c r="H48" s="194" t="s">
        <v>293</v>
      </c>
      <c r="I48" s="192"/>
      <c r="J48" s="194" t="s">
        <v>294</v>
      </c>
    </row>
    <row r="49" spans="1:10" ht="21" customHeight="1">
      <c r="B49" s="12" t="s">
        <v>1</v>
      </c>
      <c r="C49" s="11"/>
      <c r="D49" s="2" t="s">
        <v>156</v>
      </c>
      <c r="E49" s="3"/>
      <c r="F49" s="2" t="s">
        <v>144</v>
      </c>
      <c r="G49" s="3"/>
      <c r="H49" s="2" t="s">
        <v>156</v>
      </c>
      <c r="I49" s="3"/>
      <c r="J49" s="2" t="s">
        <v>144</v>
      </c>
    </row>
    <row r="50" spans="1:10" ht="21" customHeight="1">
      <c r="B50" s="38"/>
      <c r="C50" s="11"/>
      <c r="D50" s="39" t="s">
        <v>110</v>
      </c>
      <c r="E50" s="40"/>
      <c r="F50" s="39" t="s">
        <v>111</v>
      </c>
      <c r="G50" s="3"/>
      <c r="H50" s="39" t="s">
        <v>110</v>
      </c>
      <c r="I50" s="40"/>
      <c r="J50" s="39" t="s">
        <v>111</v>
      </c>
    </row>
    <row r="51" spans="1:10" ht="21" customHeight="1">
      <c r="B51" s="38"/>
      <c r="C51" s="11"/>
      <c r="D51" s="41" t="s">
        <v>112</v>
      </c>
      <c r="E51" s="42"/>
      <c r="F51" s="41"/>
      <c r="G51" s="3"/>
      <c r="H51" s="41" t="s">
        <v>112</v>
      </c>
      <c r="I51" s="42"/>
      <c r="J51" s="41"/>
    </row>
    <row r="52" spans="1:10" ht="21" customHeight="1">
      <c r="A52" s="28" t="s">
        <v>19</v>
      </c>
      <c r="B52" s="7"/>
    </row>
    <row r="53" spans="1:10" ht="21" customHeight="1">
      <c r="A53" s="28" t="s">
        <v>20</v>
      </c>
      <c r="B53" s="7"/>
    </row>
    <row r="54" spans="1:10" ht="21" customHeight="1">
      <c r="A54" s="31" t="s">
        <v>153</v>
      </c>
      <c r="B54" s="7"/>
    </row>
    <row r="55" spans="1:10" ht="21" customHeight="1">
      <c r="A55" s="29" t="s">
        <v>152</v>
      </c>
      <c r="B55" s="7">
        <v>15</v>
      </c>
      <c r="C55" s="16"/>
      <c r="D55" s="17">
        <v>603667</v>
      </c>
      <c r="E55" s="16"/>
      <c r="F55" s="163">
        <v>688452</v>
      </c>
      <c r="G55" s="164"/>
      <c r="H55" s="163">
        <v>319248</v>
      </c>
      <c r="I55" s="164"/>
      <c r="J55" s="163">
        <v>518443</v>
      </c>
    </row>
    <row r="56" spans="1:10" ht="21" customHeight="1">
      <c r="A56" s="29" t="s">
        <v>21</v>
      </c>
      <c r="B56" s="7" t="s">
        <v>259</v>
      </c>
      <c r="C56" s="16"/>
      <c r="D56" s="17">
        <v>790832</v>
      </c>
      <c r="E56" s="16"/>
      <c r="F56" s="163">
        <v>466424</v>
      </c>
      <c r="G56" s="164"/>
      <c r="H56" s="163">
        <v>237123</v>
      </c>
      <c r="I56" s="164"/>
      <c r="J56" s="163">
        <v>131763</v>
      </c>
    </row>
    <row r="57" spans="1:10" ht="21" customHeight="1">
      <c r="A57" s="29" t="s">
        <v>249</v>
      </c>
      <c r="B57" s="7"/>
      <c r="C57" s="16"/>
      <c r="D57" s="17"/>
      <c r="E57" s="16"/>
      <c r="F57" s="163"/>
      <c r="G57" s="164"/>
      <c r="H57" s="163"/>
      <c r="I57" s="164"/>
      <c r="J57" s="163"/>
    </row>
    <row r="58" spans="1:10" ht="21" customHeight="1">
      <c r="A58" s="29" t="s">
        <v>164</v>
      </c>
      <c r="B58" s="7">
        <v>18</v>
      </c>
      <c r="C58" s="30"/>
      <c r="D58" s="19">
        <v>99301</v>
      </c>
      <c r="E58" s="16"/>
      <c r="F58" s="163">
        <v>398619</v>
      </c>
      <c r="G58" s="164"/>
      <c r="H58" s="163">
        <v>99301</v>
      </c>
      <c r="I58" s="164"/>
      <c r="J58" s="163">
        <v>398619</v>
      </c>
    </row>
    <row r="59" spans="1:10" ht="21" customHeight="1">
      <c r="A59" s="29" t="s">
        <v>165</v>
      </c>
      <c r="B59" s="7">
        <v>19</v>
      </c>
      <c r="C59" s="16"/>
      <c r="D59" s="17">
        <v>148154</v>
      </c>
      <c r="E59" s="30"/>
      <c r="F59" s="164">
        <v>209644</v>
      </c>
      <c r="G59" s="164"/>
      <c r="H59" s="184">
        <v>6540</v>
      </c>
      <c r="I59" s="164"/>
      <c r="J59" s="164">
        <v>6540</v>
      </c>
    </row>
    <row r="60" spans="1:10" ht="21" customHeight="1">
      <c r="A60" s="31" t="s">
        <v>266</v>
      </c>
      <c r="B60" s="7">
        <v>20</v>
      </c>
      <c r="C60" s="16"/>
      <c r="D60" s="23">
        <v>53242</v>
      </c>
      <c r="E60" s="16"/>
      <c r="F60" s="163">
        <v>50414</v>
      </c>
      <c r="G60" s="164"/>
      <c r="H60" s="163">
        <v>23245</v>
      </c>
      <c r="I60" s="164"/>
      <c r="J60" s="163">
        <v>22543</v>
      </c>
    </row>
    <row r="61" spans="1:10" ht="21" customHeight="1">
      <c r="A61" s="31" t="s">
        <v>137</v>
      </c>
      <c r="B61" s="7">
        <v>3</v>
      </c>
      <c r="C61" s="16"/>
      <c r="D61" s="16">
        <v>0</v>
      </c>
      <c r="E61" s="16"/>
      <c r="F61" s="164">
        <v>0</v>
      </c>
      <c r="G61" s="164"/>
      <c r="H61" s="184">
        <v>228619</v>
      </c>
      <c r="I61" s="164"/>
      <c r="J61" s="164">
        <v>125782</v>
      </c>
    </row>
    <row r="62" spans="1:10" ht="21" customHeight="1">
      <c r="A62" s="31" t="s">
        <v>140</v>
      </c>
      <c r="B62" s="7">
        <v>17</v>
      </c>
      <c r="C62" s="16"/>
      <c r="D62" s="16">
        <v>12739</v>
      </c>
      <c r="E62" s="16"/>
      <c r="F62" s="164">
        <v>218439</v>
      </c>
      <c r="G62" s="164"/>
      <c r="H62" s="184">
        <v>0</v>
      </c>
      <c r="I62" s="164"/>
      <c r="J62" s="164">
        <v>205700</v>
      </c>
    </row>
    <row r="63" spans="1:10" ht="21" customHeight="1">
      <c r="A63" s="31" t="s">
        <v>163</v>
      </c>
      <c r="B63" s="7">
        <v>7</v>
      </c>
      <c r="C63" s="16"/>
      <c r="D63" s="16">
        <v>222751</v>
      </c>
      <c r="E63" s="16"/>
      <c r="F63" s="164">
        <v>356447</v>
      </c>
      <c r="G63" s="164"/>
      <c r="H63" s="184">
        <v>0</v>
      </c>
      <c r="I63" s="164"/>
      <c r="J63" s="164">
        <v>0</v>
      </c>
    </row>
    <row r="64" spans="1:10" ht="21" customHeight="1">
      <c r="A64" s="29" t="s">
        <v>82</v>
      </c>
      <c r="B64" s="7"/>
      <c r="C64" s="16"/>
      <c r="D64" s="19">
        <v>4483</v>
      </c>
      <c r="E64" s="16"/>
      <c r="F64" s="168">
        <v>5438</v>
      </c>
      <c r="G64" s="164"/>
      <c r="H64" s="168">
        <v>2941</v>
      </c>
      <c r="I64" s="164"/>
      <c r="J64" s="168">
        <v>4098</v>
      </c>
    </row>
    <row r="65" spans="1:10" ht="21" customHeight="1">
      <c r="A65" s="29" t="s">
        <v>141</v>
      </c>
      <c r="B65" s="7"/>
      <c r="C65" s="16"/>
      <c r="D65" s="19">
        <v>3087</v>
      </c>
      <c r="E65" s="16"/>
      <c r="F65" s="168">
        <v>230920</v>
      </c>
      <c r="G65" s="164"/>
      <c r="H65" s="184">
        <v>0</v>
      </c>
      <c r="I65" s="164"/>
      <c r="J65" s="168">
        <v>0</v>
      </c>
    </row>
    <row r="66" spans="1:10" ht="21" customHeight="1">
      <c r="A66" s="29" t="s">
        <v>22</v>
      </c>
      <c r="B66" s="7">
        <v>3</v>
      </c>
      <c r="C66" s="16"/>
      <c r="D66" s="17">
        <v>76400</v>
      </c>
      <c r="E66" s="16"/>
      <c r="F66" s="163">
        <v>29965</v>
      </c>
      <c r="G66" s="164"/>
      <c r="H66" s="163">
        <v>52313</v>
      </c>
      <c r="I66" s="164"/>
      <c r="J66" s="163">
        <v>39917</v>
      </c>
    </row>
    <row r="67" spans="1:10" ht="21" customHeight="1">
      <c r="A67" s="28" t="s">
        <v>23</v>
      </c>
      <c r="B67" s="7"/>
      <c r="C67" s="16"/>
      <c r="D67" s="22">
        <f>SUM(D55:D66)</f>
        <v>2014656</v>
      </c>
      <c r="E67" s="16"/>
      <c r="F67" s="167">
        <f>SUM(F55:F66)</f>
        <v>2654762</v>
      </c>
      <c r="G67" s="164"/>
      <c r="H67" s="167">
        <f>SUM(H55:H66)</f>
        <v>969330</v>
      </c>
      <c r="I67" s="164"/>
      <c r="J67" s="167">
        <f>SUM(J55:J66)</f>
        <v>1453405</v>
      </c>
    </row>
    <row r="68" spans="1:10" ht="21" customHeight="1">
      <c r="A68" s="28" t="s">
        <v>24</v>
      </c>
      <c r="B68" s="7"/>
      <c r="C68" s="16"/>
      <c r="D68" s="23"/>
      <c r="E68" s="16"/>
      <c r="F68" s="163"/>
      <c r="G68" s="164"/>
      <c r="H68" s="163"/>
      <c r="I68" s="164"/>
      <c r="J68" s="163"/>
    </row>
    <row r="69" spans="1:10" ht="21" customHeight="1">
      <c r="A69" s="32" t="s">
        <v>169</v>
      </c>
      <c r="B69" s="7"/>
      <c r="C69" s="16"/>
      <c r="D69" s="8"/>
      <c r="F69" s="163"/>
      <c r="G69" s="164"/>
      <c r="H69" s="163"/>
      <c r="I69" s="164"/>
      <c r="J69" s="163"/>
    </row>
    <row r="70" spans="1:10" ht="21" customHeight="1">
      <c r="A70" s="29" t="s">
        <v>164</v>
      </c>
      <c r="B70" s="7">
        <v>18</v>
      </c>
      <c r="C70" s="30"/>
      <c r="D70" s="19">
        <v>396663</v>
      </c>
      <c r="E70" s="16"/>
      <c r="F70" s="163">
        <v>0</v>
      </c>
      <c r="G70" s="164"/>
      <c r="H70" s="163">
        <v>396663</v>
      </c>
      <c r="I70" s="164"/>
      <c r="J70" s="163">
        <v>0</v>
      </c>
    </row>
    <row r="71" spans="1:10" ht="21" customHeight="1">
      <c r="A71" s="29" t="s">
        <v>165</v>
      </c>
      <c r="B71" s="7">
        <v>19</v>
      </c>
      <c r="C71" s="16"/>
      <c r="D71" s="30">
        <v>302830</v>
      </c>
      <c r="E71" s="16"/>
      <c r="F71" s="164">
        <v>447807</v>
      </c>
      <c r="G71" s="164"/>
      <c r="H71" s="164">
        <v>26030</v>
      </c>
      <c r="I71" s="164"/>
      <c r="J71" s="164">
        <v>10935</v>
      </c>
    </row>
    <row r="72" spans="1:10" ht="21" customHeight="1">
      <c r="A72" s="31" t="s">
        <v>266</v>
      </c>
      <c r="B72" s="7">
        <v>20</v>
      </c>
      <c r="C72" s="16"/>
      <c r="D72" s="30">
        <v>206984</v>
      </c>
      <c r="E72" s="16"/>
      <c r="F72" s="164">
        <v>208869</v>
      </c>
      <c r="G72" s="164"/>
      <c r="H72" s="164">
        <v>84763</v>
      </c>
      <c r="I72" s="164"/>
      <c r="J72" s="164">
        <v>100698</v>
      </c>
    </row>
    <row r="73" spans="1:10" ht="21" customHeight="1">
      <c r="A73" s="32" t="s">
        <v>25</v>
      </c>
      <c r="B73" s="7"/>
      <c r="C73" s="16"/>
      <c r="D73" s="30">
        <v>16278</v>
      </c>
      <c r="E73" s="16"/>
      <c r="F73" s="164">
        <v>18289</v>
      </c>
      <c r="G73" s="164"/>
      <c r="H73" s="164">
        <v>10608</v>
      </c>
      <c r="I73" s="164"/>
      <c r="J73" s="164">
        <v>13623</v>
      </c>
    </row>
    <row r="74" spans="1:10" ht="21" customHeight="1">
      <c r="A74" s="57" t="s">
        <v>136</v>
      </c>
      <c r="B74" s="7"/>
      <c r="C74" s="16"/>
      <c r="D74" s="33">
        <v>4208</v>
      </c>
      <c r="E74" s="30"/>
      <c r="F74" s="170">
        <v>6548</v>
      </c>
      <c r="G74" s="164"/>
      <c r="H74" s="170">
        <v>594</v>
      </c>
      <c r="I74" s="164"/>
      <c r="J74" s="170">
        <v>608</v>
      </c>
    </row>
    <row r="75" spans="1:10" ht="21" customHeight="1">
      <c r="A75" s="28" t="s">
        <v>26</v>
      </c>
      <c r="B75" s="7"/>
      <c r="C75" s="16"/>
      <c r="D75" s="21">
        <f>SUM(D70:D74)</f>
        <v>926963</v>
      </c>
      <c r="E75" s="16"/>
      <c r="F75" s="166">
        <f>SUM(F69:F74)</f>
        <v>681513</v>
      </c>
      <c r="G75" s="164"/>
      <c r="H75" s="166">
        <f>SUM(H69:H74)</f>
        <v>518658</v>
      </c>
      <c r="I75" s="166"/>
      <c r="J75" s="166">
        <f>SUM(J69:J74)</f>
        <v>125864</v>
      </c>
    </row>
    <row r="76" spans="1:10" ht="21" customHeight="1">
      <c r="A76" s="28" t="s">
        <v>27</v>
      </c>
      <c r="B76" s="7"/>
      <c r="C76" s="16"/>
      <c r="D76" s="21">
        <f>SUM(D67,D75)</f>
        <v>2941619</v>
      </c>
      <c r="E76" s="16"/>
      <c r="F76" s="166">
        <f>SUM(F67,F75)</f>
        <v>3336275</v>
      </c>
      <c r="G76" s="164"/>
      <c r="H76" s="166">
        <f>SUM(H67,H75)</f>
        <v>1487988</v>
      </c>
      <c r="I76" s="164"/>
      <c r="J76" s="166">
        <f>SUM(J67,J75)</f>
        <v>1579269</v>
      </c>
    </row>
    <row r="77" spans="1:10" ht="21" customHeight="1">
      <c r="A77" s="28"/>
      <c r="B77" s="7"/>
      <c r="C77" s="16"/>
      <c r="D77" s="23"/>
      <c r="E77" s="16"/>
    </row>
    <row r="78" spans="1:10" ht="21" customHeight="1">
      <c r="A78" s="31" t="s">
        <v>181</v>
      </c>
    </row>
    <row r="79" spans="1:10" ht="21" customHeight="1">
      <c r="A79" s="4" t="s">
        <v>92</v>
      </c>
      <c r="B79" s="5"/>
      <c r="C79" s="6"/>
      <c r="E79" s="6"/>
      <c r="F79" s="6"/>
      <c r="G79" s="6"/>
      <c r="H79" s="6"/>
      <c r="I79" s="6"/>
      <c r="J79" s="6"/>
    </row>
    <row r="80" spans="1:10" ht="21" customHeight="1">
      <c r="A80" s="27" t="s">
        <v>18</v>
      </c>
      <c r="B80" s="5"/>
      <c r="C80" s="6"/>
      <c r="E80" s="6"/>
      <c r="F80" s="6"/>
      <c r="G80" s="6"/>
      <c r="H80" s="6"/>
      <c r="I80" s="6"/>
      <c r="J80" s="6"/>
    </row>
    <row r="81" spans="1:10" ht="21" customHeight="1">
      <c r="A81" s="9" t="s">
        <v>182</v>
      </c>
      <c r="B81" s="5"/>
      <c r="C81" s="6"/>
      <c r="E81" s="6"/>
      <c r="F81" s="6"/>
      <c r="G81" s="6"/>
      <c r="H81" s="6"/>
      <c r="I81" s="6"/>
      <c r="J81" s="6"/>
    </row>
    <row r="82" spans="1:10" ht="21" customHeight="1">
      <c r="A82" s="10"/>
      <c r="B82" s="10"/>
      <c r="C82" s="6"/>
      <c r="E82" s="6"/>
      <c r="F82" s="6"/>
      <c r="G82" s="6"/>
      <c r="H82" s="6"/>
      <c r="I82" s="6"/>
      <c r="J82" s="11" t="s">
        <v>103</v>
      </c>
    </row>
    <row r="83" spans="1:10" ht="21" customHeight="1">
      <c r="A83" s="10"/>
      <c r="B83" s="10"/>
      <c r="C83" s="6"/>
      <c r="D83" s="189" t="s">
        <v>2</v>
      </c>
      <c r="E83" s="189"/>
      <c r="F83" s="189"/>
      <c r="G83" s="1"/>
      <c r="H83" s="189" t="s">
        <v>3</v>
      </c>
      <c r="I83" s="189"/>
      <c r="J83" s="189"/>
    </row>
    <row r="84" spans="1:10" ht="21" customHeight="1">
      <c r="A84" s="10"/>
      <c r="B84" s="10"/>
      <c r="C84" s="6"/>
      <c r="D84" s="194" t="s">
        <v>293</v>
      </c>
      <c r="E84" s="192"/>
      <c r="F84" s="194" t="s">
        <v>294</v>
      </c>
      <c r="G84" s="193"/>
      <c r="H84" s="194" t="s">
        <v>293</v>
      </c>
      <c r="I84" s="192"/>
      <c r="J84" s="194" t="s">
        <v>294</v>
      </c>
    </row>
    <row r="85" spans="1:10" ht="21" customHeight="1">
      <c r="B85" s="12" t="s">
        <v>1</v>
      </c>
      <c r="C85" s="11"/>
      <c r="D85" s="2" t="s">
        <v>156</v>
      </c>
      <c r="E85" s="3"/>
      <c r="F85" s="2" t="s">
        <v>144</v>
      </c>
      <c r="G85" s="3"/>
      <c r="H85" s="2" t="s">
        <v>156</v>
      </c>
      <c r="I85" s="3"/>
      <c r="J85" s="2" t="s">
        <v>144</v>
      </c>
    </row>
    <row r="86" spans="1:10" ht="21" customHeight="1">
      <c r="B86" s="38"/>
      <c r="C86" s="11"/>
      <c r="D86" s="39" t="s">
        <v>110</v>
      </c>
      <c r="E86" s="40"/>
      <c r="F86" s="39" t="s">
        <v>111</v>
      </c>
      <c r="G86" s="3"/>
      <c r="H86" s="39" t="s">
        <v>110</v>
      </c>
      <c r="I86" s="40"/>
      <c r="J86" s="39" t="s">
        <v>111</v>
      </c>
    </row>
    <row r="87" spans="1:10" ht="21" customHeight="1">
      <c r="B87" s="38"/>
      <c r="C87" s="11"/>
      <c r="D87" s="41" t="s">
        <v>112</v>
      </c>
      <c r="E87" s="42"/>
      <c r="F87" s="41"/>
      <c r="G87" s="3"/>
      <c r="H87" s="41" t="s">
        <v>112</v>
      </c>
      <c r="I87" s="42"/>
      <c r="J87" s="41"/>
    </row>
    <row r="88" spans="1:10" ht="21" customHeight="1">
      <c r="A88" s="28" t="s">
        <v>28</v>
      </c>
      <c r="F88" s="7"/>
      <c r="H88" s="7"/>
      <c r="J88" s="11"/>
    </row>
    <row r="89" spans="1:10" ht="21" customHeight="1">
      <c r="A89" s="31" t="s">
        <v>29</v>
      </c>
      <c r="B89" s="7">
        <v>21</v>
      </c>
      <c r="D89" s="11"/>
      <c r="F89" s="11"/>
      <c r="H89" s="11"/>
      <c r="J89" s="11"/>
    </row>
    <row r="90" spans="1:10" ht="21" customHeight="1">
      <c r="A90" s="34" t="s">
        <v>30</v>
      </c>
      <c r="D90" s="11"/>
      <c r="F90" s="11"/>
      <c r="H90" s="11"/>
      <c r="J90" s="11"/>
    </row>
    <row r="91" spans="1:10" ht="21" customHeight="1">
      <c r="A91" s="29" t="s">
        <v>175</v>
      </c>
      <c r="B91" s="7"/>
      <c r="C91" s="16"/>
    </row>
    <row r="92" spans="1:10" ht="21" customHeight="1">
      <c r="A92" s="29" t="s">
        <v>220</v>
      </c>
      <c r="B92" s="7"/>
      <c r="C92" s="16"/>
      <c r="D92" s="8"/>
    </row>
    <row r="93" spans="1:10" ht="21" customHeight="1" thickBot="1">
      <c r="A93" s="29" t="s">
        <v>221</v>
      </c>
      <c r="B93" s="7"/>
      <c r="C93" s="16"/>
      <c r="D93" s="171">
        <v>1185975</v>
      </c>
      <c r="E93" s="164"/>
      <c r="F93" s="171">
        <v>1188120</v>
      </c>
      <c r="G93" s="172"/>
      <c r="H93" s="171">
        <v>1185975</v>
      </c>
      <c r="I93" s="164"/>
      <c r="J93" s="171">
        <v>1188120</v>
      </c>
    </row>
    <row r="94" spans="1:10" ht="21" customHeight="1" thickTop="1">
      <c r="A94" s="34" t="s">
        <v>31</v>
      </c>
      <c r="B94" s="7"/>
      <c r="C94" s="16"/>
      <c r="D94" s="163"/>
      <c r="E94" s="164"/>
      <c r="F94" s="163"/>
      <c r="G94" s="164"/>
      <c r="H94" s="163"/>
      <c r="I94" s="164"/>
      <c r="J94" s="163"/>
    </row>
    <row r="95" spans="1:10" ht="21" customHeight="1">
      <c r="A95" s="29" t="s">
        <v>175</v>
      </c>
      <c r="B95" s="7"/>
      <c r="C95" s="16"/>
      <c r="D95" s="163"/>
      <c r="E95" s="164"/>
      <c r="F95" s="163"/>
      <c r="G95" s="164"/>
      <c r="H95" s="163"/>
      <c r="I95" s="164"/>
      <c r="J95" s="163"/>
    </row>
    <row r="96" spans="1:10" ht="21" customHeight="1">
      <c r="A96" s="29" t="s">
        <v>222</v>
      </c>
      <c r="B96" s="7"/>
      <c r="C96" s="16"/>
    </row>
    <row r="97" spans="1:10" ht="21" customHeight="1">
      <c r="A97" s="29" t="s">
        <v>221</v>
      </c>
      <c r="B97" s="7"/>
      <c r="C97" s="16"/>
      <c r="D97" s="163">
        <v>1185975</v>
      </c>
      <c r="E97" s="164"/>
      <c r="F97" s="163">
        <v>1185975</v>
      </c>
      <c r="G97" s="164"/>
      <c r="H97" s="163">
        <v>1185975</v>
      </c>
      <c r="I97" s="164"/>
      <c r="J97" s="163">
        <v>1185975</v>
      </c>
    </row>
    <row r="98" spans="1:10" ht="21" customHeight="1">
      <c r="A98" s="29" t="s">
        <v>93</v>
      </c>
      <c r="B98" s="7"/>
      <c r="C98" s="16"/>
      <c r="D98" s="163">
        <v>6055971</v>
      </c>
      <c r="E98" s="164"/>
      <c r="F98" s="163">
        <v>6055971</v>
      </c>
      <c r="G98" s="164"/>
      <c r="H98" s="163">
        <v>6055971</v>
      </c>
      <c r="I98" s="164"/>
      <c r="J98" s="163">
        <v>6055971</v>
      </c>
    </row>
    <row r="99" spans="1:10" ht="21" customHeight="1">
      <c r="A99" s="29" t="s">
        <v>142</v>
      </c>
      <c r="B99" s="7"/>
      <c r="C99" s="16"/>
      <c r="D99" s="163">
        <v>2228</v>
      </c>
      <c r="E99" s="164"/>
      <c r="F99" s="163">
        <v>2228</v>
      </c>
      <c r="G99" s="164"/>
      <c r="H99" s="163">
        <v>2228</v>
      </c>
      <c r="I99" s="164"/>
      <c r="J99" s="163">
        <v>2228</v>
      </c>
    </row>
    <row r="100" spans="1:10" ht="21" customHeight="1">
      <c r="A100" s="29" t="s">
        <v>166</v>
      </c>
      <c r="B100" s="7"/>
      <c r="C100" s="16"/>
      <c r="D100" s="163"/>
      <c r="E100" s="164"/>
      <c r="F100" s="163"/>
      <c r="G100" s="164"/>
      <c r="H100" s="163"/>
      <c r="I100" s="164"/>
      <c r="J100" s="163"/>
    </row>
    <row r="101" spans="1:10" ht="21" customHeight="1">
      <c r="A101" s="29" t="s">
        <v>143</v>
      </c>
      <c r="B101" s="7"/>
      <c r="C101" s="16"/>
      <c r="D101" s="163">
        <v>-3462121</v>
      </c>
      <c r="E101" s="164"/>
      <c r="F101" s="163">
        <v>-3462121</v>
      </c>
      <c r="G101" s="164"/>
      <c r="H101" s="163">
        <v>0</v>
      </c>
      <c r="I101" s="164"/>
      <c r="J101" s="163">
        <v>0</v>
      </c>
    </row>
    <row r="102" spans="1:10" ht="21" customHeight="1">
      <c r="A102" s="31" t="s">
        <v>120</v>
      </c>
      <c r="B102" s="7"/>
      <c r="C102" s="30"/>
      <c r="D102" s="163"/>
      <c r="E102" s="164"/>
      <c r="F102" s="163"/>
      <c r="G102" s="164"/>
      <c r="H102" s="163"/>
      <c r="I102" s="164"/>
      <c r="J102" s="163"/>
    </row>
    <row r="103" spans="1:10" ht="21" customHeight="1">
      <c r="A103" s="31" t="s">
        <v>32</v>
      </c>
      <c r="B103" s="7"/>
      <c r="C103" s="30"/>
      <c r="D103" s="163"/>
      <c r="E103" s="164"/>
      <c r="F103" s="163"/>
      <c r="G103" s="164"/>
      <c r="H103" s="163"/>
      <c r="I103" s="164"/>
      <c r="J103" s="163"/>
    </row>
    <row r="104" spans="1:10" ht="21" customHeight="1">
      <c r="A104" s="31" t="s">
        <v>115</v>
      </c>
      <c r="B104" s="7"/>
      <c r="C104" s="30"/>
      <c r="D104" s="163">
        <v>22555</v>
      </c>
      <c r="E104" s="164"/>
      <c r="F104" s="163">
        <v>22555</v>
      </c>
      <c r="G104" s="164"/>
      <c r="H104" s="163">
        <v>22555</v>
      </c>
      <c r="I104" s="164"/>
      <c r="J104" s="163">
        <v>22555</v>
      </c>
    </row>
    <row r="105" spans="1:10" ht="21" customHeight="1">
      <c r="A105" s="31" t="s">
        <v>119</v>
      </c>
      <c r="B105" s="7"/>
      <c r="C105" s="30"/>
      <c r="D105" s="163">
        <v>47043</v>
      </c>
      <c r="E105" s="164"/>
      <c r="F105" s="163">
        <v>11979</v>
      </c>
      <c r="G105" s="164"/>
      <c r="H105" s="163">
        <v>0</v>
      </c>
      <c r="I105" s="163"/>
      <c r="J105" s="163">
        <v>0</v>
      </c>
    </row>
    <row r="106" spans="1:10" ht="21" customHeight="1">
      <c r="A106" s="34" t="s">
        <v>104</v>
      </c>
      <c r="B106" s="7"/>
      <c r="C106" s="16"/>
      <c r="D106" s="166">
        <v>1861591</v>
      </c>
      <c r="E106" s="164"/>
      <c r="F106" s="166">
        <v>3079555</v>
      </c>
      <c r="G106" s="164"/>
      <c r="H106" s="166">
        <v>292985</v>
      </c>
      <c r="I106" s="164"/>
      <c r="J106" s="166">
        <v>216506</v>
      </c>
    </row>
    <row r="107" spans="1:10" ht="21" customHeight="1">
      <c r="A107" s="34" t="s">
        <v>121</v>
      </c>
      <c r="B107" s="7"/>
      <c r="C107" s="16"/>
      <c r="D107" s="163">
        <f>SUM(D97:D106)</f>
        <v>5713242</v>
      </c>
      <c r="E107" s="164"/>
      <c r="F107" s="163">
        <f>SUM(F97:F106)</f>
        <v>6896142</v>
      </c>
      <c r="G107" s="164"/>
      <c r="H107" s="163">
        <f>SUM(H97:H106)</f>
        <v>7559714</v>
      </c>
      <c r="I107" s="164"/>
      <c r="J107" s="163">
        <f>SUM(J97:J106)</f>
        <v>7483235</v>
      </c>
    </row>
    <row r="108" spans="1:10" ht="21" customHeight="1">
      <c r="A108" s="34" t="s">
        <v>138</v>
      </c>
      <c r="B108" s="7"/>
      <c r="C108" s="16"/>
      <c r="D108" s="166">
        <v>-1492</v>
      </c>
      <c r="E108" s="164"/>
      <c r="F108" s="166">
        <v>4131</v>
      </c>
      <c r="G108" s="164"/>
      <c r="H108" s="166">
        <v>0</v>
      </c>
      <c r="I108" s="164"/>
      <c r="J108" s="166">
        <v>0</v>
      </c>
    </row>
    <row r="109" spans="1:10" ht="21" customHeight="1">
      <c r="A109" s="28" t="s">
        <v>33</v>
      </c>
      <c r="B109" s="7"/>
      <c r="C109" s="16"/>
      <c r="D109" s="167">
        <f>SUM(D107:D108)</f>
        <v>5711750</v>
      </c>
      <c r="E109" s="164"/>
      <c r="F109" s="167">
        <f>SUM(F107:F108)</f>
        <v>6900273</v>
      </c>
      <c r="G109" s="164"/>
      <c r="H109" s="167">
        <f>SUM(H107:H108)</f>
        <v>7559714</v>
      </c>
      <c r="I109" s="164"/>
      <c r="J109" s="167">
        <f>SUM(J107:J108)</f>
        <v>7483235</v>
      </c>
    </row>
    <row r="110" spans="1:10" ht="21" customHeight="1" thickBot="1">
      <c r="A110" s="28" t="s">
        <v>34</v>
      </c>
      <c r="B110" s="7"/>
      <c r="C110" s="16"/>
      <c r="D110" s="171">
        <f>SUM(D76,D109)</f>
        <v>8653369</v>
      </c>
      <c r="E110" s="164"/>
      <c r="F110" s="171">
        <f>SUM(F109,F76)</f>
        <v>10236548</v>
      </c>
      <c r="G110" s="164"/>
      <c r="H110" s="171">
        <f>SUM(H109,H76)</f>
        <v>9047702</v>
      </c>
      <c r="I110" s="164"/>
      <c r="J110" s="171">
        <f>SUM(J109,J76)</f>
        <v>9062504</v>
      </c>
    </row>
    <row r="111" spans="1:10" ht="21" customHeight="1" thickTop="1">
      <c r="B111" s="7"/>
      <c r="C111" s="35"/>
      <c r="D111" s="173">
        <f>SUM(D110-D39)</f>
        <v>0</v>
      </c>
      <c r="E111" s="174"/>
      <c r="F111" s="173">
        <f>F110-F39</f>
        <v>0</v>
      </c>
      <c r="G111" s="174"/>
      <c r="H111" s="173">
        <f>H110-H39</f>
        <v>0</v>
      </c>
      <c r="I111" s="174"/>
      <c r="J111" s="173">
        <f>J110-J39</f>
        <v>0</v>
      </c>
    </row>
    <row r="112" spans="1:10" ht="21" customHeight="1">
      <c r="B112" s="7"/>
      <c r="C112" s="35"/>
      <c r="D112" s="58"/>
      <c r="E112" s="35"/>
      <c r="F112" s="58"/>
      <c r="G112" s="35"/>
      <c r="H112" s="58"/>
      <c r="I112" s="35"/>
      <c r="J112" s="58"/>
    </row>
    <row r="113" spans="1:10" ht="21" customHeight="1">
      <c r="A113" s="31" t="s">
        <v>181</v>
      </c>
      <c r="B113" s="7"/>
      <c r="C113" s="43"/>
      <c r="D113" s="44"/>
      <c r="E113" s="43"/>
      <c r="F113" s="44"/>
      <c r="G113" s="43"/>
      <c r="H113" s="44"/>
      <c r="I113" s="43"/>
      <c r="J113" s="44"/>
    </row>
    <row r="114" spans="1:10" ht="21" customHeight="1">
      <c r="B114" s="7"/>
      <c r="C114" s="43"/>
      <c r="D114" s="44"/>
      <c r="E114" s="43"/>
      <c r="F114" s="44"/>
      <c r="G114" s="43"/>
      <c r="H114" s="44"/>
      <c r="I114" s="43"/>
      <c r="J114" s="44"/>
    </row>
    <row r="115" spans="1:10" ht="21" customHeight="1">
      <c r="A115" s="36"/>
      <c r="B115" s="37"/>
      <c r="F115" s="10"/>
      <c r="H115" s="10"/>
      <c r="J115" s="10"/>
    </row>
    <row r="116" spans="1:10" ht="21" customHeight="1">
      <c r="A116" s="37"/>
      <c r="B116" s="37"/>
      <c r="F116" s="10"/>
      <c r="H116" s="10"/>
      <c r="J116" s="10"/>
    </row>
    <row r="117" spans="1:10" ht="21" customHeight="1">
      <c r="B117" s="31" t="s">
        <v>35</v>
      </c>
      <c r="D117" s="6"/>
      <c r="F117" s="11"/>
      <c r="H117" s="11"/>
      <c r="J117" s="11"/>
    </row>
    <row r="118" spans="1:10" ht="21" customHeight="1">
      <c r="A118" s="36"/>
      <c r="B118" s="37"/>
    </row>
  </sheetData>
  <mergeCells count="6">
    <mergeCell ref="D5:F5"/>
    <mergeCell ref="D47:F47"/>
    <mergeCell ref="D83:F83"/>
    <mergeCell ref="H5:J5"/>
    <mergeCell ref="H47:J47"/>
    <mergeCell ref="H83:J83"/>
  </mergeCells>
  <printOptions gridLinesSet="0"/>
  <pageMargins left="0.65" right="0.39370078740157483" top="0.78740157480314965" bottom="0.39370078740157483" header="0.19685039370078741" footer="0.19685039370078741"/>
  <pageSetup paperSize="9" scale="85" orientation="portrait" r:id="rId1"/>
  <headerFooter alignWithMargins="0"/>
  <rowBreaks count="2" manualBreakCount="2">
    <brk id="42" max="10" man="1"/>
    <brk id="7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BBF9E-1262-491F-BBEE-C9E368C139DE}">
  <dimension ref="A1:L67"/>
  <sheetViews>
    <sheetView showGridLines="0" view="pageBreakPreview" topLeftCell="A58" zoomScaleNormal="100" zoomScaleSheetLayoutView="100" workbookViewId="0">
      <selection activeCell="A64" sqref="A64"/>
    </sheetView>
  </sheetViews>
  <sheetFormatPr defaultColWidth="10.7109375" defaultRowHeight="21" customHeight="1"/>
  <cols>
    <col min="1" max="1" width="44" style="89" customWidth="1"/>
    <col min="2" max="2" width="8.7109375" style="89" customWidth="1"/>
    <col min="3" max="3" width="1.28515625" style="89" customWidth="1"/>
    <col min="4" max="4" width="15.85546875" style="90" customWidth="1"/>
    <col min="5" max="5" width="1.28515625" style="89" customWidth="1"/>
    <col min="6" max="6" width="15.85546875" style="89" customWidth="1"/>
    <col min="7" max="7" width="1.28515625" style="89" customWidth="1"/>
    <col min="8" max="8" width="15.85546875" style="89" customWidth="1"/>
    <col min="9" max="9" width="1.28515625" style="89" customWidth="1"/>
    <col min="10" max="10" width="15.85546875" style="89" customWidth="1"/>
    <col min="11" max="11" width="1.140625" style="89" customWidth="1"/>
    <col min="12" max="12" width="11.42578125" style="89" customWidth="1"/>
    <col min="13" max="16384" width="10.7109375" style="89"/>
  </cols>
  <sheetData>
    <row r="1" spans="1:11" ht="21" customHeight="1">
      <c r="J1" s="91" t="s">
        <v>108</v>
      </c>
    </row>
    <row r="2" spans="1:11" ht="21" customHeight="1">
      <c r="A2" s="92" t="s">
        <v>92</v>
      </c>
      <c r="B2" s="93"/>
      <c r="C2" s="94"/>
      <c r="E2" s="94"/>
      <c r="F2" s="94"/>
      <c r="G2" s="94"/>
      <c r="H2" s="94"/>
      <c r="I2" s="94"/>
      <c r="K2" s="94"/>
    </row>
    <row r="3" spans="1:11" ht="21" customHeight="1">
      <c r="A3" s="95" t="s">
        <v>36</v>
      </c>
      <c r="B3" s="94"/>
      <c r="C3" s="94"/>
      <c r="E3" s="94"/>
      <c r="F3" s="93"/>
      <c r="G3" s="94"/>
      <c r="H3" s="93"/>
      <c r="I3" s="94"/>
      <c r="J3" s="93"/>
      <c r="K3" s="94"/>
    </row>
    <row r="4" spans="1:11" ht="21" customHeight="1">
      <c r="A4" s="46" t="s">
        <v>183</v>
      </c>
      <c r="B4" s="94"/>
      <c r="C4" s="94"/>
      <c r="E4" s="94"/>
      <c r="F4" s="93"/>
      <c r="G4" s="94"/>
      <c r="H4" s="93"/>
      <c r="I4" s="94"/>
      <c r="J4" s="93"/>
      <c r="K4" s="94"/>
    </row>
    <row r="5" spans="1:11" ht="21" customHeight="1">
      <c r="A5" s="96"/>
      <c r="B5" s="97"/>
      <c r="C5" s="98"/>
      <c r="D5" s="98"/>
      <c r="E5" s="98"/>
      <c r="F5" s="98"/>
      <c r="G5" s="98"/>
      <c r="H5" s="98"/>
      <c r="I5" s="98"/>
      <c r="J5" s="99" t="s">
        <v>103</v>
      </c>
      <c r="K5" s="94"/>
    </row>
    <row r="6" spans="1:11" ht="21" customHeight="1">
      <c r="A6" s="96"/>
      <c r="B6" s="100"/>
      <c r="C6" s="101"/>
      <c r="D6" s="102"/>
      <c r="E6" s="102" t="s">
        <v>2</v>
      </c>
      <c r="F6" s="102"/>
      <c r="G6" s="103"/>
      <c r="H6" s="104"/>
      <c r="I6" s="102" t="s">
        <v>3</v>
      </c>
      <c r="J6" s="104"/>
      <c r="K6" s="94"/>
    </row>
    <row r="7" spans="1:11" ht="21" customHeight="1">
      <c r="B7" s="105" t="s">
        <v>1</v>
      </c>
      <c r="C7" s="106"/>
      <c r="D7" s="107" t="s">
        <v>156</v>
      </c>
      <c r="E7" s="106"/>
      <c r="F7" s="107" t="s">
        <v>144</v>
      </c>
      <c r="G7" s="108"/>
      <c r="H7" s="107" t="s">
        <v>156</v>
      </c>
      <c r="I7" s="106"/>
      <c r="J7" s="107" t="s">
        <v>144</v>
      </c>
      <c r="K7" s="91"/>
    </row>
    <row r="8" spans="1:11" ht="21" customHeight="1">
      <c r="A8" s="109" t="s">
        <v>37</v>
      </c>
      <c r="B8" s="110"/>
      <c r="C8" s="91"/>
      <c r="D8" s="111"/>
      <c r="E8" s="91"/>
      <c r="F8" s="111"/>
      <c r="G8" s="112"/>
      <c r="H8" s="111"/>
      <c r="I8" s="91"/>
      <c r="J8" s="111"/>
      <c r="K8" s="91"/>
    </row>
    <row r="9" spans="1:11" ht="21" customHeight="1">
      <c r="A9" s="109" t="s">
        <v>38</v>
      </c>
      <c r="B9" s="113"/>
      <c r="C9" s="114"/>
      <c r="D9" s="115"/>
      <c r="E9" s="114"/>
      <c r="F9" s="115"/>
      <c r="G9" s="114"/>
      <c r="H9" s="115"/>
      <c r="I9" s="115"/>
      <c r="J9" s="115"/>
      <c r="K9" s="114"/>
    </row>
    <row r="10" spans="1:11" ht="21" customHeight="1">
      <c r="A10" s="116" t="s">
        <v>84</v>
      </c>
      <c r="B10" s="113">
        <v>3</v>
      </c>
      <c r="C10" s="117"/>
      <c r="D10" s="115">
        <v>247576</v>
      </c>
      <c r="E10" s="117"/>
      <c r="F10" s="175">
        <v>577409</v>
      </c>
      <c r="G10" s="176"/>
      <c r="H10" s="175">
        <v>20515</v>
      </c>
      <c r="I10" s="176"/>
      <c r="J10" s="175">
        <v>197486</v>
      </c>
      <c r="K10" s="117"/>
    </row>
    <row r="11" spans="1:11" ht="21" customHeight="1">
      <c r="A11" s="116" t="s">
        <v>85</v>
      </c>
      <c r="B11" s="113">
        <v>3</v>
      </c>
      <c r="C11" s="117"/>
      <c r="D11" s="115">
        <v>41344</v>
      </c>
      <c r="E11" s="117"/>
      <c r="F11" s="175">
        <f>-52380+133915</f>
        <v>81535</v>
      </c>
      <c r="G11" s="176"/>
      <c r="H11" s="175">
        <v>15710</v>
      </c>
      <c r="I11" s="176"/>
      <c r="J11" s="175">
        <v>85719</v>
      </c>
      <c r="K11" s="117"/>
    </row>
    <row r="12" spans="1:11" ht="21" customHeight="1">
      <c r="A12" s="116" t="s">
        <v>89</v>
      </c>
      <c r="B12" s="113"/>
      <c r="C12" s="117"/>
      <c r="D12" s="115">
        <v>108109</v>
      </c>
      <c r="E12" s="117"/>
      <c r="F12" s="175">
        <v>112112</v>
      </c>
      <c r="G12" s="176"/>
      <c r="H12" s="175">
        <v>11760</v>
      </c>
      <c r="I12" s="176"/>
      <c r="J12" s="175">
        <v>11027</v>
      </c>
      <c r="K12" s="117"/>
    </row>
    <row r="13" spans="1:11" ht="21" customHeight="1">
      <c r="A13" s="116" t="s">
        <v>184</v>
      </c>
      <c r="B13" s="113">
        <v>3</v>
      </c>
      <c r="C13" s="117"/>
      <c r="D13" s="115">
        <v>228335</v>
      </c>
      <c r="E13" s="117"/>
      <c r="F13" s="175">
        <v>0</v>
      </c>
      <c r="G13" s="176"/>
      <c r="H13" s="175">
        <v>17296</v>
      </c>
      <c r="I13" s="176"/>
      <c r="J13" s="175">
        <v>7060</v>
      </c>
      <c r="K13" s="117"/>
    </row>
    <row r="14" spans="1:11" ht="21" customHeight="1">
      <c r="A14" s="116" t="s">
        <v>212</v>
      </c>
      <c r="B14" s="113"/>
      <c r="C14" s="117"/>
      <c r="D14" s="115"/>
      <c r="E14" s="117"/>
      <c r="F14" s="175"/>
      <c r="G14" s="176"/>
      <c r="H14" s="175"/>
      <c r="I14" s="176"/>
      <c r="J14" s="175"/>
      <c r="K14" s="117"/>
    </row>
    <row r="15" spans="1:11" ht="21" customHeight="1">
      <c r="A15" s="116" t="s">
        <v>97</v>
      </c>
      <c r="B15" s="113" t="s">
        <v>227</v>
      </c>
      <c r="C15" s="117"/>
      <c r="D15" s="115">
        <v>0</v>
      </c>
      <c r="E15" s="117"/>
      <c r="F15" s="115">
        <v>0</v>
      </c>
      <c r="G15" s="176"/>
      <c r="H15" s="175">
        <v>1141840</v>
      </c>
      <c r="I15" s="176"/>
      <c r="J15" s="115">
        <v>0</v>
      </c>
      <c r="K15" s="117"/>
    </row>
    <row r="16" spans="1:11" ht="21" customHeight="1">
      <c r="A16" s="118" t="s">
        <v>170</v>
      </c>
      <c r="B16" s="113"/>
      <c r="C16" s="117"/>
      <c r="D16" s="115">
        <v>0</v>
      </c>
      <c r="E16" s="117"/>
      <c r="F16" s="175">
        <v>1403358</v>
      </c>
      <c r="G16" s="176"/>
      <c r="H16" s="175">
        <v>0</v>
      </c>
      <c r="I16" s="176"/>
      <c r="J16" s="175">
        <v>0</v>
      </c>
      <c r="K16" s="117"/>
    </row>
    <row r="17" spans="1:11" ht="21" customHeight="1">
      <c r="A17" s="118" t="s">
        <v>267</v>
      </c>
      <c r="B17" s="113"/>
      <c r="C17" s="117"/>
      <c r="D17" s="115">
        <v>0</v>
      </c>
      <c r="E17" s="117"/>
      <c r="F17" s="175">
        <v>1972611</v>
      </c>
      <c r="G17" s="176"/>
      <c r="H17" s="175">
        <v>0</v>
      </c>
      <c r="I17" s="176"/>
      <c r="J17" s="175">
        <v>0</v>
      </c>
      <c r="K17" s="117"/>
    </row>
    <row r="18" spans="1:11" ht="21" customHeight="1">
      <c r="A18" s="118" t="s">
        <v>268</v>
      </c>
      <c r="B18" s="113">
        <v>3</v>
      </c>
      <c r="C18" s="117"/>
      <c r="D18" s="115">
        <v>9292</v>
      </c>
      <c r="E18" s="117"/>
      <c r="F18" s="175">
        <v>140</v>
      </c>
      <c r="G18" s="176"/>
      <c r="H18" s="175">
        <v>21642</v>
      </c>
      <c r="I18" s="176"/>
      <c r="J18" s="175">
        <v>4142</v>
      </c>
      <c r="K18" s="117"/>
    </row>
    <row r="19" spans="1:11" ht="21" customHeight="1">
      <c r="A19" s="109" t="s">
        <v>40</v>
      </c>
      <c r="B19" s="113"/>
      <c r="C19" s="117"/>
      <c r="D19" s="119">
        <f>SUM(D10:D18)</f>
        <v>634656</v>
      </c>
      <c r="E19" s="117"/>
      <c r="F19" s="177">
        <f>SUM(F10:F18)</f>
        <v>4147165</v>
      </c>
      <c r="G19" s="176"/>
      <c r="H19" s="177">
        <f>SUM(H10:H18)</f>
        <v>1228763</v>
      </c>
      <c r="I19" s="176"/>
      <c r="J19" s="177">
        <f>SUM(J10:J18)</f>
        <v>305434</v>
      </c>
      <c r="K19" s="117"/>
    </row>
    <row r="20" spans="1:11" ht="21" customHeight="1">
      <c r="A20" s="109" t="s">
        <v>41</v>
      </c>
      <c r="B20" s="113"/>
      <c r="C20" s="117"/>
      <c r="D20" s="115"/>
      <c r="E20" s="117"/>
      <c r="F20" s="175"/>
      <c r="G20" s="176"/>
      <c r="H20" s="175"/>
      <c r="I20" s="176"/>
      <c r="J20" s="175"/>
      <c r="K20" s="117"/>
    </row>
    <row r="21" spans="1:11" ht="21" customHeight="1">
      <c r="A21" s="116" t="s">
        <v>86</v>
      </c>
      <c r="B21" s="113">
        <v>3</v>
      </c>
      <c r="C21" s="117"/>
      <c r="D21" s="115">
        <v>229813</v>
      </c>
      <c r="E21" s="117"/>
      <c r="F21" s="175">
        <v>519521</v>
      </c>
      <c r="G21" s="176"/>
      <c r="H21" s="175">
        <v>15244</v>
      </c>
      <c r="I21" s="176"/>
      <c r="J21" s="175">
        <v>160848</v>
      </c>
      <c r="K21" s="117"/>
    </row>
    <row r="22" spans="1:11" ht="21" customHeight="1">
      <c r="A22" s="116" t="s">
        <v>87</v>
      </c>
      <c r="B22" s="113"/>
      <c r="C22" s="117"/>
      <c r="D22" s="115">
        <v>27563</v>
      </c>
      <c r="E22" s="117"/>
      <c r="F22" s="175">
        <f>-52380+106708</f>
        <v>54328</v>
      </c>
      <c r="G22" s="176"/>
      <c r="H22" s="175">
        <v>13676</v>
      </c>
      <c r="I22" s="176"/>
      <c r="J22" s="175">
        <v>79044</v>
      </c>
      <c r="K22" s="117"/>
    </row>
    <row r="23" spans="1:11" ht="21" customHeight="1">
      <c r="A23" s="116" t="s">
        <v>90</v>
      </c>
      <c r="B23" s="113"/>
      <c r="C23" s="117"/>
      <c r="D23" s="115">
        <v>92712</v>
      </c>
      <c r="E23" s="117"/>
      <c r="F23" s="175">
        <v>103914</v>
      </c>
      <c r="G23" s="176"/>
      <c r="H23" s="175">
        <v>4342</v>
      </c>
      <c r="I23" s="176"/>
      <c r="J23" s="175">
        <v>4551</v>
      </c>
      <c r="K23" s="117"/>
    </row>
    <row r="24" spans="1:11" ht="21" customHeight="1">
      <c r="A24" s="116" t="s">
        <v>185</v>
      </c>
      <c r="B24" s="113"/>
      <c r="C24" s="117"/>
      <c r="D24" s="115">
        <v>191214</v>
      </c>
      <c r="E24" s="117"/>
      <c r="F24" s="175">
        <v>0</v>
      </c>
      <c r="G24" s="176"/>
      <c r="H24" s="175">
        <v>16495</v>
      </c>
      <c r="I24" s="176"/>
      <c r="J24" s="175">
        <v>6609</v>
      </c>
      <c r="K24" s="117"/>
    </row>
    <row r="25" spans="1:11" ht="21" customHeight="1">
      <c r="A25" s="116" t="s">
        <v>146</v>
      </c>
      <c r="B25" s="113"/>
      <c r="C25" s="117"/>
      <c r="D25" s="115">
        <v>2937</v>
      </c>
      <c r="E25" s="117"/>
      <c r="F25" s="175">
        <v>8037</v>
      </c>
      <c r="G25" s="176"/>
      <c r="H25" s="175">
        <v>2038</v>
      </c>
      <c r="I25" s="176"/>
      <c r="J25" s="175">
        <v>3687</v>
      </c>
      <c r="K25" s="117"/>
    </row>
    <row r="26" spans="1:11" ht="21" customHeight="1">
      <c r="A26" s="116" t="s">
        <v>42</v>
      </c>
      <c r="B26" s="113">
        <v>3</v>
      </c>
      <c r="C26" s="117"/>
      <c r="D26" s="115">
        <v>39128</v>
      </c>
      <c r="E26" s="117"/>
      <c r="F26" s="175">
        <v>147922</v>
      </c>
      <c r="G26" s="176"/>
      <c r="H26" s="175">
        <v>20124</v>
      </c>
      <c r="I26" s="176"/>
      <c r="J26" s="175">
        <v>29637</v>
      </c>
      <c r="K26" s="117"/>
    </row>
    <row r="27" spans="1:11" ht="21" customHeight="1">
      <c r="A27" s="116" t="s">
        <v>269</v>
      </c>
      <c r="B27" s="113">
        <v>12</v>
      </c>
      <c r="C27" s="117"/>
      <c r="D27" s="115">
        <v>0</v>
      </c>
      <c r="E27" s="117"/>
      <c r="F27" s="175">
        <v>9000</v>
      </c>
      <c r="G27" s="176"/>
      <c r="H27" s="175">
        <v>0</v>
      </c>
      <c r="I27" s="176"/>
      <c r="J27" s="175">
        <v>0</v>
      </c>
      <c r="K27" s="117"/>
    </row>
    <row r="28" spans="1:11" ht="21" customHeight="1">
      <c r="A28" s="116" t="s">
        <v>217</v>
      </c>
      <c r="B28" s="113"/>
      <c r="C28" s="117"/>
      <c r="D28" s="115">
        <v>0</v>
      </c>
      <c r="E28" s="117"/>
      <c r="F28" s="175">
        <v>2734</v>
      </c>
      <c r="G28" s="176"/>
      <c r="H28" s="175">
        <v>0</v>
      </c>
      <c r="I28" s="176"/>
      <c r="J28" s="175">
        <v>0</v>
      </c>
      <c r="K28" s="117"/>
    </row>
    <row r="29" spans="1:11" ht="21" customHeight="1">
      <c r="A29" s="109" t="s">
        <v>43</v>
      </c>
      <c r="B29" s="113"/>
      <c r="C29" s="117"/>
      <c r="D29" s="120">
        <f>SUM(D21:D28)</f>
        <v>583367</v>
      </c>
      <c r="E29" s="117"/>
      <c r="F29" s="178">
        <f>SUM(F21:F28)</f>
        <v>845456</v>
      </c>
      <c r="G29" s="176"/>
      <c r="H29" s="178">
        <f>SUM(H21:H26)</f>
        <v>71919</v>
      </c>
      <c r="I29" s="176"/>
      <c r="J29" s="178">
        <f>SUM(J21:J28)</f>
        <v>284376</v>
      </c>
      <c r="K29" s="117"/>
    </row>
    <row r="30" spans="1:11" ht="21" customHeight="1">
      <c r="A30" s="109" t="s">
        <v>223</v>
      </c>
      <c r="B30" s="113"/>
      <c r="C30" s="117"/>
      <c r="D30" s="121">
        <f>SUM(D19-D29)</f>
        <v>51289</v>
      </c>
      <c r="E30" s="117"/>
      <c r="F30" s="175">
        <f>SUM(F19-F29)</f>
        <v>3301709</v>
      </c>
      <c r="G30" s="176"/>
      <c r="H30" s="175">
        <f>SUM(H19-H29)</f>
        <v>1156844</v>
      </c>
      <c r="I30" s="176"/>
      <c r="J30" s="175">
        <f>SUM(J19-J29)</f>
        <v>21058</v>
      </c>
      <c r="K30" s="117"/>
    </row>
    <row r="31" spans="1:11" ht="21" customHeight="1">
      <c r="A31" s="118" t="s">
        <v>213</v>
      </c>
      <c r="B31" s="113"/>
      <c r="C31" s="117"/>
      <c r="D31" s="121">
        <v>-304</v>
      </c>
      <c r="E31" s="117"/>
      <c r="F31" s="175">
        <v>0</v>
      </c>
      <c r="G31" s="176"/>
      <c r="H31" s="175">
        <v>0</v>
      </c>
      <c r="I31" s="176"/>
      <c r="J31" s="175">
        <v>0</v>
      </c>
      <c r="K31" s="117"/>
    </row>
    <row r="32" spans="1:11" ht="21" customHeight="1">
      <c r="A32" s="118" t="s">
        <v>214</v>
      </c>
      <c r="B32" s="113">
        <v>3</v>
      </c>
      <c r="C32" s="117"/>
      <c r="D32" s="121">
        <v>471</v>
      </c>
      <c r="E32" s="117"/>
      <c r="F32" s="175">
        <v>355</v>
      </c>
      <c r="G32" s="176"/>
      <c r="H32" s="175">
        <v>3464</v>
      </c>
      <c r="I32" s="176"/>
      <c r="J32" s="115">
        <v>19186</v>
      </c>
      <c r="K32" s="117"/>
    </row>
    <row r="33" spans="1:11" ht="21" customHeight="1">
      <c r="A33" s="118" t="s">
        <v>44</v>
      </c>
      <c r="B33" s="113">
        <v>3</v>
      </c>
      <c r="C33" s="122"/>
      <c r="D33" s="123">
        <v>-29109</v>
      </c>
      <c r="E33" s="122"/>
      <c r="F33" s="179">
        <v>-34529</v>
      </c>
      <c r="G33" s="176"/>
      <c r="H33" s="179">
        <v>-18971</v>
      </c>
      <c r="I33" s="176"/>
      <c r="J33" s="179">
        <v>-22127</v>
      </c>
      <c r="K33" s="122"/>
    </row>
    <row r="34" spans="1:11" ht="21" customHeight="1">
      <c r="A34" s="109" t="s">
        <v>225</v>
      </c>
      <c r="B34" s="113"/>
      <c r="C34" s="122"/>
      <c r="D34" s="121">
        <f>SUM(D30:D33)</f>
        <v>22347</v>
      </c>
      <c r="E34" s="122"/>
      <c r="F34" s="175">
        <f>SUM(F30:F33)</f>
        <v>3267535</v>
      </c>
      <c r="G34" s="176"/>
      <c r="H34" s="175">
        <f>SUM(H30:H33)</f>
        <v>1141337</v>
      </c>
      <c r="I34" s="176"/>
      <c r="J34" s="175">
        <f>SUM(J30:J33)</f>
        <v>18117</v>
      </c>
      <c r="K34" s="122"/>
    </row>
    <row r="35" spans="1:11" ht="21" customHeight="1">
      <c r="A35" s="118" t="s">
        <v>224</v>
      </c>
      <c r="B35" s="113">
        <v>23</v>
      </c>
      <c r="C35" s="122"/>
      <c r="D35" s="123">
        <v>-6335</v>
      </c>
      <c r="E35" s="122"/>
      <c r="F35" s="179">
        <v>-245478</v>
      </c>
      <c r="G35" s="176"/>
      <c r="H35" s="179">
        <v>189</v>
      </c>
      <c r="I35" s="176"/>
      <c r="J35" s="179">
        <v>-2713</v>
      </c>
      <c r="K35" s="122"/>
    </row>
    <row r="36" spans="1:11" ht="21" customHeight="1">
      <c r="A36" s="109" t="s">
        <v>113</v>
      </c>
      <c r="B36" s="113"/>
      <c r="C36" s="117"/>
      <c r="D36" s="119">
        <f>SUM(D34:D35)</f>
        <v>16012</v>
      </c>
      <c r="E36" s="117"/>
      <c r="F36" s="177">
        <f>SUM(F34:F35)</f>
        <v>3022057</v>
      </c>
      <c r="G36" s="176"/>
      <c r="H36" s="177">
        <f>SUM(H34:H35)</f>
        <v>1141526</v>
      </c>
      <c r="I36" s="176"/>
      <c r="J36" s="177">
        <f>SUM(J34:J35)</f>
        <v>15404</v>
      </c>
      <c r="K36" s="117"/>
    </row>
    <row r="37" spans="1:11" ht="21" customHeight="1">
      <c r="A37" s="96"/>
      <c r="B37" s="113"/>
      <c r="C37" s="124"/>
      <c r="D37" s="125"/>
      <c r="E37" s="124"/>
      <c r="F37" s="180"/>
      <c r="G37" s="181"/>
      <c r="H37" s="180"/>
      <c r="I37" s="181"/>
      <c r="J37" s="180"/>
      <c r="K37" s="124"/>
    </row>
    <row r="38" spans="1:11" ht="21" customHeight="1">
      <c r="A38" s="109" t="s">
        <v>45</v>
      </c>
      <c r="B38" s="113"/>
      <c r="C38" s="124"/>
      <c r="D38" s="125"/>
      <c r="E38" s="124"/>
      <c r="F38" s="180"/>
      <c r="G38" s="181"/>
      <c r="H38" s="180"/>
      <c r="I38" s="181"/>
      <c r="J38" s="180"/>
      <c r="K38" s="124"/>
    </row>
    <row r="39" spans="1:11" ht="21" customHeight="1">
      <c r="A39" s="109" t="s">
        <v>106</v>
      </c>
      <c r="B39" s="113"/>
      <c r="C39" s="122"/>
      <c r="D39" s="123">
        <v>0</v>
      </c>
      <c r="E39" s="122"/>
      <c r="F39" s="179">
        <v>0</v>
      </c>
      <c r="G39" s="176"/>
      <c r="H39" s="179">
        <v>0</v>
      </c>
      <c r="I39" s="176"/>
      <c r="J39" s="179">
        <v>0</v>
      </c>
      <c r="K39" s="122"/>
    </row>
    <row r="40" spans="1:11" ht="21" customHeight="1">
      <c r="A40" s="109"/>
      <c r="B40" s="113"/>
      <c r="C40" s="124"/>
      <c r="D40" s="125"/>
      <c r="E40" s="124"/>
      <c r="F40" s="180"/>
      <c r="G40" s="181"/>
      <c r="H40" s="180"/>
      <c r="I40" s="181"/>
      <c r="J40" s="180"/>
      <c r="K40" s="124"/>
    </row>
    <row r="41" spans="1:11" ht="21" customHeight="1" thickBot="1">
      <c r="A41" s="109" t="s">
        <v>107</v>
      </c>
      <c r="B41" s="113"/>
      <c r="C41" s="124"/>
      <c r="D41" s="126">
        <f>SUM(D36:D39)</f>
        <v>16012</v>
      </c>
      <c r="E41" s="124"/>
      <c r="F41" s="182">
        <f>SUM(F36:F39)</f>
        <v>3022057</v>
      </c>
      <c r="G41" s="181"/>
      <c r="H41" s="182">
        <f>SUM(H36:H39)</f>
        <v>1141526</v>
      </c>
      <c r="I41" s="181"/>
      <c r="J41" s="182">
        <f>SUM(J36:J39)</f>
        <v>15404</v>
      </c>
      <c r="K41" s="124"/>
    </row>
    <row r="42" spans="1:11" ht="21" customHeight="1" thickTop="1">
      <c r="A42" s="127"/>
      <c r="B42" s="113"/>
      <c r="C42" s="124"/>
      <c r="D42" s="121"/>
      <c r="E42" s="124"/>
      <c r="F42" s="121"/>
      <c r="G42" s="124"/>
      <c r="H42" s="121"/>
      <c r="I42" s="124"/>
      <c r="J42" s="121"/>
      <c r="K42" s="124"/>
    </row>
    <row r="43" spans="1:11" ht="21" customHeight="1">
      <c r="A43" s="88" t="s">
        <v>181</v>
      </c>
    </row>
    <row r="44" spans="1:11" ht="21" customHeight="1">
      <c r="J44" s="91" t="s">
        <v>108</v>
      </c>
    </row>
    <row r="45" spans="1:11" ht="21" customHeight="1">
      <c r="A45" s="95" t="s">
        <v>92</v>
      </c>
      <c r="B45" s="93"/>
      <c r="C45" s="94"/>
      <c r="E45" s="94"/>
      <c r="F45" s="94"/>
      <c r="G45" s="94"/>
      <c r="H45" s="94"/>
      <c r="I45" s="94"/>
      <c r="J45" s="91"/>
      <c r="K45" s="94"/>
    </row>
    <row r="46" spans="1:11" ht="21" customHeight="1">
      <c r="A46" s="95" t="s">
        <v>129</v>
      </c>
      <c r="B46" s="94"/>
      <c r="C46" s="94"/>
      <c r="E46" s="94"/>
      <c r="F46" s="93"/>
      <c r="G46" s="94"/>
      <c r="H46" s="93"/>
      <c r="I46" s="94"/>
      <c r="J46" s="93"/>
      <c r="K46" s="94"/>
    </row>
    <row r="47" spans="1:11" ht="21" customHeight="1">
      <c r="A47" s="46" t="s">
        <v>183</v>
      </c>
      <c r="B47" s="94"/>
      <c r="C47" s="94"/>
      <c r="E47" s="94"/>
      <c r="F47" s="93"/>
      <c r="G47" s="94"/>
      <c r="H47" s="93"/>
      <c r="I47" s="94"/>
      <c r="J47" s="93"/>
      <c r="K47" s="94"/>
    </row>
    <row r="48" spans="1:11" ht="21" customHeight="1">
      <c r="A48" s="96"/>
      <c r="B48" s="97"/>
      <c r="C48" s="98"/>
      <c r="D48" s="98"/>
      <c r="E48" s="98"/>
      <c r="F48" s="98"/>
      <c r="G48" s="98"/>
      <c r="H48" s="98"/>
      <c r="I48" s="98"/>
      <c r="J48" s="99" t="s">
        <v>103</v>
      </c>
      <c r="K48" s="94"/>
    </row>
    <row r="49" spans="1:12" ht="21" customHeight="1">
      <c r="A49" s="96"/>
      <c r="B49" s="100"/>
      <c r="C49" s="101"/>
      <c r="D49" s="102"/>
      <c r="E49" s="102" t="s">
        <v>2</v>
      </c>
      <c r="F49" s="102"/>
      <c r="G49" s="103"/>
      <c r="H49" s="104"/>
      <c r="I49" s="102" t="s">
        <v>3</v>
      </c>
      <c r="J49" s="104"/>
      <c r="K49" s="94"/>
    </row>
    <row r="50" spans="1:12" ht="21" customHeight="1">
      <c r="B50" s="105" t="s">
        <v>1</v>
      </c>
      <c r="C50" s="106"/>
      <c r="D50" s="107" t="s">
        <v>156</v>
      </c>
      <c r="E50" s="106"/>
      <c r="F50" s="107" t="s">
        <v>144</v>
      </c>
      <c r="G50" s="108"/>
      <c r="H50" s="107" t="s">
        <v>156</v>
      </c>
      <c r="I50" s="106"/>
      <c r="J50" s="107" t="s">
        <v>144</v>
      </c>
      <c r="K50" s="91"/>
    </row>
    <row r="51" spans="1:12" ht="21" customHeight="1">
      <c r="A51" s="127" t="s">
        <v>226</v>
      </c>
      <c r="B51" s="113"/>
      <c r="C51" s="124"/>
      <c r="D51" s="121"/>
      <c r="E51" s="124"/>
      <c r="F51" s="121"/>
      <c r="G51" s="124"/>
      <c r="H51" s="121"/>
      <c r="I51" s="124"/>
      <c r="J51" s="121"/>
      <c r="K51" s="124"/>
    </row>
    <row r="52" spans="1:12" ht="21" customHeight="1" thickBot="1">
      <c r="A52" s="96" t="s">
        <v>130</v>
      </c>
      <c r="B52" s="113"/>
      <c r="C52" s="124"/>
      <c r="D52" s="121">
        <f>D54-D53</f>
        <v>16075</v>
      </c>
      <c r="E52" s="124"/>
      <c r="F52" s="121">
        <f>F54-F53</f>
        <v>3030724</v>
      </c>
      <c r="G52" s="124"/>
      <c r="H52" s="126">
        <f>SUM(H36)</f>
        <v>1141526</v>
      </c>
      <c r="I52" s="124"/>
      <c r="J52" s="126">
        <f>SUM(J36)</f>
        <v>15404</v>
      </c>
      <c r="K52" s="124"/>
    </row>
    <row r="53" spans="1:12" ht="21" customHeight="1" thickTop="1">
      <c r="A53" s="96" t="s">
        <v>138</v>
      </c>
      <c r="B53" s="113"/>
      <c r="C53" s="124"/>
      <c r="D53" s="121">
        <v>-63</v>
      </c>
      <c r="E53" s="124"/>
      <c r="F53" s="121">
        <v>-8667</v>
      </c>
      <c r="G53" s="124"/>
      <c r="H53" s="121"/>
      <c r="I53" s="124"/>
      <c r="J53" s="121"/>
      <c r="K53" s="124"/>
    </row>
    <row r="54" spans="1:12" ht="21" customHeight="1" thickBot="1">
      <c r="A54" s="127"/>
      <c r="B54" s="113"/>
      <c r="C54" s="124"/>
      <c r="D54" s="128">
        <f>D41</f>
        <v>16012</v>
      </c>
      <c r="E54" s="124"/>
      <c r="F54" s="128">
        <f>F41</f>
        <v>3022057</v>
      </c>
      <c r="G54" s="124"/>
      <c r="H54" s="121"/>
      <c r="I54" s="124"/>
      <c r="J54" s="121"/>
      <c r="K54" s="124"/>
    </row>
    <row r="55" spans="1:12" ht="21" customHeight="1" thickTop="1">
      <c r="A55" s="127" t="s">
        <v>131</v>
      </c>
      <c r="B55" s="113"/>
      <c r="C55" s="124"/>
      <c r="D55" s="121"/>
      <c r="E55" s="124"/>
      <c r="F55" s="121"/>
      <c r="G55" s="124"/>
      <c r="H55" s="121"/>
      <c r="I55" s="124"/>
      <c r="J55" s="121"/>
      <c r="K55" s="124"/>
    </row>
    <row r="56" spans="1:12" ht="21" customHeight="1" thickBot="1">
      <c r="A56" s="96" t="s">
        <v>130</v>
      </c>
      <c r="B56" s="113"/>
      <c r="C56" s="124"/>
      <c r="D56" s="121">
        <f>D41-D57</f>
        <v>16075</v>
      </c>
      <c r="E56" s="124"/>
      <c r="F56" s="121">
        <f>F58-F57</f>
        <v>3030724</v>
      </c>
      <c r="G56" s="124"/>
      <c r="H56" s="126">
        <f>H52</f>
        <v>1141526</v>
      </c>
      <c r="I56" s="124"/>
      <c r="J56" s="126">
        <f>J52</f>
        <v>15404</v>
      </c>
      <c r="K56" s="124"/>
    </row>
    <row r="57" spans="1:12" ht="21" customHeight="1" thickTop="1">
      <c r="A57" s="96" t="s">
        <v>138</v>
      </c>
      <c r="B57" s="113"/>
      <c r="C57" s="124"/>
      <c r="D57" s="121">
        <f>D53</f>
        <v>-63</v>
      </c>
      <c r="E57" s="124"/>
      <c r="F57" s="121">
        <v>-8667</v>
      </c>
      <c r="G57" s="124"/>
      <c r="H57" s="121"/>
      <c r="I57" s="124"/>
      <c r="J57" s="121"/>
      <c r="K57" s="124"/>
    </row>
    <row r="58" spans="1:12" ht="21" customHeight="1" thickBot="1">
      <c r="A58" s="127"/>
      <c r="B58" s="113"/>
      <c r="C58" s="124"/>
      <c r="D58" s="128">
        <f>SUM(D56:D57)</f>
        <v>16012</v>
      </c>
      <c r="E58" s="124"/>
      <c r="F58" s="128">
        <f>F54</f>
        <v>3022057</v>
      </c>
      <c r="G58" s="124"/>
      <c r="H58" s="121"/>
      <c r="I58" s="124"/>
      <c r="J58" s="121"/>
      <c r="K58" s="124"/>
    </row>
    <row r="59" spans="1:12" ht="21" customHeight="1" thickTop="1">
      <c r="A59" s="127"/>
      <c r="B59" s="113"/>
      <c r="C59" s="124"/>
      <c r="D59" s="121"/>
      <c r="E59" s="124"/>
      <c r="F59" s="121"/>
      <c r="G59" s="124"/>
      <c r="H59" s="121"/>
      <c r="I59" s="124"/>
      <c r="J59" s="129" t="s">
        <v>154</v>
      </c>
      <c r="K59" s="124"/>
    </row>
    <row r="60" spans="1:12" ht="21" customHeight="1">
      <c r="A60" s="109" t="s">
        <v>77</v>
      </c>
      <c r="B60" s="113">
        <v>24</v>
      </c>
      <c r="C60" s="114"/>
      <c r="D60" s="96"/>
      <c r="E60" s="114"/>
      <c r="F60" s="96"/>
      <c r="G60" s="114"/>
      <c r="H60" s="115"/>
      <c r="I60" s="114"/>
      <c r="J60" s="115"/>
      <c r="K60" s="114"/>
    </row>
    <row r="61" spans="1:12" ht="21" customHeight="1">
      <c r="A61" s="118" t="s">
        <v>78</v>
      </c>
      <c r="B61" s="113"/>
      <c r="C61" s="114"/>
      <c r="D61" s="96"/>
      <c r="E61" s="114"/>
      <c r="F61" s="96"/>
      <c r="G61" s="114"/>
      <c r="H61" s="96"/>
      <c r="I61" s="114"/>
      <c r="J61" s="96"/>
      <c r="K61" s="114"/>
    </row>
    <row r="62" spans="1:12" ht="21" customHeight="1" thickBot="1">
      <c r="A62" s="118" t="s">
        <v>133</v>
      </c>
      <c r="B62" s="113"/>
      <c r="C62" s="130"/>
      <c r="D62" s="131">
        <v>6.7771243070047851E-3</v>
      </c>
      <c r="E62" s="132"/>
      <c r="F62" s="131">
        <v>2.1628331341100071</v>
      </c>
      <c r="G62" s="132"/>
      <c r="H62" s="131">
        <v>0.48126056620080526</v>
      </c>
      <c r="I62" s="132"/>
      <c r="J62" s="131">
        <v>1.0992845801145385E-2</v>
      </c>
      <c r="K62" s="132"/>
      <c r="L62" s="133"/>
    </row>
    <row r="63" spans="1:12" ht="21" customHeight="1" thickTop="1">
      <c r="A63" s="118"/>
      <c r="B63" s="113"/>
      <c r="C63" s="130"/>
      <c r="D63" s="134"/>
      <c r="E63" s="132"/>
      <c r="F63" s="134"/>
      <c r="G63" s="132"/>
      <c r="H63" s="134"/>
      <c r="I63" s="132"/>
      <c r="J63" s="134"/>
      <c r="K63" s="132"/>
      <c r="L63" s="133"/>
    </row>
    <row r="64" spans="1:12" ht="21" customHeight="1">
      <c r="A64" s="118" t="s">
        <v>132</v>
      </c>
      <c r="B64" s="113"/>
      <c r="C64" s="114"/>
      <c r="D64" s="89"/>
      <c r="I64" s="114"/>
      <c r="K64" s="114"/>
    </row>
    <row r="65" spans="1:12" ht="21" customHeight="1" thickBot="1">
      <c r="A65" s="118" t="s">
        <v>133</v>
      </c>
      <c r="B65" s="113"/>
      <c r="C65" s="130"/>
      <c r="D65" s="131">
        <v>6.7771243070047851E-3</v>
      </c>
      <c r="E65" s="136"/>
      <c r="F65" s="131">
        <v>2.1608854804647004</v>
      </c>
      <c r="G65" s="136"/>
      <c r="H65" s="131">
        <v>0.48126056620080526</v>
      </c>
      <c r="I65" s="136"/>
      <c r="J65" s="131">
        <v>1.098E-2</v>
      </c>
      <c r="K65" s="132"/>
      <c r="L65" s="133"/>
    </row>
    <row r="66" spans="1:12" ht="21" customHeight="1" thickTop="1">
      <c r="A66" s="118"/>
      <c r="B66" s="113"/>
      <c r="C66" s="130"/>
      <c r="D66" s="89"/>
      <c r="I66" s="132"/>
      <c r="K66" s="132"/>
      <c r="L66" s="133"/>
    </row>
    <row r="67" spans="1:12" ht="21" customHeight="1">
      <c r="A67" s="88" t="s">
        <v>181</v>
      </c>
    </row>
  </sheetData>
  <printOptions gridLinesSet="0"/>
  <pageMargins left="0.78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402F-8D48-4946-9212-5904EFD15636}">
  <dimension ref="A1:L67"/>
  <sheetViews>
    <sheetView showGridLines="0" view="pageBreakPreview" topLeftCell="A49" zoomScale="80" zoomScaleNormal="100" zoomScaleSheetLayoutView="80" workbookViewId="0">
      <selection activeCell="A61" sqref="A61"/>
    </sheetView>
  </sheetViews>
  <sheetFormatPr defaultColWidth="10.7109375" defaultRowHeight="21" customHeight="1"/>
  <cols>
    <col min="1" max="1" width="46.5703125" style="89" customWidth="1"/>
    <col min="2" max="2" width="10.140625" style="89" customWidth="1"/>
    <col min="3" max="3" width="1.28515625" style="89" customWidth="1"/>
    <col min="4" max="4" width="15.140625" style="90" customWidth="1"/>
    <col min="5" max="5" width="1.28515625" style="89" customWidth="1"/>
    <col min="6" max="6" width="15.140625" style="89" customWidth="1"/>
    <col min="7" max="7" width="1.28515625" style="89" customWidth="1"/>
    <col min="8" max="8" width="15.140625" style="89" customWidth="1"/>
    <col min="9" max="9" width="1.28515625" style="89" customWidth="1"/>
    <col min="10" max="10" width="15.140625" style="89" customWidth="1"/>
    <col min="11" max="11" width="11.42578125" style="89" customWidth="1"/>
    <col min="12" max="16384" width="10.7109375" style="89"/>
  </cols>
  <sheetData>
    <row r="1" spans="1:10" ht="21" customHeight="1">
      <c r="J1" s="91" t="s">
        <v>108</v>
      </c>
    </row>
    <row r="2" spans="1:10" ht="21" customHeight="1">
      <c r="A2" s="92" t="s">
        <v>92</v>
      </c>
      <c r="B2" s="93"/>
      <c r="C2" s="94"/>
      <c r="E2" s="94"/>
      <c r="F2" s="94"/>
      <c r="G2" s="94"/>
      <c r="H2" s="94"/>
      <c r="I2" s="94"/>
      <c r="J2" s="91"/>
    </row>
    <row r="3" spans="1:10" ht="21" customHeight="1">
      <c r="A3" s="95" t="s">
        <v>36</v>
      </c>
      <c r="B3" s="94"/>
      <c r="C3" s="94"/>
      <c r="E3" s="94"/>
      <c r="F3" s="93"/>
      <c r="G3" s="94"/>
      <c r="H3" s="93"/>
      <c r="I3" s="94"/>
      <c r="J3" s="93"/>
    </row>
    <row r="4" spans="1:10" ht="21" customHeight="1">
      <c r="A4" s="46" t="s">
        <v>187</v>
      </c>
      <c r="B4" s="94"/>
      <c r="C4" s="94"/>
      <c r="E4" s="94"/>
      <c r="F4" s="93"/>
      <c r="G4" s="94"/>
      <c r="H4" s="93"/>
      <c r="I4" s="94"/>
      <c r="J4" s="93"/>
    </row>
    <row r="5" spans="1:10" ht="21" customHeight="1">
      <c r="A5" s="96"/>
      <c r="B5" s="97"/>
      <c r="C5" s="98"/>
      <c r="D5" s="98"/>
      <c r="E5" s="98"/>
      <c r="F5" s="98"/>
      <c r="G5" s="98"/>
      <c r="H5" s="98"/>
      <c r="I5" s="98"/>
      <c r="J5" s="99" t="s">
        <v>103</v>
      </c>
    </row>
    <row r="6" spans="1:10" ht="21" customHeight="1">
      <c r="A6" s="96"/>
      <c r="B6" s="100"/>
      <c r="C6" s="101"/>
      <c r="D6" s="102"/>
      <c r="E6" s="102" t="s">
        <v>2</v>
      </c>
      <c r="F6" s="102"/>
      <c r="G6" s="103"/>
      <c r="H6" s="104"/>
      <c r="I6" s="102" t="s">
        <v>3</v>
      </c>
      <c r="J6" s="104"/>
    </row>
    <row r="7" spans="1:10" ht="21" customHeight="1">
      <c r="B7" s="105" t="s">
        <v>1</v>
      </c>
      <c r="C7" s="106"/>
      <c r="D7" s="107" t="s">
        <v>156</v>
      </c>
      <c r="E7" s="106"/>
      <c r="F7" s="107" t="s">
        <v>144</v>
      </c>
      <c r="G7" s="108"/>
      <c r="H7" s="107" t="s">
        <v>156</v>
      </c>
      <c r="I7" s="106"/>
      <c r="J7" s="107" t="s">
        <v>144</v>
      </c>
    </row>
    <row r="8" spans="1:10" ht="21" customHeight="1">
      <c r="A8" s="109" t="s">
        <v>37</v>
      </c>
      <c r="B8" s="110"/>
      <c r="C8" s="91"/>
      <c r="D8" s="111"/>
      <c r="E8" s="91"/>
      <c r="F8" s="111"/>
      <c r="G8" s="91"/>
      <c r="H8" s="111"/>
      <c r="I8" s="91"/>
      <c r="J8" s="111"/>
    </row>
    <row r="9" spans="1:10" ht="21" customHeight="1">
      <c r="A9" s="109" t="s">
        <v>38</v>
      </c>
      <c r="B9" s="113"/>
      <c r="C9" s="114"/>
      <c r="D9" s="115"/>
      <c r="E9" s="114"/>
      <c r="F9" s="115"/>
      <c r="G9" s="114"/>
      <c r="H9" s="115"/>
      <c r="I9" s="115"/>
      <c r="J9" s="115"/>
    </row>
    <row r="10" spans="1:10" ht="21" customHeight="1">
      <c r="A10" s="116" t="s">
        <v>84</v>
      </c>
      <c r="B10" s="113">
        <v>3</v>
      </c>
      <c r="C10" s="117"/>
      <c r="D10" s="115">
        <v>848018</v>
      </c>
      <c r="E10" s="117"/>
      <c r="F10" s="175">
        <v>1701610</v>
      </c>
      <c r="G10" s="176"/>
      <c r="H10" s="175">
        <v>53834</v>
      </c>
      <c r="I10" s="176"/>
      <c r="J10" s="175">
        <v>334369</v>
      </c>
    </row>
    <row r="11" spans="1:10" ht="21" customHeight="1">
      <c r="A11" s="116" t="s">
        <v>85</v>
      </c>
      <c r="B11" s="113">
        <v>3</v>
      </c>
      <c r="C11" s="117"/>
      <c r="D11" s="115">
        <v>126888</v>
      </c>
      <c r="E11" s="117"/>
      <c r="F11" s="175">
        <v>276475</v>
      </c>
      <c r="G11" s="176"/>
      <c r="H11" s="175">
        <v>47949</v>
      </c>
      <c r="I11" s="176"/>
      <c r="J11" s="175">
        <v>187714</v>
      </c>
    </row>
    <row r="12" spans="1:10" ht="21" customHeight="1">
      <c r="A12" s="116" t="s">
        <v>89</v>
      </c>
      <c r="B12" s="113"/>
      <c r="C12" s="117"/>
      <c r="D12" s="115">
        <v>344560</v>
      </c>
      <c r="E12" s="117"/>
      <c r="F12" s="175">
        <v>337683</v>
      </c>
      <c r="G12" s="176"/>
      <c r="H12" s="175">
        <v>38152</v>
      </c>
      <c r="I12" s="176"/>
      <c r="J12" s="175">
        <v>37257</v>
      </c>
    </row>
    <row r="13" spans="1:10" ht="21" customHeight="1">
      <c r="A13" s="116" t="s">
        <v>184</v>
      </c>
      <c r="B13" s="113">
        <v>3</v>
      </c>
      <c r="C13" s="117"/>
      <c r="D13" s="115">
        <v>425711</v>
      </c>
      <c r="E13" s="117"/>
      <c r="F13" s="175">
        <v>7563</v>
      </c>
      <c r="G13" s="176"/>
      <c r="H13" s="175">
        <v>26284</v>
      </c>
      <c r="I13" s="176"/>
      <c r="J13" s="175">
        <v>32116</v>
      </c>
    </row>
    <row r="14" spans="1:10" ht="21" customHeight="1">
      <c r="A14" s="116" t="s">
        <v>39</v>
      </c>
      <c r="B14" s="113"/>
      <c r="C14" s="117"/>
      <c r="D14" s="115"/>
      <c r="E14" s="117"/>
      <c r="F14" s="175"/>
      <c r="G14" s="176"/>
      <c r="H14" s="175"/>
      <c r="I14" s="176"/>
      <c r="J14" s="175"/>
    </row>
    <row r="15" spans="1:10" ht="21" customHeight="1">
      <c r="A15" s="116" t="s">
        <v>97</v>
      </c>
      <c r="B15" s="113" t="s">
        <v>227</v>
      </c>
      <c r="C15" s="117"/>
      <c r="D15" s="115">
        <v>0</v>
      </c>
      <c r="E15" s="117"/>
      <c r="F15" s="175">
        <v>0</v>
      </c>
      <c r="G15" s="176"/>
      <c r="H15" s="183">
        <v>1156589</v>
      </c>
      <c r="I15" s="176"/>
      <c r="J15" s="183">
        <v>9565</v>
      </c>
    </row>
    <row r="16" spans="1:10" ht="21" customHeight="1">
      <c r="A16" s="118" t="s">
        <v>270</v>
      </c>
      <c r="B16" s="113"/>
      <c r="C16" s="117"/>
      <c r="D16" s="115">
        <v>0</v>
      </c>
      <c r="E16" s="117"/>
      <c r="F16" s="175">
        <v>1411333</v>
      </c>
      <c r="G16" s="176"/>
      <c r="H16" s="175">
        <v>0</v>
      </c>
      <c r="I16" s="176"/>
      <c r="J16" s="175">
        <v>7975</v>
      </c>
    </row>
    <row r="17" spans="1:10" ht="21" customHeight="1">
      <c r="A17" s="118" t="s">
        <v>267</v>
      </c>
      <c r="B17" s="113"/>
      <c r="C17" s="117"/>
      <c r="D17" s="115">
        <v>0</v>
      </c>
      <c r="E17" s="117"/>
      <c r="F17" s="175">
        <v>1972611</v>
      </c>
      <c r="G17" s="176"/>
      <c r="H17" s="175">
        <v>0</v>
      </c>
      <c r="I17" s="176"/>
      <c r="J17" s="175">
        <v>0</v>
      </c>
    </row>
    <row r="18" spans="1:10" ht="21" customHeight="1">
      <c r="A18" s="118" t="s">
        <v>268</v>
      </c>
      <c r="B18" s="113">
        <v>3</v>
      </c>
      <c r="C18" s="117"/>
      <c r="D18" s="115">
        <v>12486</v>
      </c>
      <c r="E18" s="117"/>
      <c r="F18" s="175">
        <v>10838</v>
      </c>
      <c r="G18" s="176"/>
      <c r="H18" s="175">
        <v>29383</v>
      </c>
      <c r="I18" s="176"/>
      <c r="J18" s="175">
        <v>12811</v>
      </c>
    </row>
    <row r="19" spans="1:10" ht="21" customHeight="1">
      <c r="A19" s="109" t="s">
        <v>40</v>
      </c>
      <c r="B19" s="113"/>
      <c r="C19" s="117"/>
      <c r="D19" s="119">
        <f>SUM(D10:D18)</f>
        <v>1757663</v>
      </c>
      <c r="E19" s="117"/>
      <c r="F19" s="177">
        <f>SUM(F10:F18)</f>
        <v>5718113</v>
      </c>
      <c r="G19" s="176"/>
      <c r="H19" s="177">
        <f>SUM(H10:H18)</f>
        <v>1352191</v>
      </c>
      <c r="I19" s="176"/>
      <c r="J19" s="177">
        <f>SUM(J10:J18)</f>
        <v>621807</v>
      </c>
    </row>
    <row r="20" spans="1:10" ht="21" customHeight="1">
      <c r="A20" s="109" t="s">
        <v>41</v>
      </c>
      <c r="B20" s="113"/>
      <c r="C20" s="117"/>
      <c r="D20" s="115"/>
      <c r="E20" s="117"/>
      <c r="F20" s="175"/>
      <c r="G20" s="176"/>
      <c r="H20" s="175"/>
      <c r="I20" s="176"/>
      <c r="J20" s="175"/>
    </row>
    <row r="21" spans="1:10" ht="21" customHeight="1">
      <c r="A21" s="116" t="s">
        <v>86</v>
      </c>
      <c r="B21" s="113">
        <v>3</v>
      </c>
      <c r="C21" s="117"/>
      <c r="D21" s="115">
        <v>803105</v>
      </c>
      <c r="E21" s="117"/>
      <c r="F21" s="175">
        <v>1556086</v>
      </c>
      <c r="G21" s="176"/>
      <c r="H21" s="175">
        <v>41456</v>
      </c>
      <c r="I21" s="176"/>
      <c r="J21" s="175">
        <v>266855</v>
      </c>
    </row>
    <row r="22" spans="1:10" ht="21" customHeight="1">
      <c r="A22" s="116" t="s">
        <v>87</v>
      </c>
      <c r="B22" s="113"/>
      <c r="C22" s="117"/>
      <c r="D22" s="115">
        <v>81256</v>
      </c>
      <c r="E22" s="117"/>
      <c r="F22" s="175">
        <v>196301</v>
      </c>
      <c r="G22" s="176"/>
      <c r="H22" s="175">
        <v>27829</v>
      </c>
      <c r="I22" s="176"/>
      <c r="J22" s="175">
        <v>158410</v>
      </c>
    </row>
    <row r="23" spans="1:10" ht="21" customHeight="1">
      <c r="A23" s="116" t="s">
        <v>90</v>
      </c>
      <c r="B23" s="113"/>
      <c r="C23" s="117"/>
      <c r="D23" s="115">
        <v>275751</v>
      </c>
      <c r="E23" s="117"/>
      <c r="F23" s="175">
        <v>249964</v>
      </c>
      <c r="G23" s="176"/>
      <c r="H23" s="175">
        <v>12854</v>
      </c>
      <c r="I23" s="176"/>
      <c r="J23" s="175">
        <v>12826</v>
      </c>
    </row>
    <row r="24" spans="1:10" ht="21" customHeight="1">
      <c r="A24" s="116" t="s">
        <v>185</v>
      </c>
      <c r="B24" s="113"/>
      <c r="C24" s="117"/>
      <c r="D24" s="115">
        <v>368604</v>
      </c>
      <c r="E24" s="117"/>
      <c r="F24" s="175">
        <v>3836</v>
      </c>
      <c r="G24" s="176"/>
      <c r="H24" s="175">
        <v>24926</v>
      </c>
      <c r="I24" s="176"/>
      <c r="J24" s="175">
        <v>30072</v>
      </c>
    </row>
    <row r="25" spans="1:10" ht="21" customHeight="1">
      <c r="A25" s="116" t="s">
        <v>146</v>
      </c>
      <c r="B25" s="113"/>
      <c r="C25" s="117"/>
      <c r="D25" s="115">
        <v>10053</v>
      </c>
      <c r="E25" s="117"/>
      <c r="F25" s="175">
        <v>23323</v>
      </c>
      <c r="G25" s="176"/>
      <c r="H25" s="175">
        <v>5031</v>
      </c>
      <c r="I25" s="176"/>
      <c r="J25" s="175">
        <v>9579</v>
      </c>
    </row>
    <row r="26" spans="1:10" ht="21" customHeight="1">
      <c r="A26" s="116" t="s">
        <v>42</v>
      </c>
      <c r="B26" s="113">
        <v>3</v>
      </c>
      <c r="C26" s="117"/>
      <c r="D26" s="121">
        <v>177643</v>
      </c>
      <c r="E26" s="122"/>
      <c r="F26" s="175">
        <v>232333</v>
      </c>
      <c r="G26" s="176"/>
      <c r="H26" s="175">
        <v>78440</v>
      </c>
      <c r="I26" s="176"/>
      <c r="J26" s="175">
        <v>80641</v>
      </c>
    </row>
    <row r="27" spans="1:10" ht="21" customHeight="1">
      <c r="A27" s="116" t="s">
        <v>269</v>
      </c>
      <c r="B27" s="113" t="s">
        <v>271</v>
      </c>
      <c r="C27" s="117"/>
      <c r="D27" s="121">
        <v>0</v>
      </c>
      <c r="E27" s="122"/>
      <c r="F27" s="175">
        <v>9000</v>
      </c>
      <c r="G27" s="176"/>
      <c r="H27" s="175">
        <v>874420</v>
      </c>
      <c r="I27" s="175"/>
      <c r="J27" s="175">
        <v>0</v>
      </c>
    </row>
    <row r="28" spans="1:10" ht="21" customHeight="1">
      <c r="A28" s="116" t="s">
        <v>217</v>
      </c>
      <c r="B28" s="113" t="s">
        <v>257</v>
      </c>
      <c r="C28" s="117"/>
      <c r="D28" s="123">
        <v>1020203</v>
      </c>
      <c r="E28" s="117"/>
      <c r="F28" s="175">
        <v>2734</v>
      </c>
      <c r="G28" s="176"/>
      <c r="H28" s="175">
        <v>55061</v>
      </c>
      <c r="I28" s="175"/>
      <c r="J28" s="175">
        <v>0</v>
      </c>
    </row>
    <row r="29" spans="1:10" ht="21" customHeight="1">
      <c r="A29" s="109" t="s">
        <v>43</v>
      </c>
      <c r="B29" s="113"/>
      <c r="C29" s="117"/>
      <c r="D29" s="120">
        <f>SUM(D21:D28)</f>
        <v>2736615</v>
      </c>
      <c r="E29" s="117"/>
      <c r="F29" s="178">
        <f>SUM(F21:F28)</f>
        <v>2273577</v>
      </c>
      <c r="G29" s="176"/>
      <c r="H29" s="178">
        <f>SUM(H21:H28)</f>
        <v>1120017</v>
      </c>
      <c r="I29" s="176"/>
      <c r="J29" s="178">
        <f>SUM(J21:J28)</f>
        <v>558383</v>
      </c>
    </row>
    <row r="30" spans="1:10" ht="21" customHeight="1">
      <c r="A30" s="109" t="s">
        <v>228</v>
      </c>
      <c r="B30" s="113"/>
      <c r="C30" s="117"/>
      <c r="D30" s="89">
        <f>D19-D29</f>
        <v>-978952</v>
      </c>
      <c r="E30" s="117"/>
      <c r="F30" s="183">
        <f>F19-F29</f>
        <v>3444536</v>
      </c>
      <c r="G30" s="176"/>
      <c r="H30" s="183">
        <f>H19-H29</f>
        <v>232174</v>
      </c>
      <c r="I30" s="176"/>
      <c r="J30" s="183">
        <f>J19-J29</f>
        <v>63424</v>
      </c>
    </row>
    <row r="31" spans="1:10" ht="21" customHeight="1">
      <c r="A31" s="118" t="s">
        <v>213</v>
      </c>
      <c r="B31" s="113"/>
      <c r="C31" s="117"/>
      <c r="D31" s="89">
        <v>-792</v>
      </c>
      <c r="E31" s="117"/>
      <c r="F31" s="175">
        <v>0</v>
      </c>
      <c r="G31" s="176"/>
      <c r="H31" s="175">
        <v>0</v>
      </c>
      <c r="I31" s="176"/>
      <c r="J31" s="175">
        <v>0</v>
      </c>
    </row>
    <row r="32" spans="1:10" ht="21" customHeight="1">
      <c r="A32" s="118" t="s">
        <v>214</v>
      </c>
      <c r="B32" s="113">
        <v>3</v>
      </c>
      <c r="C32" s="117"/>
      <c r="D32" s="89">
        <v>1564</v>
      </c>
      <c r="E32" s="117"/>
      <c r="F32" s="115">
        <v>1113</v>
      </c>
      <c r="G32" s="176"/>
      <c r="H32" s="175">
        <v>20920</v>
      </c>
      <c r="I32" s="176"/>
      <c r="J32" s="175">
        <v>54635</v>
      </c>
    </row>
    <row r="33" spans="1:11" ht="21" customHeight="1">
      <c r="A33" s="118" t="s">
        <v>44</v>
      </c>
      <c r="B33" s="113">
        <v>3</v>
      </c>
      <c r="C33" s="122"/>
      <c r="D33" s="123">
        <v>-91135</v>
      </c>
      <c r="E33" s="122"/>
      <c r="F33" s="179">
        <v>-95995</v>
      </c>
      <c r="G33" s="176"/>
      <c r="H33" s="179">
        <v>-57689</v>
      </c>
      <c r="I33" s="176"/>
      <c r="J33" s="179">
        <v>-64154</v>
      </c>
    </row>
    <row r="34" spans="1:11" ht="21" customHeight="1">
      <c r="A34" s="109" t="s">
        <v>229</v>
      </c>
      <c r="B34" s="113"/>
      <c r="C34" s="122"/>
      <c r="D34" s="121">
        <f>SUM(D30:D33)</f>
        <v>-1069315</v>
      </c>
      <c r="E34" s="122"/>
      <c r="F34" s="175">
        <f>SUM(F30:F33)</f>
        <v>3349654</v>
      </c>
      <c r="G34" s="176"/>
      <c r="H34" s="175">
        <f>SUM(H30:H33)</f>
        <v>195405</v>
      </c>
      <c r="I34" s="176"/>
      <c r="J34" s="175">
        <f>SUM(J30:J33)</f>
        <v>53905</v>
      </c>
    </row>
    <row r="35" spans="1:11" ht="21" customHeight="1">
      <c r="A35" s="118" t="s">
        <v>186</v>
      </c>
      <c r="B35" s="113">
        <v>23</v>
      </c>
      <c r="C35" s="122"/>
      <c r="D35" s="123">
        <v>-6388</v>
      </c>
      <c r="E35" s="122"/>
      <c r="F35" s="179">
        <v>-253423</v>
      </c>
      <c r="G35" s="176"/>
      <c r="H35" s="179">
        <v>-329</v>
      </c>
      <c r="I35" s="176"/>
      <c r="J35" s="179">
        <v>-5122</v>
      </c>
    </row>
    <row r="36" spans="1:11" ht="21" customHeight="1">
      <c r="A36" s="109" t="s">
        <v>230</v>
      </c>
      <c r="B36" s="113"/>
      <c r="C36" s="117"/>
      <c r="D36" s="119">
        <f>SUM(D34:D35)</f>
        <v>-1075703</v>
      </c>
      <c r="E36" s="117"/>
      <c r="F36" s="177">
        <f>SUM(F34:F35)</f>
        <v>3096231</v>
      </c>
      <c r="G36" s="176"/>
      <c r="H36" s="177">
        <f>SUM(H34:H35)</f>
        <v>195076</v>
      </c>
      <c r="I36" s="176"/>
      <c r="J36" s="177">
        <f>SUM(J34:J35)</f>
        <v>48783</v>
      </c>
    </row>
    <row r="37" spans="1:11" ht="21" customHeight="1">
      <c r="A37" s="96"/>
      <c r="B37" s="113"/>
      <c r="C37" s="124"/>
      <c r="D37" s="125"/>
      <c r="E37" s="124"/>
      <c r="F37" s="180"/>
      <c r="G37" s="181"/>
      <c r="H37" s="180"/>
      <c r="I37" s="181"/>
      <c r="J37" s="180"/>
    </row>
    <row r="38" spans="1:11" ht="21" customHeight="1">
      <c r="A38" s="109" t="s">
        <v>45</v>
      </c>
      <c r="B38" s="113"/>
      <c r="C38" s="124"/>
      <c r="D38" s="125"/>
      <c r="E38" s="124"/>
      <c r="F38" s="180"/>
      <c r="G38" s="181"/>
      <c r="H38" s="180"/>
      <c r="I38" s="181"/>
      <c r="J38" s="180"/>
    </row>
    <row r="39" spans="1:11" ht="21" customHeight="1">
      <c r="A39" s="109" t="s">
        <v>106</v>
      </c>
      <c r="B39" s="113"/>
      <c r="C39" s="122"/>
      <c r="D39" s="123">
        <v>0</v>
      </c>
      <c r="E39" s="122"/>
      <c r="F39" s="179">
        <v>0</v>
      </c>
      <c r="G39" s="176"/>
      <c r="H39" s="179">
        <v>0</v>
      </c>
      <c r="I39" s="176"/>
      <c r="J39" s="179">
        <v>0</v>
      </c>
    </row>
    <row r="40" spans="1:11" ht="21" customHeight="1">
      <c r="A40" s="109"/>
      <c r="B40" s="113"/>
      <c r="C40" s="124"/>
      <c r="D40" s="125"/>
      <c r="E40" s="124"/>
      <c r="F40" s="180"/>
      <c r="G40" s="181"/>
      <c r="H40" s="180"/>
      <c r="I40" s="181"/>
      <c r="J40" s="180"/>
    </row>
    <row r="41" spans="1:11" ht="21" customHeight="1" thickBot="1">
      <c r="A41" s="109" t="s">
        <v>107</v>
      </c>
      <c r="B41" s="113"/>
      <c r="C41" s="124"/>
      <c r="D41" s="126">
        <f>SUM(D36:D39)</f>
        <v>-1075703</v>
      </c>
      <c r="E41" s="124"/>
      <c r="F41" s="182">
        <f>SUM(F36:F39)</f>
        <v>3096231</v>
      </c>
      <c r="G41" s="181"/>
      <c r="H41" s="182">
        <f>SUM(H36:H39)</f>
        <v>195076</v>
      </c>
      <c r="I41" s="181"/>
      <c r="J41" s="182">
        <f>SUM(J36:J39)</f>
        <v>48783</v>
      </c>
    </row>
    <row r="42" spans="1:11" ht="21" customHeight="1" thickTop="1">
      <c r="A42" s="135"/>
      <c r="B42" s="135"/>
      <c r="F42" s="137"/>
      <c r="H42" s="137"/>
      <c r="J42" s="137"/>
    </row>
    <row r="43" spans="1:11" ht="21" customHeight="1">
      <c r="A43" s="88" t="s">
        <v>181</v>
      </c>
    </row>
    <row r="44" spans="1:11" ht="21" customHeight="1">
      <c r="J44" s="91" t="s">
        <v>108</v>
      </c>
    </row>
    <row r="45" spans="1:11" ht="21" customHeight="1">
      <c r="A45" s="95" t="s">
        <v>92</v>
      </c>
      <c r="B45" s="93"/>
      <c r="C45" s="94"/>
      <c r="E45" s="94"/>
      <c r="F45" s="94"/>
      <c r="G45" s="94"/>
      <c r="H45" s="94"/>
      <c r="I45" s="94"/>
      <c r="J45" s="91"/>
      <c r="K45" s="94"/>
    </row>
    <row r="46" spans="1:11" ht="21" customHeight="1">
      <c r="A46" s="95" t="s">
        <v>129</v>
      </c>
      <c r="B46" s="94"/>
      <c r="C46" s="94"/>
      <c r="E46" s="94"/>
      <c r="F46" s="93"/>
      <c r="G46" s="94"/>
      <c r="H46" s="93"/>
      <c r="I46" s="94"/>
      <c r="J46" s="93"/>
      <c r="K46" s="94"/>
    </row>
    <row r="47" spans="1:11" ht="21" customHeight="1">
      <c r="A47" s="46" t="s">
        <v>187</v>
      </c>
      <c r="B47" s="94"/>
      <c r="C47" s="94"/>
      <c r="E47" s="94"/>
      <c r="F47" s="93"/>
      <c r="G47" s="94"/>
      <c r="H47" s="93"/>
      <c r="I47" s="94"/>
      <c r="J47" s="93"/>
      <c r="K47" s="94"/>
    </row>
    <row r="48" spans="1:11" ht="21" customHeight="1">
      <c r="A48" s="96"/>
      <c r="B48" s="97"/>
      <c r="C48" s="98"/>
      <c r="D48" s="98"/>
      <c r="E48" s="98"/>
      <c r="F48" s="98"/>
      <c r="G48" s="98"/>
      <c r="H48" s="98"/>
      <c r="I48" s="98"/>
      <c r="J48" s="99" t="s">
        <v>103</v>
      </c>
      <c r="K48" s="94"/>
    </row>
    <row r="49" spans="1:11" ht="21" customHeight="1">
      <c r="A49" s="96"/>
      <c r="B49" s="100"/>
      <c r="C49" s="101"/>
      <c r="D49" s="102"/>
      <c r="E49" s="102" t="s">
        <v>2</v>
      </c>
      <c r="F49" s="102"/>
      <c r="G49" s="103"/>
      <c r="H49" s="104"/>
      <c r="I49" s="102" t="s">
        <v>3</v>
      </c>
      <c r="J49" s="104"/>
      <c r="K49" s="94"/>
    </row>
    <row r="50" spans="1:11" ht="21" customHeight="1">
      <c r="B50" s="105" t="s">
        <v>1</v>
      </c>
      <c r="C50" s="106"/>
      <c r="D50" s="107" t="s">
        <v>156</v>
      </c>
      <c r="E50" s="106"/>
      <c r="F50" s="107" t="s">
        <v>144</v>
      </c>
      <c r="G50" s="108"/>
      <c r="H50" s="107" t="s">
        <v>156</v>
      </c>
      <c r="I50" s="106"/>
      <c r="J50" s="107" t="s">
        <v>144</v>
      </c>
      <c r="K50" s="91"/>
    </row>
    <row r="51" spans="1:11" ht="21" customHeight="1">
      <c r="A51" s="127" t="s">
        <v>226</v>
      </c>
      <c r="B51" s="113"/>
      <c r="C51" s="124"/>
      <c r="D51" s="121"/>
      <c r="E51" s="124"/>
      <c r="F51" s="121"/>
      <c r="G51" s="124"/>
      <c r="H51" s="121"/>
      <c r="I51" s="124"/>
      <c r="J51" s="121"/>
      <c r="K51" s="124"/>
    </row>
    <row r="52" spans="1:11" ht="21" customHeight="1" thickBot="1">
      <c r="A52" s="96" t="s">
        <v>130</v>
      </c>
      <c r="B52" s="113"/>
      <c r="C52" s="124"/>
      <c r="D52" s="121">
        <f>D54-D53</f>
        <v>-1064303</v>
      </c>
      <c r="E52" s="124"/>
      <c r="F52" s="121">
        <f>F54-F53</f>
        <v>3091667</v>
      </c>
      <c r="G52" s="124"/>
      <c r="H52" s="126">
        <f>SUM(H41)</f>
        <v>195076</v>
      </c>
      <c r="I52" s="124"/>
      <c r="J52" s="126">
        <f>SUM(J41)</f>
        <v>48783</v>
      </c>
      <c r="K52" s="124"/>
    </row>
    <row r="53" spans="1:11" ht="21" customHeight="1" thickTop="1">
      <c r="A53" s="96" t="s">
        <v>138</v>
      </c>
      <c r="B53" s="113"/>
      <c r="C53" s="124"/>
      <c r="D53" s="121">
        <v>-11400</v>
      </c>
      <c r="E53" s="124"/>
      <c r="F53" s="121">
        <v>4564</v>
      </c>
      <c r="G53" s="124"/>
      <c r="H53" s="121"/>
      <c r="I53" s="124"/>
      <c r="J53" s="121"/>
      <c r="K53" s="124"/>
    </row>
    <row r="54" spans="1:11" ht="21" customHeight="1" thickBot="1">
      <c r="A54" s="127"/>
      <c r="B54" s="113"/>
      <c r="C54" s="124"/>
      <c r="D54" s="128">
        <f>D36</f>
        <v>-1075703</v>
      </c>
      <c r="E54" s="124"/>
      <c r="F54" s="128">
        <f>F41</f>
        <v>3096231</v>
      </c>
      <c r="G54" s="124"/>
      <c r="H54" s="121"/>
      <c r="I54" s="124"/>
      <c r="J54" s="121"/>
      <c r="K54" s="124"/>
    </row>
    <row r="55" spans="1:11" ht="21" customHeight="1" thickTop="1">
      <c r="A55" s="127" t="s">
        <v>131</v>
      </c>
      <c r="B55" s="113"/>
      <c r="C55" s="124"/>
      <c r="D55" s="121"/>
      <c r="E55" s="124"/>
      <c r="F55" s="121"/>
      <c r="G55" s="124"/>
      <c r="H55" s="121"/>
      <c r="I55" s="124"/>
      <c r="J55" s="121"/>
      <c r="K55" s="124"/>
    </row>
    <row r="56" spans="1:11" ht="21" customHeight="1" thickBot="1">
      <c r="A56" s="96" t="s">
        <v>130</v>
      </c>
      <c r="B56" s="113"/>
      <c r="C56" s="124"/>
      <c r="D56" s="121">
        <f>D58-D57</f>
        <v>-1064303</v>
      </c>
      <c r="E56" s="124"/>
      <c r="F56" s="121">
        <f>F58-F57</f>
        <v>3091667</v>
      </c>
      <c r="G56" s="124"/>
      <c r="H56" s="126">
        <f>H52</f>
        <v>195076</v>
      </c>
      <c r="I56" s="124"/>
      <c r="J56" s="126">
        <f>J52</f>
        <v>48783</v>
      </c>
      <c r="K56" s="124"/>
    </row>
    <row r="57" spans="1:11" ht="21" customHeight="1" thickTop="1">
      <c r="A57" s="96" t="s">
        <v>138</v>
      </c>
      <c r="B57" s="113"/>
      <c r="C57" s="124"/>
      <c r="D57" s="121">
        <f>D53</f>
        <v>-11400</v>
      </c>
      <c r="E57" s="124"/>
      <c r="F57" s="121">
        <v>4564</v>
      </c>
      <c r="G57" s="124"/>
      <c r="H57" s="121"/>
      <c r="I57" s="124"/>
      <c r="J57" s="121"/>
      <c r="K57" s="124"/>
    </row>
    <row r="58" spans="1:11" ht="21" customHeight="1" thickBot="1">
      <c r="A58" s="127"/>
      <c r="B58" s="113"/>
      <c r="C58" s="124"/>
      <c r="D58" s="128">
        <f>D36</f>
        <v>-1075703</v>
      </c>
      <c r="E58" s="124"/>
      <c r="F58" s="128">
        <f>F54</f>
        <v>3096231</v>
      </c>
      <c r="G58" s="124"/>
      <c r="H58" s="121"/>
      <c r="I58" s="124"/>
      <c r="J58" s="121"/>
      <c r="K58" s="124"/>
    </row>
    <row r="59" spans="1:11" ht="21" customHeight="1" thickTop="1">
      <c r="A59" s="127"/>
      <c r="B59" s="113"/>
      <c r="C59" s="124"/>
      <c r="D59" s="121"/>
      <c r="E59" s="124"/>
      <c r="F59" s="121"/>
      <c r="G59" s="124"/>
      <c r="H59" s="121"/>
      <c r="I59" s="124"/>
      <c r="J59" s="129" t="s">
        <v>154</v>
      </c>
      <c r="K59" s="124"/>
    </row>
    <row r="60" spans="1:11" ht="21" customHeight="1">
      <c r="A60" s="109" t="s">
        <v>77</v>
      </c>
      <c r="B60" s="113">
        <v>24</v>
      </c>
      <c r="C60" s="114"/>
      <c r="D60" s="96"/>
      <c r="E60" s="114"/>
      <c r="F60" s="96"/>
      <c r="G60" s="114"/>
      <c r="H60" s="115"/>
      <c r="I60" s="114"/>
      <c r="J60" s="115"/>
      <c r="K60" s="114"/>
    </row>
    <row r="61" spans="1:11" ht="21" customHeight="1">
      <c r="A61" s="118" t="s">
        <v>231</v>
      </c>
      <c r="B61" s="113"/>
      <c r="C61" s="114"/>
      <c r="D61" s="96"/>
      <c r="E61" s="114"/>
      <c r="F61" s="96"/>
      <c r="G61" s="114"/>
      <c r="H61" s="96"/>
      <c r="I61" s="114"/>
      <c r="J61" s="96"/>
      <c r="K61" s="114"/>
    </row>
    <row r="62" spans="1:11" ht="21" customHeight="1" thickBot="1">
      <c r="A62" s="118" t="s">
        <v>133</v>
      </c>
      <c r="B62" s="113"/>
      <c r="C62" s="130"/>
      <c r="D62" s="131">
        <v>-0.44869999999999999</v>
      </c>
      <c r="E62" s="136"/>
      <c r="F62" s="131">
        <v>2.2168199999999998</v>
      </c>
      <c r="G62" s="136"/>
      <c r="H62" s="131">
        <v>8.2239999999999994E-2</v>
      </c>
      <c r="I62" s="132"/>
      <c r="J62" s="131">
        <v>3.4979999999999997E-2</v>
      </c>
      <c r="K62" s="130"/>
    </row>
    <row r="63" spans="1:11" ht="21" customHeight="1" thickTop="1">
      <c r="A63" s="118"/>
      <c r="B63" s="113"/>
      <c r="C63" s="130"/>
      <c r="D63" s="134"/>
      <c r="E63" s="132"/>
      <c r="F63" s="134"/>
      <c r="G63" s="132"/>
      <c r="H63" s="134"/>
      <c r="I63" s="132"/>
      <c r="J63" s="134"/>
      <c r="K63" s="130"/>
    </row>
    <row r="64" spans="1:11" ht="21" customHeight="1">
      <c r="A64" s="118" t="s">
        <v>232</v>
      </c>
      <c r="B64" s="113"/>
      <c r="C64" s="114"/>
      <c r="D64" s="121"/>
      <c r="E64" s="132"/>
      <c r="F64" s="121"/>
      <c r="G64" s="132"/>
      <c r="H64" s="121"/>
      <c r="I64" s="114"/>
      <c r="J64" s="121"/>
      <c r="K64" s="114"/>
    </row>
    <row r="65" spans="1:12" ht="21" customHeight="1" thickBot="1">
      <c r="A65" s="118" t="s">
        <v>133</v>
      </c>
      <c r="B65" s="113"/>
      <c r="C65" s="130"/>
      <c r="D65" s="131">
        <v>-0.44869999999999999</v>
      </c>
      <c r="E65" s="136"/>
      <c r="F65" s="131">
        <v>2.2148300000000001</v>
      </c>
      <c r="G65" s="136"/>
      <c r="H65" s="131">
        <v>8.2239999999999994E-2</v>
      </c>
      <c r="I65" s="136"/>
      <c r="J65" s="131">
        <v>3.4950000000000002E-2</v>
      </c>
      <c r="K65" s="132"/>
      <c r="L65" s="133"/>
    </row>
    <row r="66" spans="1:12" ht="21" customHeight="1" thickTop="1">
      <c r="A66" s="118"/>
      <c r="B66" s="113"/>
      <c r="C66" s="130"/>
      <c r="D66" s="89"/>
      <c r="I66" s="132"/>
      <c r="K66" s="132"/>
      <c r="L66" s="133"/>
    </row>
    <row r="67" spans="1:12" ht="21" customHeight="1">
      <c r="A67" s="88" t="s">
        <v>181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0200-3133-4E57-A004-E7A280067D73}">
  <dimension ref="A1:W46"/>
  <sheetViews>
    <sheetView showGridLines="0" view="pageBreakPreview" topLeftCell="A16" zoomScaleNormal="90" zoomScaleSheetLayoutView="100" workbookViewId="0">
      <selection activeCell="A19" sqref="A19"/>
    </sheetView>
  </sheetViews>
  <sheetFormatPr defaultColWidth="10.7109375" defaultRowHeight="19.5" customHeight="1"/>
  <cols>
    <col min="1" max="1" width="45.42578125" style="59" customWidth="1"/>
    <col min="2" max="2" width="5.42578125" style="59" hidden="1" customWidth="1"/>
    <col min="3" max="3" width="0.85546875" style="59" customWidth="1"/>
    <col min="4" max="4" width="13.7109375" style="59" customWidth="1"/>
    <col min="5" max="5" width="1.140625" style="59" customWidth="1"/>
    <col min="6" max="6" width="15" style="59" customWidth="1"/>
    <col min="7" max="7" width="1.140625" style="59" customWidth="1"/>
    <col min="8" max="8" width="19" style="59" customWidth="1"/>
    <col min="9" max="9" width="1.140625" style="59" customWidth="1"/>
    <col min="10" max="10" width="20.28515625" style="59" customWidth="1"/>
    <col min="11" max="11" width="1.140625" style="59" customWidth="1"/>
    <col min="12" max="12" width="13.7109375" style="59" customWidth="1"/>
    <col min="13" max="13" width="1.140625" style="59" customWidth="1"/>
    <col min="14" max="14" width="13.7109375" style="59" customWidth="1"/>
    <col min="15" max="15" width="1.140625" style="59" customWidth="1"/>
    <col min="16" max="16" width="13.7109375" style="59" customWidth="1"/>
    <col min="17" max="17" width="1.140625" style="59" customWidth="1"/>
    <col min="18" max="18" width="15.28515625" style="59" customWidth="1"/>
    <col min="19" max="19" width="1" style="59" customWidth="1"/>
    <col min="20" max="20" width="16.140625" style="59" customWidth="1"/>
    <col min="21" max="21" width="1.140625" style="59" customWidth="1"/>
    <col min="22" max="22" width="14.5703125" style="59" customWidth="1"/>
    <col min="23" max="23" width="1.28515625" style="59" customWidth="1"/>
    <col min="24" max="16384" width="10.7109375" style="59"/>
  </cols>
  <sheetData>
    <row r="1" spans="1:23" ht="19.5" customHeight="1">
      <c r="V1" s="60" t="s">
        <v>108</v>
      </c>
    </row>
    <row r="2" spans="1:23" s="62" customFormat="1" ht="19.5" customHeight="1">
      <c r="A2" s="61" t="s">
        <v>92</v>
      </c>
    </row>
    <row r="3" spans="1:23" s="62" customFormat="1" ht="19.5" customHeight="1">
      <c r="A3" s="48" t="s">
        <v>81</v>
      </c>
      <c r="D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3" s="62" customFormat="1" ht="19.5" customHeight="1">
      <c r="A4" s="46" t="s">
        <v>187</v>
      </c>
      <c r="D4" s="64"/>
      <c r="L4" s="64"/>
      <c r="M4" s="64"/>
      <c r="N4" s="64"/>
      <c r="O4" s="63"/>
      <c r="P4" s="64"/>
      <c r="Q4" s="64"/>
      <c r="R4" s="64"/>
      <c r="S4" s="64"/>
      <c r="T4" s="64"/>
      <c r="U4" s="63"/>
      <c r="V4" s="63"/>
    </row>
    <row r="5" spans="1:23" ht="19.5" customHeight="1">
      <c r="A5" s="65"/>
      <c r="B5" s="66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0" t="s">
        <v>103</v>
      </c>
      <c r="W5" s="66"/>
    </row>
    <row r="6" spans="1:23" ht="19.5" customHeight="1">
      <c r="A6" s="65"/>
      <c r="B6" s="67"/>
      <c r="C6" s="77"/>
      <c r="D6" s="52" t="s">
        <v>2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3" ht="19.5" customHeight="1">
      <c r="A7" s="65"/>
      <c r="B7" s="67"/>
      <c r="C7" s="53"/>
      <c r="D7" s="190" t="s">
        <v>121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77"/>
      <c r="T7" s="77"/>
      <c r="U7" s="77"/>
      <c r="V7" s="77"/>
    </row>
    <row r="8" spans="1:23" ht="19.5" customHeight="1">
      <c r="A8" s="65"/>
      <c r="B8" s="67"/>
      <c r="C8" s="77"/>
      <c r="D8" s="78"/>
      <c r="E8" s="77"/>
      <c r="F8" s="77"/>
      <c r="G8" s="77"/>
      <c r="H8" s="77"/>
      <c r="I8" s="77"/>
      <c r="J8" s="54" t="s">
        <v>250</v>
      </c>
      <c r="K8" s="77"/>
      <c r="L8" s="77"/>
      <c r="M8" s="77"/>
      <c r="N8" s="77"/>
      <c r="O8" s="77"/>
      <c r="P8" s="77"/>
      <c r="Q8" s="77"/>
      <c r="R8" s="53" t="s">
        <v>122</v>
      </c>
      <c r="S8" s="53"/>
      <c r="T8" s="53" t="s">
        <v>126</v>
      </c>
      <c r="U8" s="77"/>
      <c r="V8" s="77"/>
    </row>
    <row r="9" spans="1:23" ht="19.5" customHeight="1">
      <c r="A9" s="65"/>
      <c r="C9" s="49"/>
      <c r="D9" s="53" t="s">
        <v>66</v>
      </c>
      <c r="E9" s="49"/>
      <c r="F9" s="68"/>
      <c r="G9" s="68"/>
      <c r="H9" s="54" t="s">
        <v>94</v>
      </c>
      <c r="I9" s="49"/>
      <c r="J9" s="54" t="s">
        <v>147</v>
      </c>
      <c r="K9" s="49"/>
      <c r="L9" s="191" t="s">
        <v>91</v>
      </c>
      <c r="M9" s="191"/>
      <c r="N9" s="191"/>
      <c r="O9" s="191"/>
      <c r="P9" s="191"/>
      <c r="Q9" s="77"/>
      <c r="R9" s="77" t="s">
        <v>123</v>
      </c>
      <c r="S9" s="77"/>
      <c r="T9" s="77" t="s">
        <v>127</v>
      </c>
      <c r="U9" s="53"/>
      <c r="V9" s="53" t="s">
        <v>67</v>
      </c>
    </row>
    <row r="10" spans="1:23" ht="19.5" customHeight="1">
      <c r="C10" s="53"/>
      <c r="D10" s="53" t="s">
        <v>272</v>
      </c>
      <c r="E10" s="53"/>
      <c r="F10" s="54"/>
      <c r="G10" s="54"/>
      <c r="H10" s="54" t="s">
        <v>95</v>
      </c>
      <c r="I10" s="53"/>
      <c r="J10" s="59" t="s">
        <v>148</v>
      </c>
      <c r="K10" s="53"/>
      <c r="L10" s="190" t="s">
        <v>116</v>
      </c>
      <c r="M10" s="190"/>
      <c r="N10" s="190"/>
      <c r="O10" s="55"/>
      <c r="P10" s="53"/>
      <c r="Q10" s="53"/>
      <c r="R10" s="53" t="s">
        <v>124</v>
      </c>
      <c r="S10" s="53"/>
      <c r="T10" s="53" t="s">
        <v>128</v>
      </c>
      <c r="U10" s="53"/>
      <c r="V10" s="53" t="s">
        <v>70</v>
      </c>
      <c r="W10" s="69"/>
    </row>
    <row r="11" spans="1:23" ht="19.5" customHeight="1">
      <c r="A11" s="62"/>
      <c r="B11" s="45" t="s">
        <v>1</v>
      </c>
      <c r="C11" s="53"/>
      <c r="D11" s="45" t="s">
        <v>71</v>
      </c>
      <c r="E11" s="53"/>
      <c r="F11" s="45" t="s">
        <v>93</v>
      </c>
      <c r="G11" s="53"/>
      <c r="H11" s="79" t="s">
        <v>101</v>
      </c>
      <c r="I11" s="53"/>
      <c r="J11" s="79" t="s">
        <v>155</v>
      </c>
      <c r="K11" s="53"/>
      <c r="L11" s="45" t="s">
        <v>117</v>
      </c>
      <c r="M11" s="53"/>
      <c r="N11" s="45" t="s">
        <v>118</v>
      </c>
      <c r="O11" s="53"/>
      <c r="P11" s="45" t="s">
        <v>69</v>
      </c>
      <c r="Q11" s="53"/>
      <c r="R11" s="45" t="s">
        <v>125</v>
      </c>
      <c r="S11" s="53"/>
      <c r="T11" s="45" t="s">
        <v>174</v>
      </c>
      <c r="U11" s="53"/>
      <c r="V11" s="45" t="s">
        <v>73</v>
      </c>
      <c r="W11" s="70"/>
    </row>
    <row r="12" spans="1:23" ht="19.5" customHeight="1">
      <c r="A12" s="56" t="s">
        <v>145</v>
      </c>
      <c r="C12" s="71"/>
      <c r="D12" s="64">
        <v>655526</v>
      </c>
      <c r="E12" s="71"/>
      <c r="F12" s="71">
        <v>2175793</v>
      </c>
      <c r="G12" s="71"/>
      <c r="H12" s="71">
        <v>2228</v>
      </c>
      <c r="I12" s="71"/>
      <c r="J12" s="64">
        <v>164010</v>
      </c>
      <c r="K12" s="71"/>
      <c r="L12" s="64">
        <v>12955</v>
      </c>
      <c r="M12" s="64"/>
      <c r="N12" s="64">
        <v>4800</v>
      </c>
      <c r="O12" s="71"/>
      <c r="P12" s="64">
        <v>118380</v>
      </c>
      <c r="Q12" s="64"/>
      <c r="R12" s="64">
        <f>SUM(D12:P12)</f>
        <v>3133692</v>
      </c>
      <c r="S12" s="64"/>
      <c r="T12" s="64">
        <v>825096</v>
      </c>
      <c r="U12" s="64"/>
      <c r="V12" s="64">
        <f>SUM(R12:T12)</f>
        <v>3958788</v>
      </c>
      <c r="W12" s="70"/>
    </row>
    <row r="13" spans="1:23" ht="19.5" customHeight="1">
      <c r="A13" s="49" t="s">
        <v>113</v>
      </c>
      <c r="B13" s="73"/>
      <c r="C13" s="64"/>
      <c r="D13" s="71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71">
        <v>0</v>
      </c>
      <c r="M13" s="71"/>
      <c r="N13" s="71">
        <v>0</v>
      </c>
      <c r="O13" s="64"/>
      <c r="P13" s="64">
        <v>3091667</v>
      </c>
      <c r="Q13" s="64"/>
      <c r="R13" s="64">
        <f>SUM(D13:P13)</f>
        <v>3091667</v>
      </c>
      <c r="S13" s="80"/>
      <c r="T13" s="64">
        <v>4564</v>
      </c>
      <c r="U13" s="80"/>
      <c r="V13" s="64">
        <f t="shared" ref="V13" si="0">SUM(R13:T13)</f>
        <v>3096231</v>
      </c>
      <c r="W13" s="70"/>
    </row>
    <row r="14" spans="1:23" ht="19.5" customHeight="1">
      <c r="A14" s="49" t="s">
        <v>106</v>
      </c>
      <c r="B14" s="73"/>
      <c r="C14" s="64"/>
      <c r="D14" s="74">
        <v>0</v>
      </c>
      <c r="E14" s="64"/>
      <c r="F14" s="74">
        <v>0</v>
      </c>
      <c r="G14" s="64"/>
      <c r="H14" s="74">
        <v>0</v>
      </c>
      <c r="I14" s="64"/>
      <c r="J14" s="74">
        <v>0</v>
      </c>
      <c r="K14" s="64"/>
      <c r="L14" s="74">
        <v>0</v>
      </c>
      <c r="M14" s="71"/>
      <c r="N14" s="74">
        <v>0</v>
      </c>
      <c r="O14" s="64"/>
      <c r="P14" s="74">
        <v>0</v>
      </c>
      <c r="Q14" s="71"/>
      <c r="R14" s="74">
        <f t="shared" ref="R14" si="1">SUM(D14:P14)</f>
        <v>0</v>
      </c>
      <c r="S14" s="71"/>
      <c r="T14" s="74">
        <v>0</v>
      </c>
      <c r="U14" s="64"/>
      <c r="V14" s="75">
        <f t="shared" ref="V14" si="2">SUM(R14:T14)</f>
        <v>0</v>
      </c>
      <c r="W14" s="70"/>
    </row>
    <row r="15" spans="1:23" ht="19.5" customHeight="1">
      <c r="A15" s="49" t="s">
        <v>114</v>
      </c>
      <c r="B15" s="73"/>
      <c r="C15" s="64"/>
      <c r="D15" s="71">
        <f>SUM(D13:D14)</f>
        <v>0</v>
      </c>
      <c r="E15" s="64"/>
      <c r="F15" s="71">
        <f>SUM(F13:F14)</f>
        <v>0</v>
      </c>
      <c r="G15" s="64"/>
      <c r="H15" s="71">
        <f>SUM(H13:H14)</f>
        <v>0</v>
      </c>
      <c r="I15" s="64"/>
      <c r="J15" s="71">
        <f>SUM(J13:J14)</f>
        <v>0</v>
      </c>
      <c r="K15" s="64"/>
      <c r="L15" s="71">
        <f>SUM(L13:L14)</f>
        <v>0</v>
      </c>
      <c r="M15" s="71"/>
      <c r="N15" s="71">
        <f>SUM(N13:N14)</f>
        <v>0</v>
      </c>
      <c r="O15" s="64"/>
      <c r="P15" s="71">
        <f>SUM(P13:P14)</f>
        <v>3091667</v>
      </c>
      <c r="Q15" s="71"/>
      <c r="R15" s="71">
        <f>SUM(R13:R14)</f>
        <v>3091667</v>
      </c>
      <c r="S15" s="71"/>
      <c r="T15" s="71">
        <f>SUM(T13:T14)</f>
        <v>4564</v>
      </c>
      <c r="U15" s="64"/>
      <c r="V15" s="71">
        <f>SUM(V13:V14)</f>
        <v>3096231</v>
      </c>
      <c r="W15" s="70"/>
    </row>
    <row r="16" spans="1:23" ht="19.5" customHeight="1">
      <c r="A16" s="49" t="s">
        <v>178</v>
      </c>
      <c r="B16" s="73"/>
      <c r="C16" s="64"/>
      <c r="D16" s="71">
        <v>0</v>
      </c>
      <c r="E16" s="64"/>
      <c r="F16" s="71">
        <v>0</v>
      </c>
      <c r="G16" s="64"/>
      <c r="H16" s="71">
        <v>0</v>
      </c>
      <c r="I16" s="64"/>
      <c r="J16" s="71">
        <v>0</v>
      </c>
      <c r="K16" s="64"/>
      <c r="L16" s="71">
        <v>0</v>
      </c>
      <c r="M16" s="71"/>
      <c r="N16" s="71">
        <v>0</v>
      </c>
      <c r="O16" s="64"/>
      <c r="P16" s="81">
        <v>0</v>
      </c>
      <c r="Q16" s="81"/>
      <c r="R16" s="82">
        <f t="shared" ref="R16" si="3">SUM(D16:P16)</f>
        <v>0</v>
      </c>
      <c r="S16" s="81"/>
      <c r="T16" s="81">
        <v>-3179</v>
      </c>
      <c r="U16" s="82"/>
      <c r="V16" s="81">
        <f>SUM(R16:T16)</f>
        <v>-3179</v>
      </c>
      <c r="W16" s="70"/>
    </row>
    <row r="17" spans="1:23" s="85" customFormat="1" ht="19.5" customHeight="1">
      <c r="A17" s="49" t="s">
        <v>149</v>
      </c>
      <c r="B17" s="83"/>
      <c r="C17" s="82"/>
      <c r="D17" s="81"/>
      <c r="E17" s="82"/>
      <c r="F17" s="81"/>
      <c r="G17" s="82"/>
      <c r="H17" s="81"/>
      <c r="I17" s="81"/>
      <c r="J17" s="81"/>
      <c r="K17" s="82"/>
      <c r="L17" s="81"/>
      <c r="M17" s="81"/>
      <c r="N17" s="81"/>
      <c r="O17" s="82"/>
      <c r="P17" s="81"/>
      <c r="Q17" s="81"/>
      <c r="R17" s="82"/>
      <c r="S17" s="81"/>
      <c r="T17" s="81"/>
      <c r="U17" s="82"/>
      <c r="V17" s="81"/>
      <c r="W17" s="84"/>
    </row>
    <row r="18" spans="1:23" s="85" customFormat="1" ht="19.5" customHeight="1">
      <c r="A18" s="86" t="s">
        <v>179</v>
      </c>
      <c r="B18" s="83"/>
      <c r="C18" s="82"/>
      <c r="D18" s="81">
        <v>0</v>
      </c>
      <c r="E18" s="82"/>
      <c r="F18" s="81">
        <v>0</v>
      </c>
      <c r="G18" s="82"/>
      <c r="H18" s="81">
        <v>0</v>
      </c>
      <c r="I18" s="81"/>
      <c r="J18" s="81">
        <v>166658</v>
      </c>
      <c r="K18" s="82"/>
      <c r="L18" s="81">
        <v>0</v>
      </c>
      <c r="M18" s="81"/>
      <c r="N18" s="81">
        <v>0</v>
      </c>
      <c r="O18" s="82"/>
      <c r="P18" s="81">
        <v>0</v>
      </c>
      <c r="Q18" s="81"/>
      <c r="R18" s="82">
        <f t="shared" ref="R18:R23" si="4">SUM(D18:P18)</f>
        <v>166658</v>
      </c>
      <c r="S18" s="81"/>
      <c r="T18" s="81">
        <v>37471</v>
      </c>
      <c r="U18" s="82"/>
      <c r="V18" s="81">
        <f>SUM(R18:T18)</f>
        <v>204129</v>
      </c>
      <c r="W18" s="84"/>
    </row>
    <row r="19" spans="1:23" s="85" customFormat="1" ht="19.5" customHeight="1">
      <c r="A19" s="86" t="s">
        <v>295</v>
      </c>
      <c r="B19" s="83"/>
      <c r="C19" s="82"/>
      <c r="D19" s="81">
        <v>498110</v>
      </c>
      <c r="E19" s="82"/>
      <c r="F19" s="81">
        <v>3750847</v>
      </c>
      <c r="G19" s="82"/>
      <c r="H19" s="81">
        <v>0</v>
      </c>
      <c r="I19" s="81"/>
      <c r="J19" s="81">
        <v>0</v>
      </c>
      <c r="K19" s="82"/>
      <c r="L19" s="81">
        <v>0</v>
      </c>
      <c r="M19" s="81"/>
      <c r="N19" s="81">
        <v>0</v>
      </c>
      <c r="O19" s="82"/>
      <c r="P19" s="81">
        <v>0</v>
      </c>
      <c r="Q19" s="81"/>
      <c r="R19" s="82">
        <f t="shared" ref="R19" si="5">SUM(D19:P19)</f>
        <v>4248957</v>
      </c>
      <c r="S19" s="81"/>
      <c r="T19" s="81">
        <v>0</v>
      </c>
      <c r="U19" s="82"/>
      <c r="V19" s="81">
        <f>SUM(R19:T19)</f>
        <v>4248957</v>
      </c>
      <c r="W19" s="84"/>
    </row>
    <row r="20" spans="1:23" s="85" customFormat="1" ht="19.5" customHeight="1">
      <c r="A20" s="49" t="s">
        <v>134</v>
      </c>
      <c r="B20" s="83"/>
      <c r="C20" s="82"/>
      <c r="D20" s="81">
        <v>32339</v>
      </c>
      <c r="E20" s="82"/>
      <c r="F20" s="81">
        <v>129331</v>
      </c>
      <c r="G20" s="82"/>
      <c r="H20" s="81">
        <v>0</v>
      </c>
      <c r="I20" s="81"/>
      <c r="J20" s="81">
        <v>0</v>
      </c>
      <c r="K20" s="82"/>
      <c r="L20" s="81">
        <v>0</v>
      </c>
      <c r="M20" s="81"/>
      <c r="N20" s="81">
        <v>0</v>
      </c>
      <c r="O20" s="82"/>
      <c r="P20" s="81">
        <v>0</v>
      </c>
      <c r="Q20" s="81"/>
      <c r="R20" s="82">
        <f t="shared" si="4"/>
        <v>161670</v>
      </c>
      <c r="S20" s="81"/>
      <c r="T20" s="81">
        <v>0</v>
      </c>
      <c r="U20" s="82"/>
      <c r="V20" s="81">
        <f>SUM(R20:T20)</f>
        <v>161670</v>
      </c>
      <c r="W20" s="84"/>
    </row>
    <row r="21" spans="1:23" s="85" customFormat="1" ht="19.5" customHeight="1">
      <c r="A21" s="49" t="s">
        <v>296</v>
      </c>
      <c r="B21" s="83"/>
      <c r="C21" s="82"/>
      <c r="D21" s="81">
        <v>0</v>
      </c>
      <c r="E21" s="82"/>
      <c r="F21" s="81">
        <v>0</v>
      </c>
      <c r="G21" s="82"/>
      <c r="H21" s="81">
        <v>0</v>
      </c>
      <c r="I21" s="81"/>
      <c r="J21" s="81">
        <v>0</v>
      </c>
      <c r="K21" s="82"/>
      <c r="L21" s="81">
        <v>0</v>
      </c>
      <c r="M21" s="81"/>
      <c r="N21" s="81">
        <v>0</v>
      </c>
      <c r="O21" s="82"/>
      <c r="P21" s="81">
        <v>-123814</v>
      </c>
      <c r="Q21" s="81"/>
      <c r="R21" s="82">
        <f t="shared" ref="R21" si="6">SUM(D21:P21)</f>
        <v>-123814</v>
      </c>
      <c r="S21" s="81"/>
      <c r="T21" s="81">
        <v>0</v>
      </c>
      <c r="U21" s="82"/>
      <c r="V21" s="81">
        <f t="shared" ref="V21" si="7">SUM(R21:T21)</f>
        <v>-123814</v>
      </c>
      <c r="W21" s="84"/>
    </row>
    <row r="22" spans="1:23" s="85" customFormat="1" ht="19.5" customHeight="1">
      <c r="A22" s="86" t="s">
        <v>99</v>
      </c>
      <c r="B22" s="83"/>
      <c r="C22" s="82"/>
      <c r="D22" s="81"/>
      <c r="E22" s="82"/>
      <c r="F22" s="81"/>
      <c r="G22" s="82"/>
      <c r="H22" s="81"/>
      <c r="I22" s="81"/>
      <c r="J22" s="81"/>
      <c r="K22" s="82"/>
      <c r="L22" s="81"/>
      <c r="M22" s="81"/>
      <c r="N22" s="81"/>
      <c r="O22" s="82"/>
      <c r="P22" s="81"/>
      <c r="Q22" s="81"/>
      <c r="R22" s="82"/>
      <c r="S22" s="81"/>
      <c r="T22" s="81"/>
      <c r="U22" s="82"/>
      <c r="V22" s="81"/>
      <c r="W22" s="84"/>
    </row>
    <row r="23" spans="1:23" s="85" customFormat="1" ht="19.5" customHeight="1">
      <c r="A23" s="86" t="s">
        <v>100</v>
      </c>
      <c r="B23" s="83"/>
      <c r="C23" s="82"/>
      <c r="D23" s="81">
        <v>0</v>
      </c>
      <c r="E23" s="82"/>
      <c r="F23" s="81">
        <v>0</v>
      </c>
      <c r="G23" s="82"/>
      <c r="H23" s="81">
        <v>0</v>
      </c>
      <c r="I23" s="81"/>
      <c r="J23" s="81">
        <v>0</v>
      </c>
      <c r="K23" s="82"/>
      <c r="L23" s="81">
        <v>0</v>
      </c>
      <c r="M23" s="81"/>
      <c r="N23" s="81">
        <v>479</v>
      </c>
      <c r="O23" s="82"/>
      <c r="P23" s="81">
        <v>-479</v>
      </c>
      <c r="Q23" s="81"/>
      <c r="R23" s="82">
        <f t="shared" si="4"/>
        <v>0</v>
      </c>
      <c r="S23" s="81"/>
      <c r="T23" s="81">
        <v>0</v>
      </c>
      <c r="U23" s="82"/>
      <c r="V23" s="81">
        <f>SUM(R23:T23)</f>
        <v>0</v>
      </c>
      <c r="W23" s="84"/>
    </row>
    <row r="24" spans="1:23" s="85" customFormat="1" ht="19.5" customHeight="1">
      <c r="A24" s="87" t="s">
        <v>151</v>
      </c>
      <c r="B24" s="83"/>
      <c r="C24" s="82"/>
      <c r="D24" s="81"/>
      <c r="E24" s="82"/>
      <c r="F24" s="81"/>
      <c r="G24" s="82"/>
      <c r="H24" s="81"/>
      <c r="I24" s="81"/>
      <c r="J24" s="81"/>
      <c r="K24" s="82"/>
      <c r="L24" s="81"/>
      <c r="M24" s="81"/>
      <c r="N24" s="81"/>
      <c r="O24" s="82"/>
      <c r="P24" s="81"/>
      <c r="Q24" s="81"/>
      <c r="R24" s="82"/>
      <c r="S24" s="81"/>
      <c r="T24" s="81"/>
      <c r="U24" s="82"/>
      <c r="V24" s="81"/>
      <c r="W24" s="84"/>
    </row>
    <row r="25" spans="1:23" s="85" customFormat="1" ht="19.5" customHeight="1">
      <c r="A25" s="87" t="s">
        <v>176</v>
      </c>
      <c r="B25" s="83"/>
      <c r="C25" s="82"/>
      <c r="D25" s="82"/>
      <c r="E25" s="81"/>
      <c r="F25" s="81"/>
      <c r="G25" s="81"/>
      <c r="H25" s="81"/>
      <c r="I25" s="81"/>
      <c r="J25" s="81"/>
      <c r="K25" s="81"/>
      <c r="L25" s="82"/>
      <c r="M25" s="82"/>
      <c r="N25" s="82"/>
      <c r="O25" s="81"/>
      <c r="P25" s="82"/>
      <c r="Q25" s="82"/>
      <c r="R25" s="82"/>
      <c r="S25" s="82"/>
      <c r="T25" s="82"/>
      <c r="U25" s="82"/>
      <c r="V25" s="82"/>
      <c r="W25" s="84"/>
    </row>
    <row r="26" spans="1:23" s="85" customFormat="1" ht="19.5" customHeight="1">
      <c r="A26" s="87" t="s">
        <v>177</v>
      </c>
      <c r="B26" s="83"/>
      <c r="C26" s="82"/>
      <c r="D26" s="82">
        <v>0</v>
      </c>
      <c r="E26" s="81"/>
      <c r="F26" s="81">
        <v>0</v>
      </c>
      <c r="G26" s="81"/>
      <c r="H26" s="81">
        <v>0</v>
      </c>
      <c r="I26" s="81"/>
      <c r="J26" s="81">
        <v>-330668</v>
      </c>
      <c r="K26" s="81"/>
      <c r="L26" s="82">
        <v>0</v>
      </c>
      <c r="M26" s="82"/>
      <c r="N26" s="82">
        <v>0</v>
      </c>
      <c r="O26" s="81"/>
      <c r="P26" s="82">
        <v>0</v>
      </c>
      <c r="Q26" s="82"/>
      <c r="R26" s="82">
        <f t="shared" ref="R26" si="8">SUM(D26:P26)</f>
        <v>-330668</v>
      </c>
      <c r="S26" s="82"/>
      <c r="T26" s="82">
        <v>-58321</v>
      </c>
      <c r="U26" s="82"/>
      <c r="V26" s="81">
        <f>SUM(R26:T26)</f>
        <v>-388989</v>
      </c>
      <c r="W26" s="84"/>
    </row>
    <row r="27" spans="1:23" s="85" customFormat="1" ht="19.5" customHeight="1">
      <c r="A27" s="87" t="s">
        <v>273</v>
      </c>
      <c r="B27" s="83"/>
      <c r="C27" s="82"/>
      <c r="D27" s="82"/>
      <c r="E27" s="81"/>
      <c r="F27" s="81"/>
      <c r="G27" s="81"/>
      <c r="H27" s="81"/>
      <c r="I27" s="81"/>
      <c r="J27" s="81"/>
      <c r="K27" s="81"/>
      <c r="L27" s="82"/>
      <c r="M27" s="82"/>
      <c r="N27" s="82"/>
      <c r="O27" s="81"/>
      <c r="P27" s="82"/>
      <c r="Q27" s="82"/>
      <c r="R27" s="82"/>
      <c r="S27" s="82"/>
      <c r="T27" s="82"/>
      <c r="U27" s="82"/>
      <c r="V27" s="81"/>
      <c r="W27" s="84"/>
    </row>
    <row r="28" spans="1:23" s="85" customFormat="1" ht="19.5" customHeight="1">
      <c r="A28" s="87" t="s">
        <v>274</v>
      </c>
      <c r="B28" s="83"/>
      <c r="C28" s="82"/>
      <c r="D28" s="82">
        <v>0</v>
      </c>
      <c r="E28" s="81"/>
      <c r="F28" s="81">
        <v>0</v>
      </c>
      <c r="G28" s="81"/>
      <c r="H28" s="81">
        <v>0</v>
      </c>
      <c r="I28" s="81"/>
      <c r="J28" s="81">
        <v>-3462121</v>
      </c>
      <c r="K28" s="81"/>
      <c r="L28" s="82">
        <v>0</v>
      </c>
      <c r="M28" s="82"/>
      <c r="N28" s="82">
        <v>0</v>
      </c>
      <c r="O28" s="81"/>
      <c r="P28" s="82">
        <v>0</v>
      </c>
      <c r="Q28" s="82"/>
      <c r="R28" s="82">
        <f t="shared" ref="R28:R29" si="9">SUM(D28:P28)</f>
        <v>-3462121</v>
      </c>
      <c r="S28" s="82"/>
      <c r="T28" s="82">
        <v>-800880</v>
      </c>
      <c r="U28" s="82"/>
      <c r="V28" s="81">
        <f>SUM(R28:T28)</f>
        <v>-4263001</v>
      </c>
      <c r="W28" s="84"/>
    </row>
    <row r="29" spans="1:23" s="85" customFormat="1" ht="19.5" customHeight="1">
      <c r="A29" s="87" t="s">
        <v>275</v>
      </c>
      <c r="B29" s="83"/>
      <c r="C29" s="82"/>
      <c r="D29" s="82">
        <v>0</v>
      </c>
      <c r="E29" s="81"/>
      <c r="F29" s="81">
        <v>0</v>
      </c>
      <c r="G29" s="81"/>
      <c r="H29" s="81">
        <v>0</v>
      </c>
      <c r="I29" s="81"/>
      <c r="J29" s="81">
        <v>0</v>
      </c>
      <c r="K29" s="81"/>
      <c r="L29" s="82">
        <v>0</v>
      </c>
      <c r="M29" s="82"/>
      <c r="N29" s="82">
        <v>0</v>
      </c>
      <c r="O29" s="81"/>
      <c r="P29" s="82">
        <v>-27011</v>
      </c>
      <c r="Q29" s="82"/>
      <c r="R29" s="82">
        <f t="shared" si="9"/>
        <v>-27011</v>
      </c>
      <c r="S29" s="82"/>
      <c r="T29" s="82">
        <v>0</v>
      </c>
      <c r="U29" s="82"/>
      <c r="V29" s="81">
        <f>SUM(R29:T29)</f>
        <v>-27011</v>
      </c>
      <c r="W29" s="84"/>
    </row>
    <row r="30" spans="1:23" ht="19.5" customHeight="1" thickBot="1">
      <c r="A30" s="56" t="s">
        <v>210</v>
      </c>
      <c r="C30" s="64"/>
      <c r="D30" s="76">
        <f>SUM(D12,D15:D29)</f>
        <v>1185975</v>
      </c>
      <c r="E30" s="64"/>
      <c r="F30" s="76">
        <f>SUM(F12,F15:F29)</f>
        <v>6055971</v>
      </c>
      <c r="G30" s="64"/>
      <c r="H30" s="76">
        <f>SUM(H12,H15:H29)</f>
        <v>2228</v>
      </c>
      <c r="I30" s="64"/>
      <c r="J30" s="76">
        <f>SUM(J12,J15:J29)</f>
        <v>-3462121</v>
      </c>
      <c r="K30" s="64"/>
      <c r="L30" s="76">
        <f>SUM(L12,L15:L29)</f>
        <v>12955</v>
      </c>
      <c r="M30" s="64"/>
      <c r="N30" s="76">
        <f>SUM(N12,N15:N29)</f>
        <v>5279</v>
      </c>
      <c r="O30" s="64"/>
      <c r="P30" s="76">
        <f>SUM(P12,P15:P29)</f>
        <v>3058743</v>
      </c>
      <c r="Q30" s="64"/>
      <c r="R30" s="76">
        <f>SUM(R12,R15:R29)</f>
        <v>6859030</v>
      </c>
      <c r="S30" s="64"/>
      <c r="T30" s="76">
        <f>SUM(T12,T15:T29)</f>
        <v>4751</v>
      </c>
      <c r="U30" s="64"/>
      <c r="V30" s="76">
        <f>SUM(V12,V15:V29)</f>
        <v>6863781</v>
      </c>
      <c r="W30" s="70"/>
    </row>
    <row r="31" spans="1:23" ht="19.5" customHeight="1" thickTop="1">
      <c r="A31" s="62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70"/>
    </row>
    <row r="32" spans="1:23" ht="19.5" customHeight="1">
      <c r="A32" s="56" t="s">
        <v>157</v>
      </c>
      <c r="C32" s="71"/>
      <c r="D32" s="64">
        <v>1185975</v>
      </c>
      <c r="E32" s="71"/>
      <c r="F32" s="71">
        <v>6055971</v>
      </c>
      <c r="G32" s="71"/>
      <c r="H32" s="71">
        <v>2228</v>
      </c>
      <c r="I32" s="71"/>
      <c r="J32" s="64">
        <v>-3462121</v>
      </c>
      <c r="K32" s="71"/>
      <c r="L32" s="64">
        <v>22555</v>
      </c>
      <c r="M32" s="64"/>
      <c r="N32" s="64">
        <v>11979</v>
      </c>
      <c r="O32" s="71"/>
      <c r="P32" s="64">
        <v>3079555</v>
      </c>
      <c r="Q32" s="64"/>
      <c r="R32" s="64">
        <f>SUM(D32:P32)</f>
        <v>6896142</v>
      </c>
      <c r="S32" s="64"/>
      <c r="T32" s="64">
        <v>4131</v>
      </c>
      <c r="U32" s="64"/>
      <c r="V32" s="64">
        <f>SUM(R32:T32)</f>
        <v>6900273</v>
      </c>
      <c r="W32" s="64"/>
    </row>
    <row r="33" spans="1:23" ht="19.5" customHeight="1">
      <c r="A33" s="49" t="s">
        <v>251</v>
      </c>
      <c r="C33" s="64"/>
      <c r="D33" s="71">
        <v>0</v>
      </c>
      <c r="E33" s="64"/>
      <c r="F33" s="64">
        <v>0</v>
      </c>
      <c r="G33" s="64"/>
      <c r="H33" s="64">
        <v>0</v>
      </c>
      <c r="I33" s="64"/>
      <c r="J33" s="64">
        <v>0</v>
      </c>
      <c r="K33" s="64"/>
      <c r="L33" s="71">
        <v>0</v>
      </c>
      <c r="M33" s="71"/>
      <c r="N33" s="71">
        <v>0</v>
      </c>
      <c r="O33" s="64"/>
      <c r="P33" s="64">
        <f>PL9M!D52</f>
        <v>-1064303</v>
      </c>
      <c r="Q33" s="64"/>
      <c r="R33" s="64">
        <f t="shared" ref="R33:R34" si="10">SUM(D33:P33)</f>
        <v>-1064303</v>
      </c>
      <c r="S33" s="64"/>
      <c r="T33" s="64">
        <f>PL9M!D53</f>
        <v>-11400</v>
      </c>
      <c r="U33" s="64"/>
      <c r="V33" s="64">
        <f>SUM(R33:T33)</f>
        <v>-1075703</v>
      </c>
      <c r="W33" s="70"/>
    </row>
    <row r="34" spans="1:23" ht="19.5" customHeight="1">
      <c r="A34" s="49" t="s">
        <v>106</v>
      </c>
      <c r="C34" s="64"/>
      <c r="D34" s="74">
        <v>0</v>
      </c>
      <c r="E34" s="64"/>
      <c r="F34" s="75">
        <v>0</v>
      </c>
      <c r="G34" s="64"/>
      <c r="H34" s="75">
        <v>0</v>
      </c>
      <c r="I34" s="64"/>
      <c r="J34" s="75">
        <v>0</v>
      </c>
      <c r="K34" s="64"/>
      <c r="L34" s="74">
        <v>0</v>
      </c>
      <c r="M34" s="71"/>
      <c r="N34" s="74">
        <v>0</v>
      </c>
      <c r="O34" s="64"/>
      <c r="P34" s="75">
        <v>0</v>
      </c>
      <c r="Q34" s="64"/>
      <c r="R34" s="75">
        <f t="shared" si="10"/>
        <v>0</v>
      </c>
      <c r="S34" s="64"/>
      <c r="T34" s="75">
        <v>0</v>
      </c>
      <c r="U34" s="64"/>
      <c r="V34" s="75">
        <f>SUM(R34:T34)</f>
        <v>0</v>
      </c>
      <c r="W34" s="70"/>
    </row>
    <row r="35" spans="1:23" ht="19.5" customHeight="1">
      <c r="A35" s="49" t="s">
        <v>114</v>
      </c>
      <c r="C35" s="64"/>
      <c r="D35" s="71">
        <f>SUM(D33:D34)</f>
        <v>0</v>
      </c>
      <c r="E35" s="64"/>
      <c r="F35" s="71">
        <f>SUM(F33:F34)</f>
        <v>0</v>
      </c>
      <c r="G35" s="64"/>
      <c r="H35" s="71">
        <f>SUM(H33:H34)</f>
        <v>0</v>
      </c>
      <c r="I35" s="64"/>
      <c r="J35" s="71">
        <f>SUM(J33:J34)</f>
        <v>0</v>
      </c>
      <c r="K35" s="64"/>
      <c r="L35" s="71">
        <f>SUM(L33:L34)</f>
        <v>0</v>
      </c>
      <c r="M35" s="71"/>
      <c r="N35" s="71">
        <f>SUM(N33:N34)</f>
        <v>0</v>
      </c>
      <c r="O35" s="64"/>
      <c r="P35" s="71">
        <f>SUM(P33:P34)</f>
        <v>-1064303</v>
      </c>
      <c r="Q35" s="71"/>
      <c r="R35" s="71">
        <f>SUM(R33:R34)</f>
        <v>-1064303</v>
      </c>
      <c r="S35" s="71"/>
      <c r="T35" s="71">
        <f>SUM(T33:T34)</f>
        <v>-11400</v>
      </c>
      <c r="U35" s="64"/>
      <c r="V35" s="71">
        <f>SUM(V33:V34)</f>
        <v>-1075703</v>
      </c>
      <c r="W35" s="70"/>
    </row>
    <row r="36" spans="1:23" ht="19.5" customHeight="1">
      <c r="A36" s="86" t="s">
        <v>180</v>
      </c>
      <c r="B36" s="85"/>
      <c r="C36" s="82"/>
      <c r="D36" s="81">
        <v>0</v>
      </c>
      <c r="E36" s="82"/>
      <c r="F36" s="81">
        <v>0</v>
      </c>
      <c r="G36" s="82"/>
      <c r="H36" s="81">
        <v>0</v>
      </c>
      <c r="I36" s="81"/>
      <c r="J36" s="81">
        <v>0</v>
      </c>
      <c r="K36" s="82"/>
      <c r="L36" s="82">
        <v>0</v>
      </c>
      <c r="M36" s="82"/>
      <c r="N36" s="82">
        <v>0</v>
      </c>
      <c r="O36" s="81"/>
      <c r="P36" s="82">
        <v>0</v>
      </c>
      <c r="Q36" s="81"/>
      <c r="R36" s="82">
        <f>SUM(D36:P36)</f>
        <v>0</v>
      </c>
      <c r="S36" s="81"/>
      <c r="T36" s="81">
        <v>4794</v>
      </c>
      <c r="U36" s="82"/>
      <c r="V36" s="82">
        <f>SUM(R36:T36)</f>
        <v>4794</v>
      </c>
      <c r="W36" s="70"/>
    </row>
    <row r="37" spans="1:23" ht="19.5" customHeight="1">
      <c r="A37" s="49" t="s">
        <v>252</v>
      </c>
      <c r="B37" s="85"/>
      <c r="C37" s="82"/>
      <c r="D37" s="81"/>
      <c r="E37" s="82"/>
      <c r="F37" s="81"/>
      <c r="G37" s="82"/>
      <c r="H37" s="81"/>
      <c r="I37" s="81"/>
      <c r="J37" s="81"/>
      <c r="K37" s="82"/>
      <c r="L37" s="82"/>
      <c r="M37" s="82"/>
      <c r="N37" s="82"/>
      <c r="O37" s="81"/>
      <c r="P37" s="82"/>
      <c r="Q37" s="81"/>
      <c r="R37" s="82"/>
      <c r="S37" s="81"/>
      <c r="T37" s="81"/>
      <c r="U37" s="82"/>
      <c r="V37" s="82"/>
      <c r="W37" s="70"/>
    </row>
    <row r="38" spans="1:23" ht="19.5" customHeight="1">
      <c r="A38" s="49" t="s">
        <v>253</v>
      </c>
      <c r="B38" s="83"/>
      <c r="C38" s="81"/>
      <c r="D38" s="82">
        <v>0</v>
      </c>
      <c r="E38" s="81"/>
      <c r="F38" s="81">
        <v>0</v>
      </c>
      <c r="G38" s="81"/>
      <c r="H38" s="81">
        <v>0</v>
      </c>
      <c r="I38" s="81"/>
      <c r="J38" s="81">
        <v>0</v>
      </c>
      <c r="K38" s="81"/>
      <c r="L38" s="82">
        <v>0</v>
      </c>
      <c r="M38" s="82"/>
      <c r="N38" s="82">
        <v>0</v>
      </c>
      <c r="O38" s="81"/>
      <c r="P38" s="82">
        <v>0</v>
      </c>
      <c r="Q38" s="82"/>
      <c r="R38" s="82">
        <f>SUM(D38:P38)</f>
        <v>0</v>
      </c>
      <c r="S38" s="82"/>
      <c r="T38" s="82">
        <v>983</v>
      </c>
      <c r="U38" s="82"/>
      <c r="V38" s="82">
        <f>SUM(R38:T38)</f>
        <v>983</v>
      </c>
      <c r="W38" s="70"/>
    </row>
    <row r="39" spans="1:23" ht="19.5" customHeight="1">
      <c r="A39" s="49" t="s">
        <v>297</v>
      </c>
      <c r="B39" s="73"/>
      <c r="C39" s="71"/>
      <c r="D39" s="64">
        <v>0</v>
      </c>
      <c r="E39" s="71"/>
      <c r="F39" s="71">
        <v>0</v>
      </c>
      <c r="G39" s="71"/>
      <c r="H39" s="71">
        <v>0</v>
      </c>
      <c r="I39" s="71"/>
      <c r="J39" s="71">
        <v>0</v>
      </c>
      <c r="K39" s="71"/>
      <c r="L39" s="64">
        <v>0</v>
      </c>
      <c r="M39" s="64"/>
      <c r="N39" s="64">
        <v>0</v>
      </c>
      <c r="O39" s="71"/>
      <c r="P39" s="64">
        <v>-118597</v>
      </c>
      <c r="Q39" s="64"/>
      <c r="R39" s="64">
        <f t="shared" ref="R39:R41" si="11">SUM(D39:P39)</f>
        <v>-118597</v>
      </c>
      <c r="S39" s="64"/>
      <c r="T39" s="64">
        <v>0</v>
      </c>
      <c r="U39" s="64"/>
      <c r="V39" s="64">
        <f>SUM(R39:T39)</f>
        <v>-118597</v>
      </c>
      <c r="W39" s="70"/>
    </row>
    <row r="40" spans="1:23" ht="19.5" customHeight="1">
      <c r="A40" s="86" t="s">
        <v>99</v>
      </c>
      <c r="B40" s="73"/>
      <c r="C40" s="71"/>
      <c r="D40" s="64"/>
      <c r="E40" s="71"/>
      <c r="F40" s="71"/>
      <c r="G40" s="71"/>
      <c r="H40" s="71"/>
      <c r="I40" s="71"/>
      <c r="J40" s="71"/>
      <c r="K40" s="71"/>
      <c r="L40" s="64"/>
      <c r="M40" s="64"/>
      <c r="N40" s="64"/>
      <c r="O40" s="71"/>
      <c r="P40" s="64"/>
      <c r="Q40" s="64"/>
      <c r="R40" s="64"/>
      <c r="S40" s="64"/>
      <c r="T40" s="64"/>
      <c r="U40" s="64"/>
      <c r="V40" s="64"/>
      <c r="W40" s="70"/>
    </row>
    <row r="41" spans="1:23" ht="19.5" customHeight="1">
      <c r="A41" s="86" t="s">
        <v>100</v>
      </c>
      <c r="C41" s="64"/>
      <c r="D41" s="64">
        <v>0</v>
      </c>
      <c r="E41" s="71"/>
      <c r="F41" s="71">
        <v>0</v>
      </c>
      <c r="G41" s="71"/>
      <c r="H41" s="71">
        <v>0</v>
      </c>
      <c r="I41" s="71"/>
      <c r="J41" s="71">
        <v>0</v>
      </c>
      <c r="K41" s="71"/>
      <c r="L41" s="64">
        <v>0</v>
      </c>
      <c r="M41" s="64"/>
      <c r="N41" s="64">
        <v>35064</v>
      </c>
      <c r="O41" s="71"/>
      <c r="P41" s="64">
        <v>-35064</v>
      </c>
      <c r="Q41" s="64"/>
      <c r="R41" s="64">
        <f t="shared" si="11"/>
        <v>0</v>
      </c>
      <c r="S41" s="64"/>
      <c r="T41" s="64">
        <v>0</v>
      </c>
      <c r="U41" s="64"/>
      <c r="V41" s="64">
        <f>SUM(R41:T41)</f>
        <v>0</v>
      </c>
      <c r="W41" s="70"/>
    </row>
    <row r="42" spans="1:23" ht="19.5" customHeight="1" thickBot="1">
      <c r="A42" s="56" t="s">
        <v>211</v>
      </c>
      <c r="C42" s="64"/>
      <c r="D42" s="76">
        <f>SUM(D32,D35:D38)</f>
        <v>1185975</v>
      </c>
      <c r="E42" s="64"/>
      <c r="F42" s="76">
        <f>SUM(F32,F35:F38)</f>
        <v>6055971</v>
      </c>
      <c r="G42" s="64"/>
      <c r="H42" s="76">
        <f>SUM(H32,H35:H38)</f>
        <v>2228</v>
      </c>
      <c r="I42" s="64"/>
      <c r="J42" s="76">
        <f>SUM(J32,J35:J41)</f>
        <v>-3462121</v>
      </c>
      <c r="K42" s="64"/>
      <c r="L42" s="76">
        <f>SUM(L32,L35:L41)</f>
        <v>22555</v>
      </c>
      <c r="M42" s="64"/>
      <c r="N42" s="76">
        <f>SUM(N32,N35:N41)</f>
        <v>47043</v>
      </c>
      <c r="O42" s="64"/>
      <c r="P42" s="76">
        <f>SUM(P32,P35:P41)</f>
        <v>1861591</v>
      </c>
      <c r="Q42" s="64"/>
      <c r="R42" s="76">
        <f>SUM(R32,R35:R41)</f>
        <v>5713242</v>
      </c>
      <c r="S42" s="64"/>
      <c r="T42" s="76">
        <f>SUM(T32,T35:T41)</f>
        <v>-1492</v>
      </c>
      <c r="U42" s="64"/>
      <c r="V42" s="76">
        <f>SUM(V32,V35:V41)</f>
        <v>5711750</v>
      </c>
      <c r="W42" s="70"/>
    </row>
    <row r="43" spans="1:23" ht="14.25" customHeight="1" thickTop="1">
      <c r="C43" s="64"/>
      <c r="D43" s="185">
        <f>D32-BS!F97</f>
        <v>0</v>
      </c>
      <c r="E43" s="185"/>
      <c r="F43" s="185">
        <f>F32-BS!F98</f>
        <v>0</v>
      </c>
      <c r="G43" s="185"/>
      <c r="H43" s="185">
        <f>H32-BS!F99</f>
        <v>0</v>
      </c>
      <c r="I43" s="185"/>
      <c r="J43" s="185">
        <f>J32-BS!F101</f>
        <v>0</v>
      </c>
      <c r="K43" s="185"/>
      <c r="L43" s="185">
        <f>L42-BS!F104</f>
        <v>0</v>
      </c>
      <c r="M43" s="185"/>
      <c r="N43" s="185">
        <f>N32-BS!F105</f>
        <v>0</v>
      </c>
      <c r="O43" s="185"/>
      <c r="P43" s="185">
        <f>P32-BS!F106</f>
        <v>0</v>
      </c>
      <c r="Q43" s="185"/>
      <c r="R43" s="185">
        <f>R32-BS!F107</f>
        <v>0</v>
      </c>
      <c r="S43" s="185"/>
      <c r="T43" s="185">
        <f>T32-BS!F108</f>
        <v>0</v>
      </c>
      <c r="U43" s="185"/>
      <c r="V43" s="185">
        <f>V32-BS!F109</f>
        <v>0</v>
      </c>
      <c r="W43" s="70"/>
    </row>
    <row r="44" spans="1:23" ht="19.5" customHeight="1">
      <c r="C44" s="64"/>
      <c r="D44" s="185">
        <f>D42-BS!D97</f>
        <v>0</v>
      </c>
      <c r="E44" s="185"/>
      <c r="F44" s="185">
        <f>F42-BS!D98</f>
        <v>0</v>
      </c>
      <c r="G44" s="185"/>
      <c r="H44" s="185">
        <f>H42-BS!D99</f>
        <v>0</v>
      </c>
      <c r="I44" s="185"/>
      <c r="J44" s="185">
        <f>J42-BS!D101</f>
        <v>0</v>
      </c>
      <c r="K44" s="185"/>
      <c r="L44" s="185">
        <f>L42-BS!D104</f>
        <v>0</v>
      </c>
      <c r="M44" s="185"/>
      <c r="N44" s="185">
        <f>N42-BS!D105</f>
        <v>0</v>
      </c>
      <c r="O44" s="185"/>
      <c r="P44" s="185">
        <f>P42-BS!D106</f>
        <v>0</v>
      </c>
      <c r="Q44" s="185"/>
      <c r="R44" s="185">
        <f>R42-BS!D107</f>
        <v>0</v>
      </c>
      <c r="S44" s="185"/>
      <c r="T44" s="185">
        <f>T42-BS!D108</f>
        <v>0</v>
      </c>
      <c r="U44" s="185"/>
      <c r="V44" s="185">
        <f>V42-BS!D109</f>
        <v>0</v>
      </c>
    </row>
    <row r="45" spans="1:23" ht="19.5" customHeight="1">
      <c r="A45" s="88" t="s">
        <v>181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</row>
    <row r="46" spans="1:23" ht="19.5" customHeight="1"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</row>
  </sheetData>
  <mergeCells count="3">
    <mergeCell ref="D7:R7"/>
    <mergeCell ref="L9:P9"/>
    <mergeCell ref="L10:N10"/>
  </mergeCells>
  <pageMargins left="0.55118110236220474" right="0.23622047244094491" top="0.35433070866141736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1CD5-BB44-4535-AB2B-843DF1AE7C3C}">
  <dimension ref="A1:O27"/>
  <sheetViews>
    <sheetView showGridLines="0" view="pageBreakPreview" topLeftCell="A13" zoomScaleNormal="100" zoomScaleSheetLayoutView="100" workbookViewId="0">
      <selection activeCell="A24" sqref="A24"/>
    </sheetView>
  </sheetViews>
  <sheetFormatPr defaultColWidth="10.7109375" defaultRowHeight="21" customHeight="1"/>
  <cols>
    <col min="1" max="1" width="48.140625" style="59" customWidth="1"/>
    <col min="2" max="2" width="5.5703125" style="59" hidden="1" customWidth="1"/>
    <col min="3" max="3" width="0.85546875" style="59" customWidth="1"/>
    <col min="4" max="4" width="15.5703125" style="59" customWidth="1"/>
    <col min="5" max="5" width="1.140625" style="59" customWidth="1"/>
    <col min="6" max="6" width="15.28515625" style="59" customWidth="1"/>
    <col min="7" max="7" width="1.140625" style="59" customWidth="1"/>
    <col min="8" max="8" width="20.5703125" style="59" customWidth="1"/>
    <col min="9" max="9" width="1.140625" style="59" customWidth="1"/>
    <col min="10" max="10" width="16.5703125" style="59" customWidth="1"/>
    <col min="11" max="11" width="1.140625" style="59" customWidth="1"/>
    <col min="12" max="12" width="13.7109375" style="59" customWidth="1"/>
    <col min="13" max="13" width="1.140625" style="59" customWidth="1"/>
    <col min="14" max="14" width="16" style="59" customWidth="1"/>
    <col min="15" max="15" width="1.28515625" style="59" customWidth="1"/>
    <col min="16" max="16384" width="10.7109375" style="59"/>
  </cols>
  <sheetData>
    <row r="1" spans="1:15" ht="21" customHeight="1">
      <c r="N1" s="60" t="s">
        <v>108</v>
      </c>
    </row>
    <row r="2" spans="1:15" s="62" customFormat="1" ht="21" customHeight="1">
      <c r="A2" s="61" t="s">
        <v>92</v>
      </c>
    </row>
    <row r="3" spans="1:15" s="62" customFormat="1" ht="21" customHeight="1">
      <c r="A3" s="48" t="s">
        <v>80</v>
      </c>
      <c r="D3" s="63"/>
      <c r="J3" s="63"/>
      <c r="K3" s="63"/>
      <c r="L3" s="63"/>
      <c r="M3" s="63"/>
      <c r="N3" s="63"/>
    </row>
    <row r="4" spans="1:15" s="62" customFormat="1" ht="21" customHeight="1">
      <c r="A4" s="46" t="s">
        <v>187</v>
      </c>
      <c r="D4" s="64"/>
      <c r="J4" s="64"/>
      <c r="K4" s="63"/>
      <c r="L4" s="64"/>
      <c r="M4" s="63"/>
      <c r="N4" s="63"/>
    </row>
    <row r="5" spans="1:15" ht="21" customHeight="1">
      <c r="A5" s="65"/>
      <c r="B5" s="66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 t="s">
        <v>103</v>
      </c>
      <c r="O5" s="66"/>
    </row>
    <row r="6" spans="1:15" ht="21" customHeight="1">
      <c r="A6" s="65"/>
      <c r="B6" s="67"/>
      <c r="C6" s="51"/>
      <c r="D6" s="52" t="s">
        <v>3</v>
      </c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5" ht="21" customHeight="1">
      <c r="A7" s="65"/>
      <c r="C7" s="49"/>
      <c r="D7" s="53" t="s">
        <v>66</v>
      </c>
      <c r="E7" s="49"/>
      <c r="F7" s="68"/>
      <c r="G7" s="68"/>
      <c r="H7" s="54" t="s">
        <v>94</v>
      </c>
      <c r="I7" s="49"/>
      <c r="J7" s="51" t="s">
        <v>91</v>
      </c>
      <c r="K7" s="51"/>
      <c r="L7" s="51"/>
      <c r="M7" s="53"/>
      <c r="N7" s="53" t="s">
        <v>67</v>
      </c>
    </row>
    <row r="8" spans="1:15" ht="21" customHeight="1">
      <c r="C8" s="53"/>
      <c r="D8" s="53" t="s">
        <v>272</v>
      </c>
      <c r="E8" s="53"/>
      <c r="F8" s="54"/>
      <c r="G8" s="54"/>
      <c r="H8" s="54" t="s">
        <v>95</v>
      </c>
      <c r="I8" s="53"/>
      <c r="J8" s="55" t="s">
        <v>68</v>
      </c>
      <c r="K8" s="55"/>
      <c r="L8" s="53"/>
      <c r="M8" s="53"/>
      <c r="N8" s="53" t="s">
        <v>70</v>
      </c>
      <c r="O8" s="69"/>
    </row>
    <row r="9" spans="1:15" ht="21" customHeight="1">
      <c r="A9" s="62"/>
      <c r="B9" s="45" t="s">
        <v>1</v>
      </c>
      <c r="C9" s="53"/>
      <c r="D9" s="45" t="s">
        <v>71</v>
      </c>
      <c r="E9" s="53"/>
      <c r="F9" s="45" t="s">
        <v>93</v>
      </c>
      <c r="G9" s="53"/>
      <c r="H9" s="45" t="s">
        <v>101</v>
      </c>
      <c r="I9" s="53"/>
      <c r="J9" s="45" t="s">
        <v>72</v>
      </c>
      <c r="K9" s="53"/>
      <c r="L9" s="45" t="s">
        <v>69</v>
      </c>
      <c r="M9" s="53"/>
      <c r="N9" s="45" t="s">
        <v>73</v>
      </c>
      <c r="O9" s="70"/>
    </row>
    <row r="10" spans="1:15" ht="21" customHeight="1">
      <c r="A10" s="56" t="s">
        <v>145</v>
      </c>
      <c r="C10" s="71"/>
      <c r="D10" s="72">
        <v>655526</v>
      </c>
      <c r="E10" s="64"/>
      <c r="F10" s="64">
        <v>2175793</v>
      </c>
      <c r="G10" s="64"/>
      <c r="H10" s="64">
        <v>2228</v>
      </c>
      <c r="I10" s="71"/>
      <c r="J10" s="72">
        <v>12955</v>
      </c>
      <c r="K10" s="71"/>
      <c r="L10" s="72">
        <v>158946</v>
      </c>
      <c r="M10" s="64"/>
      <c r="N10" s="71">
        <v>3005448</v>
      </c>
      <c r="O10" s="70"/>
    </row>
    <row r="11" spans="1:15" ht="21" customHeight="1">
      <c r="A11" s="49" t="s">
        <v>113</v>
      </c>
      <c r="B11" s="73"/>
      <c r="C11" s="64"/>
      <c r="D11" s="71">
        <v>0</v>
      </c>
      <c r="E11" s="71"/>
      <c r="F11" s="71">
        <v>0</v>
      </c>
      <c r="G11" s="71"/>
      <c r="H11" s="71">
        <v>0</v>
      </c>
      <c r="I11" s="64"/>
      <c r="J11" s="71">
        <v>0</v>
      </c>
      <c r="K11" s="64"/>
      <c r="L11" s="64">
        <v>48783</v>
      </c>
      <c r="M11" s="64"/>
      <c r="N11" s="71">
        <f>SUM(D11:L11)</f>
        <v>48783</v>
      </c>
      <c r="O11" s="70"/>
    </row>
    <row r="12" spans="1:15" ht="21" customHeight="1">
      <c r="A12" s="49" t="s">
        <v>106</v>
      </c>
      <c r="B12" s="73"/>
      <c r="C12" s="64"/>
      <c r="D12" s="74">
        <v>0</v>
      </c>
      <c r="E12" s="71"/>
      <c r="F12" s="74">
        <v>0</v>
      </c>
      <c r="G12" s="71"/>
      <c r="H12" s="74">
        <v>0</v>
      </c>
      <c r="I12" s="64"/>
      <c r="J12" s="74">
        <v>0</v>
      </c>
      <c r="K12" s="64"/>
      <c r="L12" s="75">
        <v>0</v>
      </c>
      <c r="M12" s="64"/>
      <c r="N12" s="74">
        <f>SUM(D12:L12)</f>
        <v>0</v>
      </c>
      <c r="O12" s="70"/>
    </row>
    <row r="13" spans="1:15" ht="21" customHeight="1">
      <c r="A13" s="49" t="s">
        <v>114</v>
      </c>
      <c r="B13" s="73"/>
      <c r="C13" s="64"/>
      <c r="D13" s="71">
        <f>SUM(D11:D12)</f>
        <v>0</v>
      </c>
      <c r="E13" s="64"/>
      <c r="F13" s="71">
        <f>SUM(F11:F12)</f>
        <v>0</v>
      </c>
      <c r="G13" s="64"/>
      <c r="H13" s="71">
        <f>SUM(H11:H12)</f>
        <v>0</v>
      </c>
      <c r="I13" s="64"/>
      <c r="J13" s="71">
        <f>SUM(J11:J12)</f>
        <v>0</v>
      </c>
      <c r="K13" s="64"/>
      <c r="L13" s="71">
        <f>SUM(L11:L12)</f>
        <v>48783</v>
      </c>
      <c r="M13" s="64"/>
      <c r="N13" s="71">
        <f>SUM(N11:N12)</f>
        <v>48783</v>
      </c>
      <c r="O13" s="70"/>
    </row>
    <row r="14" spans="1:15" ht="21" customHeight="1">
      <c r="A14" s="86" t="s">
        <v>295</v>
      </c>
      <c r="B14" s="73"/>
      <c r="C14" s="64"/>
      <c r="D14" s="71">
        <v>498110</v>
      </c>
      <c r="E14" s="64"/>
      <c r="F14" s="71">
        <v>3750847</v>
      </c>
      <c r="G14" s="64"/>
      <c r="H14" s="71">
        <v>0</v>
      </c>
      <c r="I14" s="64"/>
      <c r="J14" s="71">
        <v>0</v>
      </c>
      <c r="K14" s="64"/>
      <c r="L14" s="71">
        <v>0</v>
      </c>
      <c r="M14" s="64"/>
      <c r="N14" s="71">
        <f>SUM(D14:L14)</f>
        <v>4248957</v>
      </c>
      <c r="O14" s="70"/>
    </row>
    <row r="15" spans="1:15" ht="21" customHeight="1">
      <c r="A15" s="49" t="s">
        <v>134</v>
      </c>
      <c r="B15" s="73"/>
      <c r="C15" s="64"/>
      <c r="D15" s="64">
        <v>32339</v>
      </c>
      <c r="E15" s="64"/>
      <c r="F15" s="64">
        <v>129331</v>
      </c>
      <c r="G15" s="64"/>
      <c r="H15" s="64">
        <v>0</v>
      </c>
      <c r="I15" s="71"/>
      <c r="J15" s="64">
        <v>0</v>
      </c>
      <c r="K15" s="71"/>
      <c r="L15" s="64">
        <v>0</v>
      </c>
      <c r="M15" s="64"/>
      <c r="N15" s="64">
        <f>SUM(D15:L15)</f>
        <v>161670</v>
      </c>
      <c r="O15" s="70"/>
    </row>
    <row r="16" spans="1:15" ht="21" customHeight="1">
      <c r="A16" s="49" t="s">
        <v>298</v>
      </c>
      <c r="B16" s="73"/>
      <c r="C16" s="64"/>
      <c r="D16" s="64">
        <v>0</v>
      </c>
      <c r="E16" s="64"/>
      <c r="F16" s="64">
        <v>0</v>
      </c>
      <c r="G16" s="64"/>
      <c r="H16" s="64">
        <v>0</v>
      </c>
      <c r="I16" s="71"/>
      <c r="J16" s="64">
        <v>0</v>
      </c>
      <c r="K16" s="71"/>
      <c r="L16" s="64">
        <v>-123814</v>
      </c>
      <c r="M16" s="64"/>
      <c r="N16" s="64">
        <f>SUM(D16:L16)</f>
        <v>-123814</v>
      </c>
      <c r="O16" s="70"/>
    </row>
    <row r="17" spans="1:15" ht="21" customHeight="1" thickBot="1">
      <c r="A17" s="56" t="s">
        <v>210</v>
      </c>
      <c r="C17" s="64"/>
      <c r="D17" s="76">
        <f>SUM(D10,D13:D16)</f>
        <v>1185975</v>
      </c>
      <c r="E17" s="64"/>
      <c r="F17" s="76">
        <f>SUM(F10,F13:F16)</f>
        <v>6055971</v>
      </c>
      <c r="G17" s="64"/>
      <c r="H17" s="76">
        <f>SUM(H10,H13:H16)</f>
        <v>2228</v>
      </c>
      <c r="I17" s="64"/>
      <c r="J17" s="76">
        <f>SUM(J10,J13:J16)</f>
        <v>12955</v>
      </c>
      <c r="K17" s="64"/>
      <c r="L17" s="76">
        <f>SUM(L10,L13:L16)</f>
        <v>83915</v>
      </c>
      <c r="M17" s="64"/>
      <c r="N17" s="76">
        <f>SUM(N10,N13:N16)</f>
        <v>7341044</v>
      </c>
      <c r="O17" s="70"/>
    </row>
    <row r="18" spans="1:15" ht="21" customHeight="1" thickTop="1">
      <c r="A18" s="62"/>
      <c r="C18" s="71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70"/>
    </row>
    <row r="19" spans="1:15" ht="21" customHeight="1">
      <c r="A19" s="56" t="s">
        <v>157</v>
      </c>
      <c r="C19" s="64"/>
      <c r="D19" s="64">
        <v>1185975</v>
      </c>
      <c r="E19" s="64"/>
      <c r="F19" s="64">
        <v>6055971</v>
      </c>
      <c r="G19" s="64"/>
      <c r="H19" s="64">
        <v>2228</v>
      </c>
      <c r="I19" s="71"/>
      <c r="J19" s="64">
        <v>22555</v>
      </c>
      <c r="K19" s="71"/>
      <c r="L19" s="64">
        <v>216506</v>
      </c>
      <c r="M19" s="64"/>
      <c r="N19" s="64">
        <f>SUM(D19:L19)</f>
        <v>7483235</v>
      </c>
      <c r="O19" s="70"/>
    </row>
    <row r="20" spans="1:15" ht="21" customHeight="1">
      <c r="A20" s="49" t="s">
        <v>113</v>
      </c>
      <c r="C20" s="64"/>
      <c r="D20" s="71">
        <v>0</v>
      </c>
      <c r="E20" s="71"/>
      <c r="F20" s="71">
        <v>0</v>
      </c>
      <c r="G20" s="71"/>
      <c r="H20" s="71">
        <v>0</v>
      </c>
      <c r="I20" s="64"/>
      <c r="J20" s="71">
        <v>0</v>
      </c>
      <c r="K20" s="64"/>
      <c r="L20" s="64">
        <f>PL9M!H41</f>
        <v>195076</v>
      </c>
      <c r="M20" s="64"/>
      <c r="N20" s="64">
        <f>SUM(D20:L20)</f>
        <v>195076</v>
      </c>
      <c r="O20" s="70"/>
    </row>
    <row r="21" spans="1:15" ht="21" customHeight="1">
      <c r="A21" s="49" t="s">
        <v>106</v>
      </c>
      <c r="C21" s="64"/>
      <c r="D21" s="74">
        <v>0</v>
      </c>
      <c r="E21" s="64"/>
      <c r="F21" s="74">
        <v>0</v>
      </c>
      <c r="G21" s="64"/>
      <c r="H21" s="74">
        <v>0</v>
      </c>
      <c r="I21" s="64"/>
      <c r="J21" s="74">
        <v>0</v>
      </c>
      <c r="K21" s="64"/>
      <c r="L21" s="74">
        <v>0</v>
      </c>
      <c r="M21" s="64"/>
      <c r="N21" s="75">
        <f>SUM(D21:L21)</f>
        <v>0</v>
      </c>
      <c r="O21" s="70"/>
    </row>
    <row r="22" spans="1:15" ht="21" customHeight="1">
      <c r="A22" s="49" t="s">
        <v>114</v>
      </c>
      <c r="C22" s="64"/>
      <c r="D22" s="71">
        <f>SUM(D20:D21)</f>
        <v>0</v>
      </c>
      <c r="E22" s="64"/>
      <c r="F22" s="71">
        <f>SUM(F20:F21)</f>
        <v>0</v>
      </c>
      <c r="G22" s="64"/>
      <c r="H22" s="71">
        <f>SUM(H20:H21)</f>
        <v>0</v>
      </c>
      <c r="I22" s="64"/>
      <c r="J22" s="71">
        <f>SUM(J20:J21)</f>
        <v>0</v>
      </c>
      <c r="K22" s="64"/>
      <c r="L22" s="71">
        <f>SUM(L20:L21)</f>
        <v>195076</v>
      </c>
      <c r="M22" s="64"/>
      <c r="N22" s="71">
        <f>SUM(N20:N21)</f>
        <v>195076</v>
      </c>
      <c r="O22" s="70"/>
    </row>
    <row r="23" spans="1:15" ht="21" customHeight="1">
      <c r="A23" s="49" t="s">
        <v>297</v>
      </c>
      <c r="B23" s="73"/>
      <c r="C23" s="64"/>
      <c r="D23" s="64">
        <v>0</v>
      </c>
      <c r="E23" s="64"/>
      <c r="F23" s="64">
        <v>0</v>
      </c>
      <c r="G23" s="64"/>
      <c r="H23" s="64">
        <v>0</v>
      </c>
      <c r="I23" s="71"/>
      <c r="J23" s="64">
        <v>0</v>
      </c>
      <c r="K23" s="71"/>
      <c r="L23" s="64">
        <v>-118597</v>
      </c>
      <c r="M23" s="64"/>
      <c r="N23" s="64">
        <f>SUM(D23:L23)</f>
        <v>-118597</v>
      </c>
      <c r="O23" s="70"/>
    </row>
    <row r="24" spans="1:15" ht="21" customHeight="1" thickBot="1">
      <c r="A24" s="56" t="s">
        <v>211</v>
      </c>
      <c r="C24" s="64"/>
      <c r="D24" s="76">
        <f>SUM(D19,D22:D23)</f>
        <v>1185975</v>
      </c>
      <c r="E24" s="64"/>
      <c r="F24" s="76">
        <f>SUM(F19,F22:F23)</f>
        <v>6055971</v>
      </c>
      <c r="G24" s="64"/>
      <c r="H24" s="76">
        <f>SUM(H19,H22:H23)</f>
        <v>2228</v>
      </c>
      <c r="I24" s="64"/>
      <c r="J24" s="76">
        <f>SUM(J19,J22:J23)</f>
        <v>22555</v>
      </c>
      <c r="K24" s="64"/>
      <c r="L24" s="76">
        <f>SUM(L19,L22:L23)</f>
        <v>292985</v>
      </c>
      <c r="M24" s="64"/>
      <c r="N24" s="76">
        <f>SUM(N19,N22:N23)</f>
        <v>7559714</v>
      </c>
      <c r="O24" s="70"/>
    </row>
    <row r="25" spans="1:15" ht="21" customHeight="1" thickTop="1">
      <c r="D25" s="64">
        <f>D24-BS!H97</f>
        <v>0</v>
      </c>
      <c r="E25" s="64"/>
      <c r="F25" s="64">
        <f>F24-BS!H98</f>
        <v>0</v>
      </c>
      <c r="G25" s="64"/>
      <c r="H25" s="64">
        <f>H24-BS!H99</f>
        <v>0</v>
      </c>
      <c r="I25" s="64"/>
      <c r="J25" s="64">
        <f>J24-BS!H104</f>
        <v>0</v>
      </c>
      <c r="K25" s="64"/>
      <c r="L25" s="64">
        <f>L24-BS!H106</f>
        <v>0</v>
      </c>
      <c r="M25" s="64"/>
      <c r="N25" s="64">
        <f>N24-BS!H107</f>
        <v>0</v>
      </c>
      <c r="O25" s="70"/>
    </row>
    <row r="26" spans="1:15" ht="21" customHeight="1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5" ht="21" customHeight="1">
      <c r="A27" s="31" t="s">
        <v>181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4969-334B-490B-9356-240DE7680DFB}">
  <dimension ref="A1:J124"/>
  <sheetViews>
    <sheetView showGridLines="0" tabSelected="1" view="pageBreakPreview" topLeftCell="A64" zoomScale="80" zoomScaleNormal="85" zoomScaleSheetLayoutView="80" workbookViewId="0">
      <selection activeCell="A82" sqref="A82"/>
    </sheetView>
  </sheetViews>
  <sheetFormatPr defaultColWidth="10.7109375" defaultRowHeight="21" customHeight="1"/>
  <cols>
    <col min="1" max="1" width="48.7109375" style="89" customWidth="1"/>
    <col min="2" max="2" width="4.85546875" style="89" customWidth="1"/>
    <col min="3" max="3" width="2.85546875" style="89" customWidth="1"/>
    <col min="4" max="4" width="15.140625" style="94" customWidth="1"/>
    <col min="5" max="5" width="1.28515625" style="89" customWidth="1"/>
    <col min="6" max="6" width="15.140625" style="89" customWidth="1"/>
    <col min="7" max="7" width="1.28515625" style="89" customWidth="1"/>
    <col min="8" max="8" width="15.140625" style="89" customWidth="1"/>
    <col min="9" max="9" width="1.28515625" style="89" customWidth="1"/>
    <col min="10" max="10" width="15.140625" style="89" customWidth="1"/>
    <col min="11" max="11" width="11.42578125" style="89" customWidth="1"/>
    <col min="12" max="16384" width="10.7109375" style="89"/>
  </cols>
  <sheetData>
    <row r="1" spans="1:10" ht="21" customHeight="1">
      <c r="A1" s="138"/>
      <c r="J1" s="91" t="s">
        <v>108</v>
      </c>
    </row>
    <row r="2" spans="1:10" ht="21" customHeight="1">
      <c r="A2" s="139" t="s">
        <v>92</v>
      </c>
      <c r="B2" s="93"/>
      <c r="C2" s="94"/>
      <c r="E2" s="94"/>
      <c r="F2" s="94"/>
      <c r="G2" s="94"/>
      <c r="H2" s="94"/>
      <c r="I2" s="94"/>
      <c r="J2" s="91"/>
    </row>
    <row r="3" spans="1:10" ht="21" customHeight="1">
      <c r="A3" s="140" t="s">
        <v>46</v>
      </c>
      <c r="B3" s="94"/>
      <c r="C3" s="94"/>
      <c r="E3" s="94"/>
      <c r="F3" s="94"/>
      <c r="G3" s="94"/>
      <c r="H3" s="94"/>
      <c r="I3" s="94"/>
      <c r="J3" s="94"/>
    </row>
    <row r="4" spans="1:10" ht="21" customHeight="1">
      <c r="A4" s="141" t="s">
        <v>187</v>
      </c>
      <c r="B4" s="94"/>
      <c r="C4" s="94"/>
      <c r="E4" s="94"/>
      <c r="F4" s="93"/>
      <c r="G4" s="94"/>
      <c r="H4" s="93"/>
      <c r="I4" s="94"/>
      <c r="J4" s="93"/>
    </row>
    <row r="5" spans="1:10" ht="21" customHeight="1">
      <c r="A5" s="96"/>
      <c r="B5" s="186"/>
      <c r="C5" s="142"/>
      <c r="D5" s="142"/>
      <c r="E5" s="142"/>
      <c r="F5" s="142"/>
      <c r="G5" s="142"/>
      <c r="H5" s="142"/>
      <c r="I5" s="142"/>
      <c r="J5" s="143" t="s">
        <v>103</v>
      </c>
    </row>
    <row r="6" spans="1:10" ht="21" customHeight="1">
      <c r="A6" s="96"/>
      <c r="B6" s="155"/>
      <c r="C6" s="144"/>
      <c r="D6" s="145"/>
      <c r="E6" s="145" t="s">
        <v>2</v>
      </c>
      <c r="F6" s="145"/>
      <c r="G6" s="146"/>
      <c r="H6" s="147"/>
      <c r="I6" s="145" t="s">
        <v>3</v>
      </c>
      <c r="J6" s="147"/>
    </row>
    <row r="7" spans="1:10" ht="21" customHeight="1">
      <c r="B7" s="148"/>
      <c r="C7" s="149"/>
      <c r="D7" s="150" t="s">
        <v>156</v>
      </c>
      <c r="E7" s="149"/>
      <c r="F7" s="150" t="s">
        <v>144</v>
      </c>
      <c r="G7" s="151"/>
      <c r="H7" s="150" t="s">
        <v>156</v>
      </c>
      <c r="I7" s="149"/>
      <c r="J7" s="150" t="s">
        <v>144</v>
      </c>
    </row>
    <row r="8" spans="1:10" ht="21" customHeight="1">
      <c r="A8" s="152" t="s">
        <v>47</v>
      </c>
      <c r="B8" s="110"/>
      <c r="C8" s="91"/>
      <c r="D8" s="153"/>
      <c r="E8" s="154"/>
      <c r="F8" s="155"/>
      <c r="G8" s="91"/>
      <c r="H8" s="153"/>
      <c r="I8" s="154"/>
      <c r="J8" s="155"/>
    </row>
    <row r="9" spans="1:10" ht="21" customHeight="1">
      <c r="A9" s="138" t="s">
        <v>233</v>
      </c>
      <c r="C9" s="115"/>
      <c r="D9" s="156">
        <f>PL9M!D34</f>
        <v>-1069315</v>
      </c>
      <c r="E9" s="115"/>
      <c r="F9" s="156">
        <f>PL9M!F34</f>
        <v>3349654</v>
      </c>
      <c r="G9" s="115"/>
      <c r="H9" s="156">
        <f>PL9M!H34</f>
        <v>195405</v>
      </c>
      <c r="I9" s="115"/>
      <c r="J9" s="156">
        <f>PL9M!J34</f>
        <v>53905</v>
      </c>
    </row>
    <row r="10" spans="1:10" ht="21" customHeight="1">
      <c r="A10" s="138" t="s">
        <v>234</v>
      </c>
      <c r="C10" s="115"/>
      <c r="D10" s="156"/>
      <c r="E10" s="115"/>
      <c r="F10" s="156"/>
      <c r="G10" s="115"/>
      <c r="H10" s="156"/>
      <c r="I10" s="115"/>
      <c r="J10" s="156"/>
    </row>
    <row r="11" spans="1:10" ht="21" customHeight="1">
      <c r="A11" s="138" t="s">
        <v>48</v>
      </c>
      <c r="C11" s="115"/>
      <c r="D11" s="115"/>
      <c r="E11" s="115"/>
      <c r="F11" s="115"/>
      <c r="G11" s="115"/>
      <c r="H11" s="115"/>
      <c r="I11" s="115"/>
      <c r="J11" s="115"/>
    </row>
    <row r="12" spans="1:10" ht="21" customHeight="1">
      <c r="A12" s="138" t="s">
        <v>49</v>
      </c>
      <c r="C12" s="115"/>
      <c r="D12" s="115">
        <v>81936</v>
      </c>
      <c r="E12" s="115"/>
      <c r="F12" s="115">
        <v>80214</v>
      </c>
      <c r="G12" s="115"/>
      <c r="H12" s="156">
        <v>9423</v>
      </c>
      <c r="I12" s="115"/>
      <c r="J12" s="156">
        <v>9508</v>
      </c>
    </row>
    <row r="13" spans="1:10" ht="21" customHeight="1">
      <c r="A13" s="138" t="s">
        <v>292</v>
      </c>
      <c r="C13" s="115"/>
      <c r="D13" s="115">
        <v>3413</v>
      </c>
      <c r="E13" s="115"/>
      <c r="F13" s="115">
        <v>2737</v>
      </c>
      <c r="G13" s="115"/>
      <c r="H13" s="115">
        <v>3413</v>
      </c>
      <c r="I13" s="115"/>
      <c r="J13" s="156">
        <v>2737</v>
      </c>
    </row>
    <row r="14" spans="1:10" ht="21" customHeight="1">
      <c r="A14" s="138" t="s">
        <v>276</v>
      </c>
      <c r="C14" s="115"/>
      <c r="D14" s="115">
        <v>3784</v>
      </c>
      <c r="E14" s="115"/>
      <c r="F14" s="115">
        <v>0</v>
      </c>
      <c r="G14" s="115"/>
      <c r="H14" s="156">
        <v>0</v>
      </c>
      <c r="I14" s="115"/>
      <c r="J14" s="156">
        <v>0</v>
      </c>
    </row>
    <row r="15" spans="1:10" ht="21" customHeight="1">
      <c r="A15" s="138" t="s">
        <v>235</v>
      </c>
      <c r="C15" s="115"/>
      <c r="D15" s="115">
        <v>8050</v>
      </c>
      <c r="E15" s="115"/>
      <c r="F15" s="115">
        <v>788</v>
      </c>
      <c r="G15" s="115"/>
      <c r="H15" s="115">
        <v>3805</v>
      </c>
      <c r="I15" s="115"/>
      <c r="J15" s="115">
        <v>-1942</v>
      </c>
    </row>
    <row r="16" spans="1:10" ht="21" customHeight="1">
      <c r="A16" s="138" t="s">
        <v>188</v>
      </c>
      <c r="C16" s="115"/>
      <c r="D16" s="115">
        <v>1020203</v>
      </c>
      <c r="E16" s="115"/>
      <c r="F16" s="115">
        <v>2734</v>
      </c>
      <c r="G16" s="115"/>
      <c r="H16" s="115">
        <v>55061</v>
      </c>
      <c r="I16" s="115"/>
      <c r="J16" s="115">
        <v>0</v>
      </c>
    </row>
    <row r="17" spans="1:10" ht="21" customHeight="1">
      <c r="A17" s="138" t="s">
        <v>277</v>
      </c>
      <c r="C17" s="115"/>
      <c r="D17" s="115">
        <v>0</v>
      </c>
      <c r="E17" s="115"/>
      <c r="F17" s="115">
        <v>9000</v>
      </c>
      <c r="G17" s="115"/>
      <c r="H17" s="115">
        <v>874420</v>
      </c>
      <c r="I17" s="115"/>
      <c r="J17" s="115">
        <v>0</v>
      </c>
    </row>
    <row r="18" spans="1:10" ht="21" customHeight="1">
      <c r="A18" s="138" t="s">
        <v>278</v>
      </c>
      <c r="C18" s="115"/>
      <c r="D18" s="115">
        <v>1532</v>
      </c>
      <c r="E18" s="115"/>
      <c r="F18" s="115">
        <v>3150</v>
      </c>
      <c r="G18" s="115"/>
      <c r="H18" s="115">
        <v>1532</v>
      </c>
      <c r="I18" s="115"/>
      <c r="J18" s="115">
        <v>490</v>
      </c>
    </row>
    <row r="19" spans="1:10" ht="21" customHeight="1">
      <c r="A19" s="138" t="s">
        <v>50</v>
      </c>
      <c r="C19" s="115"/>
      <c r="D19" s="115">
        <v>2545</v>
      </c>
      <c r="E19" s="115"/>
      <c r="F19" s="115">
        <v>4112</v>
      </c>
      <c r="G19" s="115"/>
      <c r="H19" s="115">
        <v>1541</v>
      </c>
      <c r="I19" s="115"/>
      <c r="J19" s="115">
        <v>3631</v>
      </c>
    </row>
    <row r="20" spans="1:10" ht="21" customHeight="1">
      <c r="A20" s="138" t="s">
        <v>150</v>
      </c>
      <c r="C20" s="115"/>
      <c r="D20" s="115">
        <v>-2862</v>
      </c>
      <c r="E20" s="115"/>
      <c r="F20" s="115">
        <v>1797</v>
      </c>
      <c r="G20" s="115"/>
      <c r="H20" s="115">
        <v>0</v>
      </c>
      <c r="I20" s="115"/>
      <c r="J20" s="115">
        <v>-7</v>
      </c>
    </row>
    <row r="21" spans="1:10" ht="21" customHeight="1">
      <c r="A21" s="138" t="s">
        <v>236</v>
      </c>
      <c r="C21" s="115"/>
      <c r="D21" s="115">
        <v>1</v>
      </c>
      <c r="E21" s="115"/>
      <c r="F21" s="115">
        <v>72458</v>
      </c>
      <c r="G21" s="115"/>
      <c r="H21" s="115">
        <v>1</v>
      </c>
      <c r="I21" s="115"/>
      <c r="J21" s="115">
        <v>2660</v>
      </c>
    </row>
    <row r="22" spans="1:10" ht="21" customHeight="1">
      <c r="A22" s="138" t="s">
        <v>237</v>
      </c>
      <c r="C22" s="115"/>
      <c r="D22" s="115">
        <v>0</v>
      </c>
      <c r="E22" s="115"/>
      <c r="F22" s="115">
        <v>-1</v>
      </c>
      <c r="G22" s="115"/>
      <c r="H22" s="115">
        <v>0</v>
      </c>
      <c r="I22" s="115"/>
      <c r="J22" s="115">
        <v>-1</v>
      </c>
    </row>
    <row r="23" spans="1:10" ht="21" customHeight="1">
      <c r="A23" s="138" t="s">
        <v>270</v>
      </c>
      <c r="C23" s="115"/>
      <c r="D23" s="115">
        <v>0</v>
      </c>
      <c r="E23" s="115"/>
      <c r="F23" s="115">
        <v>-1411333</v>
      </c>
      <c r="G23" s="115"/>
      <c r="H23" s="115">
        <v>0</v>
      </c>
      <c r="I23" s="115"/>
      <c r="J23" s="115">
        <v>-7975</v>
      </c>
    </row>
    <row r="24" spans="1:10" ht="21" customHeight="1">
      <c r="A24" s="138" t="s">
        <v>267</v>
      </c>
      <c r="C24" s="115"/>
      <c r="D24" s="115">
        <v>0</v>
      </c>
      <c r="E24" s="115"/>
      <c r="F24" s="115">
        <v>-1972611</v>
      </c>
      <c r="G24" s="115"/>
      <c r="H24" s="115">
        <v>0</v>
      </c>
      <c r="I24" s="115"/>
      <c r="J24" s="115">
        <v>0</v>
      </c>
    </row>
    <row r="25" spans="1:10" ht="21" customHeight="1">
      <c r="A25" s="138" t="s">
        <v>260</v>
      </c>
      <c r="C25" s="115"/>
      <c r="E25" s="115"/>
      <c r="F25" s="94"/>
      <c r="G25" s="115"/>
      <c r="I25" s="115"/>
      <c r="J25" s="115"/>
    </row>
    <row r="26" spans="1:10" ht="21" customHeight="1">
      <c r="A26" s="138" t="s">
        <v>261</v>
      </c>
      <c r="C26" s="115"/>
      <c r="D26" s="115">
        <v>-1</v>
      </c>
      <c r="E26" s="115"/>
      <c r="F26" s="115">
        <v>14</v>
      </c>
      <c r="G26" s="115"/>
      <c r="H26" s="115">
        <v>0</v>
      </c>
      <c r="I26" s="115"/>
      <c r="J26" s="115">
        <v>0</v>
      </c>
    </row>
    <row r="27" spans="1:10" ht="21" customHeight="1">
      <c r="A27" s="138" t="s">
        <v>258</v>
      </c>
      <c r="C27" s="115"/>
      <c r="D27" s="115">
        <v>3</v>
      </c>
      <c r="E27" s="115"/>
      <c r="F27" s="115">
        <v>6</v>
      </c>
      <c r="G27" s="115"/>
      <c r="H27" s="115">
        <v>3</v>
      </c>
      <c r="I27" s="115"/>
      <c r="J27" s="115">
        <v>6</v>
      </c>
    </row>
    <row r="28" spans="1:10" ht="21" customHeight="1">
      <c r="A28" s="138" t="s">
        <v>238</v>
      </c>
      <c r="C28" s="115"/>
      <c r="D28" s="115">
        <v>792</v>
      </c>
      <c r="E28" s="115"/>
      <c r="F28" s="115">
        <v>0</v>
      </c>
      <c r="G28" s="115"/>
      <c r="H28" s="115">
        <v>0</v>
      </c>
      <c r="I28" s="115"/>
      <c r="J28" s="115">
        <v>0</v>
      </c>
    </row>
    <row r="29" spans="1:10" ht="21" customHeight="1">
      <c r="A29" s="138" t="s">
        <v>97</v>
      </c>
      <c r="C29" s="115"/>
      <c r="D29" s="115">
        <v>0</v>
      </c>
      <c r="E29" s="115"/>
      <c r="F29" s="115">
        <v>0</v>
      </c>
      <c r="G29" s="115"/>
      <c r="H29" s="115">
        <v>-1156589</v>
      </c>
      <c r="I29" s="115"/>
      <c r="J29" s="115">
        <v>-9565</v>
      </c>
    </row>
    <row r="30" spans="1:10" ht="21" customHeight="1">
      <c r="A30" s="138" t="s">
        <v>240</v>
      </c>
      <c r="C30" s="121"/>
      <c r="D30" s="121">
        <v>-1564</v>
      </c>
      <c r="E30" s="121"/>
      <c r="F30" s="121">
        <v>-1113</v>
      </c>
      <c r="G30" s="121"/>
      <c r="H30" s="115">
        <v>-20920</v>
      </c>
      <c r="I30" s="121"/>
      <c r="J30" s="121">
        <v>-54635</v>
      </c>
    </row>
    <row r="31" spans="1:10" ht="21" customHeight="1">
      <c r="A31" s="138" t="s">
        <v>241</v>
      </c>
      <c r="C31" s="121"/>
      <c r="D31" s="123">
        <v>81413</v>
      </c>
      <c r="E31" s="121"/>
      <c r="F31" s="123">
        <v>92317</v>
      </c>
      <c r="G31" s="121"/>
      <c r="H31" s="123">
        <v>52251</v>
      </c>
      <c r="I31" s="121"/>
      <c r="J31" s="123">
        <v>61502</v>
      </c>
    </row>
    <row r="32" spans="1:10" ht="21" customHeight="1">
      <c r="A32" s="138" t="s">
        <v>254</v>
      </c>
      <c r="C32" s="115"/>
      <c r="D32" s="122"/>
      <c r="E32" s="115"/>
      <c r="F32" s="122"/>
      <c r="G32" s="115"/>
      <c r="H32" s="122"/>
      <c r="I32" s="115"/>
      <c r="J32" s="122"/>
    </row>
    <row r="33" spans="1:10" ht="21" customHeight="1">
      <c r="A33" s="138" t="s">
        <v>79</v>
      </c>
      <c r="C33" s="115"/>
      <c r="D33" s="156">
        <f>SUM(D9:D32)</f>
        <v>129930</v>
      </c>
      <c r="E33" s="115"/>
      <c r="F33" s="156">
        <f>SUM(F9:F32)</f>
        <v>233923</v>
      </c>
      <c r="G33" s="115"/>
      <c r="H33" s="156">
        <f>SUM(H9:H32)</f>
        <v>19346</v>
      </c>
      <c r="I33" s="115"/>
      <c r="J33" s="156">
        <f>SUM(J9:J32)</f>
        <v>60314</v>
      </c>
    </row>
    <row r="34" spans="1:10" ht="21" customHeight="1">
      <c r="A34" s="138" t="s">
        <v>51</v>
      </c>
      <c r="C34" s="115"/>
      <c r="D34" s="156"/>
      <c r="E34" s="115"/>
      <c r="F34" s="156"/>
      <c r="G34" s="115"/>
      <c r="H34" s="156"/>
      <c r="I34" s="115"/>
      <c r="J34" s="156"/>
    </row>
    <row r="35" spans="1:10" ht="21" customHeight="1">
      <c r="A35" s="138" t="s">
        <v>52</v>
      </c>
      <c r="C35" s="115"/>
      <c r="D35" s="121">
        <v>99589</v>
      </c>
      <c r="E35" s="115"/>
      <c r="F35" s="121">
        <v>333</v>
      </c>
      <c r="G35" s="115"/>
      <c r="H35" s="121">
        <v>-182321</v>
      </c>
      <c r="I35" s="115"/>
      <c r="J35" s="121">
        <v>-135577</v>
      </c>
    </row>
    <row r="36" spans="1:10" ht="21" customHeight="1">
      <c r="A36" s="138" t="s">
        <v>215</v>
      </c>
      <c r="C36" s="115"/>
      <c r="D36" s="121">
        <v>-24042</v>
      </c>
      <c r="E36" s="115"/>
      <c r="F36" s="121">
        <v>0</v>
      </c>
      <c r="G36" s="115"/>
      <c r="H36" s="121">
        <v>276189</v>
      </c>
      <c r="I36" s="115"/>
      <c r="J36" s="121">
        <v>0</v>
      </c>
    </row>
    <row r="37" spans="1:10" ht="21" customHeight="1">
      <c r="A37" s="138" t="s">
        <v>53</v>
      </c>
      <c r="C37" s="115"/>
      <c r="D37" s="156">
        <v>44242</v>
      </c>
      <c r="E37" s="115"/>
      <c r="F37" s="156">
        <v>-33371</v>
      </c>
      <c r="G37" s="115"/>
      <c r="H37" s="156">
        <v>-1995</v>
      </c>
      <c r="I37" s="115"/>
      <c r="J37" s="156">
        <v>33353</v>
      </c>
    </row>
    <row r="38" spans="1:10" ht="21" customHeight="1">
      <c r="A38" s="138" t="s">
        <v>54</v>
      </c>
      <c r="C38" s="115"/>
      <c r="D38" s="156">
        <v>-31506</v>
      </c>
      <c r="E38" s="115"/>
      <c r="F38" s="156">
        <v>35549</v>
      </c>
      <c r="G38" s="115"/>
      <c r="H38" s="156">
        <v>4425</v>
      </c>
      <c r="I38" s="115"/>
      <c r="J38" s="156">
        <v>540</v>
      </c>
    </row>
    <row r="39" spans="1:10" ht="21" customHeight="1">
      <c r="A39" s="138" t="s">
        <v>55</v>
      </c>
      <c r="C39" s="115"/>
      <c r="D39" s="156">
        <v>10753</v>
      </c>
      <c r="E39" s="115"/>
      <c r="F39" s="156">
        <v>-27537</v>
      </c>
      <c r="G39" s="115"/>
      <c r="H39" s="156">
        <v>8678</v>
      </c>
      <c r="I39" s="115"/>
      <c r="J39" s="156">
        <v>-707</v>
      </c>
    </row>
    <row r="40" spans="1:10" ht="21" customHeight="1">
      <c r="A40" s="138" t="s">
        <v>56</v>
      </c>
      <c r="C40" s="115"/>
      <c r="D40" s="156"/>
      <c r="E40" s="115"/>
      <c r="F40" s="156"/>
      <c r="G40" s="115"/>
      <c r="H40" s="156"/>
      <c r="I40" s="115"/>
      <c r="J40" s="156"/>
    </row>
    <row r="41" spans="1:10" ht="21" customHeight="1">
      <c r="A41" s="138" t="s">
        <v>57</v>
      </c>
      <c r="C41" s="115"/>
      <c r="D41" s="156">
        <v>319480</v>
      </c>
      <c r="E41" s="115"/>
      <c r="F41" s="156">
        <v>117179</v>
      </c>
      <c r="G41" s="115"/>
      <c r="H41" s="156">
        <v>-16989</v>
      </c>
      <c r="I41" s="115"/>
      <c r="J41" s="156">
        <v>80230</v>
      </c>
    </row>
    <row r="42" spans="1:10" ht="21" customHeight="1">
      <c r="A42" s="138" t="s">
        <v>83</v>
      </c>
      <c r="C42" s="115"/>
      <c r="D42" s="156">
        <v>-955</v>
      </c>
      <c r="E42" s="115"/>
      <c r="F42" s="156">
        <v>364025</v>
      </c>
      <c r="G42" s="115"/>
      <c r="H42" s="156">
        <v>-1157</v>
      </c>
      <c r="I42" s="115"/>
      <c r="J42" s="156">
        <v>6285</v>
      </c>
    </row>
    <row r="43" spans="1:10" ht="21" customHeight="1">
      <c r="A43" s="138" t="s">
        <v>239</v>
      </c>
      <c r="C43" s="115"/>
      <c r="D43" s="115">
        <v>-133696</v>
      </c>
      <c r="E43" s="115"/>
      <c r="F43" s="115">
        <v>0</v>
      </c>
      <c r="G43" s="115"/>
      <c r="H43" s="115">
        <v>0</v>
      </c>
      <c r="I43" s="115"/>
      <c r="J43" s="115">
        <v>0</v>
      </c>
    </row>
    <row r="44" spans="1:10" ht="21" customHeight="1">
      <c r="A44" s="138" t="s">
        <v>58</v>
      </c>
      <c r="C44" s="157"/>
      <c r="D44" s="129">
        <v>47767</v>
      </c>
      <c r="E44" s="158"/>
      <c r="F44" s="129">
        <v>-8848</v>
      </c>
      <c r="G44" s="158"/>
      <c r="H44" s="129">
        <v>12396</v>
      </c>
      <c r="I44" s="157"/>
      <c r="J44" s="129">
        <v>10157</v>
      </c>
    </row>
    <row r="45" spans="1:10" ht="21" customHeight="1">
      <c r="A45" s="138" t="s">
        <v>135</v>
      </c>
      <c r="C45" s="157"/>
      <c r="D45" s="159">
        <v>-4330</v>
      </c>
      <c r="E45" s="157"/>
      <c r="F45" s="159">
        <v>-35316</v>
      </c>
      <c r="G45" s="157"/>
      <c r="H45" s="159">
        <v>-4570</v>
      </c>
      <c r="I45" s="157"/>
      <c r="J45" s="159">
        <v>-1918</v>
      </c>
    </row>
    <row r="46" spans="1:10" ht="21" customHeight="1">
      <c r="A46" s="138" t="s">
        <v>47</v>
      </c>
      <c r="C46" s="157"/>
      <c r="D46" s="156">
        <f>SUM(D33:D45)</f>
        <v>457232</v>
      </c>
      <c r="E46" s="157"/>
      <c r="F46" s="156">
        <f>SUM(F33:F45)</f>
        <v>645937</v>
      </c>
      <c r="G46" s="157"/>
      <c r="H46" s="156">
        <f>SUM(H33:H45)</f>
        <v>114002</v>
      </c>
      <c r="I46" s="157"/>
      <c r="J46" s="156">
        <f>SUM(J33:J45)</f>
        <v>52677</v>
      </c>
    </row>
    <row r="47" spans="1:10" ht="21" customHeight="1">
      <c r="A47" s="138" t="s">
        <v>76</v>
      </c>
      <c r="C47" s="157"/>
      <c r="D47" s="156">
        <v>-241823</v>
      </c>
      <c r="E47" s="157"/>
      <c r="F47" s="156">
        <v>-62396</v>
      </c>
      <c r="G47" s="157"/>
      <c r="H47" s="156">
        <v>-2955</v>
      </c>
      <c r="I47" s="157"/>
      <c r="J47" s="156">
        <v>-7704</v>
      </c>
    </row>
    <row r="48" spans="1:10" ht="21" customHeight="1">
      <c r="A48" s="152" t="s">
        <v>262</v>
      </c>
      <c r="C48" s="157"/>
      <c r="D48" s="119">
        <f>SUM(D46:D47)</f>
        <v>215409</v>
      </c>
      <c r="E48" s="157"/>
      <c r="F48" s="119">
        <f>SUM(F46:F47)</f>
        <v>583541</v>
      </c>
      <c r="G48" s="157"/>
      <c r="H48" s="119">
        <f>SUM(H46:H47)</f>
        <v>111047</v>
      </c>
      <c r="I48" s="157"/>
      <c r="J48" s="119">
        <f>SUM(J46:J47)</f>
        <v>44973</v>
      </c>
    </row>
    <row r="49" spans="1:10" ht="9" customHeight="1">
      <c r="C49" s="94"/>
      <c r="E49" s="94"/>
      <c r="G49" s="94"/>
      <c r="I49" s="94"/>
    </row>
    <row r="50" spans="1:10" ht="21" customHeight="1">
      <c r="A50" s="88" t="s">
        <v>181</v>
      </c>
      <c r="C50" s="94"/>
      <c r="E50" s="94"/>
      <c r="G50" s="94"/>
      <c r="I50" s="94"/>
    </row>
    <row r="51" spans="1:10" ht="18.75" customHeight="1">
      <c r="A51" s="138"/>
      <c r="J51" s="91" t="s">
        <v>108</v>
      </c>
    </row>
    <row r="52" spans="1:10" ht="18.75" customHeight="1">
      <c r="A52" s="139" t="s">
        <v>92</v>
      </c>
      <c r="B52" s="93"/>
      <c r="C52" s="94"/>
      <c r="E52" s="94"/>
      <c r="F52" s="94"/>
      <c r="G52" s="94"/>
      <c r="H52" s="94"/>
      <c r="I52" s="94"/>
      <c r="J52" s="91"/>
    </row>
    <row r="53" spans="1:10" ht="18.75" customHeight="1">
      <c r="A53" s="140" t="s">
        <v>59</v>
      </c>
      <c r="B53" s="94"/>
      <c r="C53" s="94"/>
      <c r="E53" s="94"/>
      <c r="F53" s="94"/>
      <c r="G53" s="94"/>
      <c r="H53" s="94"/>
      <c r="I53" s="94"/>
      <c r="J53" s="94"/>
    </row>
    <row r="54" spans="1:10" ht="18.75" customHeight="1">
      <c r="A54" s="141" t="s">
        <v>187</v>
      </c>
      <c r="B54" s="94"/>
      <c r="C54" s="94"/>
      <c r="E54" s="94"/>
      <c r="F54" s="93"/>
      <c r="G54" s="94"/>
      <c r="H54" s="93"/>
      <c r="I54" s="94"/>
      <c r="J54" s="93"/>
    </row>
    <row r="55" spans="1:10" ht="18.75" customHeight="1">
      <c r="A55" s="96"/>
      <c r="B55" s="186"/>
      <c r="C55" s="142"/>
      <c r="D55" s="142"/>
      <c r="E55" s="142"/>
      <c r="F55" s="142"/>
      <c r="G55" s="142"/>
      <c r="H55" s="142"/>
      <c r="I55" s="142"/>
      <c r="J55" s="143" t="s">
        <v>103</v>
      </c>
    </row>
    <row r="56" spans="1:10" ht="18.75" customHeight="1">
      <c r="A56" s="96"/>
      <c r="B56" s="155"/>
      <c r="C56" s="144"/>
      <c r="D56" s="145"/>
      <c r="E56" s="145" t="s">
        <v>2</v>
      </c>
      <c r="F56" s="145"/>
      <c r="G56" s="146"/>
      <c r="H56" s="147"/>
      <c r="I56" s="145" t="s">
        <v>3</v>
      </c>
      <c r="J56" s="147"/>
    </row>
    <row r="57" spans="1:10" ht="18.75" customHeight="1">
      <c r="B57" s="148"/>
      <c r="C57" s="149"/>
      <c r="D57" s="150" t="s">
        <v>156</v>
      </c>
      <c r="E57" s="149"/>
      <c r="F57" s="150" t="s">
        <v>144</v>
      </c>
      <c r="G57" s="151"/>
      <c r="H57" s="150" t="s">
        <v>156</v>
      </c>
      <c r="I57" s="149"/>
      <c r="J57" s="150" t="s">
        <v>144</v>
      </c>
    </row>
    <row r="58" spans="1:10" ht="18.75" customHeight="1">
      <c r="A58" s="152" t="s">
        <v>60</v>
      </c>
      <c r="B58" s="160"/>
      <c r="D58" s="117"/>
      <c r="E58" s="117"/>
      <c r="F58" s="117"/>
      <c r="G58" s="117"/>
      <c r="H58" s="117"/>
      <c r="I58" s="117"/>
      <c r="J58" s="117"/>
    </row>
    <row r="59" spans="1:10" ht="18.75" customHeight="1">
      <c r="A59" s="138" t="s">
        <v>255</v>
      </c>
      <c r="B59" s="160"/>
      <c r="D59" s="156">
        <v>0</v>
      </c>
      <c r="F59" s="89">
        <v>1994</v>
      </c>
      <c r="H59" s="156">
        <v>0</v>
      </c>
      <c r="I59" s="117"/>
      <c r="J59" s="156">
        <v>1741</v>
      </c>
    </row>
    <row r="60" spans="1:10" ht="18.75" customHeight="1">
      <c r="A60" s="138" t="s">
        <v>190</v>
      </c>
      <c r="B60" s="161"/>
      <c r="C60" s="115"/>
      <c r="D60" s="156">
        <v>0</v>
      </c>
      <c r="E60" s="115"/>
      <c r="F60" s="156">
        <v>0</v>
      </c>
      <c r="G60" s="115"/>
      <c r="H60" s="156">
        <v>541856</v>
      </c>
      <c r="I60" s="117"/>
      <c r="J60" s="156">
        <v>109005</v>
      </c>
    </row>
    <row r="61" spans="1:10" ht="18.75" customHeight="1">
      <c r="A61" s="138" t="s">
        <v>191</v>
      </c>
      <c r="B61" s="161"/>
      <c r="C61" s="115"/>
      <c r="D61" s="156">
        <v>0</v>
      </c>
      <c r="E61" s="115"/>
      <c r="F61" s="156">
        <v>-16500</v>
      </c>
      <c r="G61" s="115"/>
      <c r="H61" s="156">
        <v>0</v>
      </c>
      <c r="I61" s="117"/>
      <c r="J61" s="156">
        <v>0</v>
      </c>
    </row>
    <row r="62" spans="1:10" ht="18.75" customHeight="1">
      <c r="A62" s="138" t="s">
        <v>279</v>
      </c>
      <c r="B62" s="161"/>
      <c r="C62" s="115"/>
      <c r="D62" s="156">
        <v>-100</v>
      </c>
      <c r="E62" s="115"/>
      <c r="F62" s="156">
        <v>5254</v>
      </c>
      <c r="G62" s="115"/>
      <c r="H62" s="156">
        <v>0</v>
      </c>
      <c r="I62" s="117"/>
      <c r="J62" s="156">
        <v>0</v>
      </c>
    </row>
    <row r="63" spans="1:10" ht="18.75" customHeight="1">
      <c r="A63" s="138" t="s">
        <v>244</v>
      </c>
      <c r="B63" s="161"/>
      <c r="C63" s="115"/>
      <c r="D63" s="156">
        <v>0</v>
      </c>
      <c r="E63" s="115"/>
      <c r="F63" s="156">
        <v>0</v>
      </c>
      <c r="G63" s="115"/>
      <c r="H63" s="156">
        <v>0</v>
      </c>
      <c r="I63" s="117"/>
      <c r="J63" s="156">
        <v>25950</v>
      </c>
    </row>
    <row r="64" spans="1:10" ht="18.75" customHeight="1">
      <c r="A64" s="138" t="s">
        <v>280</v>
      </c>
      <c r="B64" s="161"/>
      <c r="C64" s="115"/>
      <c r="D64" s="156">
        <v>900</v>
      </c>
      <c r="E64" s="115"/>
      <c r="F64" s="156">
        <v>-7288</v>
      </c>
      <c r="G64" s="115"/>
      <c r="H64" s="156">
        <v>0</v>
      </c>
      <c r="I64" s="117"/>
      <c r="J64" s="156">
        <v>0</v>
      </c>
    </row>
    <row r="65" spans="1:10" ht="18.75" customHeight="1">
      <c r="A65" s="138" t="s">
        <v>242</v>
      </c>
      <c r="C65" s="115"/>
      <c r="D65" s="156">
        <v>0</v>
      </c>
      <c r="E65" s="115"/>
      <c r="F65" s="156">
        <v>0</v>
      </c>
      <c r="G65" s="115"/>
      <c r="H65" s="115">
        <v>-1553268</v>
      </c>
      <c r="I65" s="117"/>
      <c r="J65" s="115">
        <v>-5150</v>
      </c>
    </row>
    <row r="66" spans="1:10" ht="18.75" customHeight="1">
      <c r="A66" s="138" t="s">
        <v>264</v>
      </c>
      <c r="C66" s="115"/>
      <c r="D66" s="156">
        <v>0</v>
      </c>
      <c r="E66" s="115"/>
      <c r="F66" s="156">
        <v>-1755065</v>
      </c>
      <c r="G66" s="115"/>
      <c r="H66" s="115">
        <v>0</v>
      </c>
      <c r="I66" s="117"/>
      <c r="J66" s="115">
        <v>0</v>
      </c>
    </row>
    <row r="67" spans="1:10" ht="18.75" customHeight="1">
      <c r="A67" s="138" t="s">
        <v>171</v>
      </c>
      <c r="C67" s="115"/>
      <c r="D67" s="156">
        <v>1240000</v>
      </c>
      <c r="E67" s="115"/>
      <c r="F67" s="156">
        <v>1442156</v>
      </c>
      <c r="G67" s="115"/>
      <c r="H67" s="115">
        <v>0</v>
      </c>
      <c r="I67" s="117"/>
      <c r="J67" s="115">
        <v>8000</v>
      </c>
    </row>
    <row r="68" spans="1:10" ht="18.75" customHeight="1">
      <c r="A68" s="89" t="s">
        <v>243</v>
      </c>
      <c r="B68" s="161"/>
      <c r="C68" s="115"/>
      <c r="D68" s="156">
        <v>0</v>
      </c>
      <c r="E68" s="115"/>
      <c r="F68" s="156">
        <v>2450</v>
      </c>
      <c r="G68" s="115"/>
      <c r="H68" s="117">
        <v>0</v>
      </c>
      <c r="I68" s="117"/>
      <c r="J68" s="117">
        <v>0</v>
      </c>
    </row>
    <row r="69" spans="1:10" ht="18.75" customHeight="1">
      <c r="A69" s="138" t="s">
        <v>192</v>
      </c>
      <c r="B69" s="161"/>
      <c r="C69" s="115"/>
      <c r="D69" s="89"/>
    </row>
    <row r="70" spans="1:10" ht="18.75" customHeight="1">
      <c r="A70" s="138" t="s">
        <v>61</v>
      </c>
      <c r="B70" s="161"/>
      <c r="C70" s="115"/>
      <c r="D70" s="117">
        <v>-93684</v>
      </c>
      <c r="E70" s="115"/>
      <c r="F70" s="117">
        <v>-166285</v>
      </c>
      <c r="G70" s="115"/>
      <c r="H70" s="117">
        <v>-343</v>
      </c>
      <c r="I70" s="117"/>
      <c r="J70" s="117">
        <v>-7701</v>
      </c>
    </row>
    <row r="71" spans="1:10" ht="18.75" customHeight="1">
      <c r="A71" s="138" t="s">
        <v>256</v>
      </c>
      <c r="B71" s="161"/>
      <c r="C71" s="115"/>
      <c r="D71" s="117">
        <v>0</v>
      </c>
      <c r="E71" s="115"/>
      <c r="F71" s="117">
        <v>-3734</v>
      </c>
      <c r="G71" s="115"/>
      <c r="H71" s="117">
        <v>0</v>
      </c>
      <c r="I71" s="117"/>
      <c r="J71" s="117">
        <v>0</v>
      </c>
    </row>
    <row r="72" spans="1:10" ht="18.75" customHeight="1">
      <c r="A72" s="138" t="s">
        <v>75</v>
      </c>
      <c r="B72" s="161"/>
      <c r="C72" s="115"/>
      <c r="D72" s="117">
        <v>2862</v>
      </c>
      <c r="E72" s="115"/>
      <c r="F72" s="117">
        <v>2241</v>
      </c>
      <c r="G72" s="115"/>
      <c r="H72" s="117">
        <v>0</v>
      </c>
      <c r="I72" s="117"/>
      <c r="J72" s="117">
        <v>7</v>
      </c>
    </row>
    <row r="73" spans="1:10" ht="18.75" customHeight="1">
      <c r="A73" s="138" t="s">
        <v>102</v>
      </c>
      <c r="B73" s="161"/>
      <c r="C73" s="115"/>
      <c r="D73" s="115">
        <v>0</v>
      </c>
      <c r="E73" s="115"/>
      <c r="F73" s="115">
        <v>0</v>
      </c>
      <c r="G73" s="115"/>
      <c r="H73" s="115">
        <v>1270057</v>
      </c>
      <c r="I73" s="117"/>
      <c r="J73" s="115">
        <v>9565</v>
      </c>
    </row>
    <row r="74" spans="1:10" ht="18.75" customHeight="1">
      <c r="A74" s="138" t="s">
        <v>193</v>
      </c>
      <c r="B74" s="161"/>
      <c r="C74" s="115"/>
      <c r="D74" s="115">
        <v>1030</v>
      </c>
      <c r="E74" s="115"/>
      <c r="F74" s="115">
        <v>893</v>
      </c>
      <c r="G74" s="115"/>
      <c r="H74" s="89">
        <v>11308</v>
      </c>
      <c r="I74" s="117"/>
      <c r="J74" s="89">
        <v>35849</v>
      </c>
    </row>
    <row r="75" spans="1:10" ht="18.75" customHeight="1">
      <c r="A75" s="152" t="s">
        <v>194</v>
      </c>
      <c r="B75" s="161"/>
      <c r="C75" s="115"/>
      <c r="D75" s="120">
        <f>SUM(D59:D74)</f>
        <v>1151008</v>
      </c>
      <c r="E75" s="115"/>
      <c r="F75" s="120">
        <f>SUM(F59:F74)</f>
        <v>-493884</v>
      </c>
      <c r="G75" s="115"/>
      <c r="H75" s="120">
        <f>SUM(H59:H74)</f>
        <v>269610</v>
      </c>
      <c r="I75" s="115"/>
      <c r="J75" s="120">
        <f>SUM(J59:J74)</f>
        <v>177266</v>
      </c>
    </row>
    <row r="76" spans="1:10" ht="18.75" customHeight="1">
      <c r="A76" s="152" t="s">
        <v>62</v>
      </c>
      <c r="B76" s="160"/>
      <c r="C76" s="115"/>
      <c r="D76" s="115"/>
      <c r="E76" s="115"/>
      <c r="F76" s="115"/>
      <c r="G76" s="115"/>
      <c r="H76" s="115"/>
      <c r="I76" s="115"/>
      <c r="J76" s="115"/>
    </row>
    <row r="77" spans="1:10" ht="18.75" customHeight="1">
      <c r="A77" s="138" t="s">
        <v>189</v>
      </c>
      <c r="B77" s="160"/>
      <c r="D77" s="117">
        <v>-19782</v>
      </c>
      <c r="E77" s="115"/>
      <c r="F77" s="117">
        <v>11</v>
      </c>
      <c r="G77" s="115"/>
      <c r="H77" s="117">
        <v>-13786</v>
      </c>
      <c r="I77" s="117"/>
      <c r="J77" s="117">
        <v>2024</v>
      </c>
    </row>
    <row r="78" spans="1:10" ht="18.75" customHeight="1">
      <c r="A78" s="138" t="s">
        <v>195</v>
      </c>
      <c r="B78" s="160"/>
      <c r="C78" s="115"/>
      <c r="D78" s="89"/>
      <c r="I78" s="115"/>
    </row>
    <row r="79" spans="1:10" ht="18.75" customHeight="1">
      <c r="A79" s="138" t="s">
        <v>196</v>
      </c>
      <c r="B79" s="161"/>
      <c r="C79" s="115"/>
      <c r="D79" s="115">
        <v>-84785</v>
      </c>
      <c r="E79" s="115"/>
      <c r="F79" s="115">
        <v>-41473</v>
      </c>
      <c r="G79" s="115"/>
      <c r="H79" s="115">
        <v>-199195</v>
      </c>
      <c r="I79" s="115"/>
      <c r="J79" s="115">
        <v>-44081</v>
      </c>
    </row>
    <row r="80" spans="1:10" ht="18.75" customHeight="1">
      <c r="A80" s="89" t="s">
        <v>281</v>
      </c>
      <c r="B80" s="161"/>
      <c r="C80" s="115"/>
      <c r="D80" s="115"/>
      <c r="E80" s="115"/>
      <c r="F80" s="115"/>
      <c r="G80" s="115"/>
      <c r="H80" s="115"/>
      <c r="I80" s="115"/>
      <c r="J80" s="115"/>
    </row>
    <row r="81" spans="1:10" ht="18.75" customHeight="1">
      <c r="A81" s="89" t="s">
        <v>299</v>
      </c>
      <c r="B81" s="161"/>
      <c r="C81" s="115"/>
      <c r="D81" s="115">
        <v>492732</v>
      </c>
      <c r="E81" s="115"/>
      <c r="F81" s="115">
        <v>350000</v>
      </c>
      <c r="G81" s="115"/>
      <c r="H81" s="115">
        <v>492732</v>
      </c>
      <c r="I81" s="115"/>
      <c r="J81" s="115">
        <v>350000</v>
      </c>
    </row>
    <row r="82" spans="1:10" ht="18.75" customHeight="1">
      <c r="A82" s="138" t="s">
        <v>197</v>
      </c>
      <c r="B82" s="161"/>
      <c r="C82" s="115"/>
      <c r="D82" s="89">
        <v>-398800</v>
      </c>
      <c r="F82" s="89">
        <v>-350000</v>
      </c>
      <c r="H82" s="89">
        <v>-398800</v>
      </c>
      <c r="J82" s="89">
        <v>-350000</v>
      </c>
    </row>
    <row r="83" spans="1:10" ht="18.75" customHeight="1">
      <c r="A83" s="138" t="s">
        <v>172</v>
      </c>
      <c r="B83" s="161"/>
      <c r="C83" s="115"/>
      <c r="D83" s="115">
        <v>20000</v>
      </c>
      <c r="E83" s="115"/>
      <c r="F83" s="115">
        <v>50000</v>
      </c>
      <c r="G83" s="115"/>
      <c r="H83" s="115">
        <v>20000</v>
      </c>
      <c r="I83" s="115"/>
      <c r="J83" s="115">
        <v>0</v>
      </c>
    </row>
    <row r="84" spans="1:10" ht="18.75" customHeight="1">
      <c r="A84" s="138" t="s">
        <v>63</v>
      </c>
      <c r="B84" s="161"/>
      <c r="C84" s="115"/>
      <c r="D84" s="115">
        <v>-230251</v>
      </c>
      <c r="E84" s="115"/>
      <c r="F84" s="115">
        <v>-26132</v>
      </c>
      <c r="G84" s="115"/>
      <c r="H84" s="115">
        <v>-4905</v>
      </c>
      <c r="J84" s="115">
        <v>-8260</v>
      </c>
    </row>
    <row r="85" spans="1:10" ht="18.75" customHeight="1">
      <c r="A85" s="187" t="s">
        <v>282</v>
      </c>
      <c r="B85" s="161"/>
      <c r="C85" s="115"/>
      <c r="D85" s="89">
        <v>-41570</v>
      </c>
      <c r="E85" s="115"/>
      <c r="F85" s="89">
        <v>-28459</v>
      </c>
      <c r="G85" s="115"/>
      <c r="H85" s="89">
        <v>-17375</v>
      </c>
      <c r="I85" s="115"/>
      <c r="J85" s="89">
        <v>-15703</v>
      </c>
    </row>
    <row r="86" spans="1:10" ht="18.75" customHeight="1">
      <c r="A86" s="138" t="s">
        <v>198</v>
      </c>
      <c r="B86" s="161"/>
      <c r="C86" s="115"/>
      <c r="D86" s="89"/>
      <c r="E86" s="115"/>
      <c r="G86" s="115"/>
      <c r="I86" s="115"/>
    </row>
    <row r="87" spans="1:10" ht="18.75" customHeight="1">
      <c r="A87" s="138" t="s">
        <v>283</v>
      </c>
      <c r="B87" s="161"/>
      <c r="C87" s="115"/>
      <c r="D87" s="115">
        <v>-205700</v>
      </c>
      <c r="E87" s="115"/>
      <c r="F87" s="115">
        <v>9700</v>
      </c>
      <c r="G87" s="115"/>
      <c r="H87" s="156">
        <v>-205700</v>
      </c>
      <c r="I87" s="115"/>
      <c r="J87" s="156">
        <v>9700</v>
      </c>
    </row>
    <row r="88" spans="1:10" ht="18.75" customHeight="1">
      <c r="A88" s="138" t="s">
        <v>199</v>
      </c>
      <c r="B88" s="161"/>
      <c r="C88" s="115"/>
      <c r="D88" s="156">
        <v>0</v>
      </c>
      <c r="E88" s="115"/>
      <c r="F88" s="156">
        <v>-75000</v>
      </c>
      <c r="G88" s="115"/>
      <c r="H88" s="156">
        <v>102837</v>
      </c>
      <c r="I88" s="115"/>
      <c r="J88" s="156">
        <v>-110153</v>
      </c>
    </row>
    <row r="89" spans="1:10" ht="18.75" customHeight="1">
      <c r="A89" s="89" t="s">
        <v>201</v>
      </c>
      <c r="B89" s="161"/>
      <c r="C89" s="115"/>
      <c r="D89" s="115">
        <v>0</v>
      </c>
      <c r="E89" s="115"/>
      <c r="F89" s="115">
        <v>161697</v>
      </c>
      <c r="G89" s="115"/>
      <c r="H89" s="115">
        <v>0</v>
      </c>
      <c r="I89" s="115"/>
      <c r="J89" s="115">
        <v>161697</v>
      </c>
    </row>
    <row r="90" spans="1:10" ht="18.75" customHeight="1">
      <c r="A90" s="89" t="s">
        <v>284</v>
      </c>
      <c r="B90" s="161"/>
      <c r="C90" s="115"/>
      <c r="D90" s="115">
        <v>0</v>
      </c>
      <c r="E90" s="115"/>
      <c r="F90" s="115">
        <v>-14070</v>
      </c>
      <c r="G90" s="115"/>
      <c r="H90" s="115">
        <v>0</v>
      </c>
      <c r="I90" s="115"/>
      <c r="J90" s="115">
        <v>-14070</v>
      </c>
    </row>
    <row r="91" spans="1:10" ht="18.75" customHeight="1">
      <c r="A91" s="138" t="s">
        <v>263</v>
      </c>
      <c r="B91" s="161"/>
      <c r="C91" s="157"/>
      <c r="D91" s="156">
        <v>5777</v>
      </c>
      <c r="E91" s="115"/>
      <c r="F91" s="115">
        <v>0</v>
      </c>
      <c r="G91" s="157"/>
      <c r="H91" s="115">
        <v>0</v>
      </c>
      <c r="I91" s="115"/>
      <c r="J91" s="115">
        <v>0</v>
      </c>
    </row>
    <row r="92" spans="1:10" ht="18.75" customHeight="1">
      <c r="A92" s="138" t="s">
        <v>173</v>
      </c>
      <c r="B92" s="162"/>
      <c r="C92" s="157"/>
      <c r="D92" s="156">
        <v>-118597</v>
      </c>
      <c r="E92" s="115"/>
      <c r="F92" s="156">
        <v>-123814</v>
      </c>
      <c r="G92" s="157"/>
      <c r="H92" s="156">
        <v>-118597</v>
      </c>
      <c r="I92" s="157"/>
      <c r="J92" s="156">
        <v>-123814</v>
      </c>
    </row>
    <row r="93" spans="1:10" ht="18.75" customHeight="1">
      <c r="A93" s="138" t="s">
        <v>200</v>
      </c>
      <c r="B93" s="161"/>
      <c r="C93" s="157"/>
      <c r="D93" s="156">
        <v>-78311</v>
      </c>
      <c r="E93" s="115"/>
      <c r="F93" s="156">
        <v>-84133</v>
      </c>
      <c r="G93" s="115"/>
      <c r="H93" s="156">
        <v>-48112</v>
      </c>
      <c r="I93" s="115"/>
      <c r="J93" s="156">
        <v>-51559</v>
      </c>
    </row>
    <row r="94" spans="1:10" ht="18.75" customHeight="1">
      <c r="A94" s="152" t="s">
        <v>202</v>
      </c>
      <c r="C94" s="115"/>
      <c r="D94" s="120">
        <f>SUM(D77:D93)</f>
        <v>-659287</v>
      </c>
      <c r="E94" s="115"/>
      <c r="F94" s="120">
        <f>SUM(F77:F93)</f>
        <v>-171673</v>
      </c>
      <c r="G94" s="115"/>
      <c r="H94" s="120">
        <f>SUM(H77:H93)</f>
        <v>-390901</v>
      </c>
      <c r="I94" s="115"/>
      <c r="J94" s="120">
        <f>SUM(J77:J93)</f>
        <v>-194219</v>
      </c>
    </row>
    <row r="95" spans="1:10" ht="18.75" customHeight="1">
      <c r="A95" s="152" t="s">
        <v>203</v>
      </c>
      <c r="C95" s="115"/>
      <c r="D95" s="156">
        <f>SUM(D48,D75,D94)</f>
        <v>707130</v>
      </c>
      <c r="E95" s="115"/>
      <c r="F95" s="156">
        <f>SUM(F48,F75,F94)</f>
        <v>-82016</v>
      </c>
      <c r="G95" s="115"/>
      <c r="H95" s="156">
        <f>SUM(H48,H75,H94)</f>
        <v>-10244</v>
      </c>
      <c r="I95" s="115"/>
      <c r="J95" s="156">
        <f>SUM(J48,J75,J94)</f>
        <v>28020</v>
      </c>
    </row>
    <row r="96" spans="1:10" ht="18.75" customHeight="1">
      <c r="A96" s="138" t="s">
        <v>105</v>
      </c>
      <c r="C96" s="115"/>
      <c r="D96" s="115">
        <v>145558</v>
      </c>
      <c r="E96" s="115"/>
      <c r="F96" s="115">
        <v>294860</v>
      </c>
      <c r="G96" s="115"/>
      <c r="H96" s="115">
        <v>32689</v>
      </c>
      <c r="I96" s="115"/>
      <c r="J96" s="115">
        <v>11329</v>
      </c>
    </row>
    <row r="97" spans="1:10" ht="18.75" customHeight="1" thickBot="1">
      <c r="A97" s="152" t="s">
        <v>285</v>
      </c>
      <c r="C97" s="115"/>
      <c r="D97" s="128">
        <f>SUM(D95:D96)</f>
        <v>852688</v>
      </c>
      <c r="E97" s="115"/>
      <c r="F97" s="128">
        <f>SUM(F95:F96)</f>
        <v>212844</v>
      </c>
      <c r="G97" s="115"/>
      <c r="H97" s="128">
        <f>SUM(H95:H96)</f>
        <v>22445</v>
      </c>
      <c r="I97" s="115"/>
      <c r="J97" s="128">
        <f>SUM(J95:J96)</f>
        <v>39349</v>
      </c>
    </row>
    <row r="98" spans="1:10" ht="18.75" customHeight="1" thickTop="1">
      <c r="C98" s="115"/>
      <c r="D98" s="115">
        <f>SUM(D97-BS!D12)</f>
        <v>0</v>
      </c>
      <c r="E98" s="115"/>
      <c r="F98" s="115"/>
      <c r="G98" s="115"/>
      <c r="H98" s="115">
        <f>SUM(H97-BS!H12)</f>
        <v>0</v>
      </c>
      <c r="I98" s="115"/>
      <c r="J98" s="115"/>
    </row>
    <row r="99" spans="1:10" ht="18.75" customHeight="1">
      <c r="A99" s="88" t="s">
        <v>181</v>
      </c>
      <c r="C99" s="94"/>
      <c r="E99" s="94"/>
      <c r="G99" s="94"/>
      <c r="I99" s="94"/>
    </row>
    <row r="100" spans="1:10" ht="19.350000000000001" customHeight="1">
      <c r="A100" s="138"/>
      <c r="J100" s="91" t="s">
        <v>108</v>
      </c>
    </row>
    <row r="101" spans="1:10" ht="19.350000000000001" customHeight="1">
      <c r="A101" s="139" t="s">
        <v>92</v>
      </c>
      <c r="B101" s="93"/>
      <c r="C101" s="94"/>
      <c r="E101" s="94"/>
      <c r="F101" s="94"/>
      <c r="G101" s="94"/>
      <c r="H101" s="94"/>
      <c r="I101" s="94"/>
      <c r="J101" s="91"/>
    </row>
    <row r="102" spans="1:10" ht="19.350000000000001" customHeight="1">
      <c r="A102" s="140" t="s">
        <v>59</v>
      </c>
      <c r="B102" s="94"/>
      <c r="C102" s="94"/>
      <c r="E102" s="94"/>
      <c r="F102" s="94"/>
      <c r="G102" s="94"/>
      <c r="H102" s="94"/>
      <c r="I102" s="94"/>
      <c r="J102" s="94"/>
    </row>
    <row r="103" spans="1:10" ht="19.350000000000001" customHeight="1">
      <c r="A103" s="141" t="s">
        <v>187</v>
      </c>
      <c r="B103" s="94"/>
      <c r="C103" s="94"/>
      <c r="E103" s="94"/>
      <c r="F103" s="93"/>
      <c r="G103" s="94"/>
      <c r="H103" s="93"/>
      <c r="I103" s="94"/>
      <c r="J103" s="93"/>
    </row>
    <row r="104" spans="1:10" ht="19.350000000000001" customHeight="1">
      <c r="A104" s="96"/>
      <c r="B104" s="186"/>
      <c r="C104" s="142"/>
      <c r="D104" s="142"/>
      <c r="E104" s="142"/>
      <c r="F104" s="142"/>
      <c r="G104" s="142"/>
      <c r="H104" s="142"/>
      <c r="I104" s="142"/>
      <c r="J104" s="143" t="s">
        <v>103</v>
      </c>
    </row>
    <row r="105" spans="1:10" ht="19.350000000000001" customHeight="1">
      <c r="A105" s="96"/>
      <c r="B105" s="155"/>
      <c r="C105" s="144"/>
      <c r="D105" s="145"/>
      <c r="E105" s="145" t="s">
        <v>2</v>
      </c>
      <c r="F105" s="145"/>
      <c r="G105" s="146"/>
      <c r="H105" s="147"/>
      <c r="I105" s="145" t="s">
        <v>3</v>
      </c>
      <c r="J105" s="147"/>
    </row>
    <row r="106" spans="1:10" ht="19.350000000000001" customHeight="1">
      <c r="B106" s="148"/>
      <c r="C106" s="149"/>
      <c r="D106" s="150" t="s">
        <v>156</v>
      </c>
      <c r="E106" s="149"/>
      <c r="F106" s="150" t="s">
        <v>144</v>
      </c>
      <c r="G106" s="151"/>
      <c r="H106" s="150" t="s">
        <v>156</v>
      </c>
      <c r="I106" s="149"/>
      <c r="J106" s="150" t="s">
        <v>144</v>
      </c>
    </row>
    <row r="107" spans="1:10" ht="19.350000000000001" customHeight="1">
      <c r="A107" s="152" t="s">
        <v>64</v>
      </c>
      <c r="C107" s="115"/>
      <c r="D107" s="121"/>
      <c r="E107" s="115"/>
      <c r="F107" s="121"/>
      <c r="G107" s="115"/>
      <c r="H107" s="121"/>
      <c r="I107" s="115"/>
      <c r="J107" s="121"/>
    </row>
    <row r="108" spans="1:10" ht="19.350000000000001" customHeight="1">
      <c r="A108" s="138" t="s">
        <v>65</v>
      </c>
      <c r="C108" s="115"/>
      <c r="D108" s="121"/>
      <c r="E108" s="115"/>
      <c r="F108" s="121"/>
      <c r="G108" s="115"/>
      <c r="H108" s="121"/>
      <c r="I108" s="115"/>
      <c r="J108" s="121"/>
    </row>
    <row r="109" spans="1:10" ht="19.350000000000001" customHeight="1">
      <c r="A109" s="138" t="s">
        <v>216</v>
      </c>
      <c r="C109" s="115"/>
      <c r="D109" s="115">
        <v>85</v>
      </c>
      <c r="E109" s="115"/>
      <c r="F109" s="115">
        <v>-994</v>
      </c>
      <c r="G109" s="115"/>
      <c r="H109" s="121">
        <v>53</v>
      </c>
      <c r="I109" s="115"/>
      <c r="J109" s="121">
        <v>-388</v>
      </c>
    </row>
    <row r="110" spans="1:10" ht="19.350000000000001" customHeight="1">
      <c r="A110" s="138" t="s">
        <v>265</v>
      </c>
      <c r="C110" s="115"/>
      <c r="D110" s="115">
        <v>1568</v>
      </c>
      <c r="E110" s="115"/>
      <c r="F110" s="115">
        <v>0</v>
      </c>
      <c r="G110" s="115"/>
      <c r="H110" s="121">
        <v>109572</v>
      </c>
      <c r="I110" s="115"/>
      <c r="J110" s="89">
        <v>-3315</v>
      </c>
    </row>
    <row r="111" spans="1:10" ht="19.350000000000001" customHeight="1">
      <c r="A111" s="138" t="s">
        <v>204</v>
      </c>
      <c r="C111" s="115"/>
      <c r="D111" s="115"/>
      <c r="F111" s="115"/>
      <c r="I111" s="115"/>
    </row>
    <row r="112" spans="1:10" ht="19.350000000000001" customHeight="1">
      <c r="A112" s="138" t="s">
        <v>205</v>
      </c>
      <c r="C112" s="115"/>
      <c r="D112" s="115"/>
      <c r="F112" s="115"/>
      <c r="I112" s="115"/>
    </row>
    <row r="113" spans="1:10" ht="19.350000000000001" customHeight="1">
      <c r="A113" s="138" t="s">
        <v>206</v>
      </c>
      <c r="C113" s="115"/>
      <c r="D113" s="115">
        <v>0</v>
      </c>
      <c r="F113" s="115">
        <v>498109</v>
      </c>
      <c r="H113" s="175">
        <v>0</v>
      </c>
      <c r="I113" s="115"/>
      <c r="J113" s="89">
        <v>498109</v>
      </c>
    </row>
    <row r="114" spans="1:10" ht="19.350000000000001" customHeight="1">
      <c r="A114" s="138" t="s">
        <v>207</v>
      </c>
      <c r="C114" s="115"/>
      <c r="D114" s="115"/>
      <c r="F114" s="115"/>
      <c r="H114" s="175"/>
      <c r="I114" s="115"/>
    </row>
    <row r="115" spans="1:10" ht="19.350000000000001" customHeight="1">
      <c r="A115" s="138" t="s">
        <v>208</v>
      </c>
      <c r="C115" s="115"/>
      <c r="D115" s="115"/>
      <c r="F115" s="115"/>
      <c r="I115" s="115"/>
    </row>
    <row r="116" spans="1:10" ht="19.350000000000001" customHeight="1">
      <c r="A116" s="138" t="s">
        <v>209</v>
      </c>
      <c r="C116" s="115"/>
      <c r="D116" s="115">
        <v>0</v>
      </c>
      <c r="F116" s="115">
        <v>3764891</v>
      </c>
      <c r="H116" s="175">
        <v>0</v>
      </c>
      <c r="I116" s="115"/>
      <c r="J116" s="89">
        <v>3764891</v>
      </c>
    </row>
    <row r="117" spans="1:10" ht="19.350000000000001" customHeight="1">
      <c r="A117" s="138" t="s">
        <v>286</v>
      </c>
      <c r="B117" s="188"/>
      <c r="C117" s="175"/>
      <c r="D117" s="175"/>
      <c r="E117" s="175"/>
      <c r="F117" s="175"/>
      <c r="G117" s="175"/>
      <c r="H117" s="175"/>
      <c r="I117" s="175"/>
      <c r="J117" s="175"/>
    </row>
    <row r="118" spans="1:10" ht="19.350000000000001" customHeight="1">
      <c r="A118" s="138" t="s">
        <v>287</v>
      </c>
      <c r="B118" s="188"/>
      <c r="C118" s="175"/>
      <c r="D118" s="175">
        <v>0</v>
      </c>
      <c r="E118" s="175"/>
      <c r="F118" s="175">
        <v>0</v>
      </c>
      <c r="G118" s="175"/>
      <c r="H118" s="175">
        <v>285861</v>
      </c>
      <c r="I118" s="175"/>
      <c r="J118" s="175">
        <v>0</v>
      </c>
    </row>
    <row r="119" spans="1:10" ht="19.350000000000001" customHeight="1">
      <c r="A119" s="138" t="s">
        <v>288</v>
      </c>
      <c r="B119" s="188"/>
      <c r="C119" s="175"/>
      <c r="D119" s="175"/>
      <c r="E119" s="175"/>
      <c r="F119" s="175"/>
      <c r="G119" s="175"/>
      <c r="H119" s="175"/>
      <c r="I119" s="175"/>
      <c r="J119" s="175"/>
    </row>
    <row r="120" spans="1:10" ht="19.350000000000001" customHeight="1">
      <c r="A120" s="138" t="s">
        <v>289</v>
      </c>
      <c r="B120" s="188"/>
      <c r="C120" s="175"/>
      <c r="D120" s="175">
        <v>0</v>
      </c>
      <c r="E120" s="175"/>
      <c r="F120" s="175">
        <v>-1240000</v>
      </c>
      <c r="G120" s="175"/>
      <c r="H120" s="175">
        <v>0</v>
      </c>
      <c r="I120" s="175"/>
      <c r="J120" s="175">
        <v>0</v>
      </c>
    </row>
    <row r="121" spans="1:10" ht="19.350000000000001" customHeight="1">
      <c r="A121" s="138" t="s">
        <v>290</v>
      </c>
      <c r="B121" s="188"/>
      <c r="C121" s="175"/>
      <c r="D121" s="175"/>
      <c r="E121" s="175"/>
      <c r="F121" s="175"/>
      <c r="G121" s="175"/>
      <c r="H121" s="175"/>
      <c r="I121" s="175"/>
      <c r="J121" s="175"/>
    </row>
    <row r="122" spans="1:10" ht="19.350000000000001" customHeight="1">
      <c r="A122" s="138" t="s">
        <v>291</v>
      </c>
      <c r="B122" s="188"/>
      <c r="C122" s="175"/>
      <c r="D122" s="175">
        <v>0</v>
      </c>
      <c r="E122" s="175"/>
      <c r="F122" s="175">
        <v>0</v>
      </c>
      <c r="G122" s="175"/>
      <c r="H122" s="175">
        <v>8585</v>
      </c>
      <c r="I122" s="175"/>
      <c r="J122" s="175">
        <v>0</v>
      </c>
    </row>
    <row r="123" spans="1:10" ht="19.350000000000001" customHeight="1">
      <c r="C123" s="115"/>
      <c r="D123" s="89"/>
      <c r="I123" s="115"/>
      <c r="J123" s="115"/>
    </row>
    <row r="124" spans="1:10" ht="19.350000000000001" customHeight="1">
      <c r="A124" s="88" t="s">
        <v>181</v>
      </c>
      <c r="C124" s="115"/>
      <c r="D124" s="157"/>
      <c r="E124" s="115"/>
      <c r="F124" s="115"/>
      <c r="G124" s="115"/>
      <c r="H124" s="115"/>
      <c r="I124" s="115"/>
      <c r="J124" s="115"/>
    </row>
  </sheetData>
  <printOptions gridLinesSet="0"/>
  <pageMargins left="0.78740157480314965" right="0.39370078740157483" top="0.59" bottom="0.39370078740157483" header="0.19685039370078741" footer="0.19685039370078741"/>
  <pageSetup paperSize="9" scale="78" orientation="portrait" r:id="rId1"/>
  <headerFooter alignWithMargins="0"/>
  <rowBreaks count="2" manualBreakCount="2">
    <brk id="50" max="10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Thaniya Khamplub</dc:creator>
  <cp:lastModifiedBy>Kamolwan Theeravetch</cp:lastModifiedBy>
  <cp:lastPrinted>2020-11-09T02:50:35Z</cp:lastPrinted>
  <dcterms:created xsi:type="dcterms:W3CDTF">2020-05-13T10:11:36Z</dcterms:created>
  <dcterms:modified xsi:type="dcterms:W3CDTF">2020-11-09T02:50:37Z</dcterms:modified>
</cp:coreProperties>
</file>