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Sep20 Q3\"/>
    </mc:Choice>
  </mc:AlternateContent>
  <xr:revisionPtr revIDLastSave="0" documentId="13_ncr:1_{B0F5F413-EF0F-4D5D-8B82-31CE300F0AE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hai 2-4" sheetId="3" r:id="rId1"/>
    <sheet name="Thai 5-6" sheetId="22" r:id="rId2"/>
    <sheet name="Thai 7-8" sheetId="23" r:id="rId3"/>
    <sheet name="Thai 9" sheetId="20" r:id="rId4"/>
    <sheet name="Thai 10-11" sheetId="21" r:id="rId5"/>
  </sheets>
  <definedNames>
    <definedName name="_xlnm.Print_Area" localSheetId="0">'Thai 2-4'!$A$1:$J$123</definedName>
    <definedName name="_xlnm.Print_Area" localSheetId="3">'Thai 9'!$A$1:$R$31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4" i="21" l="1"/>
  <c r="A86" i="21"/>
  <c r="A31" i="20"/>
  <c r="A83" i="23"/>
  <c r="A42" i="23"/>
  <c r="A42" i="22"/>
  <c r="A82" i="22"/>
  <c r="G25" i="21" l="1"/>
  <c r="H77" i="3" l="1"/>
  <c r="H67" i="3"/>
  <c r="H17" i="22" l="1"/>
  <c r="H63" i="22"/>
  <c r="H65" i="22" s="1"/>
  <c r="H28" i="22" l="1"/>
  <c r="J63" i="23" l="1"/>
  <c r="J65" i="23" s="1"/>
  <c r="H63" i="23"/>
  <c r="H65" i="23" s="1"/>
  <c r="J63" i="22"/>
  <c r="J65" i="22" s="1"/>
  <c r="R24" i="20" l="1"/>
  <c r="R25" i="20"/>
  <c r="R26" i="20"/>
  <c r="G36" i="21" l="1"/>
  <c r="G71" i="21" l="1"/>
  <c r="G59" i="21"/>
  <c r="J17" i="23" l="1"/>
  <c r="R13" i="20" l="1"/>
  <c r="N16" i="20" l="1"/>
  <c r="H16" i="20"/>
  <c r="J16" i="20"/>
  <c r="R12" i="20"/>
  <c r="H28" i="23"/>
  <c r="H21" i="3"/>
  <c r="I71" i="21" l="1"/>
  <c r="I59" i="21"/>
  <c r="I25" i="21"/>
  <c r="I36" i="21" s="1"/>
  <c r="I42" i="21" s="1"/>
  <c r="J28" i="23"/>
  <c r="J28" i="22"/>
  <c r="J17" i="22"/>
  <c r="I73" i="21" l="1"/>
  <c r="I76" i="21" s="1"/>
  <c r="J30" i="23"/>
  <c r="J30" i="22"/>
  <c r="J33" i="22" s="1"/>
  <c r="J67" i="22" s="1"/>
  <c r="H48" i="3"/>
  <c r="H89" i="3" s="1"/>
  <c r="J33" i="23" l="1"/>
  <c r="J67" i="23" s="1"/>
  <c r="G42" i="21" l="1"/>
  <c r="H116" i="3" l="1"/>
  <c r="R19" i="20" l="1"/>
  <c r="P23" i="20"/>
  <c r="P29" i="20" s="1"/>
  <c r="N23" i="20"/>
  <c r="N29" i="20" s="1"/>
  <c r="L23" i="20"/>
  <c r="L29" i="20" s="1"/>
  <c r="J23" i="20"/>
  <c r="J29" i="20" s="1"/>
  <c r="H23" i="20"/>
  <c r="H29" i="20" s="1"/>
  <c r="R21" i="20"/>
  <c r="B2" i="20"/>
  <c r="A1" i="20"/>
  <c r="B2" i="22"/>
  <c r="B2" i="23" s="1"/>
  <c r="A1" i="22"/>
  <c r="A1" i="23" s="1"/>
  <c r="H17" i="23"/>
  <c r="A46" i="22"/>
  <c r="H30" i="22"/>
  <c r="R23" i="20" l="1"/>
  <c r="R29" i="20"/>
  <c r="H33" i="22"/>
  <c r="H67" i="22" s="1"/>
  <c r="H30" i="23"/>
  <c r="H33" i="23" s="1"/>
  <c r="H67" i="23" l="1"/>
  <c r="L16" i="20"/>
  <c r="A4" i="21"/>
  <c r="A48" i="21" s="1"/>
  <c r="B2" i="21"/>
  <c r="B46" i="21" s="1"/>
  <c r="A1" i="21"/>
  <c r="A45" i="21" s="1"/>
  <c r="R16" i="20" l="1"/>
  <c r="G76" i="21"/>
  <c r="H79" i="3" l="1"/>
  <c r="A82" i="3" l="1"/>
  <c r="A123" i="3" s="1"/>
  <c r="J116" i="3" l="1"/>
  <c r="J21" i="3" l="1"/>
  <c r="J77" i="3" l="1"/>
  <c r="J67" i="3"/>
  <c r="J32" i="3"/>
  <c r="J34" i="3" l="1"/>
  <c r="J79" i="3"/>
  <c r="J118" i="3" s="1"/>
  <c r="A86" i="3"/>
  <c r="A45" i="3"/>
  <c r="H32" i="3" l="1"/>
  <c r="H34" i="3" s="1"/>
  <c r="H118" i="3" l="1"/>
  <c r="B43" i="3" l="1"/>
  <c r="A42" i="3"/>
  <c r="A83" i="3" l="1"/>
  <c r="B84" i="3"/>
</calcChain>
</file>

<file path=xl/sharedStrings.xml><?xml version="1.0" encoding="utf-8"?>
<sst xmlns="http://schemas.openxmlformats.org/spreadsheetml/2006/main" count="318" uniqueCount="173">
  <si>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</si>
  <si>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</si>
  <si>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</si>
  <si>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</si>
  <si>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</si>
  <si>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</si>
  <si>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</si>
  <si>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</si>
  <si>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</si>
  <si>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</si>
  <si>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</si>
  <si>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</si>
  <si>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</si>
  <si>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</si>
  <si>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</si>
  <si>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</si>
  <si>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</si>
  <si>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</si>
  <si>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</si>
  <si>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</si>
  <si>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</si>
  <si>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</si>
  <si>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</si>
  <si>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</si>
  <si>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</si>
  <si>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</si>
  <si>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</si>
  <si>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</si>
  <si>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</si>
  <si>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</si>
  <si>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</si>
  <si>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</si>
  <si>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</si>
  <si>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</si>
  <si>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</si>
  <si>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</si>
  <si>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</si>
  <si>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</si>
  <si>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</si>
  <si>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</si>
  <si>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</si>
  <si>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</si>
  <si>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</si>
  <si>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</si>
  <si>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</si>
  <si>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</si>
  <si>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</si>
  <si>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</si>
  <si>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</si>
  <si>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</si>
  <si>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</si>
  <si>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</si>
  <si>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หนี้สูญและหนี้สงสัยจะสูญ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</si>
  <si>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</si>
  <si>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</si>
  <si>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</si>
  <si>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</si>
  <si>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</si>
  <si>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</si>
  <si>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</si>
  <si>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</si>
  <si>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</si>
  <si>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</si>
  <si>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</si>
  <si>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(ยังไม่ได้ตรวจสอบ)</t>
  </si>
  <si>
    <t>กำไรสำหรับงวด</t>
  </si>
  <si>
    <t>เงินกู้ยืมระยะยาวจากสถาบันการเงินที่ถึงกำหนด</t>
  </si>
  <si>
    <t>ชำระภายในหนึ่งปี</t>
  </si>
  <si>
    <t>เงินกู้ยืมระยะยาวจากสถาบันการเงิน</t>
  </si>
  <si>
    <t xml:space="preserve">มูลค่าที่ตราไว้หุ้นละ 10 บาท 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</si>
  <si>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</si>
  <si>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</si>
  <si>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</si>
  <si>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</si>
  <si>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</si>
  <si>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</si>
  <si>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</si>
  <si>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</si>
  <si>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หุ้นสามัญ จำนวน 30,000,000 หุ้น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</si>
  <si>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</si>
  <si>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</si>
  <si>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</si>
  <si>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</si>
  <si>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พ.ศ. 2562</t>
  </si>
  <si>
    <t>ยอดคงเหลือต้นงวด ณ วันที่ 1 มกราคม พ.ศ. 2562</t>
  </si>
  <si>
    <t>ประมาณการหนี้สินค่ารื้อถอน</t>
  </si>
  <si>
    <t>เงินสดรับดอกเบี้ย</t>
  </si>
  <si>
    <t>เงินสดรับจากเงินกู้ยืมระยะยาวจากสถาบันการเงิน</t>
  </si>
  <si>
    <t>ค่าใช้จ่ายในการขายและบริหาร</t>
  </si>
  <si>
    <t>ค่าใช้จ่ายผลประโยชน์พนักงาน</t>
  </si>
  <si>
    <t>เงินกู้ยืมระยะสั้นจากบริษัทที่เกี่ยวข้องกัน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</si>
  <si>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</si>
  <si>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</si>
  <si>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</si>
  <si>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กรรมการ  ______________________________________    กรรมการ  ______________________________________</t>
  </si>
  <si>
    <t>พ.ศ. 2563</t>
  </si>
  <si>
    <t>บริษัท เน็คซ์ แคปปิตอล จำกัด (มหาชน)</t>
  </si>
  <si>
    <t>(เดิมชื่อ “บริษัท เน็คซ์ แคปปิตอล จำกัด”)</t>
  </si>
  <si>
    <t>หนี้สินอนุพันธ์ทางการเงิน</t>
  </si>
  <si>
    <t>หนี้สินตามสัญญาเช่า</t>
  </si>
  <si>
    <t xml:space="preserve">มูลค่าที่ตราไว้หุ้นละ 0.50 บาท </t>
  </si>
  <si>
    <t>หุ้นสามัญ จำนวน 900,000,000 หุ้น</t>
  </si>
  <si>
    <t>จ่ายชำระแล้วหุ้นละ 10 บาท</t>
  </si>
  <si>
    <t>หุ้นสามัญ จำนวน 600,000,000 หุ้น</t>
  </si>
  <si>
    <t>หนี้สินตามสัญญาเช่าส่วนที่ถึงกำหนดชำระภายในหนึ่งปี</t>
  </si>
  <si>
    <t>จ่ายชำระแล้วหุ้นละ 0.50 บาท</t>
  </si>
  <si>
    <t>หนี้สินอนุพันธ์ทางการเงินส่วนที่ถึงกำหนดชำระ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</si>
  <si>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</si>
  <si>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</si>
  <si>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</si>
  <si>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เงินสดและรายการเทียบเท่าเงินสดเพิ่มขึ้น(ลดลง)สุทธิ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</si>
  <si>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</si>
  <si>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เจ้าหนี้ซื้ออุปกรณ์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</si>
  <si>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</si>
  <si>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</si>
  <si>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</si>
  <si>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</si>
  <si>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                           (นายพุฒิพันธ์ เตยะราชกุล)                                               (นางวาสนา พงศ์แสงลึก)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</si>
  <si>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</si>
  <si>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</si>
  <si>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</si>
  <si>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 xml:space="preserve">ยอดคงเหลือของรายการที่ไม่ใช่เงินสด </t>
  </si>
  <si>
    <t>ผลขาดทุนด้านเครดิตที่คาดว่าจะเกิดขึ้น</t>
  </si>
  <si>
    <t>(จัดประเภทใหม่)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</si>
  <si>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</si>
  <si>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กำไรขาดทุนเบ็ดเสร็จอื่น :</t>
  </si>
  <si>
    <t>รายการที่จะจัดประเภทรายการใหม่ไปยังกำไรหรือ</t>
  </si>
  <si>
    <t>ขาดทุนในภายหลัง</t>
  </si>
  <si>
    <t>การป้องกันความเสี่ยงกระแสเงินสด</t>
  </si>
  <si>
    <t>ภาษีเงินได้ที่เกี่ยวกับรายการที่จะจัดประเภท</t>
  </si>
  <si>
    <t>รายการใหม่ไปยังกำไรหรือขาดทุน</t>
  </si>
  <si>
    <t>ในภายหลัง</t>
  </si>
  <si>
    <t>รวมรายการที่จะจัดประเภทรายการใหม่ไปยัง</t>
  </si>
  <si>
    <t>กำไรหรือขาดทุนในภายหลัง</t>
  </si>
  <si>
    <t>ผลกระทบจากการนำมาตรฐานการรายงานทางการเงินใหม่</t>
  </si>
  <si>
    <t>มาถือปฏิบัติและการเปลี่ยนแปลงนโยบายการบัญชี</t>
  </si>
  <si>
    <t>ยอดคงเหลือ ณ วันที่ 1 มกราคม พ.ศ. 2563 - ปรับปรุงใหม่</t>
  </si>
  <si>
    <t>เงินปันผล</t>
  </si>
  <si>
    <t>จัดสรรเป็นสำรองตามกฎหมาย</t>
  </si>
  <si>
    <t xml:space="preserve">ยอดคงเหลือ ณ วันที่ 31 ธันวาคม พ.ศ. 2562 </t>
  </si>
  <si>
    <t>- ตามที่รายงานไว้เดิม</t>
  </si>
  <si>
    <t>จ่ายคืนเงินกู้ยืมระยะสั้นจากบริษัทที่เกี่ยวข้องกัน</t>
  </si>
  <si>
    <t>จ่ายคืนเงินต้นของสัญญาเช่า</t>
  </si>
  <si>
    <t>การได้มาซึ่งสินทรัพย์สิทธิการใช้</t>
  </si>
  <si>
    <t>จ่ายคืนเงินกู้ยืมระยะยาวจากสถาบันการเงิน</t>
  </si>
  <si>
    <t>เงินปันผลจ่าย</t>
  </si>
  <si>
    <t>โอนจากเงินมัดจำเป็นสินทรัพย์ไม่มีตัวตน</t>
  </si>
  <si>
    <t>ขาดทุนเบ็ดเสร็จอื่นสำหรับงวด - สุทธิจากภาษี</t>
  </si>
  <si>
    <t>ขาดทุนจากการดำเนินงานก่อนการเปลี่ยนแปลง</t>
  </si>
  <si>
    <t>เงินสดสุทธิใช้ไปในกิจกรรมลงทุน</t>
  </si>
  <si>
    <t>องค์ประกอบอื่นของ</t>
  </si>
  <si>
    <t>กระแสเงินสด</t>
  </si>
  <si>
    <t>ของมูลค่าของทรัพย์สินรอการขาย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</si>
  <si>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</si>
  <si>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</si>
  <si>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</si>
  <si>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</si>
  <si>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-</t>
  </si>
  <si>
    <t>ยอดคงเหลือสิ้นงวด ณ วันที่ 30 กันยายน พ.ศ. 2562</t>
  </si>
  <si>
    <t>ยอดคงเหลือสิ้นงวด ณ วันที่ 30 กันยายน พ.ศ. 2563</t>
  </si>
  <si>
    <t>5</t>
  </si>
  <si>
    <t>เงินปันผลค้างจ่าย</t>
  </si>
  <si>
    <t>เงินสดรับจากเงินกู้ยืมระยะสั้นจากบริษัทที่เกี่ยวข้องกัน</t>
  </si>
  <si>
    <t>กำไรเบ็ดเสร็จอื่นสำหรับงวด - สุทธิจากภาษี</t>
  </si>
  <si>
    <t>กำไรจากการจำหน่ายและการลดลง</t>
  </si>
  <si>
    <t>- การป้องกันความเสี่ยง</t>
  </si>
  <si>
    <t>ขาดทุนจากการจำหน่ายและตัดจำหน่าย</t>
  </si>
  <si>
    <t>เงินสดใช้ไปในการดำเนินงาน</t>
  </si>
  <si>
    <t>6, 23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</si>
  <si>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</si>
  <si>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</si>
  <si>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(กำไร)ขาดทุนจากการจำหน่ายและตัดจำหน่าย</t>
  </si>
  <si>
    <t>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</si>
</sst>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#,##0.00000000000000"/>
    <numFmt numFmtId="171" formatCode="_(* #,##0_);_(* \(#,##0\);_(* &quot;-&quot;??_);_(@_)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/>
    <xf numFmtId="9" fontId="1" fillId="0" borderId="0" applyFont="0" applyFill="0" applyBorder="0" applyAlignment="0" applyProtection="0"/>
  </cellStyleXfs>
  <cellXfs count="221">
    <xf numFmtId="0" fontId="0" fillId="0" borderId="0" xfId="0"/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5" fontId="5" fillId="0" borderId="0" xfId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5" fillId="0" borderId="0" xfId="6" applyFont="1" applyFill="1" applyBorder="1" applyAlignment="1">
      <alignment horizontal="left" vertical="center"/>
    </xf>
    <xf numFmtId="165" fontId="5" fillId="0" borderId="0" xfId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0" fontId="5" fillId="2" borderId="0" xfId="8" applyFont="1" applyFill="1" applyAlignment="1">
      <alignment horizontal="center" vertical="center"/>
    </xf>
    <xf numFmtId="3" fontId="5" fillId="2" borderId="0" xfId="8" applyNumberFormat="1" applyFont="1" applyFill="1" applyAlignment="1">
      <alignment horizontal="right" vertical="center"/>
    </xf>
    <xf numFmtId="167" fontId="5" fillId="2" borderId="1" xfId="8" applyNumberFormat="1" applyFont="1" applyFill="1" applyBorder="1" applyAlignment="1">
      <alignment horizontal="right" vertical="center"/>
    </xf>
    <xf numFmtId="3" fontId="5" fillId="2" borderId="0" xfId="8" applyNumberFormat="1" applyFont="1" applyFill="1" applyAlignment="1">
      <alignment horizontal="center" vertical="center"/>
    </xf>
    <xf numFmtId="3" fontId="5" fillId="2" borderId="1" xfId="8" applyNumberFormat="1" applyFont="1" applyFill="1" applyBorder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167" fontId="5" fillId="2" borderId="0" xfId="9" applyNumberFormat="1" applyFont="1" applyFill="1" applyAlignment="1">
      <alignment vertical="top"/>
    </xf>
    <xf numFmtId="167" fontId="5" fillId="2" borderId="1" xfId="9" applyNumberFormat="1" applyFont="1" applyFill="1" applyBorder="1" applyAlignment="1">
      <alignment vertical="top"/>
    </xf>
    <xf numFmtId="167" fontId="5" fillId="2" borderId="0" xfId="8" applyNumberFormat="1" applyFont="1" applyFill="1" applyAlignment="1">
      <alignment vertical="top"/>
    </xf>
    <xf numFmtId="167" fontId="5" fillId="2" borderId="1" xfId="9" applyNumberFormat="1" applyFont="1" applyFill="1" applyBorder="1"/>
    <xf numFmtId="167" fontId="5" fillId="2" borderId="3" xfId="9" applyNumberFormat="1" applyFont="1" applyFill="1" applyBorder="1"/>
    <xf numFmtId="167" fontId="5" fillId="2" borderId="0" xfId="9" applyNumberFormat="1" applyFont="1" applyFill="1"/>
    <xf numFmtId="167" fontId="5" fillId="2" borderId="2" xfId="9" applyNumberFormat="1" applyFont="1" applyFill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6" fillId="2" borderId="0" xfId="0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/>
    <xf numFmtId="0" fontId="4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167" fontId="4" fillId="0" borderId="0" xfId="8" quotePrefix="1" applyNumberFormat="1" applyFont="1" applyAlignment="1">
      <alignment horizontal="right"/>
    </xf>
    <xf numFmtId="167" fontId="5" fillId="0" borderId="0" xfId="8" applyNumberFormat="1" applyFont="1" applyAlignment="1">
      <alignment horizontal="center"/>
    </xf>
    <xf numFmtId="167" fontId="4" fillId="0" borderId="0" xfId="8" applyNumberFormat="1" applyFont="1" applyAlignment="1">
      <alignment horizontal="right" vertical="center"/>
    </xf>
    <xf numFmtId="0" fontId="4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center" vertical="center"/>
    </xf>
    <xf numFmtId="167" fontId="7" fillId="0" borderId="1" xfId="8" applyNumberFormat="1" applyFont="1" applyBorder="1" applyAlignment="1">
      <alignment horizontal="right" vertical="center"/>
    </xf>
    <xf numFmtId="167" fontId="7" fillId="0" borderId="0" xfId="8" applyNumberFormat="1" applyFont="1" applyAlignment="1">
      <alignment horizontal="right" vertical="center"/>
    </xf>
    <xf numFmtId="3" fontId="5" fillId="0" borderId="0" xfId="8" applyNumberFormat="1" applyFont="1" applyAlignment="1">
      <alignment horizontal="right" vertical="center"/>
    </xf>
    <xf numFmtId="49" fontId="5" fillId="0" borderId="0" xfId="8" applyNumberFormat="1" applyFont="1" applyAlignment="1">
      <alignment horizontal="center" vertical="center"/>
    </xf>
    <xf numFmtId="167" fontId="6" fillId="0" borderId="1" xfId="8" applyNumberFormat="1" applyFont="1" applyBorder="1" applyAlignment="1">
      <alignment horizontal="right" vertical="center"/>
    </xf>
    <xf numFmtId="167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1" xfId="8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170" fontId="5" fillId="0" borderId="0" xfId="8" applyNumberFormat="1" applyFont="1" applyAlignment="1">
      <alignment vertical="center"/>
    </xf>
    <xf numFmtId="4" fontId="4" fillId="0" borderId="0" xfId="8" applyNumberFormat="1" applyFont="1"/>
    <xf numFmtId="0" fontId="5" fillId="0" borderId="0" xfId="8" applyFont="1"/>
    <xf numFmtId="0" fontId="4" fillId="0" borderId="0" xfId="8" applyFont="1"/>
    <xf numFmtId="0" fontId="4" fillId="0" borderId="1" xfId="8" applyFont="1" applyBorder="1"/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 vertical="top"/>
    </xf>
    <xf numFmtId="167" fontId="5" fillId="0" borderId="0" xfId="8" applyNumberFormat="1" applyFont="1" applyAlignment="1">
      <alignment horizontal="center" vertical="top"/>
    </xf>
    <xf numFmtId="167" fontId="4" fillId="0" borderId="0" xfId="8" quotePrefix="1" applyNumberFormat="1" applyFont="1" applyAlignment="1">
      <alignment horizontal="right" vertical="top"/>
    </xf>
    <xf numFmtId="0" fontId="5" fillId="0" borderId="0" xfId="8" applyFont="1" applyAlignment="1">
      <alignment vertical="top"/>
    </xf>
    <xf numFmtId="0" fontId="5" fillId="0" borderId="0" xfId="8" applyFont="1" applyAlignment="1">
      <alignment horizontal="center" vertical="top"/>
    </xf>
    <xf numFmtId="165" fontId="5" fillId="0" borderId="0" xfId="9" applyFont="1" applyAlignment="1">
      <alignment vertical="top"/>
    </xf>
    <xf numFmtId="0" fontId="4" fillId="0" borderId="1" xfId="8" applyFont="1" applyBorder="1" applyAlignment="1">
      <alignment horizontal="center" vertical="top"/>
    </xf>
    <xf numFmtId="167" fontId="5" fillId="0" borderId="0" xfId="8" applyNumberFormat="1" applyFont="1" applyAlignment="1">
      <alignment vertical="top"/>
    </xf>
    <xf numFmtId="167" fontId="4" fillId="0" borderId="1" xfId="8" quotePrefix="1" applyNumberFormat="1" applyFont="1" applyBorder="1" applyAlignment="1">
      <alignment horizontal="right" vertical="top"/>
    </xf>
    <xf numFmtId="167" fontId="5" fillId="0" borderId="0" xfId="9" applyNumberFormat="1" applyFont="1" applyAlignment="1">
      <alignment vertical="top"/>
    </xf>
    <xf numFmtId="3" fontId="5" fillId="0" borderId="0" xfId="8" applyNumberFormat="1" applyFont="1" applyAlignment="1">
      <alignment vertical="top"/>
    </xf>
    <xf numFmtId="0" fontId="5" fillId="0" borderId="1" xfId="8" applyFont="1" applyBorder="1" applyAlignment="1">
      <alignment horizontal="center"/>
    </xf>
    <xf numFmtId="167" fontId="5" fillId="0" borderId="1" xfId="9" applyNumberFormat="1" applyFont="1" applyBorder="1"/>
    <xf numFmtId="165" fontId="5" fillId="0" borderId="0" xfId="9" applyFont="1"/>
    <xf numFmtId="0" fontId="4" fillId="0" borderId="0" xfId="8" applyFont="1" applyAlignment="1">
      <alignment horizontal="center"/>
    </xf>
    <xf numFmtId="167" fontId="4" fillId="0" borderId="0" xfId="8" applyNumberFormat="1" applyFont="1"/>
    <xf numFmtId="0" fontId="4" fillId="0" borderId="1" xfId="8" applyFont="1" applyBorder="1" applyAlignment="1">
      <alignment horizontal="center"/>
    </xf>
    <xf numFmtId="167" fontId="4" fillId="0" borderId="1" xfId="8" applyNumberFormat="1" applyFont="1" applyBorder="1"/>
    <xf numFmtId="167" fontId="4" fillId="0" borderId="3" xfId="8" applyNumberFormat="1" applyFont="1" applyBorder="1"/>
    <xf numFmtId="0" fontId="5" fillId="0" borderId="0" xfId="8" applyFont="1" applyAlignment="1">
      <alignment horizontal="center"/>
    </xf>
    <xf numFmtId="167" fontId="5" fillId="0" borderId="0" xfId="8" applyNumberFormat="1" applyFont="1"/>
    <xf numFmtId="167" fontId="4" fillId="0" borderId="1" xfId="8" quotePrefix="1" applyNumberFormat="1" applyFont="1" applyBorder="1" applyAlignment="1">
      <alignment horizontal="right"/>
    </xf>
    <xf numFmtId="167" fontId="5" fillId="0" borderId="0" xfId="9" applyNumberFormat="1" applyFont="1"/>
    <xf numFmtId="164" fontId="5" fillId="0" borderId="0" xfId="8" applyNumberFormat="1" applyFont="1" applyAlignment="1">
      <alignment horizontal="center" vertical="center"/>
    </xf>
    <xf numFmtId="167" fontId="5" fillId="0" borderId="0" xfId="8" applyNumberFormat="1" applyFont="1" applyAlignment="1">
      <alignment horizontal="right" vertical="center"/>
    </xf>
    <xf numFmtId="167" fontId="4" fillId="0" borderId="0" xfId="8" applyNumberFormat="1" applyFont="1" applyAlignment="1">
      <alignment vertical="center"/>
    </xf>
    <xf numFmtId="164" fontId="4" fillId="0" borderId="0" xfId="8" applyNumberFormat="1" applyFont="1" applyAlignment="1">
      <alignment horizontal="center" vertical="center"/>
    </xf>
    <xf numFmtId="167" fontId="4" fillId="0" borderId="1" xfId="8" applyNumberFormat="1" applyFont="1" applyBorder="1" applyAlignment="1">
      <alignment horizontal="right" vertical="center"/>
    </xf>
    <xf numFmtId="2" fontId="5" fillId="0" borderId="0" xfId="8" applyNumberFormat="1" applyFont="1" applyAlignment="1">
      <alignment vertical="center"/>
    </xf>
    <xf numFmtId="167" fontId="5" fillId="0" borderId="1" xfId="8" applyNumberFormat="1" applyFont="1" applyBorder="1" applyAlignment="1">
      <alignment horizontal="right" vertical="center"/>
    </xf>
    <xf numFmtId="167" fontId="5" fillId="0" borderId="0" xfId="9" applyNumberFormat="1" applyFont="1" applyAlignment="1">
      <alignment horizontal="right" vertical="center"/>
    </xf>
    <xf numFmtId="167" fontId="5" fillId="0" borderId="0" xfId="9" applyNumberFormat="1" applyFont="1" applyAlignment="1">
      <alignment vertical="center"/>
    </xf>
    <xf numFmtId="167" fontId="5" fillId="0" borderId="2" xfId="8" applyNumberFormat="1" applyFont="1" applyBorder="1" applyAlignment="1">
      <alignment horizontal="right" vertical="center"/>
    </xf>
    <xf numFmtId="167" fontId="7" fillId="2" borderId="0" xfId="8" applyNumberFormat="1" applyFont="1" applyFill="1" applyAlignment="1">
      <alignment horizontal="right" vertical="center"/>
    </xf>
    <xf numFmtId="0" fontId="4" fillId="2" borderId="0" xfId="8" applyFont="1" applyFill="1" applyAlignment="1">
      <alignment horizontal="center" vertical="center"/>
    </xf>
    <xf numFmtId="167" fontId="6" fillId="2" borderId="1" xfId="8" applyNumberFormat="1" applyFont="1" applyFill="1" applyBorder="1" applyAlignment="1">
      <alignment horizontal="right" vertical="center"/>
    </xf>
    <xf numFmtId="3" fontId="6" fillId="2" borderId="0" xfId="8" applyNumberFormat="1" applyFont="1" applyFill="1" applyAlignment="1">
      <alignment horizontal="right" vertical="center"/>
    </xf>
    <xf numFmtId="167" fontId="6" fillId="2" borderId="0" xfId="8" applyNumberFormat="1" applyFont="1" applyFill="1" applyAlignment="1">
      <alignment horizontal="right" vertical="center"/>
    </xf>
    <xf numFmtId="0" fontId="5" fillId="0" borderId="0" xfId="8" applyFont="1" applyFill="1" applyAlignment="1">
      <alignment vertical="center"/>
    </xf>
    <xf numFmtId="167" fontId="4" fillId="0" borderId="0" xfId="8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wrapText="1"/>
    </xf>
    <xf numFmtId="167" fontId="5" fillId="0" borderId="0" xfId="8" applyNumberFormat="1" applyFont="1" applyFill="1" applyBorder="1" applyAlignment="1">
      <alignment horizont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71" fontId="5" fillId="2" borderId="0" xfId="1" applyNumberFormat="1" applyFont="1" applyFill="1" applyAlignment="1">
      <alignment vertical="center"/>
    </xf>
    <xf numFmtId="167" fontId="6" fillId="2" borderId="1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3" fontId="5" fillId="0" borderId="0" xfId="8" applyNumberFormat="1" applyFont="1" applyFill="1" applyAlignment="1">
      <alignment horizontal="right" vertical="center"/>
    </xf>
    <xf numFmtId="167" fontId="5" fillId="2" borderId="0" xfId="8" applyNumberFormat="1" applyFont="1" applyFill="1" applyBorder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4" fillId="0" borderId="0" xfId="8" quotePrefix="1" applyFont="1" applyFill="1" applyAlignment="1">
      <alignment vertical="center"/>
    </xf>
    <xf numFmtId="49" fontId="5" fillId="0" borderId="0" xfId="8" applyNumberFormat="1" applyFont="1" applyFill="1" applyAlignment="1">
      <alignment horizontal="center" vertical="center"/>
    </xf>
    <xf numFmtId="164" fontId="5" fillId="0" borderId="0" xfId="8" applyNumberFormat="1" applyFont="1" applyFill="1" applyAlignment="1">
      <alignment horizontal="center" vertical="center"/>
    </xf>
    <xf numFmtId="167" fontId="5" fillId="0" borderId="0" xfId="8" applyNumberFormat="1" applyFont="1" applyFill="1" applyBorder="1" applyAlignment="1">
      <alignment horizontal="right" vertical="center"/>
    </xf>
    <xf numFmtId="0" fontId="5" fillId="0" borderId="0" xfId="8" applyFont="1" applyFill="1" applyBorder="1" applyAlignment="1">
      <alignment vertical="center"/>
    </xf>
    <xf numFmtId="164" fontId="5" fillId="0" borderId="0" xfId="8" applyNumberFormat="1" applyFont="1" applyFill="1" applyBorder="1" applyAlignment="1">
      <alignment horizontal="center" vertical="center"/>
    </xf>
    <xf numFmtId="0" fontId="5" fillId="0" borderId="0" xfId="8" applyNumberFormat="1" applyFont="1" applyFill="1" applyAlignment="1">
      <alignment horizontal="center" vertical="center"/>
    </xf>
    <xf numFmtId="165" fontId="5" fillId="0" borderId="0" xfId="1" applyFont="1" applyFill="1" applyBorder="1" applyAlignment="1">
      <alignment vertical="center"/>
    </xf>
    <xf numFmtId="2" fontId="5" fillId="0" borderId="0" xfId="8" applyNumberFormat="1" applyFont="1" applyFill="1" applyBorder="1" applyAlignment="1">
      <alignment vertical="center"/>
    </xf>
    <xf numFmtId="167" fontId="5" fillId="2" borderId="0" xfId="9" applyNumberFormat="1" applyFont="1" applyFill="1" applyBorder="1" applyAlignment="1">
      <alignment horizontal="right" vertical="center"/>
    </xf>
    <xf numFmtId="167" fontId="5" fillId="0" borderId="0" xfId="8" applyNumberFormat="1" applyFont="1" applyFill="1" applyBorder="1" applyAlignment="1">
      <alignment vertical="center"/>
    </xf>
    <xf numFmtId="167" fontId="5" fillId="2" borderId="0" xfId="9" applyNumberFormat="1" applyFont="1" applyFill="1" applyBorder="1" applyAlignment="1">
      <alignment vertical="center"/>
    </xf>
    <xf numFmtId="0" fontId="4" fillId="0" borderId="0" xfId="8" quotePrefix="1" applyFont="1" applyFill="1" applyBorder="1" applyAlignment="1">
      <alignment vertical="center"/>
    </xf>
    <xf numFmtId="167" fontId="4" fillId="0" borderId="0" xfId="8" quotePrefix="1" applyNumberFormat="1" applyFont="1" applyFill="1" applyBorder="1" applyAlignment="1">
      <alignment horizontal="right" vertical="top"/>
    </xf>
    <xf numFmtId="0" fontId="5" fillId="0" borderId="0" xfId="8" applyFont="1" applyFill="1" applyAlignment="1">
      <alignment vertical="top"/>
    </xf>
    <xf numFmtId="167" fontId="4" fillId="0" borderId="0" xfId="8" applyNumberFormat="1" applyFont="1" applyBorder="1"/>
    <xf numFmtId="0" fontId="5" fillId="0" borderId="0" xfId="8" applyFont="1" applyFill="1"/>
    <xf numFmtId="0" fontId="5" fillId="0" borderId="0" xfId="8" applyFont="1" applyFill="1" applyAlignment="1">
      <alignment horizontal="center" vertical="center"/>
    </xf>
    <xf numFmtId="167" fontId="4" fillId="0" borderId="0" xfId="8" quotePrefix="1" applyNumberFormat="1" applyFont="1" applyFill="1" applyAlignment="1">
      <alignment horizontal="right"/>
    </xf>
    <xf numFmtId="167" fontId="4" fillId="0" borderId="0" xfId="8" applyNumberFormat="1" applyFont="1" applyFill="1" applyAlignment="1">
      <alignment horizontal="right"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0" fontId="4" fillId="0" borderId="0" xfId="8" applyFont="1" applyFill="1" applyAlignment="1">
      <alignment horizontal="center" vertical="center"/>
    </xf>
    <xf numFmtId="167" fontId="6" fillId="0" borderId="1" xfId="8" applyNumberFormat="1" applyFont="1" applyFill="1" applyBorder="1" applyAlignment="1">
      <alignment horizontal="right" vertical="center"/>
    </xf>
    <xf numFmtId="3" fontId="5" fillId="0" borderId="0" xfId="8" applyNumberFormat="1" applyFont="1" applyFill="1" applyAlignment="1">
      <alignment horizontal="center" vertical="center"/>
    </xf>
    <xf numFmtId="167" fontId="6" fillId="0" borderId="0" xfId="8" applyNumberFormat="1" applyFont="1" applyFill="1" applyAlignment="1">
      <alignment horizontal="right" vertical="center"/>
    </xf>
    <xf numFmtId="4" fontId="4" fillId="0" borderId="0" xfId="8" applyNumberFormat="1" applyFont="1" applyFill="1"/>
    <xf numFmtId="4" fontId="4" fillId="0" borderId="0" xfId="8" applyNumberFormat="1" applyFont="1" applyFill="1" applyAlignment="1">
      <alignment horizontal="left"/>
    </xf>
    <xf numFmtId="0" fontId="4" fillId="0" borderId="0" xfId="8" applyFont="1" applyFill="1"/>
    <xf numFmtId="0" fontId="4" fillId="0" borderId="1" xfId="8" applyFont="1" applyFill="1" applyBorder="1"/>
    <xf numFmtId="0" fontId="4" fillId="0" borderId="0" xfId="8" applyFont="1" applyFill="1" applyAlignment="1">
      <alignment horizontal="left"/>
    </xf>
    <xf numFmtId="0" fontId="4" fillId="0" borderId="0" xfId="8" applyFont="1" applyFill="1" applyAlignment="1">
      <alignment horizontal="left" vertical="top"/>
    </xf>
    <xf numFmtId="0" fontId="5" fillId="0" borderId="0" xfId="8" applyFont="1" applyFill="1" applyAlignment="1">
      <alignment horizontal="center" vertical="top"/>
    </xf>
    <xf numFmtId="0" fontId="5" fillId="0" borderId="0" xfId="5" applyFont="1" applyFill="1" applyAlignment="1">
      <alignment vertical="top"/>
    </xf>
    <xf numFmtId="0" fontId="5" fillId="0" borderId="1" xfId="8" applyFont="1" applyFill="1" applyBorder="1"/>
    <xf numFmtId="0" fontId="5" fillId="0" borderId="0" xfId="8" applyFont="1" applyFill="1" applyAlignment="1">
      <alignment horizontal="center"/>
    </xf>
    <xf numFmtId="4" fontId="4" fillId="0" borderId="1" xfId="8" applyNumberFormat="1" applyFont="1" applyFill="1" applyBorder="1"/>
    <xf numFmtId="0" fontId="4" fillId="0" borderId="0" xfId="8" applyFont="1" applyFill="1" applyAlignment="1">
      <alignment vertical="top"/>
    </xf>
    <xf numFmtId="167" fontId="5" fillId="0" borderId="0" xfId="9" applyNumberFormat="1" applyFont="1" applyFill="1" applyAlignment="1">
      <alignment vertical="top"/>
    </xf>
    <xf numFmtId="167" fontId="5" fillId="0" borderId="1" xfId="9" applyNumberFormat="1" applyFont="1" applyFill="1" applyBorder="1" applyAlignment="1">
      <alignment vertical="top"/>
    </xf>
    <xf numFmtId="165" fontId="5" fillId="0" borderId="0" xfId="9" applyFont="1" applyFill="1" applyAlignment="1">
      <alignment vertical="top"/>
    </xf>
    <xf numFmtId="0" fontId="5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justify" wrapText="1"/>
    </xf>
    <xf numFmtId="0" fontId="5" fillId="0" borderId="0" xfId="8" applyFont="1" applyBorder="1" applyAlignment="1">
      <alignment wrapText="1"/>
    </xf>
    <xf numFmtId="167" fontId="4" fillId="0" borderId="0" xfId="8" applyNumberFormat="1" applyFont="1" applyFill="1" applyAlignment="1">
      <alignment horizontal="right" vertical="center" wrapText="1"/>
    </xf>
    <xf numFmtId="167" fontId="4" fillId="0" borderId="0" xfId="8" applyNumberFormat="1" applyFont="1" applyFill="1" applyBorder="1" applyAlignment="1">
      <alignment horizontal="right" vertical="center"/>
    </xf>
    <xf numFmtId="167" fontId="5" fillId="0" borderId="0" xfId="9" applyNumberFormat="1" applyFont="1" applyFill="1" applyBorder="1" applyAlignment="1">
      <alignment vertical="top"/>
    </xf>
    <xf numFmtId="171" fontId="5" fillId="0" borderId="0" xfId="1" applyNumberFormat="1" applyFont="1"/>
    <xf numFmtId="167" fontId="4" fillId="0" borderId="0" xfId="8" applyNumberFormat="1" applyFont="1" applyAlignment="1">
      <alignment horizontal="center" vertical="center"/>
    </xf>
    <xf numFmtId="4" fontId="4" fillId="0" borderId="0" xfId="8" applyNumberFormat="1" applyFont="1" applyAlignment="1">
      <alignment horizontal="left"/>
    </xf>
    <xf numFmtId="167" fontId="5" fillId="0" borderId="0" xfId="9" applyNumberFormat="1" applyFont="1" applyFill="1" applyBorder="1"/>
    <xf numFmtId="167" fontId="5" fillId="0" borderId="1" xfId="9" applyNumberFormat="1" applyFont="1" applyFill="1" applyBorder="1"/>
    <xf numFmtId="167" fontId="5" fillId="0" borderId="0" xfId="9" applyNumberFormat="1" applyFont="1" applyFill="1"/>
    <xf numFmtId="167" fontId="5" fillId="0" borderId="2" xfId="9" applyNumberFormat="1" applyFont="1" applyFill="1" applyBorder="1"/>
    <xf numFmtId="167" fontId="5" fillId="0" borderId="0" xfId="8" applyNumberFormat="1" applyFont="1" applyFill="1" applyAlignment="1">
      <alignment horizontal="right" vertical="center"/>
    </xf>
    <xf numFmtId="165" fontId="5" fillId="2" borderId="0" xfId="1" applyFont="1" applyFill="1" applyAlignment="1">
      <alignment vertical="top"/>
    </xf>
    <xf numFmtId="0" fontId="5" fillId="0" borderId="0" xfId="6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5" fillId="0" borderId="0" xfId="1" applyFont="1" applyAlignment="1">
      <alignment vertical="center"/>
    </xf>
    <xf numFmtId="43" fontId="5" fillId="0" borderId="0" xfId="8" applyNumberFormat="1" applyFont="1" applyAlignment="1">
      <alignment vertical="center"/>
    </xf>
    <xf numFmtId="165" fontId="5" fillId="0" borderId="0" xfId="1" applyFont="1" applyAlignment="1">
      <alignment horizontal="center" vertical="center"/>
    </xf>
    <xf numFmtId="43" fontId="5" fillId="0" borderId="0" xfId="8" applyNumberFormat="1" applyFont="1" applyAlignment="1">
      <alignment horizontal="center" vertical="center"/>
    </xf>
    <xf numFmtId="167" fontId="4" fillId="0" borderId="0" xfId="8" quotePrefix="1" applyNumberFormat="1" applyFont="1" applyFill="1" applyBorder="1" applyAlignment="1">
      <alignment horizontal="right" vertical="center"/>
    </xf>
    <xf numFmtId="167" fontId="5" fillId="2" borderId="0" xfId="9" applyNumberFormat="1" applyFont="1" applyFill="1" applyBorder="1"/>
    <xf numFmtId="167" fontId="5" fillId="0" borderId="3" xfId="9" applyNumberFormat="1" applyFont="1" applyFill="1" applyBorder="1"/>
    <xf numFmtId="167" fontId="5" fillId="0" borderId="1" xfId="8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8" applyFont="1" applyBorder="1" applyAlignment="1">
      <alignment horizontal="justify" wrapText="1"/>
    </xf>
    <xf numFmtId="0" fontId="5" fillId="0" borderId="1" xfId="8" applyFont="1" applyBorder="1" applyAlignment="1">
      <alignment wrapText="1"/>
    </xf>
    <xf numFmtId="0" fontId="5" fillId="0" borderId="1" xfId="8" applyFont="1" applyBorder="1" applyAlignment="1">
      <alignment horizontal="left" vertical="center"/>
    </xf>
    <xf numFmtId="0" fontId="4" fillId="0" borderId="1" xfId="8" applyFont="1" applyFill="1" applyBorder="1" applyAlignment="1">
      <alignment horizontal="justify" wrapText="1"/>
    </xf>
    <xf numFmtId="0" fontId="5" fillId="0" borderId="1" xfId="8" applyFont="1" applyFill="1" applyBorder="1" applyAlignment="1">
      <alignment wrapText="1"/>
    </xf>
    <xf numFmtId="0" fontId="5" fillId="0" borderId="1" xfId="8" applyFont="1" applyFill="1" applyBorder="1" applyAlignment="1">
      <alignment horizontal="left" vertical="center"/>
    </xf>
    <xf numFmtId="0" fontId="4" fillId="0" borderId="1" xfId="8" applyFont="1" applyBorder="1" applyAlignment="1">
      <alignment horizontal="left" wrapText="1"/>
    </xf>
    <xf numFmtId="167" fontId="4" fillId="0" borderId="1" xfId="8" applyNumberFormat="1" applyFont="1" applyBorder="1" applyAlignment="1">
      <alignment horizontal="center" vertical="center"/>
    </xf>
    <xf numFmtId="167" fontId="4" fillId="0" borderId="0" xfId="8" applyNumberFormat="1" applyFont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4" fontId="4" fillId="0" borderId="0" xfId="8" applyNumberFormat="1" applyFont="1" applyAlignment="1">
      <alignment horizontal="left"/>
    </xf>
  </cellXfs>
  <cellStyles count="13">
    <cellStyle name="Comma" xfId="1" builtinId="3"/>
    <cellStyle name="Comma 2" xfId="2" xr:uid="{00000000-0005-0000-0000-000001000000}"/>
    <cellStyle name="Comma 2 2" xfId="9" xr:uid="{00000000-0005-0000-0000-000002000000}"/>
    <cellStyle name="Comma 3" xfId="10" xr:uid="{B1B764C4-52B9-4E73-B3A6-3F3E012BF3FA}"/>
    <cellStyle name="Excel Built-in Comma" xfId="3" xr:uid="{00000000-0005-0000-0000-000003000000}"/>
    <cellStyle name="Excel Built-in Comma 2" xfId="11" xr:uid="{F1E71C5D-5377-4FF6-8960-DFBD29193EA8}"/>
    <cellStyle name="Normal" xfId="0" builtinId="0"/>
    <cellStyle name="Normal 2" xfId="4" xr:uid="{00000000-0005-0000-0000-000005000000}"/>
    <cellStyle name="Normal 2 2" xfId="8" xr:uid="{00000000-0005-0000-0000-000006000000}"/>
    <cellStyle name="Normal 3" xfId="5" xr:uid="{00000000-0005-0000-0000-000007000000}"/>
    <cellStyle name="Normal_California Wow 310308_1" xfId="6" xr:uid="{00000000-0005-0000-0000-000008000000}"/>
    <cellStyle name="Percent 2" xfId="7" xr:uid="{00000000-0005-0000-0000-000009000000}"/>
    <cellStyle name="Percent 2 2" xfId="12" xr:uid="{519F6DCB-31C9-47F4-936C-53657FC0ADFD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5"/>
  <sheetViews>
    <sheetView tabSelected="1" zoomScaleNormal="100" zoomScaleSheetLayoutView="90" workbookViewId="0">
      <selection activeCell="M7" sqref="M7"/>
    </sheetView>
  </sheetViews>
  <sheetFormatPr defaultColWidth="9.140625" defaultRowHeight="21.75" customHeight="1"/>
  <cols>
    <col min="1" max="4" width="1.7109375" style="40" customWidth="1"/>
    <col min="5" max="5" width="38.7109375" style="40" customWidth="1"/>
    <col min="6" max="6" width="8.42578125" style="46" customWidth="1"/>
    <col min="7" max="7" width="1.140625" style="46" customWidth="1"/>
    <col min="8" max="8" width="16.28515625" style="46" customWidth="1"/>
    <col min="9" max="9" width="1.140625" style="46" customWidth="1"/>
    <col min="10" max="10" width="16.28515625" style="46" customWidth="1"/>
    <col min="11" max="11" width="14.7109375" style="40" customWidth="1"/>
    <col min="12" max="12" width="13.85546875" style="40" bestFit="1" customWidth="1"/>
    <col min="13" max="13" width="14" style="40" bestFit="1" customWidth="1"/>
    <col min="14" max="16384" width="9.140625" style="40"/>
  </cols>
  <sheetData>
    <row r="1" spans="1:11" ht="21.75" customHeight="1">
      <c r="A1" s="39" t="s">
        <v>96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21.75" customHeight="1">
      <c r="A2" s="39"/>
      <c r="B2" s="39" t="s">
        <v>97</v>
      </c>
      <c r="C2" s="39"/>
      <c r="D2" s="39"/>
      <c r="E2" s="39"/>
      <c r="F2" s="39"/>
      <c r="G2" s="39"/>
      <c r="H2" s="39"/>
      <c r="I2" s="39"/>
      <c r="J2" s="39"/>
    </row>
    <row r="3" spans="1:11" ht="21.75" customHeight="1">
      <c r="A3" s="39" t="s">
        <v>21</v>
      </c>
      <c r="B3" s="1"/>
      <c r="C3" s="1"/>
      <c r="D3" s="1"/>
      <c r="E3" s="1"/>
      <c r="F3" s="41"/>
      <c r="G3" s="41"/>
      <c r="H3" s="41"/>
      <c r="I3" s="41"/>
      <c r="J3" s="41"/>
    </row>
    <row r="4" spans="1:11" ht="21.75" customHeight="1">
      <c r="A4" s="2" t="s">
        <v>153</v>
      </c>
      <c r="B4" s="3"/>
      <c r="C4" s="3"/>
      <c r="D4" s="3"/>
      <c r="E4" s="3"/>
      <c r="F4" s="4"/>
      <c r="G4" s="4"/>
      <c r="H4" s="4"/>
      <c r="I4" s="4"/>
      <c r="J4" s="4"/>
    </row>
    <row r="5" spans="1:11" ht="21.75" customHeight="1">
      <c r="A5" s="5"/>
      <c r="B5" s="1"/>
      <c r="C5" s="1"/>
      <c r="D5" s="1"/>
      <c r="E5" s="1"/>
      <c r="F5" s="41"/>
      <c r="G5" s="41"/>
      <c r="H5" s="41"/>
      <c r="I5" s="41"/>
      <c r="J5" s="41"/>
    </row>
    <row r="6" spans="1:11" ht="21.75" customHeight="1">
      <c r="A6" s="5"/>
      <c r="B6" s="1"/>
      <c r="C6" s="1"/>
      <c r="D6" s="1"/>
      <c r="E6" s="1"/>
      <c r="F6" s="41"/>
      <c r="G6" s="41"/>
      <c r="H6" s="6" t="s">
        <v>64</v>
      </c>
      <c r="I6" s="41"/>
      <c r="J6" s="6" t="s">
        <v>71</v>
      </c>
    </row>
    <row r="7" spans="1:11" ht="21.75" customHeight="1">
      <c r="A7" s="5"/>
      <c r="B7" s="1"/>
      <c r="C7" s="1"/>
      <c r="D7" s="1"/>
      <c r="E7" s="1"/>
      <c r="F7" s="41"/>
      <c r="G7" s="41"/>
      <c r="H7" s="7" t="s">
        <v>154</v>
      </c>
      <c r="I7" s="41"/>
      <c r="J7" s="7" t="s">
        <v>29</v>
      </c>
    </row>
    <row r="8" spans="1:11" ht="21.75" customHeight="1">
      <c r="A8" s="5"/>
      <c r="B8" s="1"/>
      <c r="C8" s="1"/>
      <c r="D8" s="1"/>
      <c r="E8" s="1"/>
      <c r="F8" s="41"/>
      <c r="G8" s="42"/>
      <c r="H8" s="42" t="s">
        <v>95</v>
      </c>
      <c r="I8" s="42"/>
      <c r="J8" s="42" t="s">
        <v>83</v>
      </c>
    </row>
    <row r="9" spans="1:11" ht="21.75" customHeight="1">
      <c r="F9" s="43" t="s">
        <v>0</v>
      </c>
      <c r="G9" s="42"/>
      <c r="H9" s="8" t="s">
        <v>1</v>
      </c>
      <c r="I9" s="42"/>
      <c r="J9" s="8" t="s">
        <v>1</v>
      </c>
    </row>
    <row r="10" spans="1:11" ht="21.75" customHeight="1">
      <c r="A10" s="45" t="s">
        <v>2</v>
      </c>
      <c r="G10" s="9"/>
      <c r="H10" s="55"/>
      <c r="I10" s="9"/>
      <c r="J10" s="9"/>
    </row>
    <row r="11" spans="1:11" ht="8.1" customHeight="1">
      <c r="A11" s="45"/>
      <c r="G11" s="9"/>
      <c r="H11" s="55"/>
      <c r="I11" s="9"/>
      <c r="J11" s="9"/>
    </row>
    <row r="12" spans="1:11" ht="21.75" customHeight="1">
      <c r="A12" s="45" t="s">
        <v>3</v>
      </c>
      <c r="G12" s="9"/>
      <c r="H12" s="55"/>
      <c r="I12" s="9"/>
      <c r="J12" s="9"/>
    </row>
    <row r="13" spans="1:11" ht="8.1" customHeight="1">
      <c r="A13" s="45"/>
      <c r="G13" s="9"/>
      <c r="H13" s="55"/>
      <c r="I13" s="9"/>
      <c r="J13" s="9"/>
    </row>
    <row r="14" spans="1:11" ht="21.75" customHeight="1">
      <c r="A14" s="40" t="s">
        <v>19</v>
      </c>
      <c r="F14" s="46">
        <v>8</v>
      </c>
      <c r="G14" s="9"/>
      <c r="H14" s="55">
        <v>6247420</v>
      </c>
      <c r="I14" s="9"/>
      <c r="J14" s="47">
        <v>7339519</v>
      </c>
    </row>
    <row r="15" spans="1:11" ht="21.75" customHeight="1">
      <c r="A15" s="40" t="s">
        <v>109</v>
      </c>
      <c r="G15" s="9"/>
      <c r="H15" s="55"/>
      <c r="I15" s="9"/>
      <c r="J15" s="47"/>
    </row>
    <row r="16" spans="1:11" ht="21.75" customHeight="1">
      <c r="B16" s="40" t="s">
        <v>76</v>
      </c>
      <c r="F16" s="46">
        <v>9</v>
      </c>
      <c r="G16" s="9"/>
      <c r="H16" s="55">
        <v>1786423872</v>
      </c>
      <c r="I16" s="9"/>
      <c r="J16" s="47">
        <v>1817503828</v>
      </c>
      <c r="K16" s="52"/>
    </row>
    <row r="17" spans="1:12" ht="21.75" customHeight="1">
      <c r="A17" s="40" t="s">
        <v>30</v>
      </c>
      <c r="F17" s="46">
        <v>12</v>
      </c>
      <c r="G17" s="9"/>
      <c r="H17" s="55">
        <v>61652626</v>
      </c>
      <c r="I17" s="9"/>
      <c r="J17" s="47">
        <v>77508842</v>
      </c>
      <c r="K17" s="52"/>
    </row>
    <row r="18" spans="1:12" ht="21.6" customHeight="1">
      <c r="A18" s="40" t="s">
        <v>72</v>
      </c>
      <c r="F18" s="46">
        <v>13</v>
      </c>
      <c r="G18" s="9"/>
      <c r="H18" s="55">
        <v>16870561</v>
      </c>
      <c r="I18" s="9"/>
      <c r="J18" s="47">
        <v>16329642</v>
      </c>
    </row>
    <row r="19" spans="1:12" ht="21.75" customHeight="1">
      <c r="A19" s="40" t="s">
        <v>31</v>
      </c>
      <c r="F19" s="46">
        <v>14</v>
      </c>
      <c r="G19" s="10"/>
      <c r="H19" s="21">
        <v>25887918</v>
      </c>
      <c r="I19" s="10"/>
      <c r="J19" s="49">
        <v>71027625</v>
      </c>
      <c r="L19" s="52"/>
    </row>
    <row r="20" spans="1:12" ht="8.1" customHeight="1">
      <c r="G20" s="10"/>
      <c r="H20" s="22"/>
      <c r="I20" s="10"/>
      <c r="J20" s="10"/>
    </row>
    <row r="21" spans="1:12" ht="21.75" customHeight="1">
      <c r="A21" s="45" t="s">
        <v>4</v>
      </c>
      <c r="G21" s="10"/>
      <c r="H21" s="21">
        <f>SUM(H14:H19)</f>
        <v>1897082397</v>
      </c>
      <c r="I21" s="10"/>
      <c r="J21" s="11">
        <f>SUM(J14:J19)</f>
        <v>1989709456</v>
      </c>
    </row>
    <row r="22" spans="1:12" ht="21.75" customHeight="1">
      <c r="G22" s="9"/>
      <c r="H22" s="55"/>
      <c r="I22" s="9"/>
      <c r="J22" s="9"/>
    </row>
    <row r="23" spans="1:12" ht="21.75" customHeight="1">
      <c r="A23" s="45" t="s">
        <v>5</v>
      </c>
      <c r="F23" s="50"/>
      <c r="G23" s="9"/>
      <c r="H23" s="55"/>
      <c r="I23" s="9"/>
      <c r="J23" s="9"/>
    </row>
    <row r="24" spans="1:12" ht="8.1" customHeight="1">
      <c r="A24" s="45"/>
      <c r="F24" s="50"/>
      <c r="G24" s="9"/>
      <c r="H24" s="55"/>
      <c r="I24" s="9"/>
      <c r="J24" s="9"/>
    </row>
    <row r="25" spans="1:12" ht="21.75" customHeight="1">
      <c r="A25" s="40" t="s">
        <v>77</v>
      </c>
      <c r="F25" s="46">
        <v>9</v>
      </c>
      <c r="G25" s="9"/>
      <c r="H25" s="55">
        <v>1871015963</v>
      </c>
      <c r="I25" s="9"/>
      <c r="J25" s="47">
        <v>2020109293</v>
      </c>
      <c r="K25" s="52"/>
    </row>
    <row r="26" spans="1:12" ht="21.75" customHeight="1">
      <c r="A26" s="40" t="s">
        <v>113</v>
      </c>
      <c r="F26" s="46">
        <v>15</v>
      </c>
      <c r="G26" s="9"/>
      <c r="H26" s="55">
        <v>9758025</v>
      </c>
      <c r="I26" s="9"/>
      <c r="J26" s="47">
        <v>14419714</v>
      </c>
    </row>
    <row r="27" spans="1:12" ht="21.75" customHeight="1">
      <c r="A27" s="57" t="s">
        <v>114</v>
      </c>
      <c r="F27" s="46">
        <v>5</v>
      </c>
      <c r="G27" s="9"/>
      <c r="H27" s="55">
        <v>35257869</v>
      </c>
      <c r="I27" s="9"/>
      <c r="J27" s="47">
        <v>0</v>
      </c>
    </row>
    <row r="28" spans="1:12" ht="21.75" customHeight="1">
      <c r="A28" s="40" t="s">
        <v>115</v>
      </c>
      <c r="F28" s="46">
        <v>16</v>
      </c>
      <c r="G28" s="9"/>
      <c r="H28" s="55">
        <v>31672655</v>
      </c>
      <c r="I28" s="9"/>
      <c r="J28" s="47">
        <v>23684648</v>
      </c>
      <c r="K28" s="12"/>
      <c r="L28" s="12"/>
    </row>
    <row r="29" spans="1:12" ht="21.75" customHeight="1">
      <c r="A29" s="40" t="s">
        <v>116</v>
      </c>
      <c r="G29" s="9"/>
      <c r="H29" s="55">
        <v>36617913</v>
      </c>
      <c r="I29" s="9"/>
      <c r="J29" s="47">
        <v>24942938</v>
      </c>
    </row>
    <row r="30" spans="1:12" ht="21.75" customHeight="1">
      <c r="A30" s="40" t="s">
        <v>26</v>
      </c>
      <c r="G30" s="10"/>
      <c r="H30" s="21">
        <v>2970860</v>
      </c>
      <c r="I30" s="10"/>
      <c r="J30" s="49">
        <v>2955320</v>
      </c>
    </row>
    <row r="31" spans="1:12" ht="8.1" customHeight="1">
      <c r="A31" s="1"/>
      <c r="B31" s="1"/>
      <c r="C31" s="1"/>
      <c r="D31" s="1"/>
      <c r="E31" s="1"/>
      <c r="F31" s="14"/>
      <c r="G31" s="10"/>
      <c r="H31" s="22"/>
      <c r="I31" s="10"/>
      <c r="J31" s="10"/>
    </row>
    <row r="32" spans="1:12" s="1" customFormat="1" ht="21.75" customHeight="1">
      <c r="A32" s="45" t="s">
        <v>6</v>
      </c>
      <c r="B32" s="40"/>
      <c r="C32" s="40"/>
      <c r="D32" s="40"/>
      <c r="E32" s="40"/>
      <c r="F32" s="46"/>
      <c r="G32" s="10"/>
      <c r="H32" s="21">
        <f>SUM(H25:H30)</f>
        <v>1987293285</v>
      </c>
      <c r="I32" s="10"/>
      <c r="J32" s="11">
        <f>SUM(J25:J30)</f>
        <v>2086111913</v>
      </c>
    </row>
    <row r="33" spans="1:12" ht="8.1" customHeight="1">
      <c r="F33" s="40"/>
      <c r="G33" s="15"/>
      <c r="H33" s="23"/>
      <c r="I33" s="15"/>
      <c r="J33" s="15"/>
    </row>
    <row r="34" spans="1:12" ht="21.75" customHeight="1" thickBot="1">
      <c r="A34" s="45" t="s">
        <v>7</v>
      </c>
      <c r="G34" s="10"/>
      <c r="H34" s="24">
        <f>H21+H32</f>
        <v>3884375682</v>
      </c>
      <c r="I34" s="10"/>
      <c r="J34" s="16">
        <f>J21+J32</f>
        <v>4075821369</v>
      </c>
      <c r="K34" s="52"/>
    </row>
    <row r="35" spans="1:12" ht="24.75" customHeight="1" thickTop="1">
      <c r="A35" s="45"/>
      <c r="G35" s="10"/>
      <c r="H35" s="10"/>
      <c r="I35" s="10"/>
      <c r="J35" s="10"/>
      <c r="K35" s="52"/>
    </row>
    <row r="36" spans="1:12" ht="21.75" customHeight="1">
      <c r="A36" s="45"/>
      <c r="G36" s="10"/>
      <c r="H36" s="10"/>
      <c r="I36" s="10"/>
      <c r="J36" s="10"/>
      <c r="K36" s="52"/>
    </row>
    <row r="37" spans="1:12" ht="21.75" customHeight="1">
      <c r="A37" s="45"/>
      <c r="G37" s="10"/>
      <c r="H37" s="10"/>
      <c r="I37" s="10"/>
      <c r="J37" s="10"/>
      <c r="K37" s="52"/>
    </row>
    <row r="38" spans="1:12" ht="21.75" customHeight="1">
      <c r="A38" s="40" t="s">
        <v>94</v>
      </c>
      <c r="F38" s="40"/>
      <c r="G38" s="40"/>
      <c r="H38" s="40"/>
      <c r="I38" s="40"/>
      <c r="J38" s="40"/>
      <c r="K38" s="46"/>
      <c r="L38" s="46"/>
    </row>
    <row r="39" spans="1:12" ht="21.6" customHeight="1">
      <c r="A39" s="40" t="s">
        <v>117</v>
      </c>
    </row>
    <row r="40" spans="1:12" ht="19.5" customHeight="1"/>
    <row r="41" spans="1:12" ht="22.15" customHeight="1">
      <c r="A41" s="209" t="s">
        <v>111</v>
      </c>
      <c r="B41" s="209"/>
      <c r="C41" s="209"/>
      <c r="D41" s="209"/>
      <c r="E41" s="209"/>
      <c r="F41" s="209"/>
      <c r="G41" s="209"/>
      <c r="H41" s="209"/>
      <c r="I41" s="209"/>
      <c r="J41" s="209"/>
    </row>
    <row r="42" spans="1:12" ht="21.75" customHeight="1">
      <c r="A42" s="45" t="str">
        <f>A1</f>
        <v>บริษัท เน็คซ์ แคปปิตอล จำกัด (มหาชน)</v>
      </c>
      <c r="H42" s="39"/>
      <c r="J42" s="39"/>
    </row>
    <row r="43" spans="1:12" ht="21.75" customHeight="1">
      <c r="A43" s="45"/>
      <c r="B43" s="45" t="str">
        <f>B2</f>
        <v>(เดิมชื่อ “บริษัท เน็คซ์ แคปปิตอล จำกัด”)</v>
      </c>
      <c r="H43" s="39"/>
      <c r="J43" s="39"/>
    </row>
    <row r="44" spans="1:12" ht="21.75" customHeight="1">
      <c r="A44" s="39" t="s">
        <v>91</v>
      </c>
      <c r="B44" s="1"/>
      <c r="C44" s="1"/>
      <c r="D44" s="1"/>
      <c r="E44" s="1"/>
      <c r="F44" s="41"/>
      <c r="G44" s="41"/>
      <c r="H44" s="41"/>
      <c r="I44" s="41"/>
      <c r="J44" s="41"/>
    </row>
    <row r="45" spans="1:12" ht="21.75" customHeight="1">
      <c r="A45" s="17" t="str">
        <f>A4</f>
        <v>ณ วันที่ 30 กันยายน พ.ศ. 2563</v>
      </c>
      <c r="B45" s="3"/>
      <c r="C45" s="3"/>
      <c r="D45" s="3"/>
      <c r="E45" s="3"/>
      <c r="F45" s="4"/>
      <c r="G45" s="4"/>
      <c r="H45" s="4"/>
      <c r="I45" s="4"/>
      <c r="J45" s="4"/>
    </row>
    <row r="47" spans="1:12" ht="21.75" customHeight="1">
      <c r="A47" s="5"/>
      <c r="B47" s="1"/>
      <c r="C47" s="1"/>
      <c r="D47" s="1"/>
      <c r="E47" s="1"/>
      <c r="F47" s="41"/>
      <c r="G47" s="41"/>
      <c r="H47" s="6" t="s">
        <v>64</v>
      </c>
      <c r="I47" s="41"/>
      <c r="J47" s="6" t="s">
        <v>71</v>
      </c>
    </row>
    <row r="48" spans="1:12" ht="21.75" customHeight="1">
      <c r="A48" s="5"/>
      <c r="B48" s="1"/>
      <c r="C48" s="1"/>
      <c r="D48" s="1"/>
      <c r="E48" s="1"/>
      <c r="F48" s="41"/>
      <c r="G48" s="41"/>
      <c r="H48" s="7" t="str">
        <f>+H7</f>
        <v>30 กันยายน</v>
      </c>
      <c r="I48" s="41"/>
      <c r="J48" s="7" t="s">
        <v>29</v>
      </c>
    </row>
    <row r="49" spans="1:12" ht="21.75" customHeight="1">
      <c r="A49" s="5"/>
      <c r="B49" s="1"/>
      <c r="C49" s="1"/>
      <c r="D49" s="1"/>
      <c r="E49" s="1"/>
      <c r="F49" s="41"/>
      <c r="G49" s="42"/>
      <c r="H49" s="42" t="s">
        <v>95</v>
      </c>
      <c r="I49" s="42"/>
      <c r="J49" s="42" t="s">
        <v>83</v>
      </c>
    </row>
    <row r="50" spans="1:12" ht="21.75" customHeight="1">
      <c r="F50" s="43" t="s">
        <v>0</v>
      </c>
      <c r="G50" s="42"/>
      <c r="H50" s="8" t="s">
        <v>1</v>
      </c>
      <c r="I50" s="42"/>
      <c r="J50" s="8" t="s">
        <v>1</v>
      </c>
    </row>
    <row r="51" spans="1:12" ht="21.75" customHeight="1">
      <c r="A51" s="45" t="s">
        <v>48</v>
      </c>
      <c r="H51" s="55"/>
      <c r="J51" s="9"/>
    </row>
    <row r="52" spans="1:12" ht="8.1" customHeight="1">
      <c r="A52" s="45"/>
      <c r="H52" s="55"/>
      <c r="J52" s="9"/>
    </row>
    <row r="53" spans="1:12" ht="21.75" customHeight="1">
      <c r="A53" s="45" t="s">
        <v>8</v>
      </c>
      <c r="H53" s="55"/>
      <c r="J53" s="9"/>
    </row>
    <row r="54" spans="1:12" ht="8.1" customHeight="1">
      <c r="A54" s="45"/>
      <c r="H54" s="55"/>
      <c r="J54" s="9"/>
    </row>
    <row r="55" spans="1:12" ht="21.75" customHeight="1">
      <c r="A55" s="40" t="s">
        <v>53</v>
      </c>
      <c r="F55" s="46">
        <v>17</v>
      </c>
      <c r="G55" s="9"/>
      <c r="H55" s="55">
        <v>295000000</v>
      </c>
      <c r="I55" s="9"/>
      <c r="J55" s="47">
        <v>1470000000</v>
      </c>
    </row>
    <row r="56" spans="1:12" ht="21.75" customHeight="1">
      <c r="A56" s="40" t="s">
        <v>32</v>
      </c>
      <c r="F56" s="46">
        <v>18</v>
      </c>
      <c r="G56" s="9"/>
      <c r="H56" s="55">
        <v>143934349</v>
      </c>
      <c r="I56" s="9"/>
      <c r="J56" s="47">
        <v>110948891</v>
      </c>
      <c r="K56" s="52"/>
    </row>
    <row r="57" spans="1:12" ht="21.75" customHeight="1">
      <c r="A57" s="18" t="s">
        <v>66</v>
      </c>
      <c r="F57" s="50"/>
      <c r="G57" s="9"/>
      <c r="H57" s="55"/>
      <c r="I57" s="9"/>
      <c r="J57" s="47"/>
    </row>
    <row r="58" spans="1:12" ht="21.75" customHeight="1">
      <c r="A58" s="18"/>
      <c r="B58" s="40" t="s">
        <v>67</v>
      </c>
      <c r="F58" s="46">
        <v>17</v>
      </c>
      <c r="G58" s="9"/>
      <c r="H58" s="55">
        <v>696264053</v>
      </c>
      <c r="I58" s="9"/>
      <c r="J58" s="47">
        <v>800000000</v>
      </c>
    </row>
    <row r="59" spans="1:12" ht="21.75" customHeight="1">
      <c r="A59" s="18" t="s">
        <v>90</v>
      </c>
      <c r="F59" s="46">
        <v>17</v>
      </c>
      <c r="G59" s="9"/>
      <c r="H59" s="55" t="s">
        <v>157</v>
      </c>
      <c r="I59" s="9"/>
      <c r="J59" s="47">
        <v>100000000</v>
      </c>
    </row>
    <row r="60" spans="1:12" ht="21.75" customHeight="1">
      <c r="A60" s="18" t="s">
        <v>106</v>
      </c>
      <c r="G60" s="9"/>
      <c r="H60" s="55"/>
      <c r="I60" s="9"/>
      <c r="J60" s="47"/>
    </row>
    <row r="61" spans="1:12" ht="21.75" customHeight="1">
      <c r="A61" s="18"/>
      <c r="B61" s="40" t="s">
        <v>107</v>
      </c>
      <c r="F61" s="46">
        <v>19</v>
      </c>
      <c r="G61" s="9"/>
      <c r="H61" s="55">
        <v>21931942</v>
      </c>
      <c r="I61" s="9"/>
      <c r="J61" s="47">
        <v>0</v>
      </c>
    </row>
    <row r="62" spans="1:12" s="197" customFormat="1" ht="21.75" customHeight="1">
      <c r="A62" s="196" t="s">
        <v>161</v>
      </c>
      <c r="F62" s="198">
        <v>21</v>
      </c>
      <c r="G62" s="199"/>
      <c r="H62" s="55">
        <v>100020000</v>
      </c>
      <c r="I62" s="199"/>
      <c r="J62" s="200">
        <v>0</v>
      </c>
    </row>
    <row r="63" spans="1:12" ht="21.75" customHeight="1">
      <c r="A63" s="18" t="s">
        <v>33</v>
      </c>
      <c r="G63" s="40"/>
      <c r="H63" s="55">
        <v>12084747</v>
      </c>
      <c r="I63" s="40"/>
      <c r="J63" s="47">
        <v>30009245</v>
      </c>
      <c r="K63" s="52"/>
      <c r="L63" s="52"/>
    </row>
    <row r="64" spans="1:12" ht="21.75" customHeight="1">
      <c r="A64" s="18" t="s">
        <v>104</v>
      </c>
      <c r="G64" s="40"/>
      <c r="H64" s="55">
        <v>12926297</v>
      </c>
      <c r="I64" s="40"/>
      <c r="J64" s="47">
        <v>0</v>
      </c>
      <c r="K64" s="52"/>
      <c r="L64" s="52"/>
    </row>
    <row r="65" spans="1:12" ht="21.75" customHeight="1">
      <c r="A65" s="40" t="s">
        <v>9</v>
      </c>
      <c r="F65" s="50"/>
      <c r="G65" s="10"/>
      <c r="H65" s="21">
        <v>2169982</v>
      </c>
      <c r="I65" s="10"/>
      <c r="J65" s="49">
        <v>3986209</v>
      </c>
      <c r="K65" s="52"/>
    </row>
    <row r="66" spans="1:12" ht="8.1" customHeight="1">
      <c r="F66" s="50"/>
      <c r="G66" s="10"/>
      <c r="H66" s="22"/>
      <c r="I66" s="10"/>
      <c r="J66" s="10"/>
    </row>
    <row r="67" spans="1:12" ht="21.75" customHeight="1">
      <c r="A67" s="45" t="s">
        <v>10</v>
      </c>
      <c r="F67" s="50"/>
      <c r="G67" s="10"/>
      <c r="H67" s="21">
        <f>SUM(H55:H65)</f>
        <v>1284331370</v>
      </c>
      <c r="I67" s="10"/>
      <c r="J67" s="11">
        <f>SUM(J55:J65)</f>
        <v>2514944345</v>
      </c>
    </row>
    <row r="68" spans="1:12" ht="21.75" customHeight="1">
      <c r="A68" s="45"/>
      <c r="H68" s="55"/>
      <c r="J68" s="9"/>
      <c r="K68" s="56"/>
      <c r="L68" s="56"/>
    </row>
    <row r="69" spans="1:12" ht="21.75" customHeight="1">
      <c r="A69" s="45" t="s">
        <v>23</v>
      </c>
      <c r="H69" s="55"/>
      <c r="J69" s="9"/>
    </row>
    <row r="70" spans="1:12" ht="8.1" customHeight="1">
      <c r="A70" s="45"/>
      <c r="H70" s="55"/>
      <c r="J70" s="9"/>
    </row>
    <row r="71" spans="1:12" ht="21.75" customHeight="1">
      <c r="A71" s="18" t="s">
        <v>68</v>
      </c>
      <c r="F71" s="46">
        <v>17</v>
      </c>
      <c r="G71" s="9"/>
      <c r="H71" s="55">
        <v>1570702202</v>
      </c>
      <c r="I71" s="9"/>
      <c r="J71" s="47">
        <v>500000000</v>
      </c>
    </row>
    <row r="72" spans="1:12" ht="21.75" customHeight="1">
      <c r="A72" s="18" t="s">
        <v>98</v>
      </c>
      <c r="F72" s="46">
        <v>19</v>
      </c>
      <c r="G72" s="9"/>
      <c r="H72" s="55">
        <v>28829825</v>
      </c>
      <c r="I72" s="9"/>
      <c r="J72" s="47">
        <v>0</v>
      </c>
      <c r="K72" s="52"/>
    </row>
    <row r="73" spans="1:12" ht="21.75" customHeight="1">
      <c r="A73" s="18" t="s">
        <v>99</v>
      </c>
      <c r="G73" s="9"/>
      <c r="H73" s="55">
        <v>21419231</v>
      </c>
      <c r="I73" s="9"/>
      <c r="J73" s="47">
        <v>0</v>
      </c>
      <c r="L73" s="12"/>
    </row>
    <row r="74" spans="1:12" ht="21.75" customHeight="1">
      <c r="A74" s="40" t="s">
        <v>24</v>
      </c>
      <c r="G74" s="9"/>
      <c r="H74" s="55">
        <v>7225970</v>
      </c>
      <c r="I74" s="9"/>
      <c r="J74" s="47">
        <v>5227451</v>
      </c>
    </row>
    <row r="75" spans="1:12" ht="21.75" customHeight="1">
      <c r="A75" s="40" t="s">
        <v>85</v>
      </c>
      <c r="F75" s="50"/>
      <c r="G75" s="10"/>
      <c r="H75" s="21">
        <v>2502000</v>
      </c>
      <c r="I75" s="10"/>
      <c r="J75" s="49">
        <v>2502000</v>
      </c>
    </row>
    <row r="76" spans="1:12" ht="8.1" customHeight="1">
      <c r="F76" s="50"/>
      <c r="G76" s="10"/>
      <c r="H76" s="22"/>
      <c r="I76" s="10"/>
      <c r="J76" s="10"/>
    </row>
    <row r="77" spans="1:12" ht="21.75" customHeight="1">
      <c r="A77" s="45" t="s">
        <v>25</v>
      </c>
      <c r="F77" s="50"/>
      <c r="G77" s="10"/>
      <c r="H77" s="21">
        <f>SUM(H71:H75)</f>
        <v>1630679228</v>
      </c>
      <c r="I77" s="10"/>
      <c r="J77" s="11">
        <f>SUM(J71:J75)</f>
        <v>507729451</v>
      </c>
    </row>
    <row r="78" spans="1:12" ht="8.1" customHeight="1">
      <c r="F78" s="50"/>
      <c r="G78" s="10"/>
      <c r="H78" s="22"/>
      <c r="I78" s="10"/>
      <c r="J78" s="10"/>
    </row>
    <row r="79" spans="1:12" ht="21.75" customHeight="1">
      <c r="A79" s="45" t="s">
        <v>17</v>
      </c>
      <c r="G79" s="10"/>
      <c r="H79" s="21">
        <f>H67+H77</f>
        <v>2915010598</v>
      </c>
      <c r="I79" s="10"/>
      <c r="J79" s="11">
        <f>J67+J77</f>
        <v>3022673796</v>
      </c>
    </row>
    <row r="80" spans="1:12" ht="26.25" customHeight="1">
      <c r="A80" s="45"/>
      <c r="G80" s="10"/>
      <c r="H80" s="10"/>
      <c r="I80" s="10"/>
      <c r="J80" s="10"/>
    </row>
    <row r="81" spans="1:10" ht="18" customHeight="1">
      <c r="A81" s="45"/>
      <c r="G81" s="10"/>
      <c r="H81" s="10"/>
      <c r="I81" s="10"/>
      <c r="J81" s="10"/>
    </row>
    <row r="82" spans="1:10" ht="22.15" customHeight="1">
      <c r="A82" s="3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3"/>
      <c r="C82" s="3"/>
      <c r="D82" s="3"/>
      <c r="E82" s="3"/>
      <c r="F82" s="4"/>
      <c r="G82" s="11"/>
      <c r="H82" s="11"/>
      <c r="I82" s="11"/>
      <c r="J82" s="11"/>
    </row>
    <row r="83" spans="1:10" ht="21.75" customHeight="1">
      <c r="A83" s="45" t="str">
        <f>A42</f>
        <v>บริษัท เน็คซ์ แคปปิตอล จำกัด (มหาชน)</v>
      </c>
      <c r="H83" s="39"/>
      <c r="J83" s="39"/>
    </row>
    <row r="84" spans="1:10" ht="21.75" customHeight="1">
      <c r="A84" s="45"/>
      <c r="B84" s="45" t="str">
        <f>B43</f>
        <v>(เดิมชื่อ “บริษัท เน็คซ์ แคปปิตอล จำกัด”)</v>
      </c>
      <c r="H84" s="39"/>
      <c r="J84" s="39"/>
    </row>
    <row r="85" spans="1:10" ht="21.75" customHeight="1">
      <c r="A85" s="39" t="s">
        <v>91</v>
      </c>
      <c r="B85" s="1"/>
      <c r="C85" s="1"/>
      <c r="D85" s="1"/>
      <c r="E85" s="1"/>
      <c r="F85" s="41"/>
      <c r="G85" s="41"/>
      <c r="H85" s="41"/>
      <c r="I85" s="41"/>
      <c r="J85" s="41"/>
    </row>
    <row r="86" spans="1:10" ht="21.75" customHeight="1">
      <c r="A86" s="17" t="str">
        <f>4:4</f>
        <v>ณ วันที่ 30 กันยายน พ.ศ. 2563</v>
      </c>
      <c r="B86" s="3"/>
      <c r="C86" s="3"/>
      <c r="D86" s="3"/>
      <c r="E86" s="3"/>
      <c r="F86" s="4"/>
      <c r="G86" s="4"/>
      <c r="H86" s="4"/>
      <c r="I86" s="4"/>
      <c r="J86" s="4"/>
    </row>
    <row r="88" spans="1:10" ht="21.75" customHeight="1">
      <c r="A88" s="5"/>
      <c r="B88" s="1"/>
      <c r="C88" s="1"/>
      <c r="D88" s="1"/>
      <c r="E88" s="1"/>
      <c r="F88" s="41"/>
      <c r="G88" s="41"/>
      <c r="H88" s="6" t="s">
        <v>64</v>
      </c>
      <c r="I88" s="41"/>
      <c r="J88" s="6" t="s">
        <v>71</v>
      </c>
    </row>
    <row r="89" spans="1:10" ht="21.75" customHeight="1">
      <c r="A89" s="5"/>
      <c r="B89" s="1"/>
      <c r="C89" s="1"/>
      <c r="D89" s="1"/>
      <c r="E89" s="1"/>
      <c r="F89" s="41"/>
      <c r="G89" s="41"/>
      <c r="H89" s="7" t="str">
        <f>+H48</f>
        <v>30 กันยายน</v>
      </c>
      <c r="I89" s="41"/>
      <c r="J89" s="7" t="s">
        <v>29</v>
      </c>
    </row>
    <row r="90" spans="1:10" ht="21.75" customHeight="1">
      <c r="A90" s="5"/>
      <c r="B90" s="1"/>
      <c r="C90" s="1"/>
      <c r="D90" s="1"/>
      <c r="E90" s="1"/>
      <c r="F90" s="41"/>
      <c r="G90" s="42"/>
      <c r="H90" s="42" t="s">
        <v>95</v>
      </c>
      <c r="I90" s="42"/>
      <c r="J90" s="42" t="s">
        <v>83</v>
      </c>
    </row>
    <row r="91" spans="1:10" ht="21.75" customHeight="1">
      <c r="F91" s="43" t="s">
        <v>0</v>
      </c>
      <c r="G91" s="42"/>
      <c r="H91" s="8" t="s">
        <v>1</v>
      </c>
      <c r="I91" s="42"/>
      <c r="J91" s="8" t="s">
        <v>1</v>
      </c>
    </row>
    <row r="92" spans="1:10" ht="8.1" customHeight="1">
      <c r="F92" s="44"/>
      <c r="G92" s="42"/>
      <c r="H92" s="25"/>
      <c r="I92" s="42"/>
      <c r="J92" s="42"/>
    </row>
    <row r="93" spans="1:10" ht="21.75" customHeight="1">
      <c r="A93" s="45" t="s">
        <v>92</v>
      </c>
      <c r="H93" s="55"/>
      <c r="J93" s="9"/>
    </row>
    <row r="94" spans="1:10" ht="8.1" customHeight="1">
      <c r="A94" s="45"/>
      <c r="G94" s="10"/>
      <c r="H94" s="22"/>
      <c r="I94" s="10"/>
      <c r="J94" s="10"/>
    </row>
    <row r="95" spans="1:10" ht="21.75" customHeight="1">
      <c r="A95" s="45" t="s">
        <v>49</v>
      </c>
      <c r="G95" s="9"/>
      <c r="H95" s="55"/>
      <c r="I95" s="9"/>
      <c r="J95" s="9"/>
    </row>
    <row r="96" spans="1:10" ht="8.1" customHeight="1">
      <c r="A96" s="45"/>
      <c r="G96" s="9"/>
      <c r="H96" s="55"/>
      <c r="I96" s="9"/>
      <c r="J96" s="9"/>
    </row>
    <row r="97" spans="1:10" ht="21.75" customHeight="1">
      <c r="A97" s="40" t="s">
        <v>11</v>
      </c>
      <c r="G97" s="9"/>
      <c r="H97" s="55"/>
      <c r="I97" s="9"/>
      <c r="J97" s="9"/>
    </row>
    <row r="98" spans="1:10" ht="21.75" customHeight="1">
      <c r="B98" s="40" t="s">
        <v>34</v>
      </c>
      <c r="F98" s="46">
        <v>20</v>
      </c>
      <c r="G98" s="9"/>
      <c r="H98" s="55"/>
      <c r="I98" s="9"/>
      <c r="J98" s="9"/>
    </row>
    <row r="99" spans="1:10" ht="21.75" customHeight="1">
      <c r="C99" s="40" t="s">
        <v>101</v>
      </c>
      <c r="G99" s="9"/>
      <c r="H99" s="55"/>
      <c r="I99" s="9"/>
      <c r="J99" s="9"/>
    </row>
    <row r="100" spans="1:10" ht="21.75" customHeight="1">
      <c r="D100" s="40" t="s">
        <v>100</v>
      </c>
      <c r="G100" s="9"/>
      <c r="H100" s="55">
        <v>450000000</v>
      </c>
      <c r="I100" s="9"/>
      <c r="J100" s="9">
        <v>0</v>
      </c>
    </row>
    <row r="101" spans="1:10" ht="21.75" customHeight="1">
      <c r="C101" s="40" t="s">
        <v>78</v>
      </c>
      <c r="G101" s="9"/>
      <c r="H101" s="22"/>
      <c r="I101" s="10"/>
      <c r="J101" s="10"/>
    </row>
    <row r="102" spans="1:10" ht="21.75" customHeight="1" thickBot="1">
      <c r="D102" s="40" t="s">
        <v>69</v>
      </c>
      <c r="G102" s="9"/>
      <c r="H102" s="54" t="s">
        <v>157</v>
      </c>
      <c r="I102" s="48"/>
      <c r="J102" s="51">
        <v>300000000</v>
      </c>
    </row>
    <row r="103" spans="1:10" ht="8.1" customHeight="1" thickTop="1">
      <c r="G103" s="9"/>
      <c r="H103" s="55"/>
      <c r="I103" s="9"/>
      <c r="J103" s="9"/>
    </row>
    <row r="104" spans="1:10" ht="21.75" customHeight="1">
      <c r="B104" s="40" t="s">
        <v>35</v>
      </c>
      <c r="F104" s="46">
        <v>20</v>
      </c>
      <c r="G104" s="9"/>
      <c r="H104" s="55"/>
      <c r="I104" s="9"/>
      <c r="J104" s="9"/>
    </row>
    <row r="105" spans="1:10" ht="21.75" customHeight="1">
      <c r="C105" s="40" t="s">
        <v>103</v>
      </c>
      <c r="G105" s="9"/>
      <c r="H105" s="55"/>
      <c r="I105" s="9"/>
      <c r="J105" s="9"/>
    </row>
    <row r="106" spans="1:10" ht="21.75" customHeight="1">
      <c r="D106" s="40" t="s">
        <v>105</v>
      </c>
      <c r="G106" s="9"/>
      <c r="H106" s="55">
        <v>300000000</v>
      </c>
      <c r="I106" s="9"/>
      <c r="J106" s="9">
        <v>0</v>
      </c>
    </row>
    <row r="107" spans="1:10" ht="21.75" customHeight="1">
      <c r="C107" s="40" t="s">
        <v>78</v>
      </c>
      <c r="G107" s="9"/>
      <c r="H107" s="22"/>
      <c r="I107" s="9"/>
      <c r="J107" s="40"/>
    </row>
    <row r="108" spans="1:10" ht="21.75" customHeight="1">
      <c r="D108" s="40" t="s">
        <v>102</v>
      </c>
      <c r="G108" s="9"/>
      <c r="H108" s="53" t="s">
        <v>157</v>
      </c>
      <c r="I108" s="47"/>
      <c r="J108" s="48">
        <v>300000000</v>
      </c>
    </row>
    <row r="109" spans="1:10" ht="21.75" customHeight="1">
      <c r="A109" s="40" t="s">
        <v>70</v>
      </c>
      <c r="F109" s="46">
        <v>20</v>
      </c>
      <c r="G109" s="9"/>
      <c r="H109" s="53">
        <v>174440000</v>
      </c>
      <c r="I109" s="47"/>
      <c r="J109" s="48">
        <v>174440000</v>
      </c>
    </row>
    <row r="110" spans="1:10" ht="21.75" customHeight="1">
      <c r="A110" s="40" t="s">
        <v>27</v>
      </c>
      <c r="G110" s="10"/>
      <c r="H110" s="22"/>
      <c r="I110" s="10"/>
      <c r="J110" s="10"/>
    </row>
    <row r="111" spans="1:10" ht="21.75" customHeight="1">
      <c r="B111" s="40" t="s">
        <v>38</v>
      </c>
      <c r="G111" s="10"/>
      <c r="H111" s="22"/>
      <c r="I111" s="10"/>
      <c r="J111" s="10"/>
    </row>
    <row r="112" spans="1:10" ht="21.75" customHeight="1">
      <c r="C112" s="40" t="s">
        <v>37</v>
      </c>
      <c r="G112" s="10"/>
      <c r="H112" s="22">
        <v>30000000</v>
      </c>
      <c r="I112" s="10"/>
      <c r="J112" s="48">
        <v>0</v>
      </c>
    </row>
    <row r="113" spans="1:13" ht="21.75" customHeight="1">
      <c r="B113" s="40" t="s">
        <v>39</v>
      </c>
      <c r="G113" s="10"/>
      <c r="H113" s="22">
        <v>505534498</v>
      </c>
      <c r="I113" s="10"/>
      <c r="J113" s="10">
        <v>578707573</v>
      </c>
      <c r="M113" s="13"/>
    </row>
    <row r="114" spans="1:13" ht="21.75" customHeight="1">
      <c r="A114" s="40" t="s">
        <v>108</v>
      </c>
      <c r="F114" s="46">
        <v>22</v>
      </c>
      <c r="G114" s="10"/>
      <c r="H114" s="21">
        <v>-40609414</v>
      </c>
      <c r="I114" s="10"/>
      <c r="J114" s="49">
        <v>0</v>
      </c>
    </row>
    <row r="115" spans="1:13" ht="8.1" customHeight="1">
      <c r="G115" s="10"/>
      <c r="H115" s="22"/>
      <c r="I115" s="10"/>
      <c r="J115" s="10"/>
    </row>
    <row r="116" spans="1:13" ht="21.75" customHeight="1">
      <c r="A116" s="45" t="s">
        <v>50</v>
      </c>
      <c r="G116" s="10"/>
      <c r="H116" s="21">
        <f>SUM(H106:H114)</f>
        <v>969365084</v>
      </c>
      <c r="I116" s="10"/>
      <c r="J116" s="11">
        <f>SUM(J106:J114)</f>
        <v>1053147573</v>
      </c>
    </row>
    <row r="117" spans="1:13" ht="8.1" customHeight="1">
      <c r="G117" s="10"/>
      <c r="H117" s="22"/>
      <c r="I117" s="10"/>
      <c r="J117" s="10"/>
    </row>
    <row r="118" spans="1:13" ht="21.75" customHeight="1" thickBot="1">
      <c r="A118" s="45" t="s">
        <v>51</v>
      </c>
      <c r="B118" s="45"/>
      <c r="G118" s="10"/>
      <c r="H118" s="24">
        <f>H116+H79</f>
        <v>3884375682</v>
      </c>
      <c r="I118" s="10"/>
      <c r="J118" s="16">
        <f>J116+J79</f>
        <v>4075821369</v>
      </c>
    </row>
    <row r="119" spans="1:13" ht="21.6" customHeight="1" thickTop="1">
      <c r="A119" s="45"/>
      <c r="B119" s="45"/>
      <c r="H119" s="19"/>
      <c r="J119" s="19"/>
    </row>
    <row r="120" spans="1:13" ht="21.6" customHeight="1">
      <c r="A120" s="45"/>
      <c r="B120" s="45"/>
      <c r="H120" s="19"/>
      <c r="J120" s="19"/>
    </row>
    <row r="121" spans="1:13" ht="27" customHeight="1">
      <c r="A121" s="45"/>
      <c r="B121" s="45"/>
      <c r="H121" s="19"/>
      <c r="J121" s="19"/>
    </row>
    <row r="122" spans="1:13" ht="18" customHeight="1">
      <c r="A122" s="45"/>
      <c r="G122" s="10"/>
      <c r="H122" s="10"/>
      <c r="I122" s="10"/>
      <c r="J122" s="10"/>
    </row>
    <row r="123" spans="1:13" ht="22.15" customHeight="1">
      <c r="A123" s="209" t="str">
        <f>A82</f>
        <v>หมายเหตุประกอบข้อมูลทางการเงินเป็นส่วนหนึ่งของข้อมูลทางการเงินระหว่างกาลนี้</v>
      </c>
      <c r="B123" s="209"/>
      <c r="C123" s="209"/>
      <c r="D123" s="209"/>
      <c r="E123" s="209"/>
      <c r="F123" s="209"/>
      <c r="G123" s="209"/>
      <c r="H123" s="209"/>
      <c r="I123" s="209"/>
      <c r="J123" s="209"/>
    </row>
    <row r="124" spans="1:13" ht="21.75" customHeight="1">
      <c r="H124" s="20"/>
      <c r="J124" s="20"/>
    </row>
    <row r="125" spans="1:13" ht="21.75" customHeight="1">
      <c r="G125" s="20"/>
      <c r="H125" s="20"/>
      <c r="I125" s="20"/>
      <c r="J125" s="20"/>
    </row>
  </sheetData>
  <mergeCells count="2">
    <mergeCell ref="A41:J41"/>
    <mergeCell ref="A123:J123"/>
  </mergeCells>
  <phoneticPr fontId="0" type="noConversion"/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1" max="9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758B2-EC13-4D6E-943C-263E098498BD}">
  <dimension ref="A1:O82"/>
  <sheetViews>
    <sheetView topLeftCell="A23" zoomScaleNormal="100" zoomScaleSheetLayoutView="85" workbookViewId="0">
      <selection activeCell="M28" sqref="M28"/>
    </sheetView>
  </sheetViews>
  <sheetFormatPr defaultColWidth="9.140625" defaultRowHeight="21.75" customHeight="1"/>
  <cols>
    <col min="1" max="2" width="1.85546875" style="59" customWidth="1"/>
    <col min="3" max="4" width="2.85546875" style="59" customWidth="1"/>
    <col min="5" max="5" width="35.28515625" style="59" customWidth="1"/>
    <col min="6" max="6" width="8.7109375" style="60" customWidth="1"/>
    <col min="7" max="7" width="1.42578125" style="60" customWidth="1"/>
    <col min="8" max="8" width="16.28515625" style="60" customWidth="1"/>
    <col min="9" max="9" width="1.42578125" style="60" customWidth="1"/>
    <col min="10" max="10" width="16.28515625" style="60" customWidth="1"/>
    <col min="11" max="11" width="8" style="59" customWidth="1"/>
    <col min="12" max="12" width="9.140625" style="59"/>
    <col min="13" max="13" width="15" style="201" bestFit="1" customWidth="1"/>
    <col min="14" max="15" width="15" style="59" bestFit="1" customWidth="1"/>
    <col min="16" max="16384" width="9.140625" style="59"/>
  </cols>
  <sheetData>
    <row r="1" spans="1:10" ht="21.75" customHeight="1">
      <c r="A1" s="58" t="str">
        <f>'Thai 2-4'!A1</f>
        <v>บริษัท เน็คซ์ แคปปิตอล จำกัด (มหาชน)</v>
      </c>
      <c r="H1" s="58"/>
      <c r="J1" s="58"/>
    </row>
    <row r="2" spans="1:10" ht="21.75" customHeight="1">
      <c r="A2" s="58"/>
      <c r="B2" s="58" t="str">
        <f>'Thai 2-4'!B2</f>
        <v>(เดิมชื่อ “บริษัท เน็คซ์ แคปปิตอล จำกัด”)</v>
      </c>
      <c r="H2" s="58"/>
      <c r="J2" s="58"/>
    </row>
    <row r="3" spans="1:10" ht="21.75" customHeight="1">
      <c r="A3" s="58" t="s">
        <v>46</v>
      </c>
    </row>
    <row r="4" spans="1:10" ht="21.75" customHeight="1">
      <c r="A4" s="210" t="s">
        <v>155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ht="21.75" customHeight="1">
      <c r="H5" s="61"/>
      <c r="J5" s="61"/>
    </row>
    <row r="6" spans="1:10" ht="21.75" customHeight="1">
      <c r="H6" s="61"/>
      <c r="J6" s="121" t="s">
        <v>123</v>
      </c>
    </row>
    <row r="7" spans="1:10" ht="21">
      <c r="H7" s="62" t="s">
        <v>64</v>
      </c>
      <c r="I7" s="63"/>
      <c r="J7" s="62" t="s">
        <v>64</v>
      </c>
    </row>
    <row r="8" spans="1:10" ht="21.75" customHeight="1">
      <c r="H8" s="64" t="s">
        <v>95</v>
      </c>
      <c r="J8" s="64" t="s">
        <v>83</v>
      </c>
    </row>
    <row r="9" spans="1:10" ht="21.75" customHeight="1">
      <c r="F9" s="65" t="s">
        <v>0</v>
      </c>
      <c r="G9" s="66"/>
      <c r="H9" s="67" t="s">
        <v>1</v>
      </c>
      <c r="I9" s="66"/>
      <c r="J9" s="67" t="s">
        <v>1</v>
      </c>
    </row>
    <row r="10" spans="1:10" ht="8.1" customHeight="1">
      <c r="F10" s="66"/>
      <c r="G10" s="66"/>
      <c r="H10" s="115"/>
      <c r="I10" s="66"/>
      <c r="J10" s="68"/>
    </row>
    <row r="11" spans="1:10" ht="22.5" customHeight="1">
      <c r="A11" s="58" t="s">
        <v>12</v>
      </c>
      <c r="F11" s="66"/>
      <c r="G11" s="66"/>
      <c r="H11" s="116"/>
      <c r="I11" s="66"/>
      <c r="J11" s="66"/>
    </row>
    <row r="12" spans="1:10" ht="8.1" customHeight="1">
      <c r="H12" s="26"/>
    </row>
    <row r="13" spans="1:10" ht="21.75" customHeight="1">
      <c r="A13" s="59" t="s">
        <v>82</v>
      </c>
      <c r="F13" s="60">
        <v>6</v>
      </c>
      <c r="H13" s="27">
        <v>214855801</v>
      </c>
      <c r="J13" s="69">
        <v>228721149</v>
      </c>
    </row>
    <row r="14" spans="1:10" ht="21.75" customHeight="1">
      <c r="A14" s="59" t="s">
        <v>36</v>
      </c>
      <c r="H14" s="27">
        <v>28152723</v>
      </c>
      <c r="J14" s="69">
        <v>16932744</v>
      </c>
    </row>
    <row r="15" spans="1:10" ht="21.75" customHeight="1">
      <c r="A15" s="59" t="s">
        <v>16</v>
      </c>
      <c r="F15" s="70" t="s">
        <v>168</v>
      </c>
      <c r="G15" s="70"/>
      <c r="H15" s="117">
        <v>46194736</v>
      </c>
      <c r="I15" s="70"/>
      <c r="J15" s="111">
        <v>19522015</v>
      </c>
    </row>
    <row r="16" spans="1:10" ht="8.1" customHeight="1">
      <c r="F16" s="70"/>
      <c r="G16" s="70"/>
      <c r="H16" s="118"/>
      <c r="I16" s="70"/>
      <c r="J16" s="69"/>
    </row>
    <row r="17" spans="1:15" ht="21.75" customHeight="1">
      <c r="A17" s="58" t="s">
        <v>13</v>
      </c>
      <c r="F17" s="70"/>
      <c r="G17" s="70"/>
      <c r="H17" s="117">
        <f>SUM(H13:H16)</f>
        <v>289203260</v>
      </c>
      <c r="I17" s="70"/>
      <c r="J17" s="111">
        <f>SUM(J13:J16)</f>
        <v>265175908</v>
      </c>
    </row>
    <row r="18" spans="1:15" ht="21.75" customHeight="1">
      <c r="F18" s="70"/>
      <c r="G18" s="70"/>
      <c r="H18" s="29"/>
      <c r="I18" s="70"/>
      <c r="J18" s="73"/>
    </row>
    <row r="19" spans="1:15" ht="21.75" customHeight="1">
      <c r="A19" s="58" t="s">
        <v>14</v>
      </c>
      <c r="F19" s="70"/>
      <c r="G19" s="70"/>
      <c r="H19" s="29"/>
      <c r="I19" s="70"/>
      <c r="J19" s="73"/>
      <c r="N19" s="203"/>
    </row>
    <row r="20" spans="1:15" ht="8.1" customHeight="1">
      <c r="A20" s="58"/>
      <c r="F20" s="70"/>
      <c r="G20" s="70"/>
      <c r="H20" s="29"/>
      <c r="I20" s="70"/>
      <c r="J20" s="73"/>
    </row>
    <row r="21" spans="1:15" ht="21.75" customHeight="1">
      <c r="A21" s="59" t="s">
        <v>88</v>
      </c>
      <c r="F21" s="181">
        <v>6</v>
      </c>
      <c r="G21" s="70"/>
      <c r="H21" s="27">
        <v>104605349</v>
      </c>
      <c r="I21" s="70"/>
      <c r="J21" s="69">
        <v>90802192</v>
      </c>
      <c r="N21" s="201"/>
      <c r="O21" s="201"/>
    </row>
    <row r="22" spans="1:15" ht="21.75" customHeight="1">
      <c r="A22" s="120" t="s">
        <v>122</v>
      </c>
      <c r="F22" s="70"/>
      <c r="G22" s="70"/>
      <c r="H22" s="27">
        <v>77129982</v>
      </c>
      <c r="I22" s="70"/>
      <c r="J22" s="69" t="s">
        <v>157</v>
      </c>
      <c r="N22" s="201"/>
      <c r="O22" s="201"/>
    </row>
    <row r="23" spans="1:15" ht="21.75" customHeight="1">
      <c r="A23" s="59" t="s">
        <v>52</v>
      </c>
      <c r="F23" s="181">
        <v>6</v>
      </c>
      <c r="G23" s="70"/>
      <c r="H23" s="53" t="s">
        <v>157</v>
      </c>
      <c r="I23" s="70"/>
      <c r="J23" s="69">
        <v>99919267</v>
      </c>
      <c r="N23" s="201"/>
    </row>
    <row r="24" spans="1:15" ht="21.75" customHeight="1">
      <c r="A24" s="59" t="s">
        <v>164</v>
      </c>
      <c r="F24" s="181"/>
      <c r="G24" s="70"/>
      <c r="H24" s="53"/>
      <c r="I24" s="70"/>
      <c r="N24" s="201"/>
    </row>
    <row r="25" spans="1:15" ht="21.75" customHeight="1">
      <c r="B25" s="59" t="s">
        <v>152</v>
      </c>
      <c r="F25" s="181">
        <v>6</v>
      </c>
      <c r="G25" s="70"/>
      <c r="H25" s="53">
        <v>-4121796</v>
      </c>
      <c r="I25" s="70"/>
      <c r="J25" s="69" t="s">
        <v>157</v>
      </c>
      <c r="N25" s="201"/>
      <c r="O25" s="202"/>
    </row>
    <row r="26" spans="1:15" ht="21.75" customHeight="1">
      <c r="A26" s="59" t="s">
        <v>20</v>
      </c>
      <c r="F26" s="70"/>
      <c r="G26" s="70"/>
      <c r="H26" s="30">
        <v>27079407</v>
      </c>
      <c r="I26" s="70"/>
      <c r="J26" s="74">
        <v>32294466</v>
      </c>
    </row>
    <row r="27" spans="1:15" ht="8.1" customHeight="1">
      <c r="F27" s="70"/>
      <c r="G27" s="70"/>
      <c r="H27" s="29"/>
      <c r="I27" s="70"/>
      <c r="J27" s="73"/>
    </row>
    <row r="28" spans="1:15" ht="21.75" customHeight="1">
      <c r="A28" s="58" t="s">
        <v>15</v>
      </c>
      <c r="F28" s="70"/>
      <c r="G28" s="70"/>
      <c r="H28" s="117">
        <f>SUM(H21:H27)</f>
        <v>204692942</v>
      </c>
      <c r="I28" s="70"/>
      <c r="J28" s="111">
        <f>SUM(J21:J27)</f>
        <v>223015925</v>
      </c>
    </row>
    <row r="29" spans="1:15" ht="8.1" customHeight="1">
      <c r="F29" s="70"/>
      <c r="G29" s="70"/>
      <c r="H29" s="29"/>
      <c r="I29" s="70"/>
      <c r="J29" s="73"/>
    </row>
    <row r="30" spans="1:15" ht="21.75" customHeight="1">
      <c r="A30" s="58" t="s">
        <v>58</v>
      </c>
      <c r="F30" s="70"/>
      <c r="G30" s="70"/>
      <c r="H30" s="119">
        <f>H17-H28</f>
        <v>84510318</v>
      </c>
      <c r="I30" s="70"/>
      <c r="J30" s="75">
        <f>+J17-J28</f>
        <v>42159983</v>
      </c>
    </row>
    <row r="31" spans="1:15" ht="21.75" customHeight="1">
      <c r="A31" s="59" t="s">
        <v>22</v>
      </c>
      <c r="F31" s="181">
        <v>24</v>
      </c>
      <c r="G31" s="70"/>
      <c r="H31" s="117">
        <v>-16286440</v>
      </c>
      <c r="I31" s="70"/>
      <c r="J31" s="111">
        <v>-9070884</v>
      </c>
    </row>
    <row r="32" spans="1:15" ht="7.5" customHeight="1">
      <c r="F32" s="70"/>
      <c r="G32" s="70"/>
      <c r="H32" s="119"/>
      <c r="I32" s="70"/>
      <c r="J32" s="75"/>
    </row>
    <row r="33" spans="1:11" ht="21.75" customHeight="1">
      <c r="A33" s="58" t="s">
        <v>65</v>
      </c>
      <c r="F33" s="70"/>
      <c r="G33" s="70"/>
      <c r="H33" s="117">
        <f>SUM(H30:H32)</f>
        <v>68223878</v>
      </c>
      <c r="I33" s="70"/>
      <c r="J33" s="71">
        <f>SUM(J30:J32)</f>
        <v>33089099</v>
      </c>
      <c r="K33" s="76"/>
    </row>
    <row r="34" spans="1:11" ht="21.75" customHeight="1">
      <c r="A34" s="58"/>
      <c r="F34" s="70"/>
      <c r="G34" s="70"/>
      <c r="H34" s="75"/>
      <c r="I34" s="75"/>
      <c r="J34" s="75"/>
      <c r="K34" s="76"/>
    </row>
    <row r="35" spans="1:11" ht="21.75" customHeight="1">
      <c r="A35" s="58"/>
      <c r="F35" s="70"/>
      <c r="G35" s="70"/>
      <c r="H35" s="75"/>
      <c r="I35" s="75"/>
      <c r="J35" s="75"/>
      <c r="K35" s="76"/>
    </row>
    <row r="36" spans="1:11" ht="21.75" customHeight="1">
      <c r="A36" s="58"/>
      <c r="F36" s="70"/>
      <c r="G36" s="70"/>
      <c r="H36" s="75"/>
      <c r="I36" s="75"/>
      <c r="J36" s="75"/>
      <c r="K36" s="76"/>
    </row>
    <row r="37" spans="1:11" ht="21.75" customHeight="1">
      <c r="A37" s="58"/>
      <c r="F37" s="70"/>
      <c r="G37" s="70"/>
      <c r="H37" s="75"/>
      <c r="I37" s="75"/>
      <c r="J37" s="75"/>
      <c r="K37" s="76"/>
    </row>
    <row r="38" spans="1:11" ht="21.75" customHeight="1">
      <c r="A38" s="58"/>
      <c r="F38" s="70"/>
      <c r="G38" s="70"/>
      <c r="H38" s="75"/>
      <c r="I38" s="75"/>
      <c r="J38" s="75"/>
      <c r="K38" s="76"/>
    </row>
    <row r="39" spans="1:11" ht="21.75" customHeight="1">
      <c r="A39" s="58"/>
      <c r="F39" s="70"/>
      <c r="G39" s="70"/>
      <c r="H39" s="75"/>
      <c r="I39" s="75"/>
      <c r="J39" s="75"/>
      <c r="K39" s="76"/>
    </row>
    <row r="40" spans="1:11" ht="21.75" customHeight="1">
      <c r="A40" s="58"/>
      <c r="F40" s="70"/>
      <c r="G40" s="70"/>
      <c r="H40" s="75"/>
      <c r="I40" s="75"/>
      <c r="J40" s="75"/>
      <c r="K40" s="76"/>
    </row>
    <row r="41" spans="1:11" ht="15" customHeight="1">
      <c r="A41" s="58"/>
      <c r="F41" s="70"/>
      <c r="G41" s="70"/>
      <c r="H41" s="75"/>
      <c r="I41" s="75"/>
      <c r="J41" s="75"/>
      <c r="K41" s="76"/>
    </row>
    <row r="42" spans="1:11" ht="22.15" customHeight="1">
      <c r="A42" s="212" t="str">
        <f>'Thai 2-4'!A82</f>
        <v>หมายเหตุประกอบข้อมูลทางการเงินเป็นส่วนหนึ่งของข้อมูลทางการเงินระหว่างกาลนี้</v>
      </c>
      <c r="B42" s="212"/>
      <c r="C42" s="212"/>
      <c r="D42" s="212"/>
      <c r="E42" s="212"/>
      <c r="F42" s="212"/>
      <c r="G42" s="212"/>
      <c r="H42" s="212"/>
      <c r="I42" s="212"/>
      <c r="J42" s="212"/>
    </row>
    <row r="43" spans="1:11" ht="21.75" customHeight="1">
      <c r="A43" s="45" t="s">
        <v>96</v>
      </c>
      <c r="B43" s="40"/>
      <c r="C43" s="40"/>
      <c r="D43" s="40"/>
      <c r="E43" s="40"/>
      <c r="F43" s="46"/>
      <c r="G43" s="46"/>
      <c r="H43" s="39"/>
      <c r="I43" s="46"/>
      <c r="J43" s="39"/>
    </row>
    <row r="44" spans="1:11" ht="16.5" customHeight="1">
      <c r="A44" s="45"/>
      <c r="B44" s="45" t="s">
        <v>97</v>
      </c>
      <c r="C44" s="40"/>
      <c r="D44" s="40"/>
      <c r="E44" s="40"/>
      <c r="F44" s="46"/>
      <c r="G44" s="46"/>
      <c r="H44" s="39"/>
      <c r="I44" s="46"/>
      <c r="J44" s="39"/>
    </row>
    <row r="45" spans="1:11" ht="22.15" customHeight="1">
      <c r="A45" s="45" t="s">
        <v>124</v>
      </c>
      <c r="B45" s="40"/>
      <c r="C45" s="40"/>
      <c r="D45" s="40"/>
      <c r="E45" s="40"/>
      <c r="F45" s="46"/>
      <c r="G45" s="46"/>
      <c r="H45" s="41"/>
      <c r="I45" s="46"/>
      <c r="J45" s="41"/>
    </row>
    <row r="46" spans="1:11" ht="21.75" customHeight="1">
      <c r="A46" s="213" t="str">
        <f>A4</f>
        <v>สำหรับงวดสามเดือนสิ้นสุดวันที่ 30 กันยายน พ.ศ. 2563</v>
      </c>
      <c r="B46" s="214"/>
      <c r="C46" s="214"/>
      <c r="D46" s="214"/>
      <c r="E46" s="214"/>
      <c r="F46" s="214"/>
      <c r="G46" s="214"/>
      <c r="H46" s="214"/>
      <c r="I46" s="214"/>
      <c r="J46" s="214"/>
    </row>
    <row r="47" spans="1:11" ht="21.75" customHeight="1">
      <c r="A47" s="122"/>
      <c r="B47" s="123"/>
      <c r="C47" s="123"/>
      <c r="D47" s="123"/>
      <c r="E47" s="123"/>
      <c r="F47" s="123"/>
      <c r="G47" s="123"/>
      <c r="H47" s="123"/>
      <c r="I47" s="123"/>
      <c r="J47" s="123"/>
    </row>
    <row r="48" spans="1:11" ht="21.75" customHeight="1">
      <c r="A48" s="122"/>
      <c r="B48" s="123"/>
      <c r="C48" s="123"/>
      <c r="D48" s="123"/>
      <c r="E48" s="123"/>
      <c r="F48" s="123"/>
      <c r="G48" s="123"/>
      <c r="H48" s="123"/>
      <c r="I48" s="123"/>
      <c r="J48" s="121" t="s">
        <v>123</v>
      </c>
    </row>
    <row r="49" spans="1:13" ht="21.75" customHeight="1">
      <c r="A49" s="122"/>
      <c r="B49" s="123"/>
      <c r="C49" s="123"/>
      <c r="D49" s="123"/>
      <c r="E49" s="123"/>
      <c r="F49" s="123"/>
      <c r="G49" s="123"/>
      <c r="H49" s="121" t="s">
        <v>64</v>
      </c>
      <c r="I49" s="124"/>
      <c r="J49" s="121" t="s">
        <v>64</v>
      </c>
    </row>
    <row r="50" spans="1:13" ht="21.75" customHeight="1">
      <c r="A50" s="40"/>
      <c r="B50" s="40"/>
      <c r="C50" s="40"/>
      <c r="D50" s="40"/>
      <c r="E50" s="40"/>
      <c r="F50" s="46"/>
      <c r="G50" s="46"/>
      <c r="H50" s="42" t="s">
        <v>95</v>
      </c>
      <c r="I50" s="46"/>
      <c r="J50" s="42" t="s">
        <v>83</v>
      </c>
    </row>
    <row r="51" spans="1:13" ht="21.75" customHeight="1">
      <c r="A51" s="40"/>
      <c r="B51" s="40"/>
      <c r="C51" s="40"/>
      <c r="D51" s="40"/>
      <c r="E51" s="40"/>
      <c r="F51" s="43" t="s">
        <v>0</v>
      </c>
      <c r="G51" s="44"/>
      <c r="H51" s="125" t="s">
        <v>1</v>
      </c>
      <c r="I51" s="44"/>
      <c r="J51" s="125" t="s">
        <v>1</v>
      </c>
    </row>
    <row r="52" spans="1:13" s="120" customFormat="1" ht="8.1" customHeight="1">
      <c r="A52" s="40"/>
      <c r="B52" s="40"/>
      <c r="C52" s="40"/>
      <c r="D52" s="40"/>
      <c r="E52" s="40"/>
      <c r="F52" s="44"/>
      <c r="G52" s="44"/>
      <c r="H52" s="126"/>
      <c r="I52" s="44"/>
      <c r="J52" s="127"/>
      <c r="M52" s="12"/>
    </row>
    <row r="53" spans="1:13" ht="21.75" customHeight="1">
      <c r="A53" s="128" t="s">
        <v>125</v>
      </c>
      <c r="B53" s="40"/>
      <c r="C53" s="40"/>
      <c r="D53" s="40"/>
      <c r="E53" s="40"/>
      <c r="F53" s="50"/>
      <c r="G53" s="50"/>
      <c r="H53" s="53"/>
      <c r="I53" s="50"/>
      <c r="J53" s="48"/>
    </row>
    <row r="54" spans="1:13" ht="8.1" customHeight="1">
      <c r="H54" s="26"/>
    </row>
    <row r="55" spans="1:13" ht="21.75" customHeight="1">
      <c r="A55" s="128"/>
      <c r="B55" s="129" t="s">
        <v>126</v>
      </c>
      <c r="C55" s="129"/>
      <c r="D55" s="40"/>
      <c r="E55" s="40"/>
      <c r="F55" s="50"/>
      <c r="G55" s="50"/>
      <c r="H55" s="53"/>
      <c r="I55" s="50"/>
      <c r="J55" s="48"/>
    </row>
    <row r="56" spans="1:13" ht="21.75" customHeight="1">
      <c r="A56" s="128"/>
      <c r="B56" s="129"/>
      <c r="C56" s="129" t="s">
        <v>127</v>
      </c>
      <c r="D56" s="40"/>
      <c r="E56" s="40"/>
      <c r="F56" s="50"/>
      <c r="G56" s="50"/>
      <c r="H56" s="53"/>
      <c r="I56" s="50"/>
      <c r="J56" s="48"/>
    </row>
    <row r="57" spans="1:13" ht="21.75" customHeight="1">
      <c r="A57" s="128"/>
      <c r="B57" s="40"/>
      <c r="C57" s="40"/>
      <c r="D57" s="40" t="s">
        <v>128</v>
      </c>
      <c r="E57" s="40"/>
      <c r="F57" s="130"/>
      <c r="G57" s="50"/>
      <c r="H57" s="131">
        <v>4034652</v>
      </c>
      <c r="I57" s="50"/>
      <c r="J57" s="48" t="s">
        <v>157</v>
      </c>
    </row>
    <row r="58" spans="1:13" ht="21.75" customHeight="1">
      <c r="A58" s="128"/>
      <c r="B58" s="40"/>
      <c r="C58" s="40"/>
      <c r="D58" s="40" t="s">
        <v>129</v>
      </c>
      <c r="E58" s="40"/>
      <c r="F58" s="50"/>
      <c r="G58" s="50"/>
      <c r="H58" s="53"/>
      <c r="I58" s="50"/>
      <c r="J58" s="48"/>
    </row>
    <row r="59" spans="1:13" ht="21.75" customHeight="1">
      <c r="A59" s="128"/>
      <c r="B59" s="40"/>
      <c r="C59" s="40"/>
      <c r="D59" s="40"/>
      <c r="E59" s="40" t="s">
        <v>130</v>
      </c>
      <c r="F59" s="50"/>
      <c r="G59" s="50"/>
      <c r="H59" s="53"/>
      <c r="I59" s="50"/>
      <c r="J59" s="48"/>
    </row>
    <row r="60" spans="1:13" ht="21.75" customHeight="1">
      <c r="A60" s="128"/>
      <c r="B60" s="40"/>
      <c r="C60" s="40"/>
      <c r="D60" s="40"/>
      <c r="E60" s="40" t="s">
        <v>131</v>
      </c>
      <c r="F60" s="130"/>
      <c r="G60" s="50"/>
      <c r="H60" s="132">
        <v>-806931</v>
      </c>
      <c r="I60" s="50"/>
      <c r="J60" s="49" t="s">
        <v>157</v>
      </c>
    </row>
    <row r="61" spans="1:13" ht="8.1" customHeight="1">
      <c r="H61" s="26"/>
    </row>
    <row r="62" spans="1:13" ht="21.75" customHeight="1">
      <c r="A62" s="128"/>
      <c r="B62" s="40"/>
      <c r="C62" s="40"/>
      <c r="D62" s="40" t="s">
        <v>132</v>
      </c>
      <c r="E62" s="40"/>
      <c r="F62" s="50"/>
      <c r="G62" s="50"/>
      <c r="H62" s="53"/>
      <c r="I62" s="50"/>
      <c r="J62" s="48"/>
    </row>
    <row r="63" spans="1:13" ht="21.75" customHeight="1">
      <c r="A63" s="128"/>
      <c r="B63" s="40"/>
      <c r="C63" s="40"/>
      <c r="D63" s="40"/>
      <c r="E63" s="40" t="s">
        <v>133</v>
      </c>
      <c r="F63" s="50"/>
      <c r="G63" s="50"/>
      <c r="H63" s="132">
        <f>SUM(H57:H60)</f>
        <v>3227721</v>
      </c>
      <c r="I63" s="50"/>
      <c r="J63" s="49">
        <f>SUM(J57:J60)</f>
        <v>0</v>
      </c>
    </row>
    <row r="64" spans="1:13" ht="8.1" customHeight="1">
      <c r="H64" s="26"/>
      <c r="J64" s="157"/>
    </row>
    <row r="65" spans="1:13" ht="21.75" customHeight="1">
      <c r="A65" s="128" t="s">
        <v>163</v>
      </c>
      <c r="B65" s="40"/>
      <c r="C65" s="40"/>
      <c r="D65" s="40"/>
      <c r="E65" s="40"/>
      <c r="F65" s="50"/>
      <c r="G65" s="50"/>
      <c r="H65" s="132">
        <f>H63</f>
        <v>3227721</v>
      </c>
      <c r="I65" s="50"/>
      <c r="J65" s="49">
        <f>J63</f>
        <v>0</v>
      </c>
    </row>
    <row r="66" spans="1:13" s="120" customFormat="1" ht="8.1" customHeight="1">
      <c r="A66" s="128"/>
      <c r="B66" s="40"/>
      <c r="C66" s="40"/>
      <c r="D66" s="40"/>
      <c r="E66" s="40"/>
      <c r="F66" s="50"/>
      <c r="G66" s="50"/>
      <c r="H66" s="53"/>
      <c r="I66" s="50"/>
      <c r="J66" s="48"/>
      <c r="M66" s="12"/>
    </row>
    <row r="67" spans="1:13" ht="21.75" customHeight="1" thickBot="1">
      <c r="A67" s="45" t="s">
        <v>73</v>
      </c>
      <c r="B67" s="45"/>
      <c r="C67" s="40"/>
      <c r="D67" s="40"/>
      <c r="E67" s="40"/>
      <c r="F67" s="50"/>
      <c r="G67" s="50"/>
      <c r="H67" s="54">
        <f>SUM(H33,H65)</f>
        <v>71451599</v>
      </c>
      <c r="I67" s="50"/>
      <c r="J67" s="51">
        <f>SUM(J33,J65)</f>
        <v>33089099</v>
      </c>
    </row>
    <row r="68" spans="1:13" ht="21.75" customHeight="1" thickTop="1">
      <c r="A68" s="40"/>
      <c r="B68" s="40"/>
      <c r="C68" s="40"/>
      <c r="D68" s="40"/>
      <c r="E68" s="40"/>
      <c r="F68" s="46"/>
      <c r="G68" s="46"/>
      <c r="H68" s="133"/>
      <c r="I68" s="46"/>
      <c r="J68" s="134"/>
    </row>
    <row r="69" spans="1:13" ht="21.75" customHeight="1">
      <c r="A69" s="45" t="s">
        <v>28</v>
      </c>
      <c r="B69" s="40"/>
      <c r="C69" s="40"/>
      <c r="D69" s="40"/>
      <c r="E69" s="40"/>
      <c r="F69" s="46"/>
      <c r="G69" s="46"/>
      <c r="H69" s="133"/>
      <c r="I69" s="46"/>
      <c r="J69" s="134"/>
    </row>
    <row r="70" spans="1:13" ht="8.1" customHeight="1">
      <c r="H70" s="26"/>
    </row>
    <row r="71" spans="1:13" ht="21.75" customHeight="1" thickBot="1">
      <c r="A71" s="40" t="s">
        <v>47</v>
      </c>
      <c r="B71" s="40"/>
      <c r="C71" s="40"/>
      <c r="D71" s="40"/>
      <c r="E71" s="40"/>
      <c r="F71" s="130">
        <v>25</v>
      </c>
      <c r="G71" s="50"/>
      <c r="H71" s="135">
        <v>0.11</v>
      </c>
      <c r="I71" s="50"/>
      <c r="J71" s="136">
        <v>0.06</v>
      </c>
    </row>
    <row r="72" spans="1:13" ht="24.75" customHeight="1" thickTop="1"/>
    <row r="73" spans="1:13" ht="21.75" customHeight="1">
      <c r="H73" s="203"/>
    </row>
    <row r="74" spans="1:13" ht="21.75" customHeight="1">
      <c r="H74" s="204"/>
    </row>
    <row r="77" spans="1:13" ht="26.25" customHeight="1"/>
    <row r="78" spans="1:13" ht="26.25" customHeight="1"/>
    <row r="79" spans="1:13" ht="26.25" customHeight="1"/>
    <row r="80" spans="1:13" ht="29.25" customHeight="1"/>
    <row r="81" spans="1:10" ht="24.75" customHeight="1">
      <c r="A81" s="58"/>
      <c r="H81" s="69"/>
      <c r="J81" s="69"/>
    </row>
    <row r="82" spans="1:10" ht="22.15" customHeight="1">
      <c r="A82" s="212" t="str">
        <f>'Thai 2-4'!A82</f>
        <v>หมายเหตุประกอบข้อมูลทางการเงินเป็นส่วนหนึ่งของข้อมูลทางการเงินระหว่างกาลนี้</v>
      </c>
      <c r="B82" s="212"/>
      <c r="C82" s="212"/>
      <c r="D82" s="212"/>
      <c r="E82" s="212"/>
      <c r="F82" s="212"/>
      <c r="G82" s="212"/>
      <c r="H82" s="212"/>
      <c r="I82" s="212"/>
      <c r="J82" s="212"/>
    </row>
  </sheetData>
  <mergeCells count="4">
    <mergeCell ref="A4:J4"/>
    <mergeCell ref="A42:J42"/>
    <mergeCell ref="A46:J46"/>
    <mergeCell ref="A82:J82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71D8-C95D-40E8-BF43-CB3323423336}">
  <dimension ref="A1:O83"/>
  <sheetViews>
    <sheetView topLeftCell="A64" zoomScaleNormal="100" zoomScaleSheetLayoutView="85" workbookViewId="0">
      <selection activeCell="M26" sqref="M26"/>
    </sheetView>
  </sheetViews>
  <sheetFormatPr defaultColWidth="9.140625" defaultRowHeight="21.75" customHeight="1"/>
  <cols>
    <col min="1" max="2" width="1.85546875" style="59" customWidth="1"/>
    <col min="3" max="4" width="2.85546875" style="59" customWidth="1"/>
    <col min="5" max="5" width="37.5703125" style="59" customWidth="1"/>
    <col min="6" max="6" width="8.7109375" style="60" customWidth="1"/>
    <col min="7" max="7" width="1.7109375" style="60" customWidth="1"/>
    <col min="8" max="8" width="16.28515625" style="60" customWidth="1"/>
    <col min="9" max="9" width="1.7109375" style="60" customWidth="1"/>
    <col min="10" max="10" width="16.28515625" style="157" customWidth="1"/>
    <col min="11" max="12" width="9.140625" style="59"/>
    <col min="13" max="13" width="17.28515625" style="59" customWidth="1"/>
    <col min="14" max="14" width="6.140625" style="59" customWidth="1"/>
    <col min="15" max="15" width="22.5703125" style="59" customWidth="1"/>
    <col min="16" max="16384" width="9.140625" style="59"/>
  </cols>
  <sheetData>
    <row r="1" spans="1:15" ht="21.75" customHeight="1">
      <c r="A1" s="58" t="str">
        <f>'Thai 5-6'!A1</f>
        <v>บริษัท เน็คซ์ แคปปิตอล จำกัด (มหาชน)</v>
      </c>
      <c r="H1" s="58"/>
      <c r="J1" s="139"/>
    </row>
    <row r="2" spans="1:15" ht="21.75" customHeight="1">
      <c r="A2" s="58"/>
      <c r="B2" s="58" t="str">
        <f>'Thai 5-6'!B2</f>
        <v>(เดิมชื่อ “บริษัท เน็คซ์ แคปปิตอล จำกัด”)</v>
      </c>
      <c r="H2" s="58"/>
      <c r="J2" s="139"/>
    </row>
    <row r="3" spans="1:15" ht="21.75" customHeight="1">
      <c r="A3" s="58" t="s">
        <v>46</v>
      </c>
    </row>
    <row r="4" spans="1:15" ht="21.75" customHeight="1">
      <c r="A4" s="210" t="s">
        <v>156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5" ht="21.75" customHeight="1">
      <c r="A5" s="182"/>
      <c r="B5" s="183"/>
      <c r="C5" s="183"/>
      <c r="D5" s="183"/>
      <c r="E5" s="183"/>
      <c r="F5" s="183"/>
      <c r="G5" s="183"/>
      <c r="H5" s="183"/>
      <c r="I5" s="183"/>
      <c r="J5" s="183"/>
    </row>
    <row r="6" spans="1:15" ht="21.75" customHeight="1">
      <c r="H6" s="61"/>
      <c r="J6" s="121" t="s">
        <v>123</v>
      </c>
    </row>
    <row r="7" spans="1:15" ht="21">
      <c r="H7" s="62" t="s">
        <v>64</v>
      </c>
      <c r="I7" s="63"/>
      <c r="J7" s="158" t="s">
        <v>64</v>
      </c>
    </row>
    <row r="8" spans="1:15" ht="21.75" customHeight="1">
      <c r="H8" s="64" t="s">
        <v>95</v>
      </c>
      <c r="J8" s="159" t="s">
        <v>83</v>
      </c>
    </row>
    <row r="9" spans="1:15" ht="21.75" customHeight="1">
      <c r="F9" s="65" t="s">
        <v>0</v>
      </c>
      <c r="G9" s="66"/>
      <c r="H9" s="67" t="s">
        <v>1</v>
      </c>
      <c r="I9" s="66"/>
      <c r="J9" s="160" t="s">
        <v>1</v>
      </c>
    </row>
    <row r="10" spans="1:15" ht="8.1" customHeight="1">
      <c r="F10" s="66"/>
      <c r="G10" s="66"/>
      <c r="H10" s="115"/>
      <c r="I10" s="66"/>
      <c r="J10" s="161"/>
    </row>
    <row r="11" spans="1:15" ht="22.5" customHeight="1">
      <c r="A11" s="58" t="s">
        <v>12</v>
      </c>
      <c r="F11" s="66"/>
      <c r="G11" s="66"/>
      <c r="H11" s="116"/>
      <c r="I11" s="66"/>
      <c r="J11" s="162"/>
      <c r="M11" s="60"/>
    </row>
    <row r="12" spans="1:15" ht="8.1" customHeight="1">
      <c r="H12" s="26"/>
    </row>
    <row r="13" spans="1:15" ht="21.75" customHeight="1">
      <c r="A13" s="59" t="s">
        <v>82</v>
      </c>
      <c r="F13" s="60">
        <v>6</v>
      </c>
      <c r="H13" s="27">
        <v>658492094</v>
      </c>
      <c r="J13" s="69">
        <v>653149009</v>
      </c>
      <c r="M13" s="201"/>
      <c r="O13" s="202"/>
    </row>
    <row r="14" spans="1:15" ht="21.75" customHeight="1">
      <c r="A14" s="59" t="s">
        <v>36</v>
      </c>
      <c r="H14" s="27">
        <v>74310057</v>
      </c>
      <c r="J14" s="69">
        <v>45826447</v>
      </c>
      <c r="M14" s="201"/>
      <c r="O14" s="202"/>
    </row>
    <row r="15" spans="1:15" ht="21.75" customHeight="1">
      <c r="A15" s="59" t="s">
        <v>16</v>
      </c>
      <c r="F15" s="70" t="s">
        <v>168</v>
      </c>
      <c r="G15" s="70"/>
      <c r="H15" s="117">
        <v>118290634</v>
      </c>
      <c r="I15" s="70"/>
      <c r="J15" s="111">
        <v>39696352</v>
      </c>
      <c r="M15" s="201"/>
      <c r="O15" s="202"/>
    </row>
    <row r="16" spans="1:15" ht="8.1" customHeight="1">
      <c r="F16" s="70"/>
      <c r="G16" s="70"/>
      <c r="H16" s="118"/>
      <c r="I16" s="70"/>
      <c r="J16" s="69"/>
      <c r="M16" s="201"/>
      <c r="O16" s="202"/>
    </row>
    <row r="17" spans="1:15" ht="21.75" customHeight="1">
      <c r="A17" s="58" t="s">
        <v>13</v>
      </c>
      <c r="F17" s="70"/>
      <c r="G17" s="70"/>
      <c r="H17" s="117">
        <f>SUM(H13:H16)</f>
        <v>851092785</v>
      </c>
      <c r="I17" s="70"/>
      <c r="J17" s="111">
        <f>SUM(J13:J16)</f>
        <v>738671808</v>
      </c>
      <c r="M17" s="201"/>
      <c r="O17" s="202"/>
    </row>
    <row r="18" spans="1:15" ht="21.75" customHeight="1">
      <c r="F18" s="70"/>
      <c r="G18" s="70"/>
      <c r="H18" s="29"/>
      <c r="I18" s="70"/>
      <c r="J18" s="164"/>
      <c r="M18" s="201"/>
    </row>
    <row r="19" spans="1:15" ht="21.75" customHeight="1">
      <c r="A19" s="58" t="s">
        <v>14</v>
      </c>
      <c r="F19" s="70"/>
      <c r="G19" s="70"/>
      <c r="H19" s="29"/>
      <c r="I19" s="70"/>
      <c r="J19" s="164"/>
      <c r="M19" s="203"/>
    </row>
    <row r="20" spans="1:15" ht="8.1" customHeight="1">
      <c r="A20" s="58"/>
      <c r="F20" s="70"/>
      <c r="G20" s="70"/>
      <c r="H20" s="29"/>
      <c r="I20" s="70"/>
      <c r="J20" s="164"/>
      <c r="M20" s="201"/>
    </row>
    <row r="21" spans="1:15" ht="21.75" customHeight="1">
      <c r="A21" s="59" t="s">
        <v>88</v>
      </c>
      <c r="F21" s="181">
        <v>6</v>
      </c>
      <c r="G21" s="70"/>
      <c r="H21" s="27">
        <v>300289303</v>
      </c>
      <c r="I21" s="70"/>
      <c r="J21" s="69">
        <v>269880242</v>
      </c>
      <c r="M21" s="201"/>
      <c r="O21" s="202"/>
    </row>
    <row r="22" spans="1:15" ht="21.75" customHeight="1">
      <c r="A22" s="59" t="s">
        <v>122</v>
      </c>
      <c r="F22" s="70"/>
      <c r="G22" s="70"/>
      <c r="H22" s="27">
        <v>295294467</v>
      </c>
      <c r="I22" s="70"/>
      <c r="J22" s="69" t="s">
        <v>157</v>
      </c>
      <c r="M22" s="201"/>
      <c r="O22" s="202"/>
    </row>
    <row r="23" spans="1:15" ht="21.75" customHeight="1">
      <c r="A23" s="59" t="s">
        <v>52</v>
      </c>
      <c r="F23" s="181">
        <v>6</v>
      </c>
      <c r="G23" s="70"/>
      <c r="H23" s="53" t="s">
        <v>157</v>
      </c>
      <c r="I23" s="70"/>
      <c r="J23" s="69">
        <v>266860217</v>
      </c>
      <c r="M23" s="201"/>
      <c r="O23" s="202"/>
    </row>
    <row r="24" spans="1:15" ht="21.75" customHeight="1">
      <c r="A24" s="59" t="s">
        <v>164</v>
      </c>
      <c r="F24" s="181"/>
      <c r="G24" s="70"/>
      <c r="H24" s="53"/>
      <c r="I24" s="70"/>
      <c r="M24" s="201"/>
      <c r="O24" s="202"/>
    </row>
    <row r="25" spans="1:15" ht="21.75" customHeight="1">
      <c r="B25" s="59" t="s">
        <v>152</v>
      </c>
      <c r="F25" s="181">
        <v>6</v>
      </c>
      <c r="G25" s="70"/>
      <c r="H25" s="53">
        <v>-7999370</v>
      </c>
      <c r="I25" s="70"/>
      <c r="J25" s="69" t="s">
        <v>157</v>
      </c>
      <c r="M25" s="201"/>
      <c r="O25" s="202"/>
    </row>
    <row r="26" spans="1:15" ht="21.75" customHeight="1">
      <c r="A26" s="59" t="s">
        <v>20</v>
      </c>
      <c r="F26" s="70"/>
      <c r="G26" s="70"/>
      <c r="H26" s="30">
        <v>87300795</v>
      </c>
      <c r="I26" s="70"/>
      <c r="J26" s="74">
        <v>90010720</v>
      </c>
      <c r="M26" s="201"/>
      <c r="O26" s="202"/>
    </row>
    <row r="27" spans="1:15" ht="8.1" customHeight="1">
      <c r="F27" s="70"/>
      <c r="G27" s="70"/>
      <c r="H27" s="29"/>
      <c r="I27" s="70"/>
      <c r="J27" s="73"/>
      <c r="M27" s="201"/>
      <c r="O27" s="202"/>
    </row>
    <row r="28" spans="1:15" ht="21.75" customHeight="1">
      <c r="A28" s="58" t="s">
        <v>15</v>
      </c>
      <c r="F28" s="70"/>
      <c r="G28" s="70"/>
      <c r="H28" s="117">
        <f>SUM(H21:H27)</f>
        <v>674885195</v>
      </c>
      <c r="I28" s="70"/>
      <c r="J28" s="111">
        <f>SUM(J21:J27)</f>
        <v>626751179</v>
      </c>
      <c r="M28" s="201"/>
      <c r="O28" s="202"/>
    </row>
    <row r="29" spans="1:15" ht="8.1" customHeight="1">
      <c r="F29" s="70"/>
      <c r="G29" s="70"/>
      <c r="H29" s="29"/>
      <c r="I29" s="70"/>
      <c r="J29" s="164"/>
      <c r="M29" s="201"/>
      <c r="O29" s="202"/>
    </row>
    <row r="30" spans="1:15" ht="21.75" customHeight="1">
      <c r="A30" s="58" t="s">
        <v>58</v>
      </c>
      <c r="F30" s="70"/>
      <c r="G30" s="70"/>
      <c r="H30" s="119">
        <f>H17-H28</f>
        <v>176207590</v>
      </c>
      <c r="I30" s="70"/>
      <c r="J30" s="165">
        <f>+J17-J28</f>
        <v>111920629</v>
      </c>
      <c r="M30" s="201"/>
      <c r="O30" s="202"/>
    </row>
    <row r="31" spans="1:15" ht="21.75" customHeight="1">
      <c r="A31" s="59" t="s">
        <v>22</v>
      </c>
      <c r="F31" s="181">
        <v>24</v>
      </c>
      <c r="G31" s="70"/>
      <c r="H31" s="117">
        <v>-37329390</v>
      </c>
      <c r="I31" s="70"/>
      <c r="J31" s="111">
        <v>-24622062</v>
      </c>
      <c r="M31" s="201"/>
      <c r="O31" s="202"/>
    </row>
    <row r="32" spans="1:15" ht="7.5" customHeight="1">
      <c r="F32" s="70"/>
      <c r="G32" s="70"/>
      <c r="H32" s="119"/>
      <c r="I32" s="70"/>
      <c r="J32" s="165"/>
      <c r="M32" s="201"/>
      <c r="O32" s="202"/>
    </row>
    <row r="33" spans="1:15" ht="21.75" customHeight="1">
      <c r="A33" s="58" t="s">
        <v>65</v>
      </c>
      <c r="F33" s="70"/>
      <c r="G33" s="70"/>
      <c r="H33" s="117">
        <f>SUM(H30:H32)</f>
        <v>138878200</v>
      </c>
      <c r="I33" s="70"/>
      <c r="J33" s="163">
        <f>SUM(J30:J32)</f>
        <v>87298567</v>
      </c>
      <c r="M33" s="201"/>
      <c r="O33" s="202"/>
    </row>
    <row r="34" spans="1:15" ht="21.75" customHeight="1">
      <c r="A34" s="58"/>
      <c r="H34" s="69"/>
      <c r="J34" s="137"/>
    </row>
    <row r="35" spans="1:15" ht="21.75" customHeight="1">
      <c r="A35" s="58"/>
      <c r="H35" s="69"/>
      <c r="J35" s="137"/>
      <c r="O35" s="201"/>
    </row>
    <row r="36" spans="1:15" ht="21.75" customHeight="1">
      <c r="A36" s="58"/>
      <c r="H36" s="69"/>
      <c r="J36" s="137"/>
      <c r="O36" s="201"/>
    </row>
    <row r="37" spans="1:15" ht="21.75" customHeight="1">
      <c r="A37" s="58"/>
      <c r="H37" s="69"/>
      <c r="J37" s="137"/>
      <c r="O37" s="201"/>
    </row>
    <row r="38" spans="1:15" ht="21.75" customHeight="1">
      <c r="A38" s="58"/>
      <c r="H38" s="69"/>
      <c r="J38" s="137"/>
      <c r="O38" s="201"/>
    </row>
    <row r="39" spans="1:15" ht="21.75" customHeight="1">
      <c r="A39" s="58"/>
      <c r="H39" s="69"/>
      <c r="J39" s="137"/>
      <c r="O39" s="201"/>
    </row>
    <row r="40" spans="1:15" ht="21.75" customHeight="1">
      <c r="A40" s="58"/>
      <c r="H40" s="69"/>
      <c r="J40" s="137"/>
      <c r="O40" s="202"/>
    </row>
    <row r="41" spans="1:15" ht="15" customHeight="1">
      <c r="A41" s="58"/>
      <c r="H41" s="69"/>
      <c r="J41" s="137"/>
    </row>
    <row r="42" spans="1:15" ht="21.95" customHeight="1">
      <c r="A42" s="212" t="str">
        <f>'Thai 2-4'!A82</f>
        <v>หมายเหตุประกอบข้อมูลทางการเงินเป็นส่วนหนึ่งของข้อมูลทางการเงินระหว่างกาลนี้</v>
      </c>
      <c r="B42" s="212"/>
      <c r="C42" s="212"/>
      <c r="D42" s="212"/>
      <c r="E42" s="212"/>
      <c r="F42" s="212"/>
      <c r="G42" s="212"/>
      <c r="H42" s="212"/>
      <c r="I42" s="212"/>
      <c r="J42" s="212"/>
    </row>
    <row r="43" spans="1:15" ht="21.75" customHeight="1">
      <c r="A43" s="45" t="s">
        <v>96</v>
      </c>
      <c r="B43" s="40"/>
      <c r="C43" s="40"/>
      <c r="D43" s="40"/>
      <c r="E43" s="40"/>
      <c r="F43" s="46"/>
      <c r="G43" s="46"/>
      <c r="H43" s="39"/>
      <c r="I43" s="46"/>
      <c r="J43" s="39"/>
    </row>
    <row r="44" spans="1:15" ht="16.5" customHeight="1">
      <c r="A44" s="45"/>
      <c r="B44" s="45" t="s">
        <v>97</v>
      </c>
      <c r="C44" s="40"/>
      <c r="D44" s="40"/>
      <c r="E44" s="40"/>
      <c r="F44" s="46"/>
      <c r="G44" s="46"/>
      <c r="H44" s="39"/>
      <c r="I44" s="46"/>
      <c r="J44" s="39"/>
    </row>
    <row r="45" spans="1:15" ht="22.15" customHeight="1">
      <c r="A45" s="45" t="s">
        <v>124</v>
      </c>
      <c r="B45" s="40"/>
      <c r="C45" s="40"/>
      <c r="D45" s="40"/>
      <c r="E45" s="40"/>
      <c r="F45" s="46"/>
      <c r="G45" s="46"/>
      <c r="H45" s="41"/>
      <c r="I45" s="46"/>
      <c r="J45" s="41"/>
    </row>
    <row r="46" spans="1:15" ht="21.75" customHeight="1">
      <c r="A46" s="213" t="s">
        <v>156</v>
      </c>
      <c r="B46" s="214"/>
      <c r="C46" s="214"/>
      <c r="D46" s="214"/>
      <c r="E46" s="214"/>
      <c r="F46" s="214"/>
      <c r="G46" s="214"/>
      <c r="H46" s="214"/>
      <c r="I46" s="214"/>
      <c r="J46" s="214"/>
    </row>
    <row r="47" spans="1:15" ht="21.75" customHeight="1">
      <c r="A47" s="122"/>
      <c r="B47" s="123"/>
      <c r="C47" s="123"/>
      <c r="D47" s="123"/>
      <c r="E47" s="123"/>
      <c r="F47" s="123"/>
      <c r="G47" s="123"/>
      <c r="H47" s="123"/>
      <c r="I47" s="123"/>
      <c r="J47" s="123"/>
    </row>
    <row r="48" spans="1:15" ht="21.75" customHeight="1">
      <c r="A48" s="122"/>
      <c r="B48" s="123"/>
      <c r="C48" s="123"/>
      <c r="D48" s="123"/>
      <c r="E48" s="123"/>
      <c r="F48" s="123"/>
      <c r="G48" s="123"/>
      <c r="H48" s="123"/>
      <c r="I48" s="123"/>
      <c r="J48" s="121" t="s">
        <v>123</v>
      </c>
    </row>
    <row r="49" spans="1:10" ht="21.75" customHeight="1">
      <c r="A49" s="122"/>
      <c r="B49" s="123"/>
      <c r="C49" s="123"/>
      <c r="D49" s="123"/>
      <c r="E49" s="123"/>
      <c r="F49" s="123"/>
      <c r="G49" s="123"/>
      <c r="H49" s="121" t="s">
        <v>64</v>
      </c>
      <c r="I49" s="124"/>
      <c r="J49" s="121" t="s">
        <v>64</v>
      </c>
    </row>
    <row r="50" spans="1:10" ht="21.75" customHeight="1">
      <c r="A50" s="40"/>
      <c r="B50" s="40"/>
      <c r="C50" s="40"/>
      <c r="D50" s="40"/>
      <c r="E50" s="40"/>
      <c r="F50" s="46"/>
      <c r="G50" s="46"/>
      <c r="H50" s="42" t="s">
        <v>95</v>
      </c>
      <c r="I50" s="46"/>
      <c r="J50" s="42" t="s">
        <v>83</v>
      </c>
    </row>
    <row r="51" spans="1:10" ht="21.75" customHeight="1">
      <c r="A51" s="40"/>
      <c r="B51" s="40"/>
      <c r="C51" s="40"/>
      <c r="D51" s="40"/>
      <c r="E51" s="40"/>
      <c r="F51" s="43" t="s">
        <v>0</v>
      </c>
      <c r="G51" s="44"/>
      <c r="H51" s="125" t="s">
        <v>1</v>
      </c>
      <c r="I51" s="44"/>
      <c r="J51" s="125" t="s">
        <v>1</v>
      </c>
    </row>
    <row r="52" spans="1:10" s="120" customFormat="1" ht="8.1" customHeight="1">
      <c r="A52" s="40"/>
      <c r="B52" s="40"/>
      <c r="C52" s="40"/>
      <c r="D52" s="40"/>
      <c r="E52" s="40"/>
      <c r="F52" s="44"/>
      <c r="G52" s="44"/>
      <c r="H52" s="126"/>
      <c r="I52" s="44"/>
      <c r="J52" s="127"/>
    </row>
    <row r="53" spans="1:10" ht="21.75" customHeight="1">
      <c r="A53" s="128" t="s">
        <v>125</v>
      </c>
      <c r="B53" s="40"/>
      <c r="C53" s="40"/>
      <c r="D53" s="40"/>
      <c r="E53" s="40"/>
      <c r="F53" s="50"/>
      <c r="G53" s="50"/>
      <c r="H53" s="53"/>
      <c r="I53" s="50"/>
      <c r="J53" s="48"/>
    </row>
    <row r="54" spans="1:10" s="120" customFormat="1" ht="8.1" customHeight="1">
      <c r="A54" s="40"/>
      <c r="B54" s="40"/>
      <c r="C54" s="40"/>
      <c r="D54" s="40"/>
      <c r="E54" s="40"/>
      <c r="F54" s="44"/>
      <c r="G54" s="44"/>
      <c r="H54" s="126"/>
      <c r="I54" s="44"/>
      <c r="J54" s="127"/>
    </row>
    <row r="55" spans="1:10" ht="21.75" customHeight="1">
      <c r="A55" s="128"/>
      <c r="B55" s="129" t="s">
        <v>126</v>
      </c>
      <c r="C55" s="129"/>
      <c r="D55" s="40"/>
      <c r="E55" s="40"/>
      <c r="F55" s="50"/>
      <c r="G55" s="50"/>
      <c r="H55" s="53"/>
      <c r="I55" s="50"/>
      <c r="J55" s="48"/>
    </row>
    <row r="56" spans="1:10" ht="21.75" customHeight="1">
      <c r="A56" s="128"/>
      <c r="B56" s="129"/>
      <c r="C56" s="129" t="s">
        <v>127</v>
      </c>
      <c r="D56" s="40"/>
      <c r="E56" s="40"/>
      <c r="F56" s="50"/>
      <c r="G56" s="50"/>
      <c r="H56" s="53"/>
      <c r="I56" s="50"/>
      <c r="J56" s="48"/>
    </row>
    <row r="57" spans="1:10" ht="21.75" customHeight="1">
      <c r="A57" s="128"/>
      <c r="B57" s="40"/>
      <c r="C57" s="40"/>
      <c r="D57" s="40" t="s">
        <v>128</v>
      </c>
      <c r="E57" s="40"/>
      <c r="F57" s="130">
        <v>22</v>
      </c>
      <c r="G57" s="50"/>
      <c r="H57" s="131">
        <v>-29984035</v>
      </c>
      <c r="I57" s="50"/>
      <c r="J57" s="48" t="s">
        <v>157</v>
      </c>
    </row>
    <row r="58" spans="1:10" ht="21.75" customHeight="1">
      <c r="A58" s="128"/>
      <c r="B58" s="40"/>
      <c r="C58" s="40"/>
      <c r="D58" s="40" t="s">
        <v>129</v>
      </c>
      <c r="E58" s="40"/>
      <c r="F58" s="50"/>
      <c r="G58" s="50"/>
      <c r="H58" s="53"/>
      <c r="I58" s="50"/>
      <c r="J58" s="48"/>
    </row>
    <row r="59" spans="1:10" ht="21.75" customHeight="1">
      <c r="A59" s="128"/>
      <c r="B59" s="40"/>
      <c r="C59" s="40"/>
      <c r="D59" s="40"/>
      <c r="E59" s="40" t="s">
        <v>130</v>
      </c>
      <c r="F59" s="50"/>
      <c r="G59" s="50"/>
      <c r="H59" s="53"/>
      <c r="I59" s="50"/>
      <c r="J59" s="48"/>
    </row>
    <row r="60" spans="1:10" ht="21.75" customHeight="1">
      <c r="A60" s="128"/>
      <c r="B60" s="40"/>
      <c r="C60" s="40"/>
      <c r="D60" s="40"/>
      <c r="E60" s="40" t="s">
        <v>131</v>
      </c>
      <c r="F60" s="130">
        <v>22</v>
      </c>
      <c r="G60" s="50"/>
      <c r="H60" s="132">
        <v>5996807</v>
      </c>
      <c r="I60" s="50"/>
      <c r="J60" s="49" t="s">
        <v>157</v>
      </c>
    </row>
    <row r="61" spans="1:10" s="120" customFormat="1" ht="8.1" customHeight="1">
      <c r="A61" s="40"/>
      <c r="B61" s="40"/>
      <c r="C61" s="40"/>
      <c r="D61" s="40"/>
      <c r="E61" s="40"/>
      <c r="F61" s="44"/>
      <c r="G61" s="44"/>
      <c r="H61" s="126"/>
      <c r="I61" s="44"/>
      <c r="J61" s="127"/>
    </row>
    <row r="62" spans="1:10" ht="21.75" customHeight="1">
      <c r="A62" s="128"/>
      <c r="B62" s="40"/>
      <c r="C62" s="40"/>
      <c r="D62" s="40" t="s">
        <v>132</v>
      </c>
      <c r="E62" s="40"/>
      <c r="F62" s="50"/>
      <c r="G62" s="50"/>
      <c r="H62" s="53"/>
      <c r="I62" s="50"/>
      <c r="J62" s="48"/>
    </row>
    <row r="63" spans="1:10" ht="21.75" customHeight="1">
      <c r="A63" s="128"/>
      <c r="B63" s="40"/>
      <c r="C63" s="40"/>
      <c r="D63" s="40"/>
      <c r="E63" s="40" t="s">
        <v>133</v>
      </c>
      <c r="F63" s="50"/>
      <c r="G63" s="50"/>
      <c r="H63" s="132">
        <f>SUM(H57:H60)</f>
        <v>-23987228</v>
      </c>
      <c r="I63" s="50"/>
      <c r="J63" s="49">
        <f>SUM(J57:J60)</f>
        <v>0</v>
      </c>
    </row>
    <row r="64" spans="1:10" s="120" customFormat="1" ht="8.1" customHeight="1">
      <c r="A64" s="40"/>
      <c r="B64" s="40"/>
      <c r="C64" s="40"/>
      <c r="D64" s="40"/>
      <c r="E64" s="40"/>
      <c r="F64" s="44"/>
      <c r="G64" s="44"/>
      <c r="H64" s="126"/>
      <c r="I64" s="44"/>
      <c r="J64" s="127"/>
    </row>
    <row r="65" spans="1:13" ht="21.75" customHeight="1">
      <c r="A65" s="128" t="s">
        <v>147</v>
      </c>
      <c r="B65" s="40"/>
      <c r="C65" s="40"/>
      <c r="D65" s="40"/>
      <c r="E65" s="40"/>
      <c r="F65" s="50"/>
      <c r="G65" s="50"/>
      <c r="H65" s="132">
        <f>H63</f>
        <v>-23987228</v>
      </c>
      <c r="I65" s="50"/>
      <c r="J65" s="49">
        <f>J63</f>
        <v>0</v>
      </c>
    </row>
    <row r="66" spans="1:13" s="120" customFormat="1" ht="8.1" customHeight="1">
      <c r="A66" s="40"/>
      <c r="B66" s="40"/>
      <c r="C66" s="40"/>
      <c r="D66" s="40"/>
      <c r="E66" s="40"/>
      <c r="F66" s="44"/>
      <c r="G66" s="44"/>
      <c r="H66" s="126"/>
      <c r="I66" s="44"/>
      <c r="J66" s="127"/>
    </row>
    <row r="67" spans="1:13" ht="21.75" customHeight="1" thickBot="1">
      <c r="A67" s="45" t="s">
        <v>73</v>
      </c>
      <c r="B67" s="45"/>
      <c r="C67" s="40"/>
      <c r="D67" s="40"/>
      <c r="E67" s="40"/>
      <c r="F67" s="50"/>
      <c r="G67" s="50"/>
      <c r="H67" s="54">
        <f>SUM(H33,H65)</f>
        <v>114890972</v>
      </c>
      <c r="I67" s="50"/>
      <c r="J67" s="51">
        <f>SUM(J33,J65)</f>
        <v>87298567</v>
      </c>
      <c r="M67" s="201"/>
    </row>
    <row r="68" spans="1:13" ht="21.75" customHeight="1" thickTop="1">
      <c r="A68" s="40"/>
      <c r="B68" s="40"/>
      <c r="C68" s="40"/>
      <c r="D68" s="40"/>
      <c r="E68" s="40"/>
      <c r="F68" s="46"/>
      <c r="G68" s="46"/>
      <c r="H68" s="133"/>
      <c r="I68" s="46"/>
      <c r="J68" s="134"/>
      <c r="M68" s="201"/>
    </row>
    <row r="69" spans="1:13" ht="21.75" customHeight="1">
      <c r="A69" s="45" t="s">
        <v>28</v>
      </c>
      <c r="B69" s="40"/>
      <c r="C69" s="40"/>
      <c r="D69" s="40"/>
      <c r="E69" s="40"/>
      <c r="F69" s="46"/>
      <c r="G69" s="46"/>
      <c r="H69" s="133"/>
      <c r="I69" s="46"/>
      <c r="J69" s="134"/>
      <c r="M69" s="202"/>
    </row>
    <row r="70" spans="1:13" s="120" customFormat="1" ht="8.1" customHeight="1">
      <c r="A70" s="40"/>
      <c r="B70" s="40"/>
      <c r="C70" s="40"/>
      <c r="D70" s="40"/>
      <c r="E70" s="40"/>
      <c r="F70" s="44"/>
      <c r="G70" s="44"/>
      <c r="H70" s="126"/>
      <c r="I70" s="44"/>
      <c r="J70" s="127"/>
    </row>
    <row r="71" spans="1:13" ht="21.75" customHeight="1" thickBot="1">
      <c r="A71" s="40" t="s">
        <v>47</v>
      </c>
      <c r="B71" s="40"/>
      <c r="C71" s="40"/>
      <c r="D71" s="40"/>
      <c r="E71" s="40"/>
      <c r="F71" s="130">
        <v>25</v>
      </c>
      <c r="G71" s="50"/>
      <c r="H71" s="135">
        <v>0.23</v>
      </c>
      <c r="I71" s="50"/>
      <c r="J71" s="136">
        <v>0.15</v>
      </c>
      <c r="M71" s="202"/>
    </row>
    <row r="72" spans="1:13" ht="21.75" customHeight="1" thickTop="1"/>
    <row r="73" spans="1:13" ht="24.75" customHeight="1"/>
    <row r="75" spans="1:13" ht="21.75" customHeight="1">
      <c r="H75" s="203"/>
    </row>
    <row r="76" spans="1:13" ht="21.75" customHeight="1">
      <c r="H76" s="204"/>
    </row>
    <row r="82" spans="1:10" ht="24" customHeight="1">
      <c r="A82" s="58"/>
      <c r="H82" s="69"/>
      <c r="J82" s="137"/>
    </row>
    <row r="83" spans="1:10" ht="21.95" customHeight="1">
      <c r="A83" s="212" t="str">
        <f>'Thai 2-4'!A82</f>
        <v>หมายเหตุประกอบข้อมูลทางการเงินเป็นส่วนหนึ่งของข้อมูลทางการเงินระหว่างกาลนี้</v>
      </c>
      <c r="B83" s="212"/>
      <c r="C83" s="212"/>
      <c r="D83" s="212"/>
      <c r="E83" s="212"/>
      <c r="F83" s="212"/>
      <c r="G83" s="212"/>
      <c r="H83" s="212"/>
      <c r="I83" s="212"/>
      <c r="J83" s="212"/>
    </row>
  </sheetData>
  <mergeCells count="4">
    <mergeCell ref="A4:J4"/>
    <mergeCell ref="A42:J42"/>
    <mergeCell ref="A46:J46"/>
    <mergeCell ref="A83:J83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0BD4-096A-43E9-A7DA-BDC8CB551101}">
  <dimension ref="A1:W43"/>
  <sheetViews>
    <sheetView topLeftCell="A16" zoomScaleNormal="100" zoomScaleSheetLayoutView="85" workbookViewId="0">
      <selection activeCell="J35" sqref="J35"/>
    </sheetView>
  </sheetViews>
  <sheetFormatPr defaultColWidth="13" defaultRowHeight="21.75" customHeight="1"/>
  <cols>
    <col min="1" max="2" width="1.85546875" style="59" customWidth="1"/>
    <col min="3" max="4" width="2.85546875" style="59" customWidth="1"/>
    <col min="5" max="5" width="45" style="59" customWidth="1"/>
    <col min="6" max="6" width="8.5703125" style="105" customWidth="1"/>
    <col min="7" max="7" width="0.85546875" style="105" customWidth="1"/>
    <col min="8" max="8" width="14.7109375" style="106" customWidth="1"/>
    <col min="9" max="9" width="0.85546875" style="105" customWidth="1"/>
    <col min="10" max="10" width="14.7109375" style="106" customWidth="1"/>
    <col min="11" max="11" width="0.85546875" style="72" customWidth="1"/>
    <col min="12" max="12" width="19.5703125" style="72" customWidth="1"/>
    <col min="13" max="13" width="0.85546875" style="72" customWidth="1"/>
    <col min="14" max="14" width="14.7109375" style="72" customWidth="1"/>
    <col min="15" max="15" width="0.85546875" style="72" customWidth="1"/>
    <col min="16" max="16" width="20.140625" style="72" customWidth="1"/>
    <col min="17" max="17" width="0.85546875" style="72" customWidth="1"/>
    <col min="18" max="18" width="15.42578125" style="72" customWidth="1"/>
    <col min="19" max="16384" width="13" style="59"/>
  </cols>
  <sheetData>
    <row r="1" spans="1:20" ht="21.75" customHeight="1">
      <c r="A1" s="58" t="str">
        <f>'Thai 2-4'!A1</f>
        <v>บริษัท เน็คซ์ แคปปิตอล จำกัด (มหาชน)</v>
      </c>
      <c r="N1" s="58"/>
      <c r="O1" s="58"/>
      <c r="P1" s="107"/>
      <c r="Q1" s="58"/>
      <c r="R1" s="107"/>
    </row>
    <row r="2" spans="1:20" ht="21.75" customHeight="1">
      <c r="A2" s="58"/>
      <c r="B2" s="58" t="str">
        <f>'Thai 2-4'!B2</f>
        <v>(เดิมชื่อ “บริษัท เน็คซ์ แคปปิตอล จำกัด”)</v>
      </c>
      <c r="N2" s="58"/>
      <c r="O2" s="58"/>
      <c r="P2" s="107"/>
      <c r="Q2" s="58"/>
      <c r="R2" s="107"/>
    </row>
    <row r="3" spans="1:20" ht="21.75" customHeight="1">
      <c r="A3" s="58" t="s">
        <v>54</v>
      </c>
      <c r="N3" s="60"/>
      <c r="O3" s="105"/>
      <c r="P3" s="106"/>
      <c r="Q3" s="105"/>
      <c r="R3" s="106"/>
    </row>
    <row r="4" spans="1:20" ht="21.75" customHeight="1">
      <c r="A4" s="216" t="s">
        <v>156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20" ht="19.5" customHeight="1"/>
    <row r="6" spans="1:20" ht="21.75" customHeight="1">
      <c r="P6" s="184" t="s">
        <v>150</v>
      </c>
    </row>
    <row r="7" spans="1:20" ht="21.75" customHeight="1">
      <c r="H7" s="188"/>
      <c r="J7" s="188"/>
      <c r="K7" s="188"/>
      <c r="L7" s="217" t="s">
        <v>27</v>
      </c>
      <c r="M7" s="217"/>
      <c r="N7" s="217"/>
      <c r="O7" s="188"/>
      <c r="P7" s="184" t="s">
        <v>49</v>
      </c>
      <c r="Q7" s="188"/>
      <c r="R7" s="188"/>
    </row>
    <row r="8" spans="1:20" ht="21.75" customHeight="1">
      <c r="H8" s="64" t="s">
        <v>55</v>
      </c>
      <c r="J8" s="64" t="s">
        <v>74</v>
      </c>
      <c r="L8" s="64" t="s">
        <v>57</v>
      </c>
      <c r="N8" s="64"/>
      <c r="O8" s="64"/>
      <c r="P8" s="205" t="s">
        <v>165</v>
      </c>
      <c r="Q8" s="64"/>
      <c r="R8" s="64"/>
    </row>
    <row r="9" spans="1:20" ht="21.75" customHeight="1">
      <c r="F9" s="108"/>
      <c r="G9" s="108"/>
      <c r="H9" s="64" t="s">
        <v>56</v>
      </c>
      <c r="I9" s="108"/>
      <c r="J9" s="64" t="s">
        <v>75</v>
      </c>
      <c r="L9" s="64" t="s">
        <v>37</v>
      </c>
      <c r="N9" s="64" t="s">
        <v>39</v>
      </c>
      <c r="O9" s="64"/>
      <c r="P9" s="185" t="s">
        <v>151</v>
      </c>
      <c r="Q9" s="64"/>
      <c r="R9" s="64" t="s">
        <v>18</v>
      </c>
      <c r="S9" s="218"/>
      <c r="T9" s="218"/>
    </row>
    <row r="10" spans="1:20" ht="21.75" customHeight="1">
      <c r="F10" s="65" t="s">
        <v>0</v>
      </c>
      <c r="G10" s="108"/>
      <c r="H10" s="109" t="s">
        <v>1</v>
      </c>
      <c r="I10" s="108"/>
      <c r="J10" s="109" t="s">
        <v>1</v>
      </c>
      <c r="L10" s="109" t="s">
        <v>1</v>
      </c>
      <c r="N10" s="109" t="s">
        <v>1</v>
      </c>
      <c r="P10" s="109" t="s">
        <v>1</v>
      </c>
      <c r="R10" s="109" t="s">
        <v>1</v>
      </c>
    </row>
    <row r="11" spans="1:20" ht="8.1" customHeight="1">
      <c r="A11" s="58"/>
      <c r="F11" s="70"/>
      <c r="K11" s="106"/>
      <c r="L11" s="106"/>
      <c r="M11" s="106"/>
      <c r="N11" s="106"/>
      <c r="O11" s="106"/>
      <c r="P11" s="106"/>
      <c r="Q11" s="106"/>
      <c r="R11" s="106"/>
      <c r="S11" s="106"/>
      <c r="T11" s="106"/>
    </row>
    <row r="12" spans="1:20" ht="21.75" customHeight="1">
      <c r="A12" s="58" t="s">
        <v>84</v>
      </c>
      <c r="F12" s="70"/>
      <c r="H12" s="106">
        <v>300000000</v>
      </c>
      <c r="J12" s="106">
        <v>174440000</v>
      </c>
      <c r="K12" s="106"/>
      <c r="L12" s="106">
        <v>0</v>
      </c>
      <c r="M12" s="106"/>
      <c r="N12" s="106">
        <v>451736819</v>
      </c>
      <c r="O12" s="106"/>
      <c r="P12" s="106">
        <v>0</v>
      </c>
      <c r="Q12" s="106"/>
      <c r="R12" s="106">
        <f>SUM(H12:Q12)</f>
        <v>926176819</v>
      </c>
      <c r="S12" s="106"/>
      <c r="T12" s="106"/>
    </row>
    <row r="13" spans="1:20" ht="21.75" customHeight="1">
      <c r="A13" s="110" t="s">
        <v>73</v>
      </c>
      <c r="F13" s="70"/>
      <c r="H13" s="111">
        <v>0</v>
      </c>
      <c r="J13" s="111">
        <v>0</v>
      </c>
      <c r="K13" s="106"/>
      <c r="L13" s="111">
        <v>0</v>
      </c>
      <c r="M13" s="106"/>
      <c r="N13" s="111">
        <v>87298567</v>
      </c>
      <c r="O13" s="106"/>
      <c r="P13" s="111">
        <v>0</v>
      </c>
      <c r="Q13" s="106"/>
      <c r="R13" s="111">
        <f>SUM(H13:Q13)</f>
        <v>87298567</v>
      </c>
      <c r="S13" s="106"/>
      <c r="T13" s="106"/>
    </row>
    <row r="14" spans="1:20" ht="8.1" customHeight="1">
      <c r="F14" s="70"/>
      <c r="H14" s="112"/>
      <c r="J14" s="112"/>
      <c r="L14" s="113"/>
      <c r="N14" s="113"/>
      <c r="P14" s="106"/>
      <c r="R14" s="106"/>
      <c r="S14" s="106"/>
      <c r="T14" s="106"/>
    </row>
    <row r="15" spans="1:20" ht="21.75" customHeight="1">
      <c r="A15" s="58" t="s">
        <v>158</v>
      </c>
      <c r="F15" s="70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106"/>
      <c r="T15" s="106"/>
    </row>
    <row r="16" spans="1:20" ht="21.75" customHeight="1" thickBot="1">
      <c r="B16" s="58" t="s">
        <v>64</v>
      </c>
      <c r="F16" s="70"/>
      <c r="H16" s="114">
        <f>SUM(H12:H15)</f>
        <v>300000000</v>
      </c>
      <c r="J16" s="114">
        <f>SUM(J12:J15)</f>
        <v>174440000</v>
      </c>
      <c r="K16" s="106"/>
      <c r="L16" s="114">
        <f>SUM(L12:L15)</f>
        <v>0</v>
      </c>
      <c r="M16" s="106"/>
      <c r="N16" s="114">
        <f>SUM(N12:N15)</f>
        <v>539035386</v>
      </c>
      <c r="O16" s="106"/>
      <c r="P16" s="114">
        <v>0</v>
      </c>
      <c r="Q16" s="106"/>
      <c r="R16" s="114">
        <f>SUM(H16:Q16)</f>
        <v>1013475386</v>
      </c>
      <c r="S16" s="106"/>
      <c r="T16" s="106"/>
    </row>
    <row r="17" spans="1:23" s="120" customFormat="1" ht="21.75" customHeight="1" thickTop="1">
      <c r="B17" s="139"/>
      <c r="F17" s="141"/>
      <c r="G17" s="142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94"/>
      <c r="T17" s="194"/>
    </row>
    <row r="18" spans="1:23" s="120" customFormat="1" ht="21" customHeight="1">
      <c r="A18" s="139" t="s">
        <v>139</v>
      </c>
      <c r="B18" s="140"/>
      <c r="F18" s="141"/>
      <c r="G18" s="142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4"/>
      <c r="V18" s="144"/>
      <c r="W18" s="144"/>
    </row>
    <row r="19" spans="1:23" s="120" customFormat="1" ht="21" customHeight="1">
      <c r="A19" s="139"/>
      <c r="B19" s="140" t="s">
        <v>140</v>
      </c>
      <c r="F19" s="141"/>
      <c r="G19" s="142"/>
      <c r="H19" s="143">
        <v>300000000</v>
      </c>
      <c r="I19" s="143"/>
      <c r="J19" s="143">
        <v>174440000</v>
      </c>
      <c r="K19" s="143"/>
      <c r="L19" s="143">
        <v>0</v>
      </c>
      <c r="M19" s="143"/>
      <c r="N19" s="143">
        <v>578707573</v>
      </c>
      <c r="O19" s="143"/>
      <c r="P19" s="143">
        <v>0</v>
      </c>
      <c r="Q19" s="143"/>
      <c r="R19" s="143">
        <f>SUM(H19:P19)</f>
        <v>1053147573</v>
      </c>
      <c r="S19" s="143"/>
      <c r="T19" s="143"/>
      <c r="U19" s="144"/>
      <c r="V19" s="144"/>
      <c r="W19" s="144"/>
    </row>
    <row r="20" spans="1:23" s="120" customFormat="1" ht="21" customHeight="1">
      <c r="A20" s="120" t="s">
        <v>134</v>
      </c>
      <c r="B20" s="140"/>
      <c r="G20" s="142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4"/>
      <c r="V20" s="144"/>
      <c r="W20" s="144"/>
    </row>
    <row r="21" spans="1:23" s="120" customFormat="1" ht="21" customHeight="1">
      <c r="B21" s="120" t="s">
        <v>135</v>
      </c>
      <c r="F21" s="141" t="s">
        <v>160</v>
      </c>
      <c r="G21" s="142"/>
      <c r="H21" s="208">
        <v>0</v>
      </c>
      <c r="I21" s="143"/>
      <c r="J21" s="208">
        <v>0</v>
      </c>
      <c r="K21" s="143"/>
      <c r="L21" s="208">
        <v>0</v>
      </c>
      <c r="M21" s="143"/>
      <c r="N21" s="208">
        <v>-10031275</v>
      </c>
      <c r="O21" s="143"/>
      <c r="P21" s="208">
        <v>-16622186</v>
      </c>
      <c r="Q21" s="143"/>
      <c r="R21" s="208">
        <f>SUM(H21:P21)</f>
        <v>-26653461</v>
      </c>
      <c r="S21" s="143"/>
      <c r="T21" s="143"/>
      <c r="U21" s="144"/>
      <c r="V21" s="144"/>
      <c r="W21" s="144"/>
    </row>
    <row r="22" spans="1:23" s="144" customFormat="1" ht="8.1" customHeight="1">
      <c r="F22" s="141"/>
      <c r="G22" s="145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</row>
    <row r="23" spans="1:23" s="120" customFormat="1" ht="21" customHeight="1">
      <c r="A23" s="219" t="s">
        <v>136</v>
      </c>
      <c r="B23" s="219"/>
      <c r="C23" s="219"/>
      <c r="D23" s="219"/>
      <c r="E23" s="219"/>
      <c r="F23" s="141"/>
      <c r="G23" s="142"/>
      <c r="H23" s="138">
        <f>SUM(H18:H21)</f>
        <v>300000000</v>
      </c>
      <c r="I23" s="143"/>
      <c r="J23" s="138">
        <f>SUM(J18:J21)</f>
        <v>174440000</v>
      </c>
      <c r="K23" s="143"/>
      <c r="L23" s="138">
        <f>SUM(L18:L21)</f>
        <v>0</v>
      </c>
      <c r="M23" s="143"/>
      <c r="N23" s="138">
        <f>SUM(N18:N21)</f>
        <v>568676298</v>
      </c>
      <c r="O23" s="143"/>
      <c r="P23" s="138">
        <f>SUM(P18:P21)</f>
        <v>-16622186</v>
      </c>
      <c r="Q23" s="143"/>
      <c r="R23" s="138">
        <f>SUM(R18:R21)</f>
        <v>1026494112</v>
      </c>
      <c r="S23" s="143"/>
      <c r="T23" s="143"/>
      <c r="U23" s="144"/>
      <c r="V23" s="144"/>
      <c r="W23" s="144"/>
    </row>
    <row r="24" spans="1:23" s="120" customFormat="1" ht="21" customHeight="1">
      <c r="A24" s="120" t="s">
        <v>137</v>
      </c>
      <c r="B24" s="140"/>
      <c r="F24" s="146">
        <v>21</v>
      </c>
      <c r="G24" s="142"/>
      <c r="H24" s="138">
        <v>0</v>
      </c>
      <c r="I24" s="143"/>
      <c r="J24" s="138">
        <v>0</v>
      </c>
      <c r="K24" s="143"/>
      <c r="L24" s="138">
        <v>0</v>
      </c>
      <c r="M24" s="143"/>
      <c r="N24" s="138">
        <v>-172020000</v>
      </c>
      <c r="O24" s="143"/>
      <c r="P24" s="138">
        <v>0</v>
      </c>
      <c r="Q24" s="143"/>
      <c r="R24" s="138">
        <f>SUM(H24:P24)</f>
        <v>-172020000</v>
      </c>
      <c r="S24" s="143"/>
      <c r="T24" s="143"/>
      <c r="U24" s="144"/>
      <c r="V24" s="144"/>
      <c r="W24" s="144"/>
    </row>
    <row r="25" spans="1:23" s="120" customFormat="1" ht="21" customHeight="1">
      <c r="A25" s="120" t="s">
        <v>73</v>
      </c>
      <c r="B25" s="140"/>
      <c r="F25" s="141"/>
      <c r="G25" s="142"/>
      <c r="H25" s="138">
        <v>0</v>
      </c>
      <c r="I25" s="143"/>
      <c r="J25" s="138">
        <v>0</v>
      </c>
      <c r="K25" s="143"/>
      <c r="L25" s="138">
        <v>0</v>
      </c>
      <c r="M25" s="143"/>
      <c r="N25" s="138">
        <v>138878200</v>
      </c>
      <c r="O25" s="143"/>
      <c r="P25" s="138">
        <v>-23987228</v>
      </c>
      <c r="Q25" s="143"/>
      <c r="R25" s="138">
        <f>SUM(H25:P25)</f>
        <v>114890972</v>
      </c>
      <c r="S25" s="143"/>
      <c r="T25" s="143"/>
      <c r="U25" s="147"/>
      <c r="V25" s="144"/>
      <c r="W25" s="144"/>
    </row>
    <row r="26" spans="1:23" s="120" customFormat="1" ht="21" customHeight="1">
      <c r="A26" s="148" t="s">
        <v>138</v>
      </c>
      <c r="F26" s="146">
        <v>21</v>
      </c>
      <c r="G26" s="142"/>
      <c r="H26" s="28">
        <v>0</v>
      </c>
      <c r="I26" s="143"/>
      <c r="J26" s="28">
        <v>0</v>
      </c>
      <c r="K26" s="143"/>
      <c r="L26" s="28">
        <v>30000000</v>
      </c>
      <c r="M26" s="143"/>
      <c r="N26" s="28">
        <v>-30000000</v>
      </c>
      <c r="O26" s="143"/>
      <c r="P26" s="28">
        <v>0</v>
      </c>
      <c r="Q26" s="143"/>
      <c r="R26" s="28">
        <f>SUM(H26:P26)</f>
        <v>0</v>
      </c>
      <c r="S26" s="143"/>
      <c r="T26" s="143"/>
      <c r="U26" s="144"/>
      <c r="V26" s="144"/>
      <c r="W26" s="144"/>
    </row>
    <row r="27" spans="1:23" s="144" customFormat="1" ht="8.1" customHeight="1">
      <c r="F27" s="141"/>
      <c r="G27" s="145"/>
      <c r="H27" s="149"/>
      <c r="I27" s="143"/>
      <c r="J27" s="149"/>
      <c r="K27" s="143"/>
      <c r="L27" s="151"/>
      <c r="M27" s="143"/>
      <c r="N27" s="151"/>
      <c r="O27" s="143"/>
      <c r="P27" s="151"/>
      <c r="Q27" s="143"/>
      <c r="R27" s="138"/>
      <c r="S27" s="143"/>
      <c r="T27" s="143"/>
    </row>
    <row r="28" spans="1:23" s="144" customFormat="1" ht="21">
      <c r="A28" s="139" t="s">
        <v>159</v>
      </c>
      <c r="C28" s="120"/>
      <c r="F28" s="141"/>
      <c r="G28" s="145"/>
      <c r="H28" s="149"/>
      <c r="I28" s="143"/>
      <c r="J28" s="149"/>
      <c r="K28" s="143"/>
      <c r="L28" s="151"/>
      <c r="M28" s="143"/>
      <c r="N28" s="151"/>
      <c r="O28" s="143"/>
      <c r="P28" s="151"/>
      <c r="Q28" s="143"/>
      <c r="R28" s="138"/>
      <c r="S28" s="143"/>
      <c r="T28" s="143"/>
    </row>
    <row r="29" spans="1:23" s="120" customFormat="1" ht="21" customHeight="1" thickBot="1">
      <c r="A29" s="139"/>
      <c r="B29" s="152" t="s">
        <v>64</v>
      </c>
      <c r="F29" s="141"/>
      <c r="G29" s="142"/>
      <c r="H29" s="31">
        <f>SUM(H23:H26)</f>
        <v>300000000</v>
      </c>
      <c r="I29" s="143"/>
      <c r="J29" s="31">
        <f>SUM(J23:J26)</f>
        <v>174440000</v>
      </c>
      <c r="K29" s="143"/>
      <c r="L29" s="31">
        <f>SUM(L23:L26)</f>
        <v>30000000</v>
      </c>
      <c r="M29" s="143"/>
      <c r="N29" s="31">
        <f>SUM(N23:N26)</f>
        <v>505534498</v>
      </c>
      <c r="O29" s="143"/>
      <c r="P29" s="31">
        <f>SUM(P23:P26)</f>
        <v>-40609414</v>
      </c>
      <c r="Q29" s="143"/>
      <c r="R29" s="31">
        <f>SUM(H29:P29)</f>
        <v>969365084</v>
      </c>
      <c r="S29" s="143"/>
      <c r="T29" s="143"/>
      <c r="U29" s="150"/>
      <c r="V29" s="144"/>
      <c r="W29" s="144"/>
    </row>
    <row r="30" spans="1:23" s="120" customFormat="1" ht="21" customHeight="1" thickTop="1">
      <c r="A30" s="139"/>
      <c r="B30" s="152"/>
      <c r="F30" s="141"/>
      <c r="G30" s="142"/>
      <c r="H30" s="143"/>
      <c r="I30" s="142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50"/>
      <c r="V30" s="144"/>
      <c r="W30" s="144"/>
    </row>
    <row r="31" spans="1:23" s="120" customFormat="1" ht="21.95" customHeight="1">
      <c r="A31" s="215" t="str">
        <f>'Thai 2-4'!A82</f>
        <v>หมายเหตุประกอบข้อมูลทางการเงินเป็นส่วนหนึ่งของข้อมูลทางการเงินระหว่างกาลนี้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150"/>
      <c r="T31" s="144"/>
      <c r="U31" s="144"/>
      <c r="V31" s="144"/>
      <c r="W31" s="144"/>
    </row>
    <row r="43" spans="12:18" ht="21.75" customHeight="1">
      <c r="L43" s="106"/>
      <c r="N43" s="106"/>
      <c r="P43" s="106"/>
      <c r="R43" s="106"/>
    </row>
  </sheetData>
  <mergeCells count="5">
    <mergeCell ref="A31:R31"/>
    <mergeCell ref="A4:R4"/>
    <mergeCell ref="L7:N7"/>
    <mergeCell ref="S9:T9"/>
    <mergeCell ref="A23:E23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E06B-9F6B-4D15-8DAB-DEDE01EB62BC}">
  <dimension ref="A1:M112"/>
  <sheetViews>
    <sheetView zoomScaleNormal="100" zoomScaleSheetLayoutView="85" workbookViewId="0">
      <selection activeCell="K13" sqref="K13"/>
    </sheetView>
  </sheetViews>
  <sheetFormatPr defaultColWidth="9.140625" defaultRowHeight="20.25"/>
  <cols>
    <col min="1" max="1" width="1.7109375" style="156" customWidth="1"/>
    <col min="2" max="3" width="1.5703125" style="156" customWidth="1"/>
    <col min="4" max="4" width="42.7109375" style="156" customWidth="1"/>
    <col min="5" max="5" width="8.7109375" style="101" customWidth="1"/>
    <col min="6" max="6" width="1.42578125" style="102" customWidth="1"/>
    <col min="7" max="7" width="16.28515625" style="104" customWidth="1"/>
    <col min="8" max="8" width="1.42578125" style="102" customWidth="1"/>
    <col min="9" max="9" width="16.28515625" style="104" customWidth="1"/>
    <col min="10" max="10" width="10.85546875" style="78" bestFit="1" customWidth="1"/>
    <col min="11" max="11" width="13.7109375" style="78" bestFit="1" customWidth="1"/>
    <col min="12" max="12" width="10.140625" style="78" bestFit="1" customWidth="1"/>
    <col min="13" max="16384" width="9.140625" style="78"/>
  </cols>
  <sheetData>
    <row r="1" spans="1:13" ht="21">
      <c r="A1" s="166" t="str">
        <f>'Thai 9'!A1</f>
        <v>บริษัท เน็คซ์ แคปปิตอล จำกัด (มหาชน)</v>
      </c>
      <c r="B1" s="166"/>
      <c r="C1" s="166"/>
      <c r="D1" s="166"/>
      <c r="E1" s="77"/>
      <c r="F1" s="77"/>
      <c r="G1" s="77"/>
      <c r="H1" s="77"/>
      <c r="I1" s="77"/>
    </row>
    <row r="2" spans="1:13" ht="21">
      <c r="A2" s="167"/>
      <c r="B2" s="167" t="str">
        <f>'Thai 9'!B2</f>
        <v>(เดิมชื่อ “บริษัท เน็คซ์ แคปปิตอล จำกัด”)</v>
      </c>
      <c r="C2" s="167"/>
      <c r="D2" s="167"/>
      <c r="E2" s="189"/>
      <c r="F2" s="189"/>
      <c r="G2" s="189"/>
      <c r="H2" s="189"/>
      <c r="I2" s="189"/>
    </row>
    <row r="3" spans="1:13" ht="21">
      <c r="A3" s="168" t="s">
        <v>40</v>
      </c>
      <c r="B3" s="168"/>
      <c r="C3" s="168"/>
      <c r="D3" s="168"/>
      <c r="E3" s="79"/>
      <c r="F3" s="79"/>
      <c r="G3" s="79"/>
      <c r="H3" s="79"/>
      <c r="I3" s="79"/>
    </row>
    <row r="4" spans="1:13" ht="21">
      <c r="A4" s="176" t="str">
        <f>'Thai 9'!A4:R4</f>
        <v>สำหรับงวดเก้าเดือนสิ้นสุดวันที่ 30 กันยายน พ.ศ. 2563</v>
      </c>
      <c r="B4" s="169"/>
      <c r="C4" s="169"/>
      <c r="D4" s="169"/>
      <c r="E4" s="80"/>
      <c r="F4" s="80"/>
      <c r="G4" s="80"/>
      <c r="H4" s="80"/>
      <c r="I4" s="80"/>
    </row>
    <row r="5" spans="1:13" ht="12" customHeight="1">
      <c r="A5" s="167"/>
      <c r="B5" s="170"/>
      <c r="C5" s="170"/>
      <c r="D5" s="170"/>
      <c r="E5" s="81"/>
      <c r="F5" s="81"/>
      <c r="G5" s="81"/>
      <c r="H5" s="81"/>
      <c r="I5" s="81"/>
    </row>
    <row r="6" spans="1:13" ht="20.45" customHeight="1">
      <c r="A6" s="167"/>
      <c r="B6" s="170"/>
      <c r="C6" s="170"/>
      <c r="D6" s="170"/>
      <c r="E6" s="81"/>
      <c r="F6" s="81"/>
      <c r="G6" s="81"/>
      <c r="H6" s="81"/>
      <c r="I6" s="153" t="s">
        <v>123</v>
      </c>
    </row>
    <row r="7" spans="1:13" s="85" customFormat="1" ht="20.45" customHeight="1">
      <c r="A7" s="171"/>
      <c r="B7" s="171"/>
      <c r="C7" s="171"/>
      <c r="D7" s="171"/>
      <c r="E7" s="82"/>
      <c r="F7" s="83"/>
      <c r="G7" s="84" t="s">
        <v>64</v>
      </c>
      <c r="H7" s="83"/>
      <c r="I7" s="84" t="s">
        <v>64</v>
      </c>
    </row>
    <row r="8" spans="1:13" s="85" customFormat="1" ht="20.45" customHeight="1">
      <c r="A8" s="172"/>
      <c r="B8" s="172"/>
      <c r="C8" s="172"/>
      <c r="D8" s="172"/>
      <c r="E8" s="86"/>
      <c r="F8" s="83"/>
      <c r="G8" s="84" t="s">
        <v>95</v>
      </c>
      <c r="H8" s="83"/>
      <c r="I8" s="84" t="s">
        <v>83</v>
      </c>
      <c r="K8" s="87"/>
      <c r="M8" s="87"/>
    </row>
    <row r="9" spans="1:13" s="85" customFormat="1" ht="20.45" customHeight="1">
      <c r="A9" s="172"/>
      <c r="B9" s="172"/>
      <c r="C9" s="172"/>
      <c r="D9" s="172"/>
      <c r="E9" s="88" t="s">
        <v>0</v>
      </c>
      <c r="F9" s="89"/>
      <c r="G9" s="90" t="s">
        <v>1</v>
      </c>
      <c r="H9" s="89"/>
      <c r="I9" s="90" t="s">
        <v>1</v>
      </c>
      <c r="K9" s="87"/>
      <c r="M9" s="87"/>
    </row>
    <row r="10" spans="1:13" s="85" customFormat="1" ht="20.45" customHeight="1">
      <c r="A10" s="177" t="s">
        <v>41</v>
      </c>
      <c r="B10" s="154"/>
      <c r="C10" s="154"/>
      <c r="D10" s="154"/>
      <c r="E10" s="86"/>
      <c r="F10" s="89"/>
      <c r="G10" s="34"/>
      <c r="H10" s="89"/>
      <c r="I10" s="89"/>
    </row>
    <row r="11" spans="1:13" s="85" customFormat="1" ht="20.45" customHeight="1">
      <c r="A11" s="154" t="s">
        <v>58</v>
      </c>
      <c r="B11" s="154"/>
      <c r="C11" s="154"/>
      <c r="D11" s="154"/>
      <c r="E11" s="86"/>
      <c r="F11" s="91"/>
      <c r="G11" s="32">
        <v>176207590</v>
      </c>
      <c r="H11" s="91"/>
      <c r="I11" s="178">
        <v>111920629</v>
      </c>
      <c r="K11" s="92"/>
    </row>
    <row r="12" spans="1:13" s="85" customFormat="1" ht="20.45" customHeight="1">
      <c r="A12" s="154" t="s">
        <v>79</v>
      </c>
      <c r="B12" s="154"/>
      <c r="C12" s="154"/>
      <c r="D12" s="154"/>
      <c r="E12" s="86"/>
      <c r="F12" s="91"/>
      <c r="G12" s="32"/>
      <c r="H12" s="91"/>
      <c r="I12" s="178"/>
    </row>
    <row r="13" spans="1:13" s="85" customFormat="1" ht="20.45" customHeight="1">
      <c r="A13" s="154"/>
      <c r="B13" s="154" t="s">
        <v>42</v>
      </c>
      <c r="C13" s="154"/>
      <c r="D13" s="154"/>
      <c r="E13" s="86"/>
      <c r="F13" s="91"/>
      <c r="G13" s="32">
        <v>18740326</v>
      </c>
      <c r="H13" s="91"/>
      <c r="I13" s="178">
        <v>7449795</v>
      </c>
      <c r="K13" s="92"/>
    </row>
    <row r="14" spans="1:13" s="85" customFormat="1" ht="20.45" customHeight="1">
      <c r="A14" s="154"/>
      <c r="B14" s="154" t="s">
        <v>122</v>
      </c>
      <c r="C14" s="154"/>
      <c r="D14" s="154"/>
      <c r="E14" s="86"/>
      <c r="F14" s="91"/>
      <c r="G14" s="32">
        <v>295294467</v>
      </c>
      <c r="H14" s="91"/>
      <c r="I14" s="178">
        <v>0</v>
      </c>
      <c r="K14" s="92"/>
    </row>
    <row r="15" spans="1:13" s="85" customFormat="1" ht="20.45" customHeight="1">
      <c r="A15" s="154"/>
      <c r="B15" s="154" t="s">
        <v>52</v>
      </c>
      <c r="C15" s="154"/>
      <c r="D15" s="154"/>
      <c r="E15" s="86">
        <v>6</v>
      </c>
      <c r="F15" s="91"/>
      <c r="G15" s="32">
        <v>0</v>
      </c>
      <c r="H15" s="91"/>
      <c r="I15" s="178">
        <v>266988217</v>
      </c>
      <c r="K15" s="92"/>
    </row>
    <row r="16" spans="1:13" s="85" customFormat="1" ht="20.45" customHeight="1">
      <c r="A16" s="154"/>
      <c r="B16" s="154" t="s">
        <v>171</v>
      </c>
      <c r="C16" s="154"/>
      <c r="D16" s="154"/>
      <c r="E16" s="86"/>
      <c r="F16" s="91"/>
      <c r="G16" s="32"/>
      <c r="H16" s="91"/>
      <c r="I16" s="178"/>
    </row>
    <row r="17" spans="1:10" s="85" customFormat="1" ht="20.45" customHeight="1">
      <c r="A17" s="154"/>
      <c r="B17" s="154"/>
      <c r="C17" s="154" t="s">
        <v>172</v>
      </c>
      <c r="D17" s="154"/>
      <c r="E17" s="86"/>
      <c r="F17" s="91"/>
      <c r="G17" s="32">
        <v>-1017</v>
      </c>
      <c r="H17" s="91"/>
      <c r="I17" s="178">
        <v>61722</v>
      </c>
    </row>
    <row r="18" spans="1:10" s="85" customFormat="1" ht="20.45" customHeight="1">
      <c r="A18" s="154"/>
      <c r="B18" s="154" t="s">
        <v>166</v>
      </c>
      <c r="C18" s="154"/>
      <c r="D18" s="154"/>
      <c r="E18" s="86"/>
      <c r="F18" s="91"/>
      <c r="G18" s="195"/>
      <c r="I18" s="178"/>
    </row>
    <row r="19" spans="1:10" s="85" customFormat="1" ht="20.45" customHeight="1">
      <c r="A19" s="154"/>
      <c r="B19" s="154"/>
      <c r="C19" s="154" t="s">
        <v>115</v>
      </c>
      <c r="D19" s="154"/>
      <c r="E19" s="86"/>
      <c r="F19" s="91"/>
      <c r="G19" s="32">
        <v>18000</v>
      </c>
      <c r="H19" s="91"/>
      <c r="I19" s="178">
        <v>0</v>
      </c>
    </row>
    <row r="20" spans="1:10" s="85" customFormat="1" ht="20.45" customHeight="1">
      <c r="A20" s="154"/>
      <c r="B20" s="154" t="s">
        <v>89</v>
      </c>
      <c r="C20" s="154"/>
      <c r="D20" s="154"/>
      <c r="E20" s="86"/>
      <c r="F20" s="91"/>
      <c r="G20" s="32">
        <v>2005325</v>
      </c>
      <c r="H20" s="91"/>
      <c r="I20" s="186">
        <v>2497020</v>
      </c>
    </row>
    <row r="21" spans="1:10" s="85" customFormat="1" ht="20.45" customHeight="1">
      <c r="A21" s="154"/>
      <c r="B21" s="154" t="s">
        <v>82</v>
      </c>
      <c r="C21" s="154"/>
      <c r="D21" s="154"/>
      <c r="E21" s="86">
        <v>6</v>
      </c>
      <c r="F21" s="91"/>
      <c r="G21" s="32">
        <v>-658492094</v>
      </c>
      <c r="H21" s="91"/>
      <c r="I21" s="186">
        <v>-653149009</v>
      </c>
    </row>
    <row r="22" spans="1:10" s="85" customFormat="1" ht="20.45" customHeight="1">
      <c r="A22" s="154"/>
      <c r="B22" s="154" t="s">
        <v>20</v>
      </c>
      <c r="C22" s="154"/>
      <c r="D22" s="154"/>
      <c r="E22" s="86"/>
      <c r="F22" s="91"/>
      <c r="G22" s="33">
        <v>87300795</v>
      </c>
      <c r="H22" s="91"/>
      <c r="I22" s="179">
        <v>90010720</v>
      </c>
    </row>
    <row r="23" spans="1:10" s="85" customFormat="1" ht="3.95" customHeight="1">
      <c r="A23" s="154"/>
      <c r="B23" s="154"/>
      <c r="C23" s="154"/>
      <c r="D23" s="154"/>
      <c r="E23" s="86"/>
      <c r="F23" s="91"/>
      <c r="G23" s="32"/>
      <c r="H23" s="91"/>
      <c r="I23" s="186"/>
    </row>
    <row r="24" spans="1:10" s="85" customFormat="1" ht="20.45" customHeight="1">
      <c r="A24" s="154" t="s">
        <v>148</v>
      </c>
      <c r="B24" s="154"/>
      <c r="C24" s="154"/>
      <c r="D24" s="154"/>
      <c r="E24" s="86"/>
      <c r="F24" s="91"/>
      <c r="G24" s="34"/>
    </row>
    <row r="25" spans="1:10" s="85" customFormat="1" ht="20.45" customHeight="1">
      <c r="A25" s="154"/>
      <c r="B25" s="154" t="s">
        <v>81</v>
      </c>
      <c r="C25" s="154"/>
      <c r="D25" s="154"/>
      <c r="E25" s="86"/>
      <c r="F25" s="91"/>
      <c r="G25" s="34">
        <f>SUM(G11:G22)</f>
        <v>-78926608</v>
      </c>
      <c r="H25" s="91"/>
      <c r="I25" s="89">
        <f>SUM(I11:I23)</f>
        <v>-174220906</v>
      </c>
    </row>
    <row r="26" spans="1:10" s="85" customFormat="1" ht="20.45" customHeight="1">
      <c r="A26" s="154"/>
      <c r="B26" s="154"/>
      <c r="C26" s="154" t="s">
        <v>80</v>
      </c>
      <c r="D26" s="154"/>
      <c r="E26" s="86"/>
      <c r="F26" s="91"/>
      <c r="G26" s="32"/>
      <c r="H26" s="91"/>
      <c r="I26" s="91"/>
    </row>
    <row r="27" spans="1:10" s="85" customFormat="1" ht="20.45" customHeight="1">
      <c r="A27" s="154"/>
      <c r="B27" s="154"/>
      <c r="C27" s="154"/>
      <c r="D27" s="154" t="s">
        <v>77</v>
      </c>
      <c r="E27" s="86">
        <v>6</v>
      </c>
      <c r="F27" s="91"/>
      <c r="G27" s="32">
        <v>-407010921</v>
      </c>
      <c r="H27" s="91"/>
      <c r="I27" s="178">
        <v>-980263881</v>
      </c>
      <c r="J27" s="92"/>
    </row>
    <row r="28" spans="1:10" s="85" customFormat="1" ht="20.45" customHeight="1">
      <c r="A28" s="154"/>
      <c r="B28" s="154"/>
      <c r="C28" s="154"/>
      <c r="D28" s="154" t="s">
        <v>72</v>
      </c>
      <c r="E28" s="86">
        <v>6</v>
      </c>
      <c r="F28" s="91"/>
      <c r="G28" s="32">
        <v>180214549</v>
      </c>
      <c r="H28" s="91"/>
      <c r="I28" s="186">
        <v>102893544</v>
      </c>
    </row>
    <row r="29" spans="1:10" s="85" customFormat="1" ht="20.45" customHeight="1">
      <c r="A29" s="154"/>
      <c r="B29" s="154"/>
      <c r="C29" s="154"/>
      <c r="D29" s="173" t="s">
        <v>30</v>
      </c>
      <c r="E29" s="86"/>
      <c r="F29" s="91"/>
      <c r="G29" s="32">
        <v>12463625</v>
      </c>
      <c r="H29" s="91"/>
      <c r="I29" s="186">
        <v>-4123351</v>
      </c>
    </row>
    <row r="30" spans="1:10" s="85" customFormat="1" ht="20.45" customHeight="1">
      <c r="A30" s="154"/>
      <c r="B30" s="154"/>
      <c r="C30" s="154"/>
      <c r="D30" s="154" t="s">
        <v>31</v>
      </c>
      <c r="E30" s="86"/>
      <c r="F30" s="91"/>
      <c r="G30" s="32">
        <v>41667021</v>
      </c>
      <c r="H30" s="91"/>
      <c r="I30" s="178">
        <v>-7106718</v>
      </c>
    </row>
    <row r="31" spans="1:10" s="85" customFormat="1" ht="20.45" customHeight="1">
      <c r="A31" s="154"/>
      <c r="B31" s="154"/>
      <c r="C31" s="154"/>
      <c r="D31" s="154" t="s">
        <v>26</v>
      </c>
      <c r="E31" s="86"/>
      <c r="F31" s="91"/>
      <c r="G31" s="32">
        <v>-15540</v>
      </c>
      <c r="H31" s="91"/>
      <c r="I31" s="178">
        <v>-32000</v>
      </c>
    </row>
    <row r="32" spans="1:10" s="85" customFormat="1" ht="20.45" customHeight="1">
      <c r="A32" s="154"/>
      <c r="B32" s="154"/>
      <c r="C32" s="154"/>
      <c r="D32" s="154" t="s">
        <v>32</v>
      </c>
      <c r="E32" s="86"/>
      <c r="F32" s="91"/>
      <c r="G32" s="32">
        <v>33957568</v>
      </c>
      <c r="H32" s="91"/>
      <c r="I32" s="178">
        <v>-6526694</v>
      </c>
    </row>
    <row r="33" spans="1:12" s="85" customFormat="1" ht="20.45" customHeight="1">
      <c r="A33" s="154"/>
      <c r="B33" s="154"/>
      <c r="C33" s="154"/>
      <c r="D33" s="154" t="s">
        <v>9</v>
      </c>
      <c r="E33" s="86"/>
      <c r="F33" s="91"/>
      <c r="G33" s="32">
        <v>-1816227</v>
      </c>
      <c r="H33" s="91"/>
      <c r="I33" s="186">
        <v>183024</v>
      </c>
      <c r="J33" s="87"/>
    </row>
    <row r="34" spans="1:12" s="85" customFormat="1" ht="20.45" customHeight="1">
      <c r="A34" s="154"/>
      <c r="B34" s="154"/>
      <c r="C34" s="154"/>
      <c r="D34" s="154" t="s">
        <v>24</v>
      </c>
      <c r="E34" s="86"/>
      <c r="F34" s="91"/>
      <c r="G34" s="33">
        <v>-6806</v>
      </c>
      <c r="H34" s="91"/>
      <c r="I34" s="179">
        <v>-267896</v>
      </c>
      <c r="J34" s="87"/>
    </row>
    <row r="35" spans="1:12" s="85" customFormat="1" ht="3.95" customHeight="1">
      <c r="A35" s="154"/>
      <c r="B35" s="154"/>
      <c r="C35" s="154"/>
      <c r="D35" s="154"/>
      <c r="E35" s="86"/>
      <c r="F35" s="91"/>
      <c r="G35" s="32"/>
      <c r="H35" s="91"/>
      <c r="I35" s="186"/>
    </row>
    <row r="36" spans="1:12" s="85" customFormat="1" ht="20.45" customHeight="1">
      <c r="A36" s="154" t="s">
        <v>167</v>
      </c>
      <c r="B36" s="154"/>
      <c r="C36" s="154"/>
      <c r="D36" s="154"/>
      <c r="E36" s="86"/>
      <c r="F36" s="91"/>
      <c r="G36" s="32">
        <f>SUM(G25:G34)</f>
        <v>-219473339</v>
      </c>
      <c r="H36" s="91"/>
      <c r="I36" s="186">
        <f>SUM(I24:I34)</f>
        <v>-1069464878</v>
      </c>
      <c r="J36" s="87"/>
    </row>
    <row r="37" spans="1:12" s="85" customFormat="1" ht="3.95" customHeight="1">
      <c r="A37" s="154"/>
      <c r="B37" s="154"/>
      <c r="C37" s="154"/>
      <c r="D37" s="154"/>
      <c r="E37" s="86"/>
      <c r="F37" s="91"/>
      <c r="G37" s="32"/>
      <c r="H37" s="91"/>
      <c r="I37" s="186"/>
    </row>
    <row r="38" spans="1:12" s="85" customFormat="1" ht="20.45" customHeight="1">
      <c r="A38" s="177"/>
      <c r="B38" s="154" t="s">
        <v>86</v>
      </c>
      <c r="C38" s="154"/>
      <c r="D38" s="154"/>
      <c r="E38" s="86"/>
      <c r="F38" s="91"/>
      <c r="G38" s="32">
        <v>760655436</v>
      </c>
      <c r="H38" s="91"/>
      <c r="I38" s="186">
        <v>742297670</v>
      </c>
      <c r="L38" s="87"/>
    </row>
    <row r="39" spans="1:12" s="85" customFormat="1" ht="20.45" customHeight="1">
      <c r="A39" s="177"/>
      <c r="B39" s="154" t="s">
        <v>43</v>
      </c>
      <c r="C39" s="154"/>
      <c r="D39" s="154"/>
      <c r="E39" s="86"/>
      <c r="F39" s="91"/>
      <c r="G39" s="32">
        <v>-84475202</v>
      </c>
      <c r="H39" s="91"/>
      <c r="I39" s="186">
        <v>-83759387</v>
      </c>
      <c r="L39" s="87"/>
    </row>
    <row r="40" spans="1:12" s="154" customFormat="1" ht="20.45" customHeight="1">
      <c r="A40" s="177"/>
      <c r="B40" s="154" t="s">
        <v>118</v>
      </c>
      <c r="E40" s="172"/>
      <c r="F40" s="178"/>
      <c r="G40" s="33">
        <v>-54409245</v>
      </c>
      <c r="H40" s="178"/>
      <c r="I40" s="179">
        <v>-29290899</v>
      </c>
      <c r="L40" s="180"/>
    </row>
    <row r="41" spans="1:12" s="85" customFormat="1" ht="3.95" customHeight="1">
      <c r="A41" s="177"/>
      <c r="B41" s="154"/>
      <c r="C41" s="154"/>
      <c r="D41" s="154"/>
      <c r="E41" s="86"/>
      <c r="F41" s="91"/>
      <c r="G41" s="32"/>
      <c r="H41" s="91"/>
      <c r="I41" s="186"/>
      <c r="L41" s="87"/>
    </row>
    <row r="42" spans="1:12" s="85" customFormat="1" ht="20.45" customHeight="1">
      <c r="A42" s="177" t="s">
        <v>169</v>
      </c>
      <c r="B42" s="154"/>
      <c r="C42" s="154"/>
      <c r="D42" s="154"/>
      <c r="E42" s="86"/>
      <c r="F42" s="91"/>
      <c r="G42" s="33">
        <f>SUM(G36:G40)</f>
        <v>402297650</v>
      </c>
      <c r="H42" s="91"/>
      <c r="I42" s="179">
        <f>SUM(I36:I40)</f>
        <v>-440217494</v>
      </c>
      <c r="L42" s="87"/>
    </row>
    <row r="43" spans="1:12" s="85" customFormat="1" ht="3" customHeight="1">
      <c r="A43" s="177"/>
      <c r="B43" s="154"/>
      <c r="C43" s="154"/>
      <c r="D43" s="154"/>
      <c r="E43" s="86"/>
      <c r="F43" s="91"/>
      <c r="G43" s="186"/>
      <c r="H43" s="178"/>
      <c r="I43" s="186"/>
      <c r="L43" s="87"/>
    </row>
    <row r="44" spans="1:12" ht="21.95" customHeight="1">
      <c r="A44" s="174" t="str">
        <f>'Thai 2-4'!A82</f>
        <v>หมายเหตุประกอบข้อมูลทางการเงินเป็นส่วนหนึ่งของข้อมูลทางการเงินระหว่างกาลนี้</v>
      </c>
      <c r="B44" s="174"/>
      <c r="C44" s="174"/>
      <c r="D44" s="174"/>
      <c r="E44" s="93"/>
      <c r="F44" s="94"/>
      <c r="G44" s="94"/>
      <c r="H44" s="94"/>
      <c r="I44" s="94"/>
      <c r="L44" s="95"/>
    </row>
    <row r="45" spans="1:12" ht="21">
      <c r="A45" s="220" t="str">
        <f>A1</f>
        <v>บริษัท เน็คซ์ แคปปิตอล จำกัด (มหาชน)</v>
      </c>
      <c r="B45" s="220"/>
      <c r="C45" s="220"/>
      <c r="D45" s="220"/>
      <c r="E45" s="220"/>
      <c r="F45" s="220"/>
      <c r="G45" s="220"/>
      <c r="H45" s="220"/>
      <c r="I45" s="220"/>
    </row>
    <row r="46" spans="1:12" ht="21">
      <c r="A46" s="167"/>
      <c r="B46" s="167" t="str">
        <f>B2</f>
        <v>(เดิมชื่อ “บริษัท เน็คซ์ แคปปิตอล จำกัด”)</v>
      </c>
      <c r="C46" s="167"/>
      <c r="D46" s="167"/>
      <c r="E46" s="189"/>
      <c r="F46" s="189"/>
      <c r="G46" s="189"/>
      <c r="H46" s="189"/>
      <c r="I46" s="189"/>
    </row>
    <row r="47" spans="1:12" ht="21">
      <c r="A47" s="168" t="s">
        <v>93</v>
      </c>
      <c r="B47" s="168"/>
      <c r="C47" s="168"/>
      <c r="D47" s="168"/>
      <c r="E47" s="96"/>
      <c r="F47" s="97"/>
      <c r="G47" s="97"/>
      <c r="H47" s="97"/>
      <c r="I47" s="97"/>
    </row>
    <row r="48" spans="1:12" ht="21">
      <c r="A48" s="176" t="str">
        <f>A4</f>
        <v>สำหรับงวดเก้าเดือนสิ้นสุดวันที่ 30 กันยายน พ.ศ. 2563</v>
      </c>
      <c r="B48" s="169"/>
      <c r="C48" s="169"/>
      <c r="D48" s="169"/>
      <c r="E48" s="98"/>
      <c r="F48" s="99"/>
      <c r="G48" s="99"/>
      <c r="H48" s="99"/>
      <c r="I48" s="99"/>
    </row>
    <row r="49" spans="1:13" ht="21">
      <c r="A49" s="166"/>
      <c r="B49" s="168"/>
      <c r="C49" s="168"/>
      <c r="D49" s="168"/>
      <c r="E49" s="96"/>
      <c r="F49" s="100"/>
      <c r="G49" s="100"/>
      <c r="H49" s="100"/>
      <c r="I49" s="100"/>
    </row>
    <row r="50" spans="1:13" ht="21">
      <c r="A50" s="166"/>
      <c r="B50" s="168"/>
      <c r="C50" s="168"/>
      <c r="D50" s="168"/>
      <c r="E50" s="96"/>
      <c r="F50" s="155"/>
      <c r="G50" s="155"/>
      <c r="H50" s="155"/>
      <c r="I50" s="153" t="s">
        <v>123</v>
      </c>
    </row>
    <row r="51" spans="1:13" ht="21">
      <c r="A51" s="170"/>
      <c r="B51" s="170"/>
      <c r="C51" s="170"/>
      <c r="D51" s="170"/>
      <c r="E51" s="96"/>
      <c r="F51" s="63"/>
      <c r="G51" s="62" t="s">
        <v>64</v>
      </c>
      <c r="H51" s="63"/>
      <c r="I51" s="62" t="s">
        <v>64</v>
      </c>
    </row>
    <row r="52" spans="1:13" ht="21">
      <c r="A52" s="170"/>
      <c r="B52" s="170"/>
      <c r="C52" s="170"/>
      <c r="D52" s="170"/>
      <c r="E52" s="96"/>
      <c r="F52" s="63"/>
      <c r="G52" s="62" t="s">
        <v>95</v>
      </c>
      <c r="H52" s="63"/>
      <c r="I52" s="62" t="s">
        <v>83</v>
      </c>
    </row>
    <row r="53" spans="1:13" ht="21">
      <c r="A53" s="175"/>
      <c r="B53" s="175"/>
      <c r="C53" s="175"/>
      <c r="D53" s="175"/>
      <c r="E53" s="98" t="s">
        <v>0</v>
      </c>
      <c r="G53" s="103" t="s">
        <v>1</v>
      </c>
      <c r="I53" s="103" t="s">
        <v>1</v>
      </c>
      <c r="K53" s="95"/>
      <c r="M53" s="95"/>
    </row>
    <row r="54" spans="1:13" ht="21">
      <c r="A54" s="168" t="s">
        <v>44</v>
      </c>
      <c r="F54" s="104"/>
      <c r="G54" s="37"/>
      <c r="H54" s="104"/>
    </row>
    <row r="55" spans="1:13">
      <c r="A55" s="156" t="s">
        <v>59</v>
      </c>
      <c r="F55" s="104"/>
      <c r="G55" s="37">
        <v>37655</v>
      </c>
      <c r="H55" s="104"/>
      <c r="I55" s="190">
        <v>212593</v>
      </c>
    </row>
    <row r="56" spans="1:13">
      <c r="A56" s="156" t="s">
        <v>119</v>
      </c>
      <c r="F56" s="104"/>
      <c r="G56" s="37">
        <v>-2243458</v>
      </c>
      <c r="H56" s="104"/>
      <c r="I56" s="190">
        <v>-1561887</v>
      </c>
    </row>
    <row r="57" spans="1:13">
      <c r="A57" s="156" t="s">
        <v>120</v>
      </c>
      <c r="F57" s="104"/>
      <c r="G57" s="35">
        <v>-9727128</v>
      </c>
      <c r="H57" s="104"/>
      <c r="I57" s="191">
        <v>-6624380</v>
      </c>
    </row>
    <row r="58" spans="1:13" ht="7.5" customHeight="1">
      <c r="F58" s="104"/>
      <c r="G58" s="37"/>
      <c r="H58" s="104"/>
      <c r="I58" s="190"/>
    </row>
    <row r="59" spans="1:13" ht="21">
      <c r="A59" s="168" t="s">
        <v>149</v>
      </c>
      <c r="F59" s="104"/>
      <c r="G59" s="35">
        <f>SUM(G55:G58)</f>
        <v>-11932931</v>
      </c>
      <c r="H59" s="104"/>
      <c r="I59" s="191">
        <f>SUM(I55:I58)</f>
        <v>-7973674</v>
      </c>
    </row>
    <row r="60" spans="1:13" ht="15" customHeight="1">
      <c r="F60" s="104"/>
      <c r="G60" s="37"/>
      <c r="H60" s="104"/>
    </row>
    <row r="61" spans="1:13" ht="21">
      <c r="A61" s="168" t="s">
        <v>45</v>
      </c>
      <c r="F61" s="104"/>
      <c r="G61" s="37"/>
      <c r="H61" s="104"/>
    </row>
    <row r="62" spans="1:13">
      <c r="A62" s="156" t="s">
        <v>60</v>
      </c>
      <c r="F62" s="104"/>
      <c r="G62" s="37">
        <v>1065000000</v>
      </c>
      <c r="H62" s="104"/>
      <c r="I62" s="190">
        <v>1270000000</v>
      </c>
    </row>
    <row r="63" spans="1:13">
      <c r="A63" s="156" t="s">
        <v>61</v>
      </c>
      <c r="F63" s="104"/>
      <c r="G63" s="37">
        <v>-2240000000</v>
      </c>
      <c r="H63" s="104"/>
      <c r="I63" s="190">
        <v>-1000000000</v>
      </c>
    </row>
    <row r="64" spans="1:13">
      <c r="A64" s="156" t="s">
        <v>162</v>
      </c>
      <c r="F64" s="104"/>
      <c r="G64" s="37">
        <v>0</v>
      </c>
      <c r="H64" s="104"/>
      <c r="I64" s="190">
        <v>180000000</v>
      </c>
    </row>
    <row r="65" spans="1:11">
      <c r="A65" s="156" t="s">
        <v>141</v>
      </c>
      <c r="F65" s="104"/>
      <c r="G65" s="37">
        <v>-100000000</v>
      </c>
      <c r="H65" s="104"/>
      <c r="I65" s="190">
        <v>0</v>
      </c>
    </row>
    <row r="66" spans="1:11">
      <c r="A66" s="156" t="s">
        <v>87</v>
      </c>
      <c r="F66" s="104"/>
      <c r="G66" s="37">
        <v>1797500000</v>
      </c>
      <c r="H66" s="104"/>
      <c r="I66" s="190">
        <v>0</v>
      </c>
    </row>
    <row r="67" spans="1:11">
      <c r="A67" s="156" t="s">
        <v>144</v>
      </c>
      <c r="F67" s="104"/>
      <c r="G67" s="37">
        <v>-831250000</v>
      </c>
      <c r="H67" s="104"/>
      <c r="I67" s="190">
        <v>0</v>
      </c>
    </row>
    <row r="68" spans="1:11">
      <c r="A68" s="156" t="s">
        <v>142</v>
      </c>
      <c r="F68" s="104"/>
      <c r="G68" s="37">
        <v>-10706818</v>
      </c>
      <c r="H68" s="104"/>
      <c r="I68" s="190">
        <v>0</v>
      </c>
    </row>
    <row r="69" spans="1:11">
      <c r="A69" s="156" t="s">
        <v>145</v>
      </c>
      <c r="E69" s="101">
        <v>21</v>
      </c>
      <c r="F69" s="104"/>
      <c r="G69" s="37">
        <v>-72000000</v>
      </c>
      <c r="H69" s="104"/>
      <c r="I69" s="190">
        <v>0</v>
      </c>
    </row>
    <row r="70" spans="1:11" ht="9.75" customHeight="1">
      <c r="F70" s="104"/>
      <c r="G70" s="36"/>
      <c r="H70" s="104"/>
      <c r="I70" s="207"/>
    </row>
    <row r="71" spans="1:11" ht="21" customHeight="1">
      <c r="A71" s="168" t="s">
        <v>170</v>
      </c>
      <c r="F71" s="104"/>
      <c r="G71" s="35">
        <f>SUM(G62:G70)</f>
        <v>-391456818</v>
      </c>
      <c r="H71" s="104"/>
      <c r="I71" s="191">
        <f>SUM(I62:I70)</f>
        <v>450000000</v>
      </c>
    </row>
    <row r="72" spans="1:11" ht="15" customHeight="1">
      <c r="F72" s="104"/>
      <c r="G72" s="37"/>
      <c r="H72" s="104"/>
      <c r="I72" s="192"/>
    </row>
    <row r="73" spans="1:11" ht="21">
      <c r="A73" s="168" t="s">
        <v>110</v>
      </c>
      <c r="F73" s="104"/>
      <c r="G73" s="37">
        <v>-1092099</v>
      </c>
      <c r="H73" s="104"/>
      <c r="I73" s="192">
        <f>+I42+I59+I71</f>
        <v>1808832</v>
      </c>
    </row>
    <row r="74" spans="1:11">
      <c r="A74" s="156" t="s">
        <v>62</v>
      </c>
      <c r="F74" s="104"/>
      <c r="G74" s="35">
        <v>7339519</v>
      </c>
      <c r="H74" s="104"/>
      <c r="I74" s="191">
        <v>6482316</v>
      </c>
    </row>
    <row r="75" spans="1:11" ht="7.5" customHeight="1">
      <c r="F75" s="104"/>
      <c r="G75" s="37"/>
      <c r="H75" s="104"/>
      <c r="I75" s="190"/>
    </row>
    <row r="76" spans="1:11" ht="21.75" thickBot="1">
      <c r="A76" s="168" t="s">
        <v>63</v>
      </c>
      <c r="E76" s="101">
        <v>8</v>
      </c>
      <c r="F76" s="104"/>
      <c r="G76" s="38">
        <f>SUM(G73:G75)</f>
        <v>6247420</v>
      </c>
      <c r="H76" s="104"/>
      <c r="I76" s="193">
        <f>SUM(I73:I75)</f>
        <v>8291148</v>
      </c>
      <c r="K76" s="187"/>
    </row>
    <row r="77" spans="1:11" ht="15" customHeight="1" thickTop="1">
      <c r="A77" s="168"/>
      <c r="F77" s="104"/>
      <c r="G77" s="37"/>
      <c r="H77" s="104"/>
    </row>
    <row r="78" spans="1:11" ht="21">
      <c r="A78" s="168" t="s">
        <v>121</v>
      </c>
      <c r="F78" s="104"/>
      <c r="G78" s="37"/>
      <c r="H78" s="104"/>
    </row>
    <row r="79" spans="1:11">
      <c r="B79" s="156" t="s">
        <v>112</v>
      </c>
      <c r="F79" s="104"/>
      <c r="G79" s="206">
        <v>0</v>
      </c>
      <c r="H79" s="104"/>
      <c r="I79" s="190">
        <v>127550</v>
      </c>
    </row>
    <row r="80" spans="1:11">
      <c r="B80" s="156" t="s">
        <v>146</v>
      </c>
      <c r="F80" s="104"/>
      <c r="G80" s="206">
        <v>2987741</v>
      </c>
      <c r="H80" s="104"/>
      <c r="I80" s="190">
        <v>0</v>
      </c>
    </row>
    <row r="81" spans="1:9" ht="21">
      <c r="A81" s="168"/>
      <c r="B81" s="156" t="s">
        <v>143</v>
      </c>
      <c r="F81" s="104"/>
      <c r="G81" s="206">
        <v>45586064</v>
      </c>
      <c r="H81" s="104"/>
      <c r="I81" s="104">
        <v>0</v>
      </c>
    </row>
    <row r="82" spans="1:9" ht="21" customHeight="1">
      <c r="A82" s="168"/>
      <c r="B82" s="156" t="s">
        <v>161</v>
      </c>
      <c r="E82" s="101">
        <v>21</v>
      </c>
      <c r="F82" s="104"/>
      <c r="G82" s="37">
        <v>100020000</v>
      </c>
      <c r="H82" s="104"/>
      <c r="I82" s="104">
        <v>0</v>
      </c>
    </row>
    <row r="83" spans="1:9" ht="21" customHeight="1">
      <c r="A83" s="168"/>
      <c r="F83" s="104"/>
      <c r="H83" s="104"/>
    </row>
    <row r="84" spans="1:9" ht="15" customHeight="1">
      <c r="A84" s="168"/>
      <c r="F84" s="104"/>
      <c r="H84" s="104"/>
    </row>
    <row r="85" spans="1:9" ht="21" customHeight="1">
      <c r="A85" s="168"/>
      <c r="F85" s="104"/>
      <c r="H85" s="104"/>
    </row>
    <row r="86" spans="1:9" ht="21.95" customHeight="1">
      <c r="A86" s="174" t="str">
        <f>'Thai 2-4'!A82</f>
        <v>หมายเหตุประกอบข้อมูลทางการเงินเป็นส่วนหนึ่งของข้อมูลทางการเงินระหว่างกาลนี้</v>
      </c>
      <c r="B86" s="174"/>
      <c r="C86" s="174"/>
      <c r="D86" s="174"/>
      <c r="E86" s="93"/>
      <c r="F86" s="94"/>
      <c r="G86" s="94"/>
      <c r="H86" s="94"/>
      <c r="I86" s="94"/>
    </row>
    <row r="87" spans="1:9">
      <c r="F87" s="104"/>
      <c r="H87" s="104"/>
    </row>
    <row r="88" spans="1:9">
      <c r="F88" s="104"/>
      <c r="H88" s="104"/>
    </row>
    <row r="89" spans="1:9">
      <c r="F89" s="104"/>
      <c r="H89" s="104"/>
    </row>
    <row r="90" spans="1:9">
      <c r="F90" s="104"/>
      <c r="H90" s="104"/>
    </row>
    <row r="91" spans="1:9">
      <c r="F91" s="104"/>
      <c r="H91" s="104"/>
    </row>
    <row r="92" spans="1:9">
      <c r="F92" s="104"/>
      <c r="H92" s="104"/>
    </row>
    <row r="93" spans="1:9">
      <c r="F93" s="104"/>
      <c r="H93" s="104"/>
    </row>
    <row r="94" spans="1:9">
      <c r="F94" s="104"/>
      <c r="H94" s="104"/>
    </row>
    <row r="95" spans="1:9">
      <c r="F95" s="104"/>
      <c r="H95" s="104"/>
    </row>
    <row r="96" spans="1:9">
      <c r="F96" s="104"/>
      <c r="H96" s="104"/>
    </row>
    <row r="98" spans="6:8">
      <c r="F98" s="104"/>
      <c r="H98" s="104"/>
    </row>
    <row r="99" spans="6:8">
      <c r="F99" s="104"/>
      <c r="H99" s="104"/>
    </row>
    <row r="100" spans="6:8">
      <c r="F100" s="104"/>
      <c r="H100" s="104"/>
    </row>
    <row r="101" spans="6:8">
      <c r="F101" s="104"/>
      <c r="H101" s="104"/>
    </row>
    <row r="102" spans="6:8">
      <c r="F102" s="104"/>
      <c r="H102" s="104"/>
    </row>
    <row r="103" spans="6:8">
      <c r="F103" s="104"/>
      <c r="H103" s="104"/>
    </row>
    <row r="104" spans="6:8">
      <c r="F104" s="104"/>
      <c r="H104" s="104"/>
    </row>
    <row r="105" spans="6:8">
      <c r="F105" s="104"/>
      <c r="H105" s="104"/>
    </row>
    <row r="106" spans="6:8">
      <c r="F106" s="104"/>
      <c r="H106" s="104"/>
    </row>
    <row r="107" spans="6:8">
      <c r="F107" s="104"/>
      <c r="H107" s="104"/>
    </row>
    <row r="108" spans="6:8">
      <c r="F108" s="104"/>
      <c r="H108" s="104"/>
    </row>
    <row r="109" spans="6:8">
      <c r="F109" s="104"/>
      <c r="H109" s="104"/>
    </row>
    <row r="110" spans="6:8">
      <c r="F110" s="104"/>
      <c r="H110" s="104"/>
    </row>
    <row r="111" spans="6:8">
      <c r="F111" s="104"/>
      <c r="H111" s="104"/>
    </row>
    <row r="112" spans="6:8">
      <c r="F112" s="104"/>
      <c r="H112" s="104"/>
    </row>
  </sheetData>
  <mergeCells count="1">
    <mergeCell ref="A45:I45"/>
  </mergeCells>
  <pageMargins left="1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2-4</vt:lpstr>
      <vt:lpstr>Thai 5-6</vt:lpstr>
      <vt:lpstr>Thai 7-8</vt:lpstr>
      <vt:lpstr>Thai 9</vt:lpstr>
      <vt:lpstr>Thai 10-11</vt:lpstr>
      <vt:lpstr>'Thai 2-4'!Print_Area</vt:lpstr>
      <vt:lpstr>'Thai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Yaowalak Chittasopee</cp:lastModifiedBy>
  <cp:lastPrinted>2020-11-12T09:46:14Z</cp:lastPrinted>
  <dcterms:created xsi:type="dcterms:W3CDTF">2002-01-04T02:58:58Z</dcterms:created>
  <dcterms:modified xsi:type="dcterms:W3CDTF">2020-11-12T09:46:29Z</dcterms:modified>
</cp:coreProperties>
</file>