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SEP 2020 ☻\"/>
    </mc:Choice>
  </mc:AlternateContent>
  <xr:revisionPtr revIDLastSave="0" documentId="13_ncr:1_{4A2CC845-9DFF-43AC-A474-9D4FF095F421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thai 3-6" sheetId="1" r:id="rId1"/>
    <sheet name="thai 7(3M)" sheetId="6" r:id="rId2"/>
    <sheet name="thai 8(9M)" sheetId="13" r:id="rId3"/>
    <sheet name="thai 9" sheetId="7" r:id="rId4"/>
    <sheet name="thai 10" sheetId="8" r:id="rId5"/>
    <sheet name="thai 11" sheetId="11" r:id="rId6"/>
    <sheet name="thai 12-13" sheetId="12" r:id="rId7"/>
  </sheets>
  <definedNames>
    <definedName name="_xlnm.Print_Area" localSheetId="4">'thai 10'!$A$1:$L$28</definedName>
    <definedName name="_xlnm.Print_Area" localSheetId="6">'thai 12-13'!$A$1:$K$90</definedName>
    <definedName name="_xlnm.Print_Area" localSheetId="1">'thai 7(3M)'!$A$1:$K$60</definedName>
    <definedName name="_xlnm.Print_Area" localSheetId="3">'thai 9'!$A$1:$W$39</definedName>
  </definedNames>
  <calcPr calcId="144525"/>
</workbook>
</file>

<file path=xl/calcChain.xml><?xml version="1.0" encoding="utf-8"?>
<calcChain xmlns="http://schemas.openxmlformats.org/spreadsheetml/2006/main">
  <c r="I52" i="13" l="1"/>
  <c r="I52" i="6"/>
  <c r="I46" i="6"/>
  <c r="E29" i="6" l="1"/>
  <c r="E22" i="1"/>
  <c r="E122" i="1" l="1"/>
  <c r="E29" i="1"/>
  <c r="K43" i="12" l="1"/>
  <c r="G43" i="12"/>
  <c r="J21" i="8"/>
  <c r="U35" i="7"/>
  <c r="I34" i="7"/>
  <c r="M35" i="7"/>
  <c r="K35" i="7"/>
  <c r="I35" i="7"/>
  <c r="Q21" i="7"/>
  <c r="E53" i="13"/>
  <c r="I106" i="1"/>
  <c r="E106" i="1"/>
  <c r="I29" i="1"/>
  <c r="I22" i="1"/>
  <c r="Q35" i="7" l="1"/>
  <c r="Q34" i="7"/>
  <c r="Q33" i="7"/>
  <c r="Q26" i="7"/>
  <c r="K29" i="7"/>
  <c r="K37" i="7" s="1"/>
  <c r="Q27" i="7"/>
  <c r="S27" i="7" s="1"/>
  <c r="K23" i="7"/>
  <c r="E30" i="12" l="1"/>
  <c r="I30" i="12" l="1"/>
  <c r="E43" i="12" l="1"/>
  <c r="D14" i="8" l="1"/>
  <c r="L11" i="8"/>
  <c r="L12" i="8"/>
  <c r="L10" i="8"/>
  <c r="Q19" i="7"/>
  <c r="S19" i="7" s="1"/>
  <c r="W19" i="7" s="1"/>
  <c r="Q15" i="7"/>
  <c r="S15" i="7" s="1"/>
  <c r="W15" i="7" s="1"/>
  <c r="Q17" i="7"/>
  <c r="S17" i="7" s="1"/>
  <c r="W17" i="7" s="1"/>
  <c r="Q20" i="7"/>
  <c r="S20" i="7" s="1"/>
  <c r="W20" i="7" s="1"/>
  <c r="S21" i="7"/>
  <c r="W21" i="7" s="1"/>
  <c r="Q29" i="7"/>
  <c r="A3" i="7"/>
  <c r="A3" i="8" s="1"/>
  <c r="A3" i="11" s="1"/>
  <c r="A3" i="12" s="1"/>
  <c r="A48" i="12" s="1"/>
  <c r="K55" i="13"/>
  <c r="G55" i="13"/>
  <c r="K49" i="13"/>
  <c r="G49" i="13"/>
  <c r="K19" i="13"/>
  <c r="I19" i="13"/>
  <c r="G19" i="13"/>
  <c r="E19" i="13"/>
  <c r="K13" i="13"/>
  <c r="I13" i="13"/>
  <c r="G13" i="13"/>
  <c r="E13" i="13"/>
  <c r="E21" i="13" l="1"/>
  <c r="E29" i="13" s="1"/>
  <c r="E32" i="13" s="1"/>
  <c r="E43" i="13" s="1"/>
  <c r="E52" i="13" s="1"/>
  <c r="E55" i="13" s="1"/>
  <c r="Q23" i="7"/>
  <c r="I21" i="13"/>
  <c r="I29" i="13" s="1"/>
  <c r="I32" i="13" s="1"/>
  <c r="S14" i="7"/>
  <c r="W14" i="7" s="1"/>
  <c r="G21" i="13"/>
  <c r="G29" i="13" s="1"/>
  <c r="G32" i="13" s="1"/>
  <c r="G43" i="13" s="1"/>
  <c r="K21" i="13"/>
  <c r="K29" i="13" s="1"/>
  <c r="K32" i="13" s="1"/>
  <c r="K43" i="13" s="1"/>
  <c r="I43" i="13" l="1"/>
  <c r="I55" i="13"/>
  <c r="I46" i="13"/>
  <c r="S35" i="7"/>
  <c r="E73" i="1"/>
  <c r="J22" i="8" l="1"/>
  <c r="I49" i="13"/>
  <c r="A170" i="1"/>
  <c r="A128" i="1"/>
  <c r="A81" i="1"/>
  <c r="A60" i="13" s="1"/>
  <c r="L21" i="8" l="1"/>
  <c r="S34" i="7"/>
  <c r="W34" i="7" s="1"/>
  <c r="S31" i="7" l="1"/>
  <c r="W31" i="7" s="1"/>
  <c r="S33" i="7"/>
  <c r="W33" i="7" s="1"/>
  <c r="H45" i="11" l="1"/>
  <c r="D45" i="11" l="1"/>
  <c r="D51" i="11" s="1"/>
  <c r="E157" i="1" l="1"/>
  <c r="H51" i="11" l="1"/>
  <c r="J20" i="8" l="1"/>
  <c r="J24" i="8" s="1"/>
  <c r="H20" i="8"/>
  <c r="H24" i="8" s="1"/>
  <c r="F20" i="8"/>
  <c r="F24" i="8" s="1"/>
  <c r="D20" i="8"/>
  <c r="L18" i="8"/>
  <c r="L22" i="8"/>
  <c r="L17" i="8"/>
  <c r="W35" i="7"/>
  <c r="W27" i="7"/>
  <c r="S26" i="7"/>
  <c r="W26" i="7" s="1"/>
  <c r="L20" i="8" l="1"/>
  <c r="L24" i="8" s="1"/>
  <c r="D24" i="8"/>
  <c r="I157" i="1"/>
  <c r="I160" i="1" s="1"/>
  <c r="I31" i="1"/>
  <c r="I124" i="1"/>
  <c r="I108" i="1"/>
  <c r="I73" i="1"/>
  <c r="I126" i="1" l="1"/>
  <c r="I162" i="1" s="1"/>
  <c r="I75" i="1"/>
  <c r="G30" i="12" l="1"/>
  <c r="K30" i="12"/>
  <c r="I43" i="12"/>
  <c r="F45" i="11"/>
  <c r="F51" i="11" s="1"/>
  <c r="J45" i="11"/>
  <c r="J51" i="11" s="1"/>
  <c r="W23" i="7"/>
  <c r="U23" i="7"/>
  <c r="S23" i="7"/>
  <c r="O23" i="7"/>
  <c r="M23" i="7"/>
  <c r="I23" i="7"/>
  <c r="G23" i="7"/>
  <c r="E23" i="7"/>
  <c r="C23" i="7"/>
  <c r="W29" i="7"/>
  <c r="U29" i="7"/>
  <c r="U37" i="7" s="1"/>
  <c r="S29" i="7"/>
  <c r="S37" i="7" s="1"/>
  <c r="Q37" i="7"/>
  <c r="O29" i="7"/>
  <c r="O37" i="7" s="1"/>
  <c r="M29" i="7"/>
  <c r="M37" i="7" s="1"/>
  <c r="I29" i="7"/>
  <c r="I37" i="7" s="1"/>
  <c r="G29" i="7"/>
  <c r="G37" i="7" s="1"/>
  <c r="E29" i="7"/>
  <c r="E37" i="7" s="1"/>
  <c r="C29" i="7"/>
  <c r="C37" i="7" s="1"/>
  <c r="G13" i="6"/>
  <c r="I13" i="6"/>
  <c r="K13" i="6"/>
  <c r="G19" i="6"/>
  <c r="I19" i="6"/>
  <c r="K19" i="6"/>
  <c r="G49" i="6"/>
  <c r="I49" i="6"/>
  <c r="K49" i="6"/>
  <c r="G55" i="6"/>
  <c r="I55" i="6"/>
  <c r="K55" i="6"/>
  <c r="G157" i="1"/>
  <c r="G160" i="1" s="1"/>
  <c r="K157" i="1"/>
  <c r="K160" i="1" s="1"/>
  <c r="E160" i="1"/>
  <c r="G108" i="1"/>
  <c r="K108" i="1"/>
  <c r="G124" i="1"/>
  <c r="K124" i="1"/>
  <c r="E124" i="1"/>
  <c r="E108" i="1"/>
  <c r="G31" i="1"/>
  <c r="K31" i="1"/>
  <c r="G73" i="1"/>
  <c r="K73" i="1"/>
  <c r="E31" i="1"/>
  <c r="E75" i="1" s="1"/>
  <c r="A60" i="6"/>
  <c r="A39" i="7" s="1"/>
  <c r="A28" i="8" s="1"/>
  <c r="A53" i="11" s="1"/>
  <c r="L14" i="8"/>
  <c r="J14" i="8"/>
  <c r="H14" i="8"/>
  <c r="F14" i="8"/>
  <c r="E19" i="6"/>
  <c r="E13" i="6"/>
  <c r="I21" i="6" l="1"/>
  <c r="I29" i="6" s="1"/>
  <c r="I32" i="6" s="1"/>
  <c r="I43" i="6" s="1"/>
  <c r="A90" i="12"/>
  <c r="A45" i="12"/>
  <c r="E32" i="6"/>
  <c r="E43" i="6" s="1"/>
  <c r="G21" i="6"/>
  <c r="G29" i="6" s="1"/>
  <c r="G32" i="6" s="1"/>
  <c r="G43" i="6" s="1"/>
  <c r="G75" i="1"/>
  <c r="K126" i="1"/>
  <c r="K162" i="1" s="1"/>
  <c r="G126" i="1"/>
  <c r="G162" i="1" s="1"/>
  <c r="K55" i="12"/>
  <c r="K59" i="12" s="1"/>
  <c r="E126" i="1"/>
  <c r="E162" i="1" s="1"/>
  <c r="G55" i="12"/>
  <c r="G59" i="12" s="1"/>
  <c r="E55" i="12"/>
  <c r="E59" i="12" s="1"/>
  <c r="I55" i="12"/>
  <c r="I59" i="12" s="1"/>
  <c r="K21" i="6"/>
  <c r="K29" i="6" s="1"/>
  <c r="K32" i="6" s="1"/>
  <c r="K43" i="6" s="1"/>
  <c r="K75" i="1"/>
  <c r="W37" i="7" l="1"/>
  <c r="E49" i="6" l="1"/>
  <c r="E55" i="6"/>
  <c r="E49" i="13"/>
</calcChain>
</file>

<file path=xl/sharedStrings.xml><?xml version="1.0" encoding="utf-8"?>
<sst xmlns="http://schemas.openxmlformats.org/spreadsheetml/2006/main" count="653" uniqueCount="262">
  <si>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</si>
  <si>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</si>
  <si>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</si>
  <si>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</si>
  <si>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</si>
  <si>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</si>
  <si>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</si>
  <si>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</si>
  <si>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</si>
  <si>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</si>
  <si>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</si>
  <si>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</si>
  <si>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</si>
  <si>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</si>
  <si>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</si>
  <si>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</si>
  <si>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</si>
  <si>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</si>
  <si>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</si>
  <si>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</si>
  <si>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</si>
  <si>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</si>
  <si>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</si>
  <si>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</si>
  <si>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</si>
  <si>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</si>
  <si>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</si>
  <si>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</si>
  <si>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</si>
  <si>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</si>
  <si>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</si>
  <si>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</si>
  <si>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</si>
  <si>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</si>
  <si>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</si>
  <si>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</si>
  <si>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</si>
  <si>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</si>
  <si>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</si>
  <si>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</si>
  <si>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</si>
  <si>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</si>
  <si>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</si>
  <si>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</si>
  <si>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</si>
  <si>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</si>
  <si>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</si>
  <si>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</si>
  <si>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</si>
  <si>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</si>
  <si>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</si>
  <si>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</si>
  <si>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</si>
  <si>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</si>
  <si>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</si>
  <si>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</si>
  <si>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</si>
  <si>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</si>
  <si>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</si>
  <si>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</si>
  <si>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</si>
  <si>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ส่วนได้เสียที่ไม่มี</t>
  </si>
  <si>
    <t>อำนาจควบคุม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</si>
  <si>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</si>
  <si>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</si>
  <si>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</si>
  <si>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</si>
  <si>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</si>
  <si>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</si>
  <si>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</si>
  <si>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</si>
  <si>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</si>
  <si>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</si>
  <si>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</si>
  <si>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</si>
  <si>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</si>
  <si>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</si>
  <si>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</si>
  <si>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</si>
  <si>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</si>
  <si>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</si>
  <si>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</si>
  <si>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</si>
  <si>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</si>
  <si>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</si>
  <si>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อาคารและอุปกรณ์โดยการทำสัญญาเช่าการเงิน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</si>
  <si>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</si>
  <si>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</si>
  <si>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</si>
  <si>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</si>
  <si>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</si>
  <si>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</si>
  <si>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</si>
  <si>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</si>
  <si>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</si>
  <si>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</si>
  <si>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</si>
  <si>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</si>
  <si>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</si>
  <si>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</si>
  <si>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</si>
  <si>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</si>
  <si>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</si>
  <si>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</si>
  <si>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</si>
  <si>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</si>
  <si>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</si>
  <si>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เงินลงทุนระยะสั้น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</si>
  <si>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</si>
  <si>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</si>
  <si>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</si>
  <si>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</si>
  <si>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</si>
  <si>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</si>
  <si>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</si>
  <si>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</si>
  <si>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</si>
  <si>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</si>
  <si>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</si>
  <si>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</si>
  <si>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</si>
  <si>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</si>
  <si>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</si>
  <si>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เงินสดรับจากการขายเงินลงทุนระยะสั้น</t>
  </si>
  <si>
    <t>เงินสดจ่ายซื้ออสังหาริมทรัพย์เพื่อการลงทุน</t>
  </si>
  <si>
    <t>พ.ศ. 2562</t>
  </si>
  <si>
    <t>เงินลงทุนในหลักทรัพย์เผื่อขาย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</si>
  <si>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</si>
  <si>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</si>
  <si>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</si>
  <si>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</si>
  <si>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</si>
  <si>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</si>
  <si>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</si>
  <si>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</si>
  <si>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</si>
  <si>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</si>
  <si>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</si>
  <si>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</si>
  <si>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</si>
  <si>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</si>
  <si>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</si>
  <si>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</si>
  <si>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</si>
  <si>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</si>
  <si>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ตามที่รายงานไว้เดิม</t>
  </si>
  <si>
    <t>กำไรจากการขายเงินลงทุนในบริษัทอื่น</t>
  </si>
  <si>
    <t>(กำไร)ขาดทุนจากอัตราแลกเปลี่ยนที่ยังไม่เกิดขึ้นจริง</t>
  </si>
  <si>
    <t>กำไรจากการขายเงินลงทุนระยะสั้น</t>
  </si>
  <si>
    <t>ตามที่ปรับปรุงใหม่กับกำไรสะสมต้นงวด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</si>
  <si>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</si>
  <si>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</si>
  <si>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เงินลงทุนเพิ่มในบริษัทอื่น</t>
  </si>
  <si>
    <t>ยอดคงเหลือต้นงวดวันที่ 1 มกราคม พ.ศ. 2562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</si>
  <si>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</si>
  <si>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</si>
  <si>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</si>
  <si>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</si>
  <si>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</si>
  <si>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เงินลงทุนในบริษัทอื่น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</si>
  <si>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</si>
  <si>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</si>
  <si>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</si>
  <si>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</si>
  <si>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</si>
  <si>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ส่วนลดของต้นทุนการได้มาซึ่งใบอนุญาต</t>
  </si>
  <si>
    <t>ให้ใช้คลื่นความถี่โทรคมนาคมที่รอรับรู้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</si>
  <si>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</si>
  <si>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</si>
  <si>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</si>
  <si>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</si>
  <si>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</si>
  <si>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</si>
  <si>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</si>
  <si>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</si>
  <si>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  ของหลักทรัพย์เผื่อขาย - สุทธิภาษีเงินได้</t>
  </si>
  <si>
    <t>ยอดคงเหลือต้นงวด วันที่ 1 มกราคม พ.ศ. 2562</t>
  </si>
  <si>
    <t>รายการปรับปรุงกับกำไรสะสมต้นงวด (หมายเหตุข้อ 4)</t>
  </si>
  <si>
    <t>เงินสดรับจากการขายเงินลงทุนในบริษัทอื่น</t>
  </si>
  <si>
    <t>เงินสดจ่ายชำระหนี้สินตามสัญญาเช่า</t>
  </si>
  <si>
    <t>ผ่านกำไรหรือขาดทุน</t>
  </si>
  <si>
    <t>ขาดทุนจากการวัดมูลค่าเงินลงทุนในตราสารทุน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</si>
  <si>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</si>
  <si>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</si>
  <si>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</si>
  <si>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</si>
  <si>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</si>
  <si>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</si>
  <si>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 xml:space="preserve">   ด้วยมูลค่ายุติธรรมผ่านกำไรขาดทุนเบ็ดเสร็จอื่น - สุทธิภาษีเงินได้</t>
  </si>
  <si>
    <t>กำไรจากการขายที่ดิน อาคารและอุปกรณ์</t>
  </si>
  <si>
    <t>เงินสดสุทธิ(ใช้ไปใน)ได้มาจากกิจกรรมจัดหาเงิน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</si>
  <si>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</si>
  <si>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</si>
  <si>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</si>
  <si>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</si>
  <si>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</si>
  <si>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</si>
  <si>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</si>
  <si>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t>เงินสดรับจากการขายที่ดิน อาคารและอุปกรณ์ และสินทรัพย์ไม่มีตัวตน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</si>
  <si>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</si>
  <si>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</si>
  <si>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</si>
  <si>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ยอดคงเหลือต้นงวด วันที่ 1 มกราคม พ.ศ. 2563</t>
  </si>
  <si>
    <t>กำไรก่อนภาษีเงินได้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</si>
  <si>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</si>
  <si>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</si>
  <si>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กำไรต่อหุ้นขั้นพื้นฐานส่วนที่เป็นของบริษัทใหญ่</t>
  </si>
  <si>
    <t>ส่วนได้เสียที่ไม่มีอำนาจควบคุมจากการซื้อธุรกิจ</t>
  </si>
  <si>
    <t>จ่ายเงินปันผล</t>
  </si>
  <si>
    <t>จ่ายเงินปันผล (หมายเหตุข้อ 24)</t>
  </si>
  <si>
    <t>เงินสดจ่ายเพื่อซื้อบริษัทย่อย - สุทธิจากเงินสดที่ได้มา</t>
  </si>
  <si>
    <t>เงินปันผลจ่าย</t>
  </si>
  <si>
    <t>ขาดทุนที่ยังไม่เกิดขึ้นจริงจากการเปลี่ยนแปลงมูลค่ายุติธรรม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</si>
  <si>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</si>
  <si>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</si>
  <si>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</si>
  <si>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</si>
  <si>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</si>
  <si>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เงินสดรับจากการขายเงินลงทุนในบริษัทร่วม</t>
  </si>
  <si>
    <t>การวัดมูลค่า</t>
  </si>
  <si>
    <t>เงินลงทุน</t>
  </si>
  <si>
    <t>กำไรจากการยกเลิกสินทรัพย์สิทธิการใช้</t>
  </si>
  <si>
    <t>กำไรขาดทุนเบ็ดเสร็จอื่น:</t>
  </si>
  <si>
    <t>รายการที่จะไม่จัดประเภทรายการใหม่เป็นกำไรหรือขาดทุนภายหลัง:</t>
  </si>
  <si>
    <t>รายการที่จะจัดประเภทรายการใหม่เป็นกำไรหรือขาดทุนภายหลัง: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</si>
  <si>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</si>
  <si>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</si>
  <si>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ในส่วนได้เสีย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</si>
  <si>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</si>
  <si>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</si>
  <si>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</si>
  <si>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</si>
  <si>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</si>
  <si>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</si>
  <si>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</si>
  <si>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</si>
  <si>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</si>
  <si>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ณ วันที่ 30 กันยายน พ.ศ. 2563</t>
  </si>
  <si>
    <t>30 กันยายน</t>
  </si>
  <si>
    <t>ยอดคงเหลือสิ้นงวดวันที่ 30 กันยายน พ.ศ. 2562</t>
  </si>
  <si>
    <t>ยอดคงเหลือสิ้นงวดวันที่ 30 กันยายน พ.ศ. 2563</t>
  </si>
  <si>
    <t>ยอดคงเหลือสิ้นงวด วันที่ 30 กันยายน พ.ศ. 2562</t>
  </si>
  <si>
    <t>ยอดคงเหลือสิ้นงวด วันที่ 30 กันยายน พ.ศ. 2563</t>
  </si>
  <si>
    <t>สำหรับงวดสามเดือนสิ้นสุดวันที่ 30 กันยายน พ.ศ. 2563</t>
  </si>
  <si>
    <t>ค่าเผื่อการด้อยค่าของสินทรัพย์</t>
  </si>
  <si>
    <t>กำไรจากการขายสินทรัพย์โครงสร้างพื้นฐาน</t>
  </si>
  <si>
    <t>กำไรที่ยังไม่เกิดขึ้นจากการขายสินค้าให้ DIF</t>
  </si>
  <si>
    <t xml:space="preserve">และส่วนได้เสียในการร่วมค้า </t>
  </si>
  <si>
    <t>ของเงินกู้ยืมระยะยาว</t>
  </si>
  <si>
    <t>สำหรับงวดเก้าเดือนสิ้นสุดวันที่ 30 กันยายน พ.ศ. 2563</t>
  </si>
  <si>
    <t>กำไรจากการเลิกกิจการของบริษัทย่อย</t>
  </si>
  <si>
    <t>เงินสดรับจากการเลิกกิจการของบริษัทย่อย</t>
  </si>
  <si>
    <t>เงินสดที่มีภาระผูกพันลดลง</t>
  </si>
  <si>
    <t>เงินสดสุทธิใช้ไปในกิจกรรมลงทุน</t>
  </si>
  <si>
    <t>ขาดทุนด้านเครดิตที่คาดว่าจะเกิดขึ้น (กลับรายการ)</t>
  </si>
  <si>
    <t>กำไรจากการขายเงินลงทุนในบริษัทร่วม</t>
  </si>
  <si>
    <t>ขาดทุนจากมูลค่าของสินค้าคงเหลือ</t>
  </si>
  <si>
    <t>การจำหน่ายเงินลงทุนในบริษัทร่วมที่ยังไม่ได้รับชำระ (หมายเหตุข้อ 11)</t>
  </si>
  <si>
    <t>การลงทุนเพิ่มในบริษัทร่วมโดยไม่ได้รับชำระเป็นเงินสด (หมายเหตุข้อ 11)</t>
  </si>
  <si>
    <t>ส่วนแบ่งกำไร</t>
  </si>
  <si>
    <t>เงินลงทุนเพิ่มในบริษัทร่วมและการร่วมค้า</t>
  </si>
  <si>
    <t>หมายเหตุประกอบข้อมูลทางการเงินในหน้า 14 ถึง 47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</si>
</sst>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11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9" fontId="29" fillId="2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0" borderId="2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9" fontId="6" fillId="2" borderId="0" xfId="0" applyNumberFormat="1" applyFont="1" applyFill="1" applyAlignment="1">
      <alignment horizontal="right" vertical="center"/>
    </xf>
    <xf numFmtId="169" fontId="29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7" fontId="4" fillId="2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left" vertical="center"/>
    </xf>
    <xf numFmtId="172" fontId="4" fillId="2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showZeros="0" topLeftCell="A127" zoomScale="84" zoomScaleNormal="84" zoomScaleSheetLayoutView="100" workbookViewId="0">
      <selection activeCell="R144" sqref="R144"/>
    </sheetView>
  </sheetViews>
  <sheetFormatPr defaultColWidth="9.140625" defaultRowHeight="21.75" customHeight="1"/>
  <cols>
    <col min="1" max="1" width="1.7109375" style="5" customWidth="1"/>
    <col min="2" max="2" width="33.42578125" style="5" customWidth="1"/>
    <col min="3" max="3" width="6.85546875" style="14" customWidth="1"/>
    <col min="4" max="4" width="0.7109375" style="15" customWidth="1"/>
    <col min="5" max="5" width="14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4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237</v>
      </c>
      <c r="B3" s="6"/>
      <c r="C3" s="7"/>
      <c r="D3" s="8"/>
      <c r="E3" s="140"/>
      <c r="F3" s="9"/>
      <c r="G3" s="9"/>
      <c r="H3" s="9"/>
      <c r="I3" s="9"/>
      <c r="J3" s="9"/>
      <c r="K3" s="9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10"/>
      <c r="E5" s="204" t="s">
        <v>72</v>
      </c>
      <c r="F5" s="204"/>
      <c r="G5" s="204"/>
      <c r="H5" s="11"/>
      <c r="I5" s="204" t="s">
        <v>92</v>
      </c>
      <c r="J5" s="204"/>
      <c r="K5" s="204"/>
    </row>
    <row r="6" spans="1:11" ht="21.75" customHeight="1">
      <c r="A6" s="1"/>
      <c r="B6" s="1"/>
      <c r="C6" s="2"/>
      <c r="D6" s="10"/>
      <c r="E6" s="12" t="s">
        <v>65</v>
      </c>
      <c r="F6" s="12"/>
      <c r="G6" s="12" t="s">
        <v>66</v>
      </c>
      <c r="H6" s="11"/>
      <c r="I6" s="12" t="s">
        <v>65</v>
      </c>
      <c r="J6" s="12"/>
      <c r="K6" s="12" t="s">
        <v>66</v>
      </c>
    </row>
    <row r="7" spans="1:11" ht="21.75" customHeight="1">
      <c r="A7" s="1"/>
      <c r="B7" s="1"/>
      <c r="C7" s="2"/>
      <c r="D7" s="10"/>
      <c r="E7" s="13" t="s">
        <v>238</v>
      </c>
      <c r="F7" s="11"/>
      <c r="G7" s="13" t="s">
        <v>21</v>
      </c>
      <c r="H7" s="11"/>
      <c r="I7" s="13" t="s">
        <v>238</v>
      </c>
      <c r="J7" s="11"/>
      <c r="K7" s="13" t="s">
        <v>21</v>
      </c>
    </row>
    <row r="8" spans="1:11" ht="21.75" customHeight="1">
      <c r="A8" s="1"/>
      <c r="B8" s="1"/>
      <c r="C8" s="2"/>
      <c r="D8" s="10"/>
      <c r="E8" s="11" t="s">
        <v>169</v>
      </c>
      <c r="F8" s="11"/>
      <c r="G8" s="11" t="s">
        <v>125</v>
      </c>
      <c r="H8" s="11"/>
      <c r="I8" s="11" t="s">
        <v>169</v>
      </c>
      <c r="J8" s="11"/>
      <c r="K8" s="11" t="s">
        <v>125</v>
      </c>
    </row>
    <row r="9" spans="1:11" ht="21.75" customHeight="1">
      <c r="A9" s="1"/>
      <c r="B9" s="1"/>
      <c r="C9" s="106" t="s">
        <v>4</v>
      </c>
      <c r="D9" s="10"/>
      <c r="E9" s="138" t="s">
        <v>82</v>
      </c>
      <c r="F9" s="11"/>
      <c r="G9" s="105" t="s">
        <v>82</v>
      </c>
      <c r="H9" s="11"/>
      <c r="I9" s="105" t="s">
        <v>82</v>
      </c>
      <c r="J9" s="11"/>
      <c r="K9" s="105" t="s">
        <v>82</v>
      </c>
    </row>
    <row r="10" spans="1:11" ht="8.1" customHeight="1">
      <c r="A10" s="1"/>
      <c r="B10" s="1"/>
      <c r="E10" s="22"/>
      <c r="F10" s="16"/>
      <c r="G10" s="16"/>
      <c r="I10" s="22"/>
      <c r="K10" s="16"/>
    </row>
    <row r="11" spans="1:11" ht="21.75" customHeight="1">
      <c r="A11" s="110" t="s">
        <v>1</v>
      </c>
      <c r="B11" s="1"/>
      <c r="E11" s="22"/>
      <c r="F11" s="16"/>
      <c r="G11" s="16"/>
      <c r="I11" s="22"/>
      <c r="K11" s="16"/>
    </row>
    <row r="12" spans="1:11" ht="8.1" customHeight="1">
      <c r="A12" s="110"/>
      <c r="B12" s="110"/>
      <c r="E12" s="22"/>
      <c r="F12" s="16"/>
      <c r="G12" s="16"/>
      <c r="I12" s="22"/>
      <c r="K12" s="16"/>
    </row>
    <row r="13" spans="1:11" ht="21.75" customHeight="1">
      <c r="A13" s="111" t="s">
        <v>22</v>
      </c>
      <c r="B13" s="111"/>
      <c r="E13" s="22"/>
      <c r="F13" s="16"/>
      <c r="G13" s="16"/>
      <c r="I13" s="22"/>
      <c r="K13" s="16"/>
    </row>
    <row r="14" spans="1:11" ht="8.1" customHeight="1">
      <c r="A14" s="111"/>
      <c r="B14" s="111"/>
      <c r="E14" s="22"/>
      <c r="F14" s="16"/>
      <c r="G14" s="16"/>
      <c r="I14" s="22"/>
      <c r="K14" s="16"/>
    </row>
    <row r="15" spans="1:11" ht="21.75" customHeight="1">
      <c r="A15" s="112" t="s">
        <v>25</v>
      </c>
      <c r="B15" s="112"/>
      <c r="E15" s="113">
        <v>32019649</v>
      </c>
      <c r="G15" s="26">
        <v>49405101</v>
      </c>
      <c r="I15" s="113">
        <v>15868888</v>
      </c>
      <c r="K15" s="17">
        <v>1299392</v>
      </c>
    </row>
    <row r="16" spans="1:11" ht="21.75" customHeight="1">
      <c r="A16" s="112" t="s">
        <v>106</v>
      </c>
      <c r="B16" s="112"/>
      <c r="E16" s="113">
        <v>43427</v>
      </c>
      <c r="G16" s="26">
        <v>43675</v>
      </c>
      <c r="I16" s="113">
        <v>43358</v>
      </c>
      <c r="K16" s="17">
        <v>43606</v>
      </c>
    </row>
    <row r="17" spans="1:11" ht="21.75" customHeight="1">
      <c r="A17" s="112" t="s">
        <v>213</v>
      </c>
      <c r="B17" s="112"/>
      <c r="E17" s="113"/>
      <c r="G17" s="26"/>
      <c r="I17" s="114"/>
      <c r="K17" s="57"/>
    </row>
    <row r="18" spans="1:11" ht="21.75" customHeight="1">
      <c r="A18" s="112"/>
      <c r="B18" s="112" t="s">
        <v>192</v>
      </c>
      <c r="C18" s="14">
        <v>7</v>
      </c>
      <c r="E18" s="113">
        <v>196608</v>
      </c>
      <c r="G18" s="57">
        <v>0</v>
      </c>
      <c r="I18" s="114" t="s">
        <v>0</v>
      </c>
      <c r="K18" s="57">
        <v>0</v>
      </c>
    </row>
    <row r="19" spans="1:11" ht="21.75" customHeight="1">
      <c r="A19" s="112" t="s">
        <v>213</v>
      </c>
      <c r="E19" s="113"/>
      <c r="G19" s="26"/>
      <c r="I19" s="114"/>
      <c r="J19" s="5"/>
      <c r="K19" s="5"/>
    </row>
    <row r="20" spans="1:11" ht="21.75" customHeight="1">
      <c r="A20" s="112"/>
      <c r="B20" s="5" t="s">
        <v>214</v>
      </c>
      <c r="C20" s="14">
        <v>7</v>
      </c>
      <c r="E20" s="113">
        <v>93441</v>
      </c>
      <c r="G20" s="57">
        <v>0</v>
      </c>
      <c r="H20" s="57"/>
      <c r="I20" s="114" t="s">
        <v>0</v>
      </c>
      <c r="J20" s="57"/>
      <c r="K20" s="57">
        <v>0</v>
      </c>
    </row>
    <row r="21" spans="1:11" ht="21.75" customHeight="1">
      <c r="A21" s="112" t="s">
        <v>107</v>
      </c>
      <c r="B21" s="112"/>
      <c r="E21" s="114" t="s">
        <v>0</v>
      </c>
      <c r="G21" s="26">
        <v>1129</v>
      </c>
      <c r="I21" s="114" t="s">
        <v>0</v>
      </c>
      <c r="K21" s="57">
        <v>0</v>
      </c>
    </row>
    <row r="22" spans="1:11" ht="21.75" customHeight="1">
      <c r="A22" s="112" t="s">
        <v>59</v>
      </c>
      <c r="B22" s="112"/>
      <c r="C22" s="14">
        <v>10</v>
      </c>
      <c r="E22" s="113">
        <f>48233222</f>
        <v>48233222</v>
      </c>
      <c r="G22" s="26">
        <v>47612577</v>
      </c>
      <c r="I22" s="25">
        <f>20392097-47162</f>
        <v>20344935</v>
      </c>
      <c r="K22" s="17">
        <v>11448128</v>
      </c>
    </row>
    <row r="23" spans="1:11" ht="21.75" customHeight="1">
      <c r="A23" s="112" t="s">
        <v>154</v>
      </c>
      <c r="B23" s="112"/>
      <c r="C23" s="14">
        <v>23</v>
      </c>
      <c r="E23" s="113">
        <v>57522</v>
      </c>
      <c r="G23" s="26">
        <v>1110</v>
      </c>
      <c r="I23" s="113">
        <v>43063385</v>
      </c>
      <c r="K23" s="26">
        <v>29811677</v>
      </c>
    </row>
    <row r="24" spans="1:11" ht="21.75" customHeight="1">
      <c r="A24" s="112" t="s">
        <v>191</v>
      </c>
      <c r="B24" s="112"/>
      <c r="E24" s="113"/>
      <c r="F24" s="5"/>
      <c r="G24" s="57"/>
      <c r="H24" s="5"/>
      <c r="I24" s="114"/>
      <c r="J24" s="5"/>
      <c r="K24" s="5"/>
    </row>
    <row r="25" spans="1:11" ht="21.75" customHeight="1">
      <c r="A25" s="112"/>
      <c r="B25" s="112" t="s">
        <v>185</v>
      </c>
      <c r="E25" s="113">
        <v>1227</v>
      </c>
      <c r="G25" s="57">
        <v>0</v>
      </c>
      <c r="I25" s="114" t="s">
        <v>0</v>
      </c>
      <c r="K25" s="57">
        <v>0</v>
      </c>
    </row>
    <row r="26" spans="1:11" ht="21.75" customHeight="1">
      <c r="A26" s="112" t="s">
        <v>155</v>
      </c>
      <c r="B26" s="112"/>
      <c r="E26" s="113">
        <v>4857693</v>
      </c>
      <c r="G26" s="26">
        <v>7273555</v>
      </c>
      <c r="I26" s="25">
        <v>69652</v>
      </c>
      <c r="K26" s="17">
        <v>115960</v>
      </c>
    </row>
    <row r="27" spans="1:11" ht="21.75" customHeight="1">
      <c r="A27" s="112" t="s">
        <v>156</v>
      </c>
      <c r="B27" s="112"/>
      <c r="E27" s="113">
        <v>11720174</v>
      </c>
      <c r="G27" s="26">
        <v>13561474</v>
      </c>
      <c r="I27" s="25">
        <v>170585</v>
      </c>
      <c r="K27" s="17">
        <v>646602</v>
      </c>
    </row>
    <row r="28" spans="1:11" ht="21.75" customHeight="1">
      <c r="A28" s="112" t="s">
        <v>27</v>
      </c>
      <c r="B28" s="112"/>
      <c r="E28" s="113">
        <v>5144395</v>
      </c>
      <c r="G28" s="26">
        <v>10653448</v>
      </c>
      <c r="I28" s="25">
        <v>26655</v>
      </c>
      <c r="K28" s="57">
        <v>0</v>
      </c>
    </row>
    <row r="29" spans="1:11" ht="21.75" customHeight="1">
      <c r="A29" s="115" t="s">
        <v>23</v>
      </c>
      <c r="B29" s="115"/>
      <c r="E29" s="27">
        <f>5213189-8355-196494+417800+1455816</f>
        <v>6881956</v>
      </c>
      <c r="G29" s="29">
        <v>5897326</v>
      </c>
      <c r="I29" s="27">
        <f>122810+47162+2</f>
        <v>169974</v>
      </c>
      <c r="K29" s="28">
        <v>105878</v>
      </c>
    </row>
    <row r="30" spans="1:11" ht="8.1" customHeight="1">
      <c r="A30" s="110"/>
      <c r="B30" s="110"/>
      <c r="E30" s="25"/>
      <c r="I30" s="25"/>
    </row>
    <row r="31" spans="1:11" ht="21.75" customHeight="1">
      <c r="A31" s="110" t="s">
        <v>31</v>
      </c>
      <c r="B31" s="112"/>
      <c r="E31" s="27">
        <f>SUM(E15:E30)</f>
        <v>109249314</v>
      </c>
      <c r="G31" s="28">
        <f>SUM(G15:G30)</f>
        <v>134449395</v>
      </c>
      <c r="I31" s="27">
        <f>SUM(I15:I30)</f>
        <v>79757432</v>
      </c>
      <c r="K31" s="28">
        <f>SUM(K15:K30)</f>
        <v>43471243</v>
      </c>
    </row>
    <row r="32" spans="1:11" ht="21.75" customHeight="1">
      <c r="A32" s="112"/>
      <c r="B32" s="112"/>
    </row>
    <row r="33" spans="1:11" ht="21.75" customHeight="1">
      <c r="A33" s="112"/>
      <c r="B33" s="112"/>
    </row>
    <row r="34" spans="1:11" ht="21.75" customHeight="1">
      <c r="A34" s="112"/>
      <c r="B34" s="112"/>
    </row>
    <row r="35" spans="1:11" ht="21.75" customHeight="1">
      <c r="A35" s="112"/>
      <c r="B35" s="112"/>
    </row>
    <row r="36" spans="1:11" ht="21.75" customHeight="1">
      <c r="A36" s="112"/>
      <c r="B36" s="112"/>
    </row>
    <row r="37" spans="1:11" ht="21.75" customHeight="1">
      <c r="A37" s="112"/>
      <c r="B37" s="112"/>
    </row>
    <row r="38" spans="1:11" ht="21.75" customHeight="1">
      <c r="A38" s="112"/>
      <c r="B38" s="112"/>
    </row>
    <row r="39" spans="1:11" ht="15.75" customHeight="1">
      <c r="A39" s="112"/>
      <c r="B39" s="112"/>
    </row>
    <row r="40" spans="1:11" ht="21.95" customHeight="1">
      <c r="A40" s="203" t="s">
        <v>261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</row>
    <row r="41" spans="1:11" ht="21.75" customHeight="1">
      <c r="A41" s="1" t="s">
        <v>29</v>
      </c>
      <c r="B41" s="1"/>
      <c r="C41" s="2"/>
      <c r="D41" s="3"/>
      <c r="E41" s="4"/>
      <c r="F41" s="4"/>
      <c r="G41" s="4"/>
      <c r="H41" s="4"/>
      <c r="I41" s="4"/>
      <c r="J41" s="4"/>
      <c r="K41" s="4"/>
    </row>
    <row r="42" spans="1:11" ht="21.75" customHeight="1">
      <c r="A42" s="1" t="s">
        <v>168</v>
      </c>
      <c r="B42" s="1"/>
      <c r="C42" s="2"/>
      <c r="D42" s="3"/>
      <c r="E42" s="4"/>
      <c r="F42" s="4"/>
      <c r="G42" s="4"/>
      <c r="H42" s="4"/>
      <c r="I42" s="4"/>
      <c r="J42" s="4"/>
      <c r="K42" s="4"/>
    </row>
    <row r="43" spans="1:11" ht="21.75" customHeight="1">
      <c r="A43" s="6" t="s">
        <v>237</v>
      </c>
      <c r="B43" s="6"/>
      <c r="C43" s="133"/>
      <c r="D43" s="8"/>
      <c r="E43" s="140"/>
      <c r="F43" s="134"/>
      <c r="G43" s="134"/>
      <c r="H43" s="134"/>
      <c r="I43" s="134"/>
      <c r="J43" s="134"/>
      <c r="K43" s="134"/>
    </row>
    <row r="44" spans="1:11" ht="21.75" customHeight="1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spans="1:11" ht="21.75" customHeight="1">
      <c r="A45" s="1"/>
      <c r="B45" s="1"/>
      <c r="C45" s="2"/>
      <c r="D45" s="10"/>
      <c r="E45" s="204" t="s">
        <v>72</v>
      </c>
      <c r="F45" s="204"/>
      <c r="G45" s="204"/>
      <c r="H45" s="11"/>
      <c r="I45" s="204" t="s">
        <v>92</v>
      </c>
      <c r="J45" s="204"/>
      <c r="K45" s="204"/>
    </row>
    <row r="46" spans="1:11" ht="21.75" customHeight="1">
      <c r="A46" s="1"/>
      <c r="B46" s="1"/>
      <c r="C46" s="2"/>
      <c r="D46" s="10"/>
      <c r="E46" s="12" t="s">
        <v>65</v>
      </c>
      <c r="F46" s="12"/>
      <c r="G46" s="12" t="s">
        <v>66</v>
      </c>
      <c r="H46" s="11"/>
      <c r="I46" s="12" t="s">
        <v>65</v>
      </c>
      <c r="J46" s="12"/>
      <c r="K46" s="12" t="s">
        <v>66</v>
      </c>
    </row>
    <row r="47" spans="1:11" ht="21.75" customHeight="1">
      <c r="A47" s="1"/>
      <c r="B47" s="1"/>
      <c r="C47" s="2"/>
      <c r="D47" s="10"/>
      <c r="E47" s="13" t="s">
        <v>238</v>
      </c>
      <c r="F47" s="11"/>
      <c r="G47" s="13" t="s">
        <v>21</v>
      </c>
      <c r="H47" s="11"/>
      <c r="I47" s="13" t="s">
        <v>238</v>
      </c>
      <c r="J47" s="11"/>
      <c r="K47" s="13" t="s">
        <v>21</v>
      </c>
    </row>
    <row r="48" spans="1:11" ht="21.75" customHeight="1">
      <c r="A48" s="1"/>
      <c r="B48" s="1"/>
      <c r="C48" s="2"/>
      <c r="D48" s="10"/>
      <c r="E48" s="11" t="s">
        <v>169</v>
      </c>
      <c r="F48" s="11"/>
      <c r="G48" s="11" t="s">
        <v>125</v>
      </c>
      <c r="H48" s="11"/>
      <c r="I48" s="11" t="s">
        <v>169</v>
      </c>
      <c r="J48" s="11"/>
      <c r="K48" s="11" t="s">
        <v>125</v>
      </c>
    </row>
    <row r="49" spans="1:11" ht="21.75" customHeight="1">
      <c r="A49" s="1"/>
      <c r="B49" s="1"/>
      <c r="C49" s="133" t="s">
        <v>4</v>
      </c>
      <c r="D49" s="10"/>
      <c r="E49" s="138" t="s">
        <v>82</v>
      </c>
      <c r="F49" s="11"/>
      <c r="G49" s="132" t="s">
        <v>82</v>
      </c>
      <c r="H49" s="11"/>
      <c r="I49" s="132" t="s">
        <v>82</v>
      </c>
      <c r="J49" s="11"/>
      <c r="K49" s="132" t="s">
        <v>82</v>
      </c>
    </row>
    <row r="50" spans="1:11" ht="8.1" customHeight="1">
      <c r="A50" s="1"/>
      <c r="B50" s="1"/>
      <c r="E50" s="22"/>
      <c r="F50" s="16"/>
      <c r="G50" s="16"/>
      <c r="I50" s="22"/>
      <c r="K50" s="16"/>
    </row>
    <row r="51" spans="1:11" ht="21.75" customHeight="1">
      <c r="A51" s="110" t="s">
        <v>182</v>
      </c>
      <c r="B51" s="110"/>
      <c r="E51" s="22"/>
      <c r="F51" s="16"/>
      <c r="G51" s="16"/>
      <c r="I51" s="22"/>
      <c r="K51" s="16"/>
    </row>
    <row r="52" spans="1:11" ht="8.1" customHeight="1">
      <c r="A52" s="110"/>
      <c r="B52" s="110"/>
      <c r="E52" s="22"/>
      <c r="F52" s="16"/>
      <c r="G52" s="16"/>
      <c r="I52" s="22"/>
      <c r="K52" s="16"/>
    </row>
    <row r="53" spans="1:11" ht="21.75" customHeight="1">
      <c r="A53" s="110" t="s">
        <v>2</v>
      </c>
      <c r="B53" s="110"/>
      <c r="E53" s="25"/>
      <c r="I53" s="114"/>
      <c r="K53" s="57"/>
    </row>
    <row r="54" spans="1:11" ht="8.1" customHeight="1">
      <c r="A54" s="110"/>
      <c r="B54" s="110"/>
      <c r="E54" s="25"/>
      <c r="I54" s="114"/>
      <c r="K54" s="57"/>
    </row>
    <row r="55" spans="1:11" ht="21.75" customHeight="1">
      <c r="A55" s="112" t="s">
        <v>106</v>
      </c>
      <c r="B55" s="112"/>
      <c r="E55" s="25">
        <v>19904</v>
      </c>
      <c r="G55" s="17">
        <v>23756</v>
      </c>
      <c r="I55" s="114" t="s">
        <v>0</v>
      </c>
      <c r="K55" s="57" t="s">
        <v>0</v>
      </c>
    </row>
    <row r="56" spans="1:11" ht="21.75" customHeight="1">
      <c r="A56" s="112" t="s">
        <v>193</v>
      </c>
      <c r="B56" s="112"/>
      <c r="E56" s="113"/>
      <c r="G56" s="26"/>
      <c r="I56" s="114"/>
      <c r="K56" s="57"/>
    </row>
    <row r="57" spans="1:11" ht="21.75" customHeight="1">
      <c r="A57" s="112"/>
      <c r="B57" s="112" t="s">
        <v>180</v>
      </c>
      <c r="C57" s="14">
        <v>7</v>
      </c>
      <c r="E57" s="25">
        <v>1547378</v>
      </c>
      <c r="G57" s="57">
        <v>0</v>
      </c>
      <c r="I57" s="114" t="s">
        <v>0</v>
      </c>
      <c r="K57" s="57">
        <v>0</v>
      </c>
    </row>
    <row r="58" spans="1:11" ht="21.75" customHeight="1">
      <c r="A58" s="112" t="s">
        <v>193</v>
      </c>
      <c r="E58" s="25"/>
      <c r="G58" s="26"/>
      <c r="I58" s="114"/>
      <c r="J58" s="5"/>
      <c r="K58" s="5"/>
    </row>
    <row r="59" spans="1:11" ht="21.75" customHeight="1">
      <c r="A59" s="112"/>
      <c r="B59" s="5" t="s">
        <v>194</v>
      </c>
      <c r="C59" s="14">
        <v>7</v>
      </c>
      <c r="E59" s="25">
        <v>260870</v>
      </c>
      <c r="G59" s="57">
        <v>0</v>
      </c>
      <c r="H59" s="57"/>
      <c r="I59" s="25">
        <v>1000</v>
      </c>
      <c r="J59" s="57"/>
      <c r="K59" s="57">
        <v>0</v>
      </c>
    </row>
    <row r="60" spans="1:11" ht="21.75" customHeight="1">
      <c r="A60" s="112" t="s">
        <v>126</v>
      </c>
      <c r="B60" s="112"/>
      <c r="E60" s="114" t="s">
        <v>0</v>
      </c>
      <c r="G60" s="17">
        <v>141252</v>
      </c>
      <c r="I60" s="114" t="s">
        <v>0</v>
      </c>
      <c r="K60" s="57" t="s">
        <v>0</v>
      </c>
    </row>
    <row r="61" spans="1:11" ht="21.75" customHeight="1">
      <c r="A61" s="112" t="s">
        <v>157</v>
      </c>
      <c r="B61" s="112"/>
      <c r="E61" s="114" t="s">
        <v>0</v>
      </c>
      <c r="G61" s="57" t="s">
        <v>0</v>
      </c>
      <c r="I61" s="25">
        <v>181028382</v>
      </c>
      <c r="K61" s="17">
        <v>181028382</v>
      </c>
    </row>
    <row r="62" spans="1:11" ht="21.75" customHeight="1">
      <c r="A62" s="112" t="s">
        <v>158</v>
      </c>
      <c r="B62" s="112"/>
      <c r="E62" s="114"/>
      <c r="G62" s="57"/>
      <c r="I62" s="114"/>
    </row>
    <row r="63" spans="1:11" ht="21.75" customHeight="1">
      <c r="B63" s="116" t="s">
        <v>247</v>
      </c>
      <c r="C63" s="14">
        <v>11</v>
      </c>
      <c r="E63" s="25">
        <v>22646075</v>
      </c>
      <c r="G63" s="17">
        <v>26159393</v>
      </c>
      <c r="I63" s="25">
        <v>30712296</v>
      </c>
      <c r="K63" s="17">
        <v>37967948</v>
      </c>
    </row>
    <row r="64" spans="1:11" ht="21.75" customHeight="1">
      <c r="A64" s="116" t="s">
        <v>159</v>
      </c>
      <c r="B64" s="115"/>
      <c r="E64" s="114" t="s">
        <v>0</v>
      </c>
      <c r="G64" s="17">
        <v>1071670</v>
      </c>
      <c r="I64" s="114" t="s">
        <v>0</v>
      </c>
      <c r="K64" s="17">
        <v>1000</v>
      </c>
    </row>
    <row r="65" spans="1:11" ht="21.75" customHeight="1">
      <c r="A65" s="116" t="s">
        <v>160</v>
      </c>
      <c r="B65" s="115"/>
      <c r="E65" s="25">
        <v>1386287</v>
      </c>
      <c r="G65" s="17">
        <v>1319613</v>
      </c>
      <c r="I65" s="114" t="s">
        <v>0</v>
      </c>
      <c r="K65" s="57" t="s">
        <v>0</v>
      </c>
    </row>
    <row r="66" spans="1:11" ht="21.75" customHeight="1">
      <c r="A66" s="112" t="s">
        <v>161</v>
      </c>
      <c r="B66" s="112"/>
      <c r="C66" s="14">
        <v>12</v>
      </c>
      <c r="E66" s="25">
        <v>225012028</v>
      </c>
      <c r="G66" s="17">
        <v>228962448</v>
      </c>
      <c r="I66" s="25">
        <v>428740</v>
      </c>
      <c r="K66" s="17">
        <v>450321</v>
      </c>
    </row>
    <row r="67" spans="1:11" ht="21.75" customHeight="1">
      <c r="A67" s="112" t="s">
        <v>172</v>
      </c>
      <c r="B67" s="112"/>
      <c r="C67" s="14">
        <v>13</v>
      </c>
      <c r="E67" s="25">
        <v>111228068</v>
      </c>
      <c r="G67" s="57">
        <v>0</v>
      </c>
      <c r="I67" s="25">
        <v>1326817</v>
      </c>
      <c r="K67" s="57">
        <v>0</v>
      </c>
    </row>
    <row r="68" spans="1:11" ht="21.75" customHeight="1">
      <c r="A68" s="116" t="s">
        <v>162</v>
      </c>
      <c r="B68" s="115"/>
      <c r="C68" s="14">
        <v>14</v>
      </c>
      <c r="E68" s="25">
        <v>124014917</v>
      </c>
      <c r="G68" s="17">
        <v>114622024</v>
      </c>
      <c r="I68" s="25">
        <v>254216</v>
      </c>
      <c r="K68" s="17">
        <v>257780</v>
      </c>
    </row>
    <row r="69" spans="1:11" ht="21.75" customHeight="1">
      <c r="A69" s="112" t="s">
        <v>163</v>
      </c>
      <c r="B69" s="112"/>
      <c r="E69" s="25">
        <v>9993769</v>
      </c>
      <c r="G69" s="17">
        <v>9993769</v>
      </c>
      <c r="I69" s="114" t="s">
        <v>0</v>
      </c>
      <c r="K69" s="57" t="s">
        <v>0</v>
      </c>
    </row>
    <row r="70" spans="1:11" ht="21.75" customHeight="1">
      <c r="A70" s="112" t="s">
        <v>74</v>
      </c>
      <c r="B70" s="112"/>
      <c r="E70" s="25">
        <v>5641390</v>
      </c>
      <c r="G70" s="17">
        <v>3275159</v>
      </c>
      <c r="I70" s="114" t="s">
        <v>0</v>
      </c>
      <c r="K70" s="17">
        <v>84402</v>
      </c>
    </row>
    <row r="71" spans="1:11" ht="21.75" customHeight="1">
      <c r="A71" s="116" t="s">
        <v>35</v>
      </c>
      <c r="B71" s="115"/>
      <c r="E71" s="27">
        <v>4665951</v>
      </c>
      <c r="G71" s="28">
        <v>3974265</v>
      </c>
      <c r="I71" s="27">
        <v>132764</v>
      </c>
      <c r="K71" s="28">
        <v>413094</v>
      </c>
    </row>
    <row r="72" spans="1:11" ht="8.1" customHeight="1">
      <c r="A72" s="110"/>
      <c r="B72" s="110"/>
      <c r="E72" s="25"/>
      <c r="I72" s="25"/>
    </row>
    <row r="73" spans="1:11" ht="21.75" customHeight="1">
      <c r="A73" s="117" t="s">
        <v>32</v>
      </c>
      <c r="B73" s="112"/>
      <c r="E73" s="27">
        <f>SUM(E55:E71)</f>
        <v>506416637</v>
      </c>
      <c r="G73" s="28">
        <f>SUM(G55:G72)</f>
        <v>389543349</v>
      </c>
      <c r="I73" s="27">
        <f>SUM(I55:I72)</f>
        <v>213884215</v>
      </c>
      <c r="K73" s="28">
        <f>SUM(K55:K72)</f>
        <v>220202927</v>
      </c>
    </row>
    <row r="74" spans="1:11" ht="8.1" customHeight="1">
      <c r="A74" s="110"/>
      <c r="B74" s="110"/>
      <c r="E74" s="25"/>
      <c r="I74" s="25"/>
    </row>
    <row r="75" spans="1:11" ht="21.75" customHeight="1" thickBot="1">
      <c r="A75" s="110" t="s">
        <v>3</v>
      </c>
      <c r="B75" s="110"/>
      <c r="E75" s="31">
        <f>SUM(E31,E73)</f>
        <v>615665951</v>
      </c>
      <c r="G75" s="32">
        <f>SUM(G31,G73)</f>
        <v>523992744</v>
      </c>
      <c r="I75" s="31">
        <f>SUM(I31,I73)</f>
        <v>293641647</v>
      </c>
      <c r="K75" s="32">
        <f>SUM(K31,K73)</f>
        <v>263674170</v>
      </c>
    </row>
    <row r="76" spans="1:11" ht="21.75" customHeight="1" thickTop="1">
      <c r="A76" s="110"/>
      <c r="B76" s="1"/>
      <c r="E76" s="16"/>
      <c r="G76" s="16"/>
      <c r="I76" s="16"/>
      <c r="K76" s="16"/>
    </row>
    <row r="77" spans="1:11" ht="21.75" customHeight="1">
      <c r="A77" s="110"/>
      <c r="B77" s="1"/>
      <c r="E77" s="16"/>
      <c r="G77" s="16"/>
      <c r="I77" s="16"/>
      <c r="K77" s="16"/>
    </row>
    <row r="78" spans="1:11" ht="21.75" customHeight="1">
      <c r="A78" s="110"/>
      <c r="B78" s="1"/>
      <c r="E78" s="16"/>
      <c r="G78" s="16"/>
      <c r="I78" s="16"/>
      <c r="K78" s="16"/>
    </row>
    <row r="79" spans="1:11" ht="21.75" customHeight="1">
      <c r="A79" s="110"/>
      <c r="B79" s="1"/>
      <c r="E79" s="16"/>
      <c r="G79" s="16"/>
      <c r="I79" s="16"/>
      <c r="K79" s="16"/>
    </row>
    <row r="80" spans="1:11" ht="9" customHeight="1">
      <c r="A80" s="110"/>
      <c r="B80" s="1"/>
      <c r="E80" s="16"/>
      <c r="G80" s="16"/>
      <c r="I80" s="16"/>
      <c r="K80" s="16"/>
    </row>
    <row r="81" spans="1:11" ht="21.75" customHeight="1">
      <c r="A81" s="203" t="str">
        <f>A40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</row>
    <row r="82" spans="1:11" ht="21.75" customHeight="1">
      <c r="A82" s="18" t="s">
        <v>29</v>
      </c>
      <c r="B82" s="18"/>
      <c r="C82" s="19"/>
      <c r="D82" s="20"/>
      <c r="E82" s="141"/>
      <c r="F82" s="108"/>
      <c r="G82" s="108"/>
      <c r="H82" s="108"/>
      <c r="I82" s="108"/>
      <c r="J82" s="108"/>
      <c r="K82" s="4"/>
    </row>
    <row r="83" spans="1:11" ht="21.75" customHeight="1">
      <c r="A83" s="1" t="s">
        <v>168</v>
      </c>
      <c r="B83" s="1"/>
      <c r="C83" s="2"/>
      <c r="D83" s="3"/>
      <c r="E83" s="4"/>
      <c r="F83" s="4"/>
      <c r="G83" s="4"/>
      <c r="H83" s="4"/>
      <c r="I83" s="4"/>
      <c r="J83" s="4"/>
      <c r="K83" s="4"/>
    </row>
    <row r="84" spans="1:11" ht="21.75" customHeight="1">
      <c r="A84" s="6" t="s">
        <v>237</v>
      </c>
      <c r="B84" s="6"/>
      <c r="C84" s="106"/>
      <c r="D84" s="8"/>
      <c r="E84" s="140"/>
      <c r="F84" s="107"/>
      <c r="G84" s="107"/>
      <c r="H84" s="107"/>
      <c r="I84" s="107"/>
      <c r="J84" s="107"/>
      <c r="K84" s="107"/>
    </row>
    <row r="85" spans="1:11" ht="15" customHeight="1">
      <c r="A85" s="18"/>
      <c r="B85" s="18"/>
      <c r="C85" s="19"/>
      <c r="D85" s="20"/>
      <c r="E85" s="141"/>
      <c r="F85" s="108"/>
      <c r="G85" s="108"/>
      <c r="H85" s="108"/>
      <c r="I85" s="108"/>
      <c r="J85" s="108"/>
      <c r="K85" s="108"/>
    </row>
    <row r="86" spans="1:11" ht="19.5" customHeight="1">
      <c r="A86" s="1"/>
      <c r="B86" s="1"/>
      <c r="C86" s="2"/>
      <c r="D86" s="10"/>
      <c r="E86" s="204" t="s">
        <v>72</v>
      </c>
      <c r="F86" s="204"/>
      <c r="G86" s="204"/>
      <c r="H86" s="11"/>
      <c r="I86" s="204" t="s">
        <v>92</v>
      </c>
      <c r="J86" s="204"/>
      <c r="K86" s="204"/>
    </row>
    <row r="87" spans="1:11" ht="19.5" customHeight="1">
      <c r="A87" s="1"/>
      <c r="B87" s="1"/>
      <c r="C87" s="2"/>
      <c r="D87" s="10"/>
      <c r="E87" s="12" t="s">
        <v>65</v>
      </c>
      <c r="F87" s="12"/>
      <c r="G87" s="12" t="s">
        <v>66</v>
      </c>
      <c r="H87" s="12"/>
      <c r="I87" s="12" t="s">
        <v>65</v>
      </c>
      <c r="J87" s="12"/>
      <c r="K87" s="12" t="s">
        <v>66</v>
      </c>
    </row>
    <row r="88" spans="1:11" ht="19.5" customHeight="1">
      <c r="A88" s="1"/>
      <c r="B88" s="1"/>
      <c r="C88" s="2"/>
      <c r="D88" s="10"/>
      <c r="E88" s="13" t="s">
        <v>238</v>
      </c>
      <c r="F88" s="11"/>
      <c r="G88" s="13" t="s">
        <v>21</v>
      </c>
      <c r="H88" s="11"/>
      <c r="I88" s="13" t="s">
        <v>238</v>
      </c>
      <c r="J88" s="11"/>
      <c r="K88" s="13" t="s">
        <v>21</v>
      </c>
    </row>
    <row r="89" spans="1:11" ht="19.5" customHeight="1">
      <c r="A89" s="1"/>
      <c r="B89" s="1"/>
      <c r="C89" s="2"/>
      <c r="D89" s="10"/>
      <c r="E89" s="11" t="s">
        <v>169</v>
      </c>
      <c r="F89" s="11"/>
      <c r="G89" s="11" t="s">
        <v>125</v>
      </c>
      <c r="H89" s="11"/>
      <c r="I89" s="11" t="s">
        <v>169</v>
      </c>
      <c r="J89" s="11"/>
      <c r="K89" s="11" t="s">
        <v>125</v>
      </c>
    </row>
    <row r="90" spans="1:11" ht="19.5" customHeight="1">
      <c r="A90" s="1"/>
      <c r="B90" s="1"/>
      <c r="C90" s="106" t="s">
        <v>4</v>
      </c>
      <c r="D90" s="10"/>
      <c r="E90" s="138" t="s">
        <v>82</v>
      </c>
      <c r="F90" s="11"/>
      <c r="G90" s="105" t="s">
        <v>82</v>
      </c>
      <c r="H90" s="11"/>
      <c r="I90" s="105" t="s">
        <v>82</v>
      </c>
      <c r="J90" s="11"/>
      <c r="K90" s="105" t="s">
        <v>82</v>
      </c>
    </row>
    <row r="91" spans="1:11" ht="6" customHeight="1">
      <c r="A91" s="1"/>
      <c r="B91" s="1"/>
      <c r="C91" s="19"/>
      <c r="D91" s="10"/>
      <c r="E91" s="23"/>
      <c r="F91" s="11"/>
      <c r="G91" s="12"/>
      <c r="H91" s="11"/>
      <c r="I91" s="23"/>
      <c r="J91" s="11"/>
      <c r="K91" s="12"/>
    </row>
    <row r="92" spans="1:11" ht="19.5" customHeight="1">
      <c r="A92" s="110" t="s">
        <v>97</v>
      </c>
      <c r="B92" s="110"/>
      <c r="C92" s="2"/>
      <c r="D92" s="3"/>
      <c r="E92" s="118"/>
      <c r="F92" s="4"/>
      <c r="G92" s="4"/>
      <c r="H92" s="4"/>
      <c r="I92" s="118"/>
      <c r="J92" s="4"/>
      <c r="K92" s="4"/>
    </row>
    <row r="93" spans="1:11" ht="6" customHeight="1">
      <c r="A93" s="112"/>
      <c r="B93" s="110"/>
      <c r="E93" s="25"/>
      <c r="I93" s="25"/>
    </row>
    <row r="94" spans="1:11" ht="19.5" customHeight="1">
      <c r="A94" s="110" t="s">
        <v>5</v>
      </c>
      <c r="B94" s="110"/>
      <c r="E94" s="25"/>
      <c r="I94" s="25"/>
    </row>
    <row r="95" spans="1:11" ht="6" customHeight="1">
      <c r="A95" s="110"/>
      <c r="B95" s="110"/>
      <c r="E95" s="25"/>
      <c r="I95" s="25"/>
    </row>
    <row r="96" spans="1:11" ht="19.5" customHeight="1">
      <c r="A96" s="112" t="s">
        <v>28</v>
      </c>
      <c r="B96" s="112"/>
      <c r="E96" s="25">
        <v>3500000</v>
      </c>
      <c r="G96" s="17">
        <v>16662572</v>
      </c>
      <c r="I96" s="25">
        <v>3500000</v>
      </c>
      <c r="K96" s="61">
        <v>5088408</v>
      </c>
    </row>
    <row r="97" spans="1:11" ht="19.5" customHeight="1">
      <c r="A97" s="112" t="s">
        <v>184</v>
      </c>
      <c r="B97" s="112"/>
      <c r="E97" s="25"/>
      <c r="I97" s="25"/>
      <c r="K97" s="61"/>
    </row>
    <row r="98" spans="1:11" ht="19.5" customHeight="1">
      <c r="A98" s="112"/>
      <c r="B98" s="112" t="s">
        <v>180</v>
      </c>
      <c r="C98" s="14">
        <v>7</v>
      </c>
      <c r="E98" s="25">
        <v>593132</v>
      </c>
      <c r="G98" s="57">
        <v>0</v>
      </c>
      <c r="I98" s="114" t="s">
        <v>0</v>
      </c>
      <c r="K98" s="57">
        <v>0</v>
      </c>
    </row>
    <row r="99" spans="1:11" ht="19.5" customHeight="1">
      <c r="A99" s="112" t="s">
        <v>60</v>
      </c>
      <c r="B99" s="112"/>
      <c r="C99" s="14">
        <v>15</v>
      </c>
      <c r="E99" s="25">
        <v>94278586</v>
      </c>
      <c r="G99" s="17">
        <v>109365088</v>
      </c>
      <c r="I99" s="25">
        <v>3406491</v>
      </c>
      <c r="K99" s="17">
        <v>3279059</v>
      </c>
    </row>
    <row r="100" spans="1:11" ht="19.5" customHeight="1">
      <c r="A100" s="112" t="s">
        <v>186</v>
      </c>
      <c r="B100" s="112"/>
      <c r="E100" s="25"/>
      <c r="G100" s="57"/>
      <c r="I100" s="25"/>
      <c r="K100" s="57"/>
    </row>
    <row r="101" spans="1:11" ht="19.5" customHeight="1">
      <c r="A101" s="112"/>
      <c r="B101" s="112" t="s">
        <v>187</v>
      </c>
      <c r="C101" s="14">
        <v>17</v>
      </c>
      <c r="E101" s="25">
        <v>12547227</v>
      </c>
      <c r="G101" s="57">
        <v>0</v>
      </c>
      <c r="I101" s="25">
        <v>402202</v>
      </c>
      <c r="K101" s="57">
        <v>0</v>
      </c>
    </row>
    <row r="102" spans="1:11" ht="19.5" customHeight="1">
      <c r="A102" s="112" t="s">
        <v>164</v>
      </c>
      <c r="B102" s="112"/>
      <c r="E102" s="25"/>
      <c r="I102" s="25"/>
    </row>
    <row r="103" spans="1:11" ht="19.5" customHeight="1">
      <c r="B103" s="112" t="s">
        <v>248</v>
      </c>
      <c r="C103" s="14">
        <v>16</v>
      </c>
      <c r="E103" s="25">
        <v>42890053</v>
      </c>
      <c r="G103" s="17">
        <v>18037019</v>
      </c>
      <c r="I103" s="25">
        <v>28092681</v>
      </c>
      <c r="K103" s="17">
        <v>7115199</v>
      </c>
    </row>
    <row r="104" spans="1:11" ht="19.5" customHeight="1">
      <c r="A104" s="112" t="s">
        <v>116</v>
      </c>
      <c r="B104" s="116"/>
      <c r="C104" s="14">
        <v>23</v>
      </c>
      <c r="E104" s="114" t="s">
        <v>0</v>
      </c>
      <c r="G104" s="57">
        <v>0</v>
      </c>
      <c r="I104" s="25">
        <v>1004358</v>
      </c>
      <c r="K104" s="17">
        <v>995761</v>
      </c>
    </row>
    <row r="105" spans="1:11" ht="19.5" customHeight="1">
      <c r="A105" s="112" t="s">
        <v>36</v>
      </c>
      <c r="B105" s="112"/>
      <c r="E105" s="25">
        <v>130396</v>
      </c>
      <c r="F105" s="26"/>
      <c r="G105" s="17">
        <v>175401</v>
      </c>
      <c r="H105" s="26"/>
      <c r="I105" s="114" t="s">
        <v>0</v>
      </c>
      <c r="J105" s="26"/>
      <c r="K105" s="57">
        <v>0</v>
      </c>
    </row>
    <row r="106" spans="1:11" ht="19.5" customHeight="1">
      <c r="A106" s="112" t="s">
        <v>6</v>
      </c>
      <c r="B106" s="112"/>
      <c r="E106" s="27">
        <f>6886913-593132-1</f>
        <v>6293780</v>
      </c>
      <c r="G106" s="28">
        <v>6910153</v>
      </c>
      <c r="I106" s="27">
        <f>645299-1</f>
        <v>645298</v>
      </c>
      <c r="K106" s="28">
        <v>1020186</v>
      </c>
    </row>
    <row r="107" spans="1:11" ht="6" customHeight="1">
      <c r="A107" s="112"/>
      <c r="B107" s="110"/>
      <c r="E107" s="25"/>
      <c r="I107" s="25"/>
    </row>
    <row r="108" spans="1:11" ht="19.5" customHeight="1">
      <c r="A108" s="110" t="s">
        <v>33</v>
      </c>
      <c r="B108" s="112"/>
      <c r="E108" s="27">
        <f>SUM(E96:E107)</f>
        <v>160233174</v>
      </c>
      <c r="G108" s="28">
        <f>SUM(G96:G107)</f>
        <v>151150233</v>
      </c>
      <c r="I108" s="27">
        <f>SUM(I96:I107)</f>
        <v>37051030</v>
      </c>
      <c r="K108" s="28">
        <f>SUM(K96:K107)</f>
        <v>17498613</v>
      </c>
    </row>
    <row r="109" spans="1:11" ht="15" customHeight="1">
      <c r="A109" s="112"/>
      <c r="B109" s="112"/>
      <c r="E109" s="25"/>
      <c r="I109" s="25"/>
    </row>
    <row r="110" spans="1:11" ht="19.5" customHeight="1">
      <c r="A110" s="110" t="s">
        <v>7</v>
      </c>
      <c r="B110" s="110"/>
      <c r="E110" s="25"/>
      <c r="I110" s="25"/>
    </row>
    <row r="111" spans="1:11" ht="6" customHeight="1">
      <c r="A111" s="110"/>
      <c r="B111" s="110"/>
      <c r="E111" s="25"/>
      <c r="I111" s="25"/>
    </row>
    <row r="112" spans="1:11" ht="19.5" customHeight="1">
      <c r="A112" s="112" t="s">
        <v>8</v>
      </c>
      <c r="B112" s="112"/>
      <c r="C112" s="14">
        <v>16</v>
      </c>
      <c r="E112" s="25">
        <v>175076528</v>
      </c>
      <c r="G112" s="17">
        <v>178029703</v>
      </c>
      <c r="I112" s="194">
        <v>77951657</v>
      </c>
      <c r="K112" s="26">
        <v>70200431</v>
      </c>
    </row>
    <row r="113" spans="1:11" ht="19.5" customHeight="1">
      <c r="A113" s="112" t="s">
        <v>184</v>
      </c>
      <c r="B113" s="112"/>
      <c r="E113" s="25"/>
      <c r="I113" s="25"/>
      <c r="K113" s="61"/>
    </row>
    <row r="114" spans="1:11" ht="19.5" customHeight="1">
      <c r="A114" s="112"/>
      <c r="B114" s="112" t="s">
        <v>180</v>
      </c>
      <c r="C114" s="14">
        <v>7</v>
      </c>
      <c r="E114" s="25">
        <v>280863</v>
      </c>
      <c r="G114" s="57">
        <v>0</v>
      </c>
      <c r="I114" s="114" t="s">
        <v>0</v>
      </c>
      <c r="K114" s="57">
        <v>0</v>
      </c>
    </row>
    <row r="115" spans="1:11" ht="19.5" customHeight="1">
      <c r="A115" s="112" t="s">
        <v>73</v>
      </c>
      <c r="B115" s="112"/>
      <c r="E115" s="25">
        <v>6055234</v>
      </c>
      <c r="G115" s="17">
        <v>6270865</v>
      </c>
      <c r="I115" s="25">
        <v>434243</v>
      </c>
      <c r="K115" s="57">
        <v>0</v>
      </c>
    </row>
    <row r="116" spans="1:11" ht="19.5" customHeight="1">
      <c r="A116" s="112" t="s">
        <v>165</v>
      </c>
      <c r="B116" s="112"/>
      <c r="E116" s="114"/>
      <c r="I116" s="25"/>
      <c r="K116" s="57"/>
    </row>
    <row r="117" spans="1:11" ht="19.5" customHeight="1">
      <c r="A117" s="112"/>
      <c r="B117" s="112" t="s">
        <v>166</v>
      </c>
      <c r="E117" s="25">
        <v>3031400</v>
      </c>
      <c r="G117" s="17">
        <v>3031400</v>
      </c>
      <c r="I117" s="114" t="s">
        <v>0</v>
      </c>
      <c r="J117" s="57"/>
      <c r="K117" s="57">
        <v>0</v>
      </c>
    </row>
    <row r="118" spans="1:11" ht="19.5" customHeight="1">
      <c r="A118" s="112" t="s">
        <v>173</v>
      </c>
      <c r="B118" s="112"/>
      <c r="C118" s="14">
        <v>17</v>
      </c>
      <c r="E118" s="25">
        <v>121575426</v>
      </c>
      <c r="G118" s="57">
        <v>0</v>
      </c>
      <c r="I118" s="25">
        <v>677956</v>
      </c>
      <c r="K118" s="57">
        <v>0</v>
      </c>
    </row>
    <row r="119" spans="1:11" ht="19.5" customHeight="1">
      <c r="A119" s="112" t="s">
        <v>167</v>
      </c>
      <c r="B119" s="112"/>
      <c r="C119" s="14">
        <v>18</v>
      </c>
      <c r="E119" s="25">
        <v>42246338</v>
      </c>
      <c r="G119" s="17">
        <v>38598011</v>
      </c>
      <c r="I119" s="114" t="s">
        <v>0</v>
      </c>
      <c r="K119" s="57" t="s">
        <v>0</v>
      </c>
    </row>
    <row r="120" spans="1:11" ht="19.5" customHeight="1">
      <c r="A120" s="112" t="s">
        <v>56</v>
      </c>
      <c r="B120" s="112"/>
      <c r="E120" s="25">
        <v>3965487</v>
      </c>
      <c r="G120" s="17">
        <v>3750069</v>
      </c>
      <c r="I120" s="25">
        <v>1610966</v>
      </c>
      <c r="K120" s="26">
        <v>1533248</v>
      </c>
    </row>
    <row r="121" spans="1:11" ht="19.5" customHeight="1">
      <c r="A121" s="112" t="s">
        <v>127</v>
      </c>
      <c r="B121" s="112"/>
      <c r="C121" s="14">
        <v>19</v>
      </c>
      <c r="E121" s="25">
        <v>6656882</v>
      </c>
      <c r="G121" s="17">
        <v>3507124</v>
      </c>
      <c r="I121" s="25">
        <v>121383</v>
      </c>
      <c r="J121" s="57"/>
      <c r="K121" s="57">
        <v>0</v>
      </c>
    </row>
    <row r="122" spans="1:11" ht="19.5" customHeight="1">
      <c r="A122" s="115" t="s">
        <v>24</v>
      </c>
      <c r="B122" s="115"/>
      <c r="E122" s="27">
        <f>20660642-280863-E117-E121</f>
        <v>10691497</v>
      </c>
      <c r="G122" s="28">
        <v>13636198</v>
      </c>
      <c r="I122" s="119" t="s">
        <v>0</v>
      </c>
      <c r="K122" s="30">
        <v>0</v>
      </c>
    </row>
    <row r="123" spans="1:11" ht="6" customHeight="1">
      <c r="A123" s="112"/>
      <c r="B123" s="110"/>
      <c r="E123" s="25"/>
      <c r="I123" s="25"/>
    </row>
    <row r="124" spans="1:11" ht="19.5" customHeight="1">
      <c r="A124" s="110" t="s">
        <v>34</v>
      </c>
      <c r="B124" s="112"/>
      <c r="E124" s="27">
        <f>SUM(E112:E123)</f>
        <v>369579655</v>
      </c>
      <c r="G124" s="28">
        <f>SUM(G112:G123)</f>
        <v>246823370</v>
      </c>
      <c r="I124" s="27">
        <f>SUM(I112:I123)</f>
        <v>80796205</v>
      </c>
      <c r="K124" s="28">
        <f>SUM(K112:K123)</f>
        <v>71733679</v>
      </c>
    </row>
    <row r="125" spans="1:11" ht="6" customHeight="1">
      <c r="A125" s="112"/>
      <c r="B125" s="110"/>
      <c r="E125" s="25"/>
      <c r="I125" s="25"/>
    </row>
    <row r="126" spans="1:11" ht="19.5" customHeight="1">
      <c r="A126" s="110" t="s">
        <v>9</v>
      </c>
      <c r="B126" s="110"/>
      <c r="E126" s="27">
        <f>SUM(E108,E124)</f>
        <v>529812829</v>
      </c>
      <c r="G126" s="28">
        <f>SUM(G108,G124)</f>
        <v>397973603</v>
      </c>
      <c r="I126" s="27">
        <f>SUM(I108,I124)</f>
        <v>117847235</v>
      </c>
      <c r="K126" s="28">
        <f>SUM(K108,K124)</f>
        <v>89232292</v>
      </c>
    </row>
    <row r="127" spans="1:11" ht="8.4499999999999993" customHeight="1"/>
    <row r="128" spans="1:11" ht="21.95" customHeight="1">
      <c r="A128" s="203" t="str">
        <f>A40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128" s="203"/>
      <c r="C128" s="203"/>
      <c r="D128" s="203"/>
      <c r="E128" s="203"/>
      <c r="F128" s="203"/>
      <c r="G128" s="203"/>
      <c r="H128" s="203"/>
      <c r="I128" s="203"/>
      <c r="J128" s="203"/>
      <c r="K128" s="203"/>
    </row>
    <row r="129" spans="1:11" ht="21.75" customHeight="1">
      <c r="A129" s="1" t="s">
        <v>29</v>
      </c>
      <c r="B129" s="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ht="21.75" customHeight="1">
      <c r="A130" s="1" t="s">
        <v>168</v>
      </c>
      <c r="B130" s="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ht="21.75" customHeight="1">
      <c r="A131" s="6" t="s">
        <v>237</v>
      </c>
      <c r="B131" s="6"/>
      <c r="C131" s="106"/>
      <c r="D131" s="8"/>
      <c r="E131" s="140"/>
      <c r="F131" s="107"/>
      <c r="G131" s="107"/>
      <c r="H131" s="107"/>
      <c r="I131" s="107"/>
      <c r="J131" s="107"/>
      <c r="K131" s="107"/>
    </row>
    <row r="132" spans="1:11" ht="21.75" customHeight="1">
      <c r="A132" s="18"/>
      <c r="B132" s="18"/>
      <c r="C132" s="19"/>
      <c r="D132" s="20"/>
      <c r="E132" s="141"/>
      <c r="F132" s="108"/>
      <c r="G132" s="108"/>
      <c r="H132" s="108"/>
      <c r="I132" s="108"/>
      <c r="J132" s="108"/>
      <c r="K132" s="108"/>
    </row>
    <row r="133" spans="1:11" ht="21.75" customHeight="1">
      <c r="A133" s="1"/>
      <c r="B133" s="1"/>
      <c r="C133" s="2"/>
      <c r="D133" s="3"/>
      <c r="E133" s="204" t="s">
        <v>72</v>
      </c>
      <c r="F133" s="204"/>
      <c r="G133" s="204"/>
      <c r="H133" s="11"/>
      <c r="I133" s="204" t="s">
        <v>92</v>
      </c>
      <c r="J133" s="204"/>
      <c r="K133" s="204"/>
    </row>
    <row r="134" spans="1:11" ht="21.75" customHeight="1">
      <c r="A134" s="1"/>
      <c r="B134" s="1"/>
      <c r="C134" s="2"/>
      <c r="D134" s="3"/>
      <c r="E134" s="12" t="s">
        <v>65</v>
      </c>
      <c r="F134" s="12"/>
      <c r="G134" s="12" t="s">
        <v>66</v>
      </c>
      <c r="H134" s="12"/>
      <c r="I134" s="12" t="s">
        <v>65</v>
      </c>
      <c r="J134" s="12"/>
      <c r="K134" s="12" t="s">
        <v>66</v>
      </c>
    </row>
    <row r="135" spans="1:11" ht="21.75" customHeight="1">
      <c r="A135" s="1"/>
      <c r="B135" s="1"/>
      <c r="C135" s="2"/>
      <c r="D135" s="10"/>
      <c r="E135" s="13" t="s">
        <v>238</v>
      </c>
      <c r="F135" s="11"/>
      <c r="G135" s="13" t="s">
        <v>21</v>
      </c>
      <c r="H135" s="11"/>
      <c r="I135" s="13" t="s">
        <v>238</v>
      </c>
      <c r="J135" s="11"/>
      <c r="K135" s="13" t="s">
        <v>21</v>
      </c>
    </row>
    <row r="136" spans="1:11" ht="21.75" customHeight="1">
      <c r="A136" s="1"/>
      <c r="B136" s="1"/>
      <c r="C136" s="2"/>
      <c r="D136" s="10"/>
      <c r="E136" s="11" t="s">
        <v>169</v>
      </c>
      <c r="F136" s="11"/>
      <c r="G136" s="11" t="s">
        <v>125</v>
      </c>
      <c r="H136" s="11"/>
      <c r="I136" s="11" t="s">
        <v>169</v>
      </c>
      <c r="J136" s="11"/>
      <c r="K136" s="11" t="s">
        <v>125</v>
      </c>
    </row>
    <row r="137" spans="1:11" ht="21.75" customHeight="1">
      <c r="A137" s="1"/>
      <c r="B137" s="1"/>
      <c r="C137" s="19"/>
      <c r="D137" s="10"/>
      <c r="E137" s="138" t="s">
        <v>82</v>
      </c>
      <c r="F137" s="11"/>
      <c r="G137" s="105" t="s">
        <v>82</v>
      </c>
      <c r="H137" s="11"/>
      <c r="I137" s="105" t="s">
        <v>82</v>
      </c>
      <c r="J137" s="11"/>
      <c r="K137" s="105" t="s">
        <v>82</v>
      </c>
    </row>
    <row r="138" spans="1:11" ht="8.1" customHeight="1">
      <c r="A138" s="112"/>
      <c r="B138" s="110"/>
      <c r="E138" s="25"/>
      <c r="I138" s="25"/>
    </row>
    <row r="139" spans="1:11" ht="21.75" customHeight="1">
      <c r="A139" s="110" t="s">
        <v>174</v>
      </c>
      <c r="B139" s="110"/>
      <c r="C139" s="2"/>
      <c r="D139" s="3"/>
      <c r="E139" s="118"/>
      <c r="F139" s="4"/>
      <c r="G139" s="4"/>
      <c r="H139" s="4"/>
      <c r="I139" s="118"/>
      <c r="J139" s="4"/>
      <c r="K139" s="4"/>
    </row>
    <row r="140" spans="1:11" ht="8.1" customHeight="1">
      <c r="A140" s="112"/>
      <c r="B140" s="110"/>
      <c r="E140" s="25"/>
      <c r="I140" s="25"/>
    </row>
    <row r="141" spans="1:11" ht="21.75" customHeight="1">
      <c r="A141" s="110" t="s">
        <v>98</v>
      </c>
      <c r="B141" s="110"/>
      <c r="E141" s="25"/>
      <c r="I141" s="25"/>
    </row>
    <row r="142" spans="1:11" ht="8.1" customHeight="1">
      <c r="A142" s="110"/>
      <c r="B142" s="110"/>
      <c r="E142" s="25"/>
      <c r="I142" s="25"/>
    </row>
    <row r="143" spans="1:11" ht="21.75" customHeight="1">
      <c r="A143" s="112" t="s">
        <v>10</v>
      </c>
      <c r="B143" s="112"/>
      <c r="E143" s="25"/>
      <c r="I143" s="25"/>
    </row>
    <row r="144" spans="1:11" ht="21.75" customHeight="1">
      <c r="A144" s="112"/>
      <c r="B144" s="112" t="s">
        <v>71</v>
      </c>
      <c r="E144" s="25"/>
      <c r="I144" s="25"/>
    </row>
    <row r="145" spans="1:11" ht="21.75" customHeight="1">
      <c r="A145" s="112"/>
      <c r="B145" s="112" t="s">
        <v>118</v>
      </c>
      <c r="E145" s="25"/>
      <c r="I145" s="25"/>
    </row>
    <row r="146" spans="1:11" ht="21.75" customHeight="1" thickBot="1">
      <c r="A146" s="112"/>
      <c r="B146" s="112" t="s">
        <v>119</v>
      </c>
      <c r="E146" s="31">
        <v>133474622</v>
      </c>
      <c r="G146" s="32">
        <v>133474622</v>
      </c>
      <c r="I146" s="31">
        <v>133474622</v>
      </c>
      <c r="K146" s="32">
        <v>133474622</v>
      </c>
    </row>
    <row r="147" spans="1:11" ht="8.1" customHeight="1" thickTop="1">
      <c r="A147" s="110"/>
      <c r="B147" s="110"/>
      <c r="E147" s="25"/>
      <c r="I147" s="25"/>
    </row>
    <row r="148" spans="1:11" ht="21.75" customHeight="1">
      <c r="A148" s="112"/>
      <c r="B148" s="112" t="s">
        <v>11</v>
      </c>
      <c r="E148" s="25"/>
      <c r="I148" s="25"/>
    </row>
    <row r="149" spans="1:11" ht="21.75" customHeight="1">
      <c r="A149" s="112"/>
      <c r="B149" s="112" t="s">
        <v>120</v>
      </c>
      <c r="E149" s="25"/>
      <c r="I149" s="25"/>
    </row>
    <row r="150" spans="1:11" ht="21.75" customHeight="1">
      <c r="A150" s="112"/>
      <c r="B150" s="112" t="s">
        <v>119</v>
      </c>
      <c r="E150" s="25">
        <v>133472781</v>
      </c>
      <c r="G150" s="17">
        <v>133472781</v>
      </c>
      <c r="I150" s="25">
        <v>133472781</v>
      </c>
      <c r="K150" s="17">
        <v>133472781</v>
      </c>
    </row>
    <row r="151" spans="1:11" ht="21.75" customHeight="1">
      <c r="A151" s="115" t="s">
        <v>87</v>
      </c>
      <c r="B151" s="115"/>
      <c r="E151" s="25">
        <v>26384073</v>
      </c>
      <c r="G151" s="17">
        <v>26384073</v>
      </c>
      <c r="I151" s="25">
        <v>26384073</v>
      </c>
      <c r="K151" s="17">
        <v>26384073</v>
      </c>
    </row>
    <row r="152" spans="1:11" ht="21.75" customHeight="1">
      <c r="A152" s="112" t="s">
        <v>105</v>
      </c>
      <c r="B152" s="112"/>
      <c r="E152" s="25"/>
      <c r="I152" s="25"/>
    </row>
    <row r="153" spans="1:11" ht="21.75" customHeight="1">
      <c r="A153" s="112"/>
      <c r="B153" s="112" t="s">
        <v>75</v>
      </c>
      <c r="E153" s="25">
        <v>1040174</v>
      </c>
      <c r="G153" s="17">
        <v>1040174</v>
      </c>
      <c r="I153" s="25">
        <v>1040174</v>
      </c>
      <c r="K153" s="17">
        <v>1040174</v>
      </c>
    </row>
    <row r="154" spans="1:11" ht="21.75" customHeight="1">
      <c r="A154" s="112"/>
      <c r="B154" s="112" t="s">
        <v>121</v>
      </c>
      <c r="E154" s="25">
        <v>-73538199</v>
      </c>
      <c r="G154" s="17">
        <v>-33630887</v>
      </c>
      <c r="I154" s="25">
        <v>14897384</v>
      </c>
      <c r="K154" s="17">
        <v>13544850</v>
      </c>
    </row>
    <row r="155" spans="1:11" ht="21.75" customHeight="1">
      <c r="A155" s="112" t="s">
        <v>99</v>
      </c>
      <c r="B155" s="112"/>
      <c r="E155" s="27">
        <v>-2038398</v>
      </c>
      <c r="G155" s="28">
        <v>-1898200</v>
      </c>
      <c r="I155" s="119">
        <v>0</v>
      </c>
      <c r="K155" s="30" t="s">
        <v>0</v>
      </c>
    </row>
    <row r="156" spans="1:11" ht="8.1" customHeight="1">
      <c r="A156" s="110"/>
      <c r="B156" s="110"/>
      <c r="E156" s="25"/>
      <c r="I156" s="25"/>
    </row>
    <row r="157" spans="1:11" ht="21.75" customHeight="1">
      <c r="A157" s="110" t="s">
        <v>70</v>
      </c>
      <c r="B157" s="110"/>
      <c r="E157" s="25">
        <f>SUM(E150:E156)</f>
        <v>85320431</v>
      </c>
      <c r="G157" s="17">
        <f>SUM(G150:G156)</f>
        <v>125367941</v>
      </c>
      <c r="I157" s="25">
        <f>SUM(I150:I156)</f>
        <v>175794412</v>
      </c>
      <c r="K157" s="17">
        <f>SUM(K150:K156)</f>
        <v>174441878</v>
      </c>
    </row>
    <row r="158" spans="1:11" ht="21.75" customHeight="1">
      <c r="A158" s="112" t="s">
        <v>58</v>
      </c>
      <c r="B158" s="112"/>
      <c r="E158" s="27">
        <v>532691</v>
      </c>
      <c r="G158" s="28">
        <v>651200</v>
      </c>
      <c r="I158" s="119">
        <v>0</v>
      </c>
      <c r="K158" s="30">
        <v>0</v>
      </c>
    </row>
    <row r="159" spans="1:11" ht="8.1" customHeight="1">
      <c r="A159" s="110"/>
      <c r="B159" s="110"/>
      <c r="E159" s="25"/>
      <c r="I159" s="25"/>
    </row>
    <row r="160" spans="1:11" ht="21.75" customHeight="1">
      <c r="A160" s="111" t="s">
        <v>100</v>
      </c>
      <c r="B160" s="111"/>
      <c r="E160" s="27">
        <f>SUM(E157:E159)</f>
        <v>85853122</v>
      </c>
      <c r="G160" s="28">
        <f>SUM(G157:G159)</f>
        <v>126019141</v>
      </c>
      <c r="I160" s="27">
        <f>SUM(I157:I159)</f>
        <v>175794412</v>
      </c>
      <c r="K160" s="28">
        <f>SUM(K157:K159)</f>
        <v>174441878</v>
      </c>
    </row>
    <row r="161" spans="1:11" ht="8.1" customHeight="1">
      <c r="A161" s="110"/>
      <c r="B161" s="110"/>
      <c r="E161" s="25"/>
      <c r="I161" s="25"/>
    </row>
    <row r="162" spans="1:11" ht="21.75" customHeight="1" thickBot="1">
      <c r="A162" s="110" t="s">
        <v>101</v>
      </c>
      <c r="B162" s="110"/>
      <c r="C162" s="1"/>
      <c r="E162" s="31">
        <f>SUM(E160,E126)</f>
        <v>615665951</v>
      </c>
      <c r="G162" s="32">
        <f>SUM(G160,G126)</f>
        <v>523992744</v>
      </c>
      <c r="I162" s="31">
        <f>SUM(I160,I126)</f>
        <v>293641647</v>
      </c>
      <c r="K162" s="32">
        <f>SUM(K160,K126)</f>
        <v>263674170</v>
      </c>
    </row>
    <row r="163" spans="1:11" ht="21.75" customHeight="1" thickTop="1">
      <c r="A163" s="21"/>
      <c r="B163" s="21"/>
      <c r="C163" s="21"/>
      <c r="E163" s="16"/>
      <c r="F163" s="16"/>
      <c r="G163" s="16"/>
      <c r="H163" s="16"/>
      <c r="I163" s="16"/>
      <c r="J163" s="16"/>
      <c r="K163" s="16"/>
    </row>
    <row r="164" spans="1:11" ht="21.75" customHeight="1">
      <c r="A164" s="21"/>
      <c r="B164" s="21"/>
      <c r="C164" s="21"/>
      <c r="E164" s="16"/>
      <c r="F164" s="16"/>
      <c r="G164" s="16"/>
      <c r="H164" s="16"/>
      <c r="I164" s="16"/>
      <c r="J164" s="16"/>
      <c r="K164" s="16"/>
    </row>
    <row r="165" spans="1:11" ht="21.75" customHeight="1">
      <c r="A165" s="21"/>
      <c r="B165" s="21"/>
      <c r="C165" s="21"/>
      <c r="E165" s="16"/>
      <c r="F165" s="16"/>
      <c r="G165" s="16"/>
      <c r="H165" s="16"/>
      <c r="I165" s="16"/>
      <c r="J165" s="16"/>
      <c r="K165" s="16"/>
    </row>
    <row r="166" spans="1:11" ht="21.75" customHeight="1">
      <c r="A166" s="21"/>
      <c r="B166" s="21"/>
      <c r="C166" s="21"/>
      <c r="E166" s="16"/>
      <c r="F166" s="16"/>
      <c r="G166" s="16"/>
      <c r="H166" s="16"/>
      <c r="I166" s="16"/>
      <c r="J166" s="16"/>
      <c r="K166" s="16"/>
    </row>
    <row r="167" spans="1:11" ht="21.75" customHeight="1">
      <c r="A167" s="21"/>
      <c r="B167" s="21"/>
      <c r="C167" s="21"/>
      <c r="E167" s="16"/>
      <c r="F167" s="16"/>
      <c r="G167" s="16"/>
      <c r="H167" s="16"/>
      <c r="I167" s="16"/>
      <c r="J167" s="16"/>
      <c r="K167" s="16"/>
    </row>
    <row r="168" spans="1:11" ht="21.75" customHeight="1">
      <c r="A168" s="21"/>
      <c r="B168" s="21"/>
      <c r="C168" s="21"/>
      <c r="E168" s="16"/>
      <c r="F168" s="16"/>
      <c r="G168" s="16"/>
      <c r="H168" s="16"/>
      <c r="I168" s="16"/>
      <c r="J168" s="16"/>
      <c r="K168" s="16"/>
    </row>
    <row r="169" spans="1:11" ht="15" customHeight="1">
      <c r="A169" s="21"/>
      <c r="B169" s="21"/>
      <c r="C169" s="21"/>
      <c r="E169" s="16"/>
      <c r="F169" s="16"/>
      <c r="G169" s="16"/>
      <c r="H169" s="16"/>
      <c r="I169" s="16"/>
      <c r="J169" s="16"/>
      <c r="K169" s="16"/>
    </row>
    <row r="170" spans="1:11" ht="21.95" customHeight="1">
      <c r="A170" s="203" t="str">
        <f>A40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170" s="203"/>
      <c r="C170" s="203"/>
      <c r="D170" s="203"/>
      <c r="E170" s="203"/>
      <c r="F170" s="203"/>
      <c r="G170" s="203"/>
      <c r="H170" s="203"/>
      <c r="I170" s="203"/>
      <c r="J170" s="203"/>
      <c r="K170" s="203"/>
    </row>
  </sheetData>
  <mergeCells count="12">
    <mergeCell ref="A170:K170"/>
    <mergeCell ref="E133:G133"/>
    <mergeCell ref="I133:K133"/>
    <mergeCell ref="I5:K5"/>
    <mergeCell ref="E5:G5"/>
    <mergeCell ref="E86:G86"/>
    <mergeCell ref="I86:K86"/>
    <mergeCell ref="A81:K81"/>
    <mergeCell ref="A128:K128"/>
    <mergeCell ref="A40:K40"/>
    <mergeCell ref="E45:G45"/>
    <mergeCell ref="I45:K45"/>
  </mergeCells>
  <phoneticPr fontId="0" type="noConversion"/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0" max="16383" man="1"/>
    <brk id="81" max="16383" man="1"/>
    <brk id="12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Zeros="0" tabSelected="1" zoomScale="96" zoomScaleNormal="96" zoomScaleSheetLayoutView="104" workbookViewId="0">
      <selection activeCell="R13" sqref="R13"/>
    </sheetView>
  </sheetViews>
  <sheetFormatPr defaultColWidth="9.140625" defaultRowHeight="21.75" customHeight="1"/>
  <cols>
    <col min="1" max="1" width="1.7109375" style="5" customWidth="1"/>
    <col min="2" max="2" width="51.85546875" style="5" customWidth="1"/>
    <col min="3" max="3" width="8.5703125" style="14" customWidth="1"/>
    <col min="4" max="4" width="0.7109375" style="15" customWidth="1"/>
    <col min="5" max="5" width="12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2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1" t="s">
        <v>67</v>
      </c>
      <c r="B2" s="24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243</v>
      </c>
      <c r="B3" s="6"/>
      <c r="C3" s="139"/>
      <c r="D3" s="8"/>
      <c r="E3" s="140"/>
      <c r="F3" s="140"/>
      <c r="G3" s="140"/>
      <c r="H3" s="140"/>
      <c r="I3" s="140"/>
      <c r="J3" s="140"/>
      <c r="K3" s="140"/>
    </row>
    <row r="4" spans="1:11" ht="18" customHeight="1">
      <c r="A4" s="18"/>
      <c r="B4" s="18"/>
      <c r="C4" s="19"/>
      <c r="D4" s="20"/>
      <c r="E4" s="141"/>
      <c r="F4" s="141"/>
      <c r="G4" s="141"/>
      <c r="H4" s="141"/>
      <c r="I4" s="141"/>
      <c r="J4" s="141"/>
      <c r="K4" s="141"/>
    </row>
    <row r="5" spans="1:11" ht="18" customHeight="1">
      <c r="A5" s="1"/>
      <c r="B5" s="1"/>
      <c r="C5" s="2"/>
      <c r="D5" s="3"/>
      <c r="E5" s="204" t="s">
        <v>72</v>
      </c>
      <c r="F5" s="204"/>
      <c r="G5" s="204"/>
      <c r="H5" s="11"/>
      <c r="I5" s="204" t="s">
        <v>92</v>
      </c>
      <c r="J5" s="204"/>
      <c r="K5" s="204"/>
    </row>
    <row r="6" spans="1:11" ht="18" customHeight="1">
      <c r="A6" s="1"/>
      <c r="B6" s="1"/>
      <c r="C6" s="2"/>
      <c r="D6" s="10"/>
      <c r="E6" s="13" t="s">
        <v>238</v>
      </c>
      <c r="F6" s="11"/>
      <c r="G6" s="13" t="s">
        <v>238</v>
      </c>
      <c r="H6" s="11"/>
      <c r="I6" s="13" t="s">
        <v>238</v>
      </c>
      <c r="J6" s="11"/>
      <c r="K6" s="13" t="s">
        <v>238</v>
      </c>
    </row>
    <row r="7" spans="1:11" ht="18" customHeight="1">
      <c r="A7" s="1"/>
      <c r="B7" s="1"/>
      <c r="C7" s="2"/>
      <c r="D7" s="10"/>
      <c r="E7" s="11" t="s">
        <v>169</v>
      </c>
      <c r="F7" s="11"/>
      <c r="G7" s="11" t="s">
        <v>125</v>
      </c>
      <c r="H7" s="11"/>
      <c r="I7" s="11" t="s">
        <v>169</v>
      </c>
      <c r="J7" s="11"/>
      <c r="K7" s="11" t="s">
        <v>125</v>
      </c>
    </row>
    <row r="8" spans="1:11" ht="18" customHeight="1">
      <c r="A8" s="1"/>
      <c r="B8" s="1"/>
      <c r="C8" s="144" t="s">
        <v>4</v>
      </c>
      <c r="D8" s="10"/>
      <c r="E8" s="143" t="s">
        <v>82</v>
      </c>
      <c r="F8" s="11"/>
      <c r="G8" s="143" t="s">
        <v>82</v>
      </c>
      <c r="H8" s="11"/>
      <c r="I8" s="143" t="s">
        <v>82</v>
      </c>
      <c r="J8" s="11"/>
      <c r="K8" s="143" t="s">
        <v>82</v>
      </c>
    </row>
    <row r="9" spans="1:11" ht="18" customHeight="1">
      <c r="A9" s="1" t="s">
        <v>12</v>
      </c>
      <c r="B9" s="1"/>
      <c r="D9" s="3"/>
      <c r="E9" s="38"/>
      <c r="F9" s="4"/>
      <c r="G9" s="145"/>
      <c r="H9" s="4"/>
      <c r="I9" s="38"/>
      <c r="J9" s="4"/>
      <c r="K9" s="145"/>
    </row>
    <row r="10" spans="1:11" ht="18" customHeight="1">
      <c r="A10" s="5" t="s">
        <v>26</v>
      </c>
      <c r="E10" s="25">
        <v>30011055</v>
      </c>
      <c r="G10" s="17">
        <v>30378401</v>
      </c>
      <c r="I10" s="25">
        <v>3290837</v>
      </c>
      <c r="K10" s="26">
        <v>3162790</v>
      </c>
    </row>
    <row r="11" spans="1:11" ht="18" customHeight="1">
      <c r="A11" s="5" t="s">
        <v>13</v>
      </c>
      <c r="E11" s="27">
        <v>2996694</v>
      </c>
      <c r="F11" s="16"/>
      <c r="G11" s="28">
        <v>6356578</v>
      </c>
      <c r="H11" s="16"/>
      <c r="I11" s="27">
        <v>1992</v>
      </c>
      <c r="J11" s="16"/>
      <c r="K11" s="29">
        <v>1696</v>
      </c>
    </row>
    <row r="12" spans="1:11" ht="6" customHeight="1">
      <c r="E12" s="22"/>
      <c r="F12" s="16"/>
      <c r="G12" s="16"/>
      <c r="H12" s="16"/>
      <c r="I12" s="22"/>
      <c r="J12" s="16"/>
      <c r="K12" s="16"/>
    </row>
    <row r="13" spans="1:11" ht="18" customHeight="1">
      <c r="A13" s="1" t="s">
        <v>14</v>
      </c>
      <c r="B13" s="1"/>
      <c r="E13" s="27">
        <f>SUM(E10:E12)</f>
        <v>33007749</v>
      </c>
      <c r="G13" s="28">
        <f>SUM(G10:G12)</f>
        <v>36734979</v>
      </c>
      <c r="I13" s="27">
        <f>SUM(I10:I12)</f>
        <v>3292829</v>
      </c>
      <c r="K13" s="28">
        <f>SUM(K10:K12)</f>
        <v>3164486</v>
      </c>
    </row>
    <row r="14" spans="1:11" ht="8.1" customHeight="1">
      <c r="A14" s="1"/>
      <c r="B14" s="1"/>
      <c r="E14" s="22"/>
      <c r="G14" s="16"/>
      <c r="I14" s="22"/>
      <c r="K14" s="16"/>
    </row>
    <row r="15" spans="1:11" ht="18" customHeight="1">
      <c r="A15" s="1" t="s">
        <v>37</v>
      </c>
      <c r="B15" s="1"/>
      <c r="E15" s="25"/>
      <c r="I15" s="25"/>
    </row>
    <row r="16" spans="1:11" ht="18" customHeight="1">
      <c r="A16" s="5" t="s">
        <v>15</v>
      </c>
      <c r="E16" s="25">
        <v>20606098</v>
      </c>
      <c r="G16" s="17">
        <v>22471618</v>
      </c>
      <c r="I16" s="25">
        <v>324689</v>
      </c>
      <c r="K16" s="17">
        <v>413354</v>
      </c>
    </row>
    <row r="17" spans="1:11" ht="18" customHeight="1">
      <c r="A17" s="5" t="s">
        <v>16</v>
      </c>
      <c r="E17" s="27">
        <v>3255853</v>
      </c>
      <c r="F17" s="16"/>
      <c r="G17" s="28">
        <v>4568522</v>
      </c>
      <c r="H17" s="16"/>
      <c r="I17" s="27">
        <v>1182</v>
      </c>
      <c r="J17" s="16"/>
      <c r="K17" s="28">
        <v>960</v>
      </c>
    </row>
    <row r="18" spans="1:11" ht="6" customHeight="1">
      <c r="E18" s="22"/>
      <c r="F18" s="16"/>
      <c r="G18" s="16"/>
      <c r="H18" s="16"/>
      <c r="I18" s="22"/>
      <c r="J18" s="16"/>
      <c r="K18" s="16"/>
    </row>
    <row r="19" spans="1:11" ht="18" customHeight="1">
      <c r="A19" s="1" t="s">
        <v>38</v>
      </c>
      <c r="B19" s="1"/>
      <c r="E19" s="27">
        <f>SUM(E16:E18)</f>
        <v>23861951</v>
      </c>
      <c r="G19" s="28">
        <f>SUM(G16:G18)</f>
        <v>27040140</v>
      </c>
      <c r="I19" s="27">
        <f>SUM(I16:I18)</f>
        <v>325871</v>
      </c>
      <c r="K19" s="28">
        <f>SUM(K16:K18)</f>
        <v>414314</v>
      </c>
    </row>
    <row r="20" spans="1:11" ht="8.1" customHeight="1">
      <c r="A20" s="1"/>
      <c r="B20" s="1"/>
      <c r="E20" s="22"/>
      <c r="G20" s="16"/>
      <c r="I20" s="22"/>
      <c r="K20" s="16"/>
    </row>
    <row r="21" spans="1:11" ht="18" customHeight="1">
      <c r="A21" s="1" t="s">
        <v>17</v>
      </c>
      <c r="B21" s="1"/>
      <c r="E21" s="22">
        <v>9145798</v>
      </c>
      <c r="F21" s="16"/>
      <c r="G21" s="16">
        <f>SUM(G13,-G19)</f>
        <v>9694839</v>
      </c>
      <c r="H21" s="16"/>
      <c r="I21" s="22">
        <f>I13-I19</f>
        <v>2966958</v>
      </c>
      <c r="J21" s="16"/>
      <c r="K21" s="16">
        <f>SUM(K13,-K19)</f>
        <v>2750172</v>
      </c>
    </row>
    <row r="22" spans="1:11" ht="18" customHeight="1">
      <c r="A22" s="5" t="s">
        <v>18</v>
      </c>
      <c r="C22" s="14">
        <v>11</v>
      </c>
      <c r="E22" s="22">
        <v>1658868</v>
      </c>
      <c r="G22" s="16">
        <v>7358674</v>
      </c>
      <c r="I22" s="22">
        <v>1361831</v>
      </c>
      <c r="K22" s="16">
        <v>1137871</v>
      </c>
    </row>
    <row r="23" spans="1:11" ht="18" customHeight="1">
      <c r="A23" s="5" t="s">
        <v>39</v>
      </c>
      <c r="E23" s="25">
        <v>-3241287</v>
      </c>
      <c r="G23" s="17">
        <v>-3260510</v>
      </c>
      <c r="I23" s="25">
        <v>-423410</v>
      </c>
      <c r="K23" s="17">
        <v>-437202</v>
      </c>
    </row>
    <row r="24" spans="1:11" ht="18" customHeight="1">
      <c r="A24" s="5" t="s">
        <v>40</v>
      </c>
      <c r="E24" s="25">
        <v>-3354073</v>
      </c>
      <c r="G24" s="17">
        <v>-4101054</v>
      </c>
      <c r="I24" s="25">
        <v>-1140194</v>
      </c>
      <c r="K24" s="17">
        <v>-1384146</v>
      </c>
    </row>
    <row r="25" spans="1:11" ht="18" customHeight="1">
      <c r="A25" s="5" t="s">
        <v>19</v>
      </c>
      <c r="E25" s="22">
        <v>-287754</v>
      </c>
      <c r="F25" s="16"/>
      <c r="G25" s="16">
        <v>-2193638</v>
      </c>
      <c r="H25" s="16"/>
      <c r="I25" s="22">
        <v>-22017</v>
      </c>
      <c r="J25" s="16"/>
      <c r="K25" s="16">
        <v>-58194</v>
      </c>
    </row>
    <row r="26" spans="1:11" ht="18" customHeight="1">
      <c r="A26" s="39" t="s">
        <v>102</v>
      </c>
      <c r="B26" s="39"/>
      <c r="C26" s="14">
        <v>9</v>
      </c>
      <c r="E26" s="22">
        <v>-4745161</v>
      </c>
      <c r="F26" s="16"/>
      <c r="G26" s="16">
        <v>-2575756</v>
      </c>
      <c r="H26" s="16"/>
      <c r="I26" s="22">
        <v>-1132439</v>
      </c>
      <c r="J26" s="16"/>
      <c r="K26" s="16">
        <v>-832689</v>
      </c>
    </row>
    <row r="27" spans="1:11" ht="18" customHeight="1">
      <c r="A27" s="40" t="s">
        <v>83</v>
      </c>
      <c r="B27" s="40"/>
      <c r="E27" s="27">
        <v>913075</v>
      </c>
      <c r="F27" s="16"/>
      <c r="G27" s="28">
        <v>1001632</v>
      </c>
      <c r="H27" s="16"/>
      <c r="I27" s="119">
        <v>0</v>
      </c>
      <c r="J27" s="16"/>
      <c r="K27" s="30">
        <v>0</v>
      </c>
    </row>
    <row r="28" spans="1:11" ht="6" customHeight="1">
      <c r="E28" s="25"/>
      <c r="I28" s="25"/>
    </row>
    <row r="29" spans="1:11" ht="18" customHeight="1">
      <c r="A29" s="1" t="s">
        <v>203</v>
      </c>
      <c r="B29" s="1"/>
      <c r="E29" s="22">
        <f>SUM(E21:E27)</f>
        <v>89466</v>
      </c>
      <c r="F29" s="16"/>
      <c r="G29" s="16">
        <f>SUM(G21:G27)</f>
        <v>5924187</v>
      </c>
      <c r="H29" s="16"/>
      <c r="I29" s="22">
        <f>SUM(I21:I27)</f>
        <v>1610729</v>
      </c>
      <c r="J29" s="16"/>
      <c r="K29" s="16">
        <f>SUM(K21:K27)</f>
        <v>1175812</v>
      </c>
    </row>
    <row r="30" spans="1:11" ht="18" customHeight="1">
      <c r="A30" s="5" t="s">
        <v>108</v>
      </c>
      <c r="C30" s="14">
        <v>20</v>
      </c>
      <c r="E30" s="27">
        <v>-26693</v>
      </c>
      <c r="G30" s="28">
        <v>-3044194</v>
      </c>
      <c r="I30" s="27">
        <v>-295793</v>
      </c>
      <c r="K30" s="28">
        <v>-133359</v>
      </c>
    </row>
    <row r="31" spans="1:11" ht="6" customHeight="1">
      <c r="E31" s="25"/>
      <c r="I31" s="25"/>
    </row>
    <row r="32" spans="1:11" ht="18" customHeight="1">
      <c r="A32" s="1" t="s">
        <v>204</v>
      </c>
      <c r="B32" s="21"/>
      <c r="E32" s="22">
        <f>SUM(E29:E30)</f>
        <v>62773</v>
      </c>
      <c r="F32" s="16"/>
      <c r="G32" s="16">
        <f>SUM(G29:G30)</f>
        <v>2879993</v>
      </c>
      <c r="H32" s="16"/>
      <c r="I32" s="22">
        <f>SUM(I29:I30)</f>
        <v>1314936</v>
      </c>
      <c r="J32" s="16"/>
      <c r="K32" s="16">
        <f>SUM(K29:K30)</f>
        <v>1042453</v>
      </c>
    </row>
    <row r="33" spans="1:11" ht="8.1" customHeight="1">
      <c r="E33" s="25"/>
      <c r="I33" s="25"/>
    </row>
    <row r="34" spans="1:11" ht="18" customHeight="1">
      <c r="A34" s="1" t="s">
        <v>222</v>
      </c>
      <c r="B34" s="1"/>
      <c r="E34" s="22"/>
      <c r="F34" s="16"/>
      <c r="G34" s="16"/>
      <c r="H34" s="16"/>
      <c r="I34" s="22"/>
      <c r="J34" s="16"/>
      <c r="K34" s="16"/>
    </row>
    <row r="35" spans="1:11" ht="18" customHeight="1">
      <c r="A35" s="5" t="s">
        <v>223</v>
      </c>
      <c r="E35" s="41"/>
      <c r="G35" s="42"/>
      <c r="I35" s="41"/>
      <c r="K35" s="42"/>
    </row>
    <row r="36" spans="1:11" ht="18" customHeight="1">
      <c r="A36" s="5" t="s">
        <v>88</v>
      </c>
      <c r="B36" s="5" t="s">
        <v>181</v>
      </c>
      <c r="E36" s="41"/>
      <c r="G36" s="42"/>
      <c r="I36" s="41"/>
      <c r="K36" s="42"/>
    </row>
    <row r="37" spans="1:11" ht="18" customHeight="1">
      <c r="A37" s="5" t="s">
        <v>89</v>
      </c>
      <c r="B37" s="5" t="s">
        <v>188</v>
      </c>
      <c r="E37" s="22">
        <v>17519</v>
      </c>
      <c r="G37" s="42">
        <v>0</v>
      </c>
      <c r="I37" s="41">
        <v>0</v>
      </c>
      <c r="K37" s="42" t="s">
        <v>0</v>
      </c>
    </row>
    <row r="38" spans="1:11" ht="18" customHeight="1">
      <c r="A38" s="5" t="s">
        <v>224</v>
      </c>
      <c r="E38" s="41"/>
      <c r="G38" s="42"/>
      <c r="I38" s="41"/>
      <c r="K38" s="42"/>
    </row>
    <row r="39" spans="1:11" ht="18" customHeight="1">
      <c r="A39" s="5" t="s">
        <v>88</v>
      </c>
      <c r="B39" s="5" t="s">
        <v>212</v>
      </c>
      <c r="E39" s="41"/>
      <c r="G39" s="42"/>
      <c r="I39" s="41"/>
      <c r="K39" s="42"/>
    </row>
    <row r="40" spans="1:11" ht="18" customHeight="1">
      <c r="A40" s="5" t="s">
        <v>89</v>
      </c>
      <c r="B40" s="5" t="s">
        <v>175</v>
      </c>
      <c r="E40" s="41">
        <v>0</v>
      </c>
      <c r="G40" s="16">
        <v>-184801</v>
      </c>
      <c r="I40" s="41">
        <v>0</v>
      </c>
      <c r="K40" s="42" t="s">
        <v>0</v>
      </c>
    </row>
    <row r="41" spans="1:11" ht="18" customHeight="1">
      <c r="B41" s="5" t="s">
        <v>84</v>
      </c>
      <c r="E41" s="27">
        <v>14997</v>
      </c>
      <c r="G41" s="28">
        <v>7242</v>
      </c>
      <c r="I41" s="119">
        <v>0</v>
      </c>
      <c r="K41" s="30" t="s">
        <v>0</v>
      </c>
    </row>
    <row r="42" spans="1:11" ht="6" customHeight="1">
      <c r="E42" s="25"/>
      <c r="I42" s="25"/>
    </row>
    <row r="43" spans="1:11" ht="18" customHeight="1" thickBot="1">
      <c r="A43" s="1" t="s">
        <v>104</v>
      </c>
      <c r="B43" s="1"/>
      <c r="E43" s="31">
        <f>SUM(E32:E41)</f>
        <v>95289</v>
      </c>
      <c r="F43" s="16"/>
      <c r="G43" s="32">
        <f>SUM(G32:G41)</f>
        <v>2702434</v>
      </c>
      <c r="H43" s="16"/>
      <c r="I43" s="31">
        <f>SUM(I32:I41)</f>
        <v>1314936</v>
      </c>
      <c r="J43" s="16"/>
      <c r="K43" s="32">
        <f>SUM(K32:K41)</f>
        <v>1042453</v>
      </c>
    </row>
    <row r="44" spans="1:11" ht="8.1" customHeight="1" thickTop="1">
      <c r="E44" s="25"/>
      <c r="I44" s="25"/>
    </row>
    <row r="45" spans="1:11" s="45" customFormat="1" ht="18" customHeight="1">
      <c r="A45" s="18" t="s">
        <v>205</v>
      </c>
      <c r="B45" s="18"/>
      <c r="C45" s="43"/>
      <c r="D45" s="44"/>
      <c r="E45" s="22"/>
      <c r="F45" s="16"/>
      <c r="G45" s="16"/>
      <c r="H45" s="16"/>
      <c r="I45" s="22"/>
      <c r="J45" s="16"/>
      <c r="K45" s="16"/>
    </row>
    <row r="46" spans="1:11" s="45" customFormat="1" ht="18" customHeight="1">
      <c r="B46" s="45" t="s">
        <v>55</v>
      </c>
      <c r="C46" s="43"/>
      <c r="D46" s="44"/>
      <c r="E46" s="22">
        <v>104157</v>
      </c>
      <c r="F46" s="17"/>
      <c r="G46" s="16">
        <v>2857468</v>
      </c>
      <c r="H46" s="17"/>
      <c r="I46" s="22">
        <f>+I43</f>
        <v>1314936</v>
      </c>
      <c r="J46" s="17"/>
      <c r="K46" s="16">
        <v>1042453</v>
      </c>
    </row>
    <row r="47" spans="1:11" s="45" customFormat="1" ht="18" customHeight="1">
      <c r="B47" s="45" t="s">
        <v>58</v>
      </c>
      <c r="C47" s="43"/>
      <c r="D47" s="44"/>
      <c r="E47" s="27">
        <v>-41384</v>
      </c>
      <c r="F47" s="17"/>
      <c r="G47" s="28">
        <v>22525</v>
      </c>
      <c r="H47" s="17"/>
      <c r="I47" s="119">
        <v>0</v>
      </c>
      <c r="J47" s="17"/>
      <c r="K47" s="30" t="s">
        <v>0</v>
      </c>
    </row>
    <row r="48" spans="1:11" ht="6" customHeight="1">
      <c r="E48" s="22"/>
      <c r="F48" s="16"/>
      <c r="G48" s="16"/>
      <c r="H48" s="16"/>
      <c r="I48" s="22"/>
      <c r="J48" s="16"/>
      <c r="K48" s="16"/>
    </row>
    <row r="49" spans="1:11" s="45" customFormat="1" ht="18" customHeight="1" thickBot="1">
      <c r="A49" s="18" t="s">
        <v>204</v>
      </c>
      <c r="B49" s="18"/>
      <c r="C49" s="43"/>
      <c r="D49" s="44"/>
      <c r="E49" s="31">
        <f>SUM(E46:E48)</f>
        <v>62773</v>
      </c>
      <c r="F49" s="17"/>
      <c r="G49" s="32">
        <f>SUM(G46:G48)</f>
        <v>2879993</v>
      </c>
      <c r="H49" s="17"/>
      <c r="I49" s="31">
        <f>SUM(I46:I48)</f>
        <v>1314936</v>
      </c>
      <c r="J49" s="17"/>
      <c r="K49" s="32">
        <f>SUM(K46:K48)</f>
        <v>1042453</v>
      </c>
    </row>
    <row r="50" spans="1:11" ht="8.1" customHeight="1" thickTop="1">
      <c r="E50" s="46"/>
      <c r="F50" s="47"/>
      <c r="G50" s="47"/>
      <c r="H50" s="47"/>
      <c r="I50" s="46"/>
      <c r="J50" s="47"/>
      <c r="K50" s="47"/>
    </row>
    <row r="51" spans="1:11" s="45" customFormat="1" ht="18" customHeight="1">
      <c r="A51" s="18" t="s">
        <v>109</v>
      </c>
      <c r="B51" s="18"/>
      <c r="C51" s="43"/>
      <c r="D51" s="44"/>
      <c r="E51" s="22"/>
      <c r="F51" s="16"/>
      <c r="G51" s="16"/>
      <c r="H51" s="16"/>
      <c r="I51" s="22"/>
      <c r="J51" s="16"/>
      <c r="K51" s="16"/>
    </row>
    <row r="52" spans="1:11" s="45" customFormat="1" ht="18" customHeight="1">
      <c r="B52" s="45" t="s">
        <v>55</v>
      </c>
      <c r="C52" s="18"/>
      <c r="D52" s="44"/>
      <c r="E52" s="22">
        <v>136673</v>
      </c>
      <c r="F52" s="17"/>
      <c r="G52" s="16">
        <v>2679909</v>
      </c>
      <c r="H52" s="17"/>
      <c r="I52" s="22">
        <f>+I43</f>
        <v>1314936</v>
      </c>
      <c r="J52" s="17"/>
      <c r="K52" s="16">
        <v>1042453</v>
      </c>
    </row>
    <row r="53" spans="1:11" ht="18" customHeight="1">
      <c r="B53" s="45" t="s">
        <v>58</v>
      </c>
      <c r="E53" s="27">
        <v>-41384</v>
      </c>
      <c r="G53" s="28">
        <v>22525</v>
      </c>
      <c r="I53" s="119">
        <v>0</v>
      </c>
      <c r="K53" s="30" t="s">
        <v>0</v>
      </c>
    </row>
    <row r="54" spans="1:11" ht="6" customHeight="1">
      <c r="E54" s="25"/>
      <c r="I54" s="25"/>
    </row>
    <row r="55" spans="1:11" s="45" customFormat="1" ht="18" customHeight="1" thickBot="1">
      <c r="A55" s="18" t="s">
        <v>104</v>
      </c>
      <c r="B55" s="18"/>
      <c r="C55" s="43"/>
      <c r="D55" s="44"/>
      <c r="E55" s="31">
        <f>SUM(E52:E53)</f>
        <v>95289</v>
      </c>
      <c r="F55" s="16"/>
      <c r="G55" s="32">
        <f>SUM(G52:G53)</f>
        <v>2702434</v>
      </c>
      <c r="H55" s="16"/>
      <c r="I55" s="31">
        <f>SUM(I52:I53)</f>
        <v>1314936</v>
      </c>
      <c r="J55" s="16"/>
      <c r="K55" s="32">
        <f>SUM(K52:K53)</f>
        <v>1042453</v>
      </c>
    </row>
    <row r="56" spans="1:11" s="45" customFormat="1" ht="8.1" customHeight="1" thickTop="1">
      <c r="B56" s="18"/>
      <c r="C56" s="43"/>
      <c r="D56" s="44"/>
      <c r="E56" s="48"/>
      <c r="F56" s="49"/>
      <c r="G56" s="49"/>
      <c r="H56" s="49"/>
      <c r="I56" s="48"/>
      <c r="J56" s="49"/>
      <c r="K56" s="49"/>
    </row>
    <row r="57" spans="1:11" ht="19.149999999999999" customHeight="1">
      <c r="A57" s="1" t="s">
        <v>206</v>
      </c>
      <c r="B57" s="1"/>
      <c r="E57" s="22"/>
      <c r="F57" s="16"/>
      <c r="G57" s="16"/>
      <c r="H57" s="16"/>
      <c r="I57" s="22"/>
      <c r="J57" s="16"/>
      <c r="K57" s="16"/>
    </row>
    <row r="58" spans="1:11" ht="18" customHeight="1">
      <c r="A58" s="50" t="s">
        <v>117</v>
      </c>
      <c r="E58" s="202">
        <v>3.0000000000000001E-3</v>
      </c>
      <c r="F58" s="52"/>
      <c r="G58" s="52">
        <v>0.09</v>
      </c>
      <c r="H58" s="52"/>
      <c r="I58" s="51">
        <v>0.04</v>
      </c>
      <c r="J58" s="52"/>
      <c r="K58" s="52">
        <v>0.03</v>
      </c>
    </row>
    <row r="59" spans="1:11" ht="9" customHeight="1">
      <c r="A59" s="50"/>
      <c r="E59" s="52"/>
      <c r="F59" s="52"/>
      <c r="G59" s="52"/>
      <c r="H59" s="52"/>
      <c r="I59" s="52"/>
      <c r="J59" s="52"/>
      <c r="K59" s="52"/>
    </row>
    <row r="60" spans="1:11" ht="21.95" customHeight="1">
      <c r="A60" s="33" t="str">
        <f>'thai 3-6'!A81:K81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60" s="33"/>
      <c r="C60" s="34"/>
      <c r="D60" s="35"/>
      <c r="E60" s="28"/>
      <c r="F60" s="28"/>
      <c r="G60" s="28"/>
      <c r="H60" s="28"/>
      <c r="I60" s="28"/>
      <c r="J60" s="28"/>
      <c r="K60" s="28"/>
    </row>
  </sheetData>
  <mergeCells count="2">
    <mergeCell ref="E5:G5"/>
    <mergeCell ref="I5:K5"/>
  </mergeCells>
  <phoneticPr fontId="0" type="noConversion"/>
  <pageMargins left="0.8" right="0.5" top="0.5" bottom="0.6" header="0.49" footer="0.4"/>
  <pageSetup paperSize="9" scale="86" firstPageNumber="7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zoomScale="84" zoomScaleNormal="84" zoomScaleSheetLayoutView="85" workbookViewId="0">
      <selection activeCell="R144" sqref="R144"/>
    </sheetView>
  </sheetViews>
  <sheetFormatPr defaultColWidth="9.140625" defaultRowHeight="21.75" customHeight="1"/>
  <cols>
    <col min="1" max="1" width="1.7109375" style="5" customWidth="1"/>
    <col min="2" max="2" width="55.42578125" style="5" customWidth="1"/>
    <col min="3" max="3" width="8.5703125" style="14" customWidth="1"/>
    <col min="4" max="4" width="0.7109375" style="15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1" t="s">
        <v>67</v>
      </c>
      <c r="B2" s="24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249</v>
      </c>
      <c r="B3" s="6"/>
      <c r="C3" s="147"/>
      <c r="D3" s="8"/>
      <c r="E3" s="140"/>
      <c r="F3" s="140"/>
      <c r="G3" s="140"/>
      <c r="H3" s="140"/>
      <c r="I3" s="140"/>
      <c r="J3" s="140"/>
      <c r="K3" s="140"/>
    </row>
    <row r="4" spans="1:11" ht="18" customHeight="1">
      <c r="A4" s="18"/>
      <c r="B4" s="18"/>
      <c r="C4" s="19"/>
      <c r="D4" s="20"/>
      <c r="E4" s="148"/>
      <c r="F4" s="148"/>
      <c r="G4" s="148"/>
      <c r="H4" s="148"/>
      <c r="I4" s="148"/>
      <c r="J4" s="148"/>
      <c r="K4" s="148"/>
    </row>
    <row r="5" spans="1:11" ht="18" customHeight="1">
      <c r="A5" s="1"/>
      <c r="B5" s="1"/>
      <c r="C5" s="2"/>
      <c r="D5" s="3"/>
      <c r="E5" s="204" t="s">
        <v>72</v>
      </c>
      <c r="F5" s="204"/>
      <c r="G5" s="204"/>
      <c r="H5" s="11"/>
      <c r="I5" s="204" t="s">
        <v>92</v>
      </c>
      <c r="J5" s="204"/>
      <c r="K5" s="204"/>
    </row>
    <row r="6" spans="1:11" ht="18" customHeight="1">
      <c r="A6" s="1"/>
      <c r="B6" s="1"/>
      <c r="C6" s="2"/>
      <c r="D6" s="10"/>
      <c r="E6" s="13" t="s">
        <v>238</v>
      </c>
      <c r="F6" s="11"/>
      <c r="G6" s="13" t="s">
        <v>238</v>
      </c>
      <c r="H6" s="11"/>
      <c r="I6" s="13" t="s">
        <v>238</v>
      </c>
      <c r="J6" s="11"/>
      <c r="K6" s="13" t="s">
        <v>238</v>
      </c>
    </row>
    <row r="7" spans="1:11" ht="18" customHeight="1">
      <c r="A7" s="1"/>
      <c r="B7" s="1"/>
      <c r="C7" s="2"/>
      <c r="D7" s="10"/>
      <c r="E7" s="11" t="s">
        <v>169</v>
      </c>
      <c r="F7" s="11"/>
      <c r="G7" s="11" t="s">
        <v>125</v>
      </c>
      <c r="H7" s="11"/>
      <c r="I7" s="11" t="s">
        <v>169</v>
      </c>
      <c r="J7" s="11"/>
      <c r="K7" s="11" t="s">
        <v>125</v>
      </c>
    </row>
    <row r="8" spans="1:11" ht="18" customHeight="1">
      <c r="A8" s="1"/>
      <c r="B8" s="1"/>
      <c r="C8" s="147" t="s">
        <v>4</v>
      </c>
      <c r="D8" s="10"/>
      <c r="E8" s="146" t="s">
        <v>82</v>
      </c>
      <c r="F8" s="11"/>
      <c r="G8" s="146" t="s">
        <v>82</v>
      </c>
      <c r="H8" s="11"/>
      <c r="I8" s="146" t="s">
        <v>82</v>
      </c>
      <c r="J8" s="11"/>
      <c r="K8" s="146" t="s">
        <v>82</v>
      </c>
    </row>
    <row r="9" spans="1:11" ht="18" customHeight="1">
      <c r="A9" s="1" t="s">
        <v>12</v>
      </c>
      <c r="B9" s="1"/>
      <c r="D9" s="3"/>
      <c r="E9" s="38"/>
      <c r="F9" s="4"/>
      <c r="G9" s="148"/>
      <c r="H9" s="4"/>
      <c r="I9" s="38"/>
      <c r="J9" s="4"/>
      <c r="K9" s="148"/>
    </row>
    <row r="10" spans="1:11" ht="18" customHeight="1">
      <c r="A10" s="5" t="s">
        <v>26</v>
      </c>
      <c r="E10" s="25">
        <v>90206769</v>
      </c>
      <c r="G10" s="17">
        <v>90139467</v>
      </c>
      <c r="I10" s="25">
        <v>9832618</v>
      </c>
      <c r="K10" s="26">
        <v>9503304</v>
      </c>
    </row>
    <row r="11" spans="1:11" ht="18" customHeight="1">
      <c r="A11" s="5" t="s">
        <v>13</v>
      </c>
      <c r="E11" s="27">
        <v>11522884</v>
      </c>
      <c r="F11" s="16"/>
      <c r="G11" s="28">
        <v>13123378</v>
      </c>
      <c r="H11" s="16"/>
      <c r="I11" s="27">
        <v>5895</v>
      </c>
      <c r="J11" s="16"/>
      <c r="K11" s="29">
        <v>3015</v>
      </c>
    </row>
    <row r="12" spans="1:11" ht="6" customHeight="1">
      <c r="E12" s="22"/>
      <c r="F12" s="16"/>
      <c r="G12" s="16"/>
      <c r="H12" s="16"/>
      <c r="I12" s="22"/>
      <c r="J12" s="16"/>
      <c r="K12" s="16"/>
    </row>
    <row r="13" spans="1:11" ht="18" customHeight="1">
      <c r="A13" s="1" t="s">
        <v>14</v>
      </c>
      <c r="B13" s="1"/>
      <c r="E13" s="27">
        <f>SUM(E10:E12)</f>
        <v>101729653</v>
      </c>
      <c r="G13" s="28">
        <f>SUM(G10:G12)</f>
        <v>103262845</v>
      </c>
      <c r="I13" s="27">
        <f>SUM(I10:I12)</f>
        <v>9838513</v>
      </c>
      <c r="K13" s="28">
        <f>SUM(K10:K12)</f>
        <v>9506319</v>
      </c>
    </row>
    <row r="14" spans="1:11" ht="10.15" customHeight="1">
      <c r="A14" s="1"/>
      <c r="B14" s="1"/>
      <c r="E14" s="22"/>
      <c r="G14" s="16"/>
      <c r="I14" s="22"/>
      <c r="K14" s="16"/>
    </row>
    <row r="15" spans="1:11" ht="18" customHeight="1">
      <c r="A15" s="1" t="s">
        <v>37</v>
      </c>
      <c r="B15" s="1"/>
      <c r="E15" s="25"/>
      <c r="I15" s="25"/>
    </row>
    <row r="16" spans="1:11" ht="18" customHeight="1">
      <c r="A16" s="5" t="s">
        <v>15</v>
      </c>
      <c r="E16" s="25">
        <v>60837140</v>
      </c>
      <c r="G16" s="17">
        <v>65426115</v>
      </c>
      <c r="I16" s="25">
        <v>1030473</v>
      </c>
      <c r="K16" s="17">
        <v>1222162</v>
      </c>
    </row>
    <row r="17" spans="1:11" ht="17.45" customHeight="1">
      <c r="A17" s="5" t="s">
        <v>16</v>
      </c>
      <c r="E17" s="27">
        <v>12912819</v>
      </c>
      <c r="F17" s="16"/>
      <c r="G17" s="28">
        <v>12236480</v>
      </c>
      <c r="H17" s="16"/>
      <c r="I17" s="27">
        <v>3348</v>
      </c>
      <c r="J17" s="16"/>
      <c r="K17" s="28">
        <v>1802</v>
      </c>
    </row>
    <row r="18" spans="1:11" ht="6" customHeight="1">
      <c r="E18" s="22"/>
      <c r="F18" s="16"/>
      <c r="G18" s="16"/>
      <c r="H18" s="16"/>
      <c r="I18" s="22"/>
      <c r="J18" s="16"/>
      <c r="K18" s="16"/>
    </row>
    <row r="19" spans="1:11" ht="18" customHeight="1">
      <c r="A19" s="1" t="s">
        <v>38</v>
      </c>
      <c r="B19" s="1"/>
      <c r="E19" s="27">
        <f>SUM(E16:E18)</f>
        <v>73749959</v>
      </c>
      <c r="G19" s="28">
        <f>SUM(G16:G18)</f>
        <v>77662595</v>
      </c>
      <c r="I19" s="27">
        <f>SUM(I16:I18)</f>
        <v>1033821</v>
      </c>
      <c r="K19" s="28">
        <f>SUM(K16:K18)</f>
        <v>1223964</v>
      </c>
    </row>
    <row r="20" spans="1:11" ht="10.15" customHeight="1">
      <c r="A20" s="1"/>
      <c r="B20" s="1"/>
      <c r="E20" s="22"/>
      <c r="G20" s="16"/>
      <c r="I20" s="22"/>
      <c r="K20" s="16"/>
    </row>
    <row r="21" spans="1:11" ht="18" customHeight="1">
      <c r="A21" s="1" t="s">
        <v>17</v>
      </c>
      <c r="B21" s="1"/>
      <c r="E21" s="22">
        <f>+E13-E19</f>
        <v>27979694</v>
      </c>
      <c r="F21" s="16"/>
      <c r="G21" s="16">
        <f>SUM(G13,-G19)</f>
        <v>25600250</v>
      </c>
      <c r="H21" s="16"/>
      <c r="I21" s="22">
        <f>I13-I19</f>
        <v>8804692</v>
      </c>
      <c r="J21" s="16"/>
      <c r="K21" s="16">
        <f>SUM(K13,-K19)</f>
        <v>8282355</v>
      </c>
    </row>
    <row r="22" spans="1:11" ht="18" customHeight="1">
      <c r="A22" s="5" t="s">
        <v>18</v>
      </c>
      <c r="C22" s="14">
        <v>11</v>
      </c>
      <c r="E22" s="22">
        <v>4514214</v>
      </c>
      <c r="G22" s="16">
        <v>8644135</v>
      </c>
      <c r="I22" s="22">
        <v>4133039</v>
      </c>
      <c r="K22" s="16">
        <v>2874802</v>
      </c>
    </row>
    <row r="23" spans="1:11" ht="18" customHeight="1">
      <c r="A23" s="5" t="s">
        <v>39</v>
      </c>
      <c r="E23" s="25">
        <v>-10099859</v>
      </c>
      <c r="G23" s="17">
        <v>-9081721</v>
      </c>
      <c r="I23" s="25">
        <v>-1252966</v>
      </c>
      <c r="K23" s="17">
        <v>-1325581</v>
      </c>
    </row>
    <row r="24" spans="1:11" ht="18" customHeight="1">
      <c r="A24" s="5" t="s">
        <v>40</v>
      </c>
      <c r="E24" s="25">
        <v>-10329103</v>
      </c>
      <c r="G24" s="17">
        <v>-11929240</v>
      </c>
      <c r="I24" s="25">
        <v>-3554281</v>
      </c>
      <c r="K24" s="17">
        <v>-4055839</v>
      </c>
    </row>
    <row r="25" spans="1:11" ht="18" customHeight="1">
      <c r="A25" s="5" t="s">
        <v>19</v>
      </c>
      <c r="E25" s="22">
        <v>-262154</v>
      </c>
      <c r="F25" s="16"/>
      <c r="G25" s="16">
        <v>-2561069</v>
      </c>
      <c r="H25" s="16"/>
      <c r="I25" s="22">
        <v>-39894</v>
      </c>
      <c r="J25" s="16"/>
      <c r="K25" s="16">
        <v>-147807</v>
      </c>
    </row>
    <row r="26" spans="1:11" ht="18" customHeight="1">
      <c r="A26" s="39" t="s">
        <v>102</v>
      </c>
      <c r="B26" s="39"/>
      <c r="C26" s="14">
        <v>9</v>
      </c>
      <c r="E26" s="22">
        <v>-13647682</v>
      </c>
      <c r="F26" s="16"/>
      <c r="G26" s="16">
        <v>-7145629</v>
      </c>
      <c r="H26" s="16"/>
      <c r="I26" s="22">
        <v>-2979319</v>
      </c>
      <c r="J26" s="16"/>
      <c r="K26" s="16">
        <v>-1980316</v>
      </c>
    </row>
    <row r="27" spans="1:11" ht="18" customHeight="1">
      <c r="A27" s="40" t="s">
        <v>83</v>
      </c>
      <c r="B27" s="40"/>
      <c r="C27" s="14">
        <v>11</v>
      </c>
      <c r="E27" s="27">
        <v>2946041</v>
      </c>
      <c r="F27" s="16"/>
      <c r="G27" s="28">
        <v>4073333</v>
      </c>
      <c r="H27" s="16"/>
      <c r="I27" s="119">
        <v>0</v>
      </c>
      <c r="J27" s="16"/>
      <c r="K27" s="30">
        <v>0</v>
      </c>
    </row>
    <row r="28" spans="1:11" ht="6" customHeight="1">
      <c r="E28" s="25"/>
      <c r="I28" s="25"/>
    </row>
    <row r="29" spans="1:11" ht="18" customHeight="1">
      <c r="A29" s="1" t="s">
        <v>203</v>
      </c>
      <c r="B29" s="1"/>
      <c r="E29" s="22">
        <f>SUM(E21:E27)</f>
        <v>1101151</v>
      </c>
      <c r="F29" s="16"/>
      <c r="G29" s="16">
        <f>SUM(G21:G27)</f>
        <v>7600059</v>
      </c>
      <c r="H29" s="16"/>
      <c r="I29" s="22">
        <f>SUM(I21:I27)</f>
        <v>5111271</v>
      </c>
      <c r="J29" s="16"/>
      <c r="K29" s="16">
        <f>SUM(K21:K27)</f>
        <v>3647614</v>
      </c>
    </row>
    <row r="30" spans="1:11" ht="18" customHeight="1">
      <c r="A30" s="5" t="s">
        <v>108</v>
      </c>
      <c r="C30" s="14">
        <v>20</v>
      </c>
      <c r="E30" s="27">
        <v>-14127</v>
      </c>
      <c r="G30" s="28">
        <v>-2197965</v>
      </c>
      <c r="I30" s="27">
        <v>-691657</v>
      </c>
      <c r="K30" s="28">
        <v>-353546</v>
      </c>
    </row>
    <row r="31" spans="1:11" ht="6" customHeight="1">
      <c r="E31" s="25"/>
      <c r="I31" s="25"/>
    </row>
    <row r="32" spans="1:11" ht="18" customHeight="1">
      <c r="A32" s="1" t="s">
        <v>204</v>
      </c>
      <c r="B32" s="21"/>
      <c r="E32" s="22">
        <f>SUM(E29:E30)</f>
        <v>1087024</v>
      </c>
      <c r="F32" s="16"/>
      <c r="G32" s="16">
        <f>SUM(G29:G30)</f>
        <v>5402094</v>
      </c>
      <c r="H32" s="16"/>
      <c r="I32" s="22">
        <f>SUM(I29:I30)</f>
        <v>4419614</v>
      </c>
      <c r="J32" s="16"/>
      <c r="K32" s="16">
        <f>SUM(K29:K30)</f>
        <v>3294068</v>
      </c>
    </row>
    <row r="33" spans="1:11" ht="10.15" customHeight="1">
      <c r="E33" s="25"/>
      <c r="I33" s="25"/>
    </row>
    <row r="34" spans="1:11" ht="18" customHeight="1">
      <c r="A34" s="1" t="s">
        <v>222</v>
      </c>
      <c r="B34" s="1"/>
      <c r="E34" s="22"/>
      <c r="F34" s="16"/>
      <c r="G34" s="16"/>
      <c r="H34" s="16"/>
      <c r="I34" s="22"/>
      <c r="J34" s="16"/>
      <c r="K34" s="16"/>
    </row>
    <row r="35" spans="1:11" ht="18" customHeight="1">
      <c r="A35" s="5" t="s">
        <v>223</v>
      </c>
      <c r="E35" s="41"/>
      <c r="G35" s="42"/>
      <c r="I35" s="41"/>
      <c r="K35" s="42"/>
    </row>
    <row r="36" spans="1:11" ht="18" customHeight="1">
      <c r="A36" s="5" t="s">
        <v>88</v>
      </c>
      <c r="B36" s="5" t="s">
        <v>181</v>
      </c>
      <c r="E36" s="41"/>
      <c r="G36" s="42"/>
      <c r="I36" s="41"/>
      <c r="K36" s="42"/>
    </row>
    <row r="37" spans="1:11" ht="18" customHeight="1">
      <c r="A37" s="5" t="s">
        <v>89</v>
      </c>
      <c r="B37" s="5" t="s">
        <v>188</v>
      </c>
      <c r="E37" s="22">
        <v>-47810</v>
      </c>
      <c r="G37" s="42">
        <v>0</v>
      </c>
      <c r="I37" s="41" t="s">
        <v>0</v>
      </c>
      <c r="K37" s="42" t="s">
        <v>0</v>
      </c>
    </row>
    <row r="38" spans="1:11" ht="18" customHeight="1">
      <c r="A38" s="5" t="s">
        <v>224</v>
      </c>
      <c r="E38" s="41"/>
      <c r="G38" s="42"/>
      <c r="I38" s="41"/>
      <c r="K38" s="42"/>
    </row>
    <row r="39" spans="1:11" ht="18" customHeight="1">
      <c r="A39" s="5" t="s">
        <v>88</v>
      </c>
      <c r="B39" s="5" t="s">
        <v>212</v>
      </c>
      <c r="E39" s="41"/>
      <c r="G39" s="42"/>
      <c r="I39" s="41"/>
      <c r="K39" s="42"/>
    </row>
    <row r="40" spans="1:11" ht="18" customHeight="1">
      <c r="A40" s="5" t="s">
        <v>89</v>
      </c>
      <c r="B40" s="5" t="s">
        <v>175</v>
      </c>
      <c r="E40" s="41">
        <v>0</v>
      </c>
      <c r="G40" s="16">
        <v>-185918</v>
      </c>
      <c r="I40" s="41">
        <v>0</v>
      </c>
      <c r="K40" s="42" t="s">
        <v>0</v>
      </c>
    </row>
    <row r="41" spans="1:11" ht="18" customHeight="1">
      <c r="B41" s="5" t="s">
        <v>84</v>
      </c>
      <c r="E41" s="27">
        <v>7618</v>
      </c>
      <c r="G41" s="28">
        <v>-24143</v>
      </c>
      <c r="I41" s="119">
        <v>0</v>
      </c>
      <c r="K41" s="30" t="s">
        <v>0</v>
      </c>
    </row>
    <row r="42" spans="1:11" ht="6" customHeight="1">
      <c r="E42" s="25"/>
      <c r="I42" s="25"/>
    </row>
    <row r="43" spans="1:11" ht="18" customHeight="1" thickBot="1">
      <c r="A43" s="1" t="s">
        <v>104</v>
      </c>
      <c r="B43" s="1"/>
      <c r="E43" s="31">
        <f>SUM(E32:E41)</f>
        <v>1046832</v>
      </c>
      <c r="F43" s="16"/>
      <c r="G43" s="32">
        <f>SUM(G32:G41)</f>
        <v>5192033</v>
      </c>
      <c r="H43" s="16"/>
      <c r="I43" s="31">
        <f>SUM(I32:I41)</f>
        <v>4419614</v>
      </c>
      <c r="J43" s="16"/>
      <c r="K43" s="32">
        <f>SUM(K32:K41)</f>
        <v>3294068</v>
      </c>
    </row>
    <row r="44" spans="1:11" ht="10.15" customHeight="1" thickTop="1">
      <c r="E44" s="25"/>
      <c r="I44" s="25"/>
    </row>
    <row r="45" spans="1:11" s="45" customFormat="1" ht="18" customHeight="1">
      <c r="A45" s="18" t="s">
        <v>205</v>
      </c>
      <c r="B45" s="18"/>
      <c r="C45" s="43"/>
      <c r="D45" s="44"/>
      <c r="E45" s="22"/>
      <c r="F45" s="16"/>
      <c r="G45" s="16"/>
      <c r="H45" s="16"/>
      <c r="I45" s="22"/>
      <c r="J45" s="16"/>
      <c r="K45" s="16"/>
    </row>
    <row r="46" spans="1:11" s="45" customFormat="1" ht="18" customHeight="1">
      <c r="B46" s="45" t="s">
        <v>55</v>
      </c>
      <c r="C46" s="43"/>
      <c r="D46" s="44"/>
      <c r="E46" s="22">
        <v>1205216</v>
      </c>
      <c r="F46" s="17"/>
      <c r="G46" s="16">
        <v>5426463</v>
      </c>
      <c r="H46" s="17"/>
      <c r="I46" s="22">
        <f>+I32</f>
        <v>4419614</v>
      </c>
      <c r="J46" s="17"/>
      <c r="K46" s="16">
        <v>3294068</v>
      </c>
    </row>
    <row r="47" spans="1:11" s="45" customFormat="1" ht="18" customHeight="1">
      <c r="B47" s="45" t="s">
        <v>58</v>
      </c>
      <c r="C47" s="43"/>
      <c r="D47" s="44"/>
      <c r="E47" s="27">
        <v>-118192</v>
      </c>
      <c r="F47" s="17"/>
      <c r="G47" s="28">
        <v>-24369</v>
      </c>
      <c r="H47" s="17"/>
      <c r="I47" s="119">
        <v>0</v>
      </c>
      <c r="J47" s="17"/>
      <c r="K47" s="30" t="s">
        <v>0</v>
      </c>
    </row>
    <row r="48" spans="1:11" ht="6" customHeight="1">
      <c r="E48" s="22"/>
      <c r="F48" s="16"/>
      <c r="G48" s="16"/>
      <c r="H48" s="16"/>
      <c r="I48" s="22"/>
      <c r="J48" s="16"/>
      <c r="K48" s="16"/>
    </row>
    <row r="49" spans="1:11" s="45" customFormat="1" ht="18" customHeight="1" thickBot="1">
      <c r="A49" s="18" t="s">
        <v>204</v>
      </c>
      <c r="B49" s="18"/>
      <c r="C49" s="43"/>
      <c r="D49" s="44"/>
      <c r="E49" s="31">
        <f>SUM(E46:E48)</f>
        <v>1087024</v>
      </c>
      <c r="F49" s="17"/>
      <c r="G49" s="32">
        <f>SUM(G46:G48)</f>
        <v>5402094</v>
      </c>
      <c r="H49" s="17"/>
      <c r="I49" s="31">
        <f>SUM(I46:I48)</f>
        <v>4419614</v>
      </c>
      <c r="J49" s="17"/>
      <c r="K49" s="32">
        <f>SUM(K46:K48)</f>
        <v>3294068</v>
      </c>
    </row>
    <row r="50" spans="1:11" ht="10.15" customHeight="1" thickTop="1">
      <c r="E50" s="46"/>
      <c r="F50" s="47"/>
      <c r="G50" s="47"/>
      <c r="H50" s="47"/>
      <c r="I50" s="46"/>
      <c r="J50" s="47"/>
      <c r="K50" s="47"/>
    </row>
    <row r="51" spans="1:11" s="45" customFormat="1" ht="18" customHeight="1">
      <c r="A51" s="18" t="s">
        <v>109</v>
      </c>
      <c r="B51" s="18"/>
      <c r="C51" s="43"/>
      <c r="D51" s="44"/>
      <c r="E51" s="22"/>
      <c r="F51" s="16"/>
      <c r="G51" s="16"/>
      <c r="H51" s="16"/>
      <c r="I51" s="22"/>
      <c r="J51" s="16"/>
      <c r="K51" s="16"/>
    </row>
    <row r="52" spans="1:11" s="45" customFormat="1" ht="18" customHeight="1">
      <c r="B52" s="45" t="s">
        <v>55</v>
      </c>
      <c r="C52" s="18"/>
      <c r="D52" s="44"/>
      <c r="E52" s="22">
        <f>+E43-E53</f>
        <v>1165024</v>
      </c>
      <c r="F52" s="17"/>
      <c r="G52" s="16">
        <v>5216402</v>
      </c>
      <c r="H52" s="17"/>
      <c r="I52" s="22">
        <f>+I32</f>
        <v>4419614</v>
      </c>
      <c r="J52" s="17"/>
      <c r="K52" s="16">
        <v>3294068</v>
      </c>
    </row>
    <row r="53" spans="1:11" ht="18" customHeight="1">
      <c r="B53" s="45" t="s">
        <v>58</v>
      </c>
      <c r="E53" s="27">
        <f>+E47</f>
        <v>-118192</v>
      </c>
      <c r="G53" s="28">
        <v>-24369</v>
      </c>
      <c r="I53" s="119">
        <v>0</v>
      </c>
      <c r="K53" s="30" t="s">
        <v>0</v>
      </c>
    </row>
    <row r="54" spans="1:11" ht="6" customHeight="1">
      <c r="E54" s="25"/>
      <c r="I54" s="25"/>
    </row>
    <row r="55" spans="1:11" s="45" customFormat="1" ht="18" customHeight="1" thickBot="1">
      <c r="A55" s="18" t="s">
        <v>104</v>
      </c>
      <c r="B55" s="18"/>
      <c r="C55" s="43"/>
      <c r="D55" s="44"/>
      <c r="E55" s="31">
        <f>SUM(E52:E53)</f>
        <v>1046832</v>
      </c>
      <c r="F55" s="16"/>
      <c r="G55" s="32">
        <f>SUM(G52:G53)</f>
        <v>5192033</v>
      </c>
      <c r="H55" s="16"/>
      <c r="I55" s="31">
        <f>SUM(I52:I53)</f>
        <v>4419614</v>
      </c>
      <c r="J55" s="16"/>
      <c r="K55" s="32">
        <f>SUM(K52:K53)</f>
        <v>3294068</v>
      </c>
    </row>
    <row r="56" spans="1:11" s="45" customFormat="1" ht="10.15" customHeight="1" thickTop="1">
      <c r="B56" s="18"/>
      <c r="C56" s="43"/>
      <c r="D56" s="44"/>
      <c r="E56" s="48"/>
      <c r="F56" s="49"/>
      <c r="G56" s="49"/>
      <c r="H56" s="49"/>
      <c r="I56" s="48"/>
      <c r="J56" s="49"/>
      <c r="K56" s="49"/>
    </row>
    <row r="57" spans="1:11" ht="19.149999999999999" customHeight="1">
      <c r="A57" s="1" t="s">
        <v>206</v>
      </c>
      <c r="B57" s="1"/>
      <c r="E57" s="22"/>
      <c r="F57" s="16"/>
      <c r="G57" s="16"/>
      <c r="H57" s="16"/>
      <c r="I57" s="22"/>
      <c r="J57" s="16"/>
      <c r="K57" s="16"/>
    </row>
    <row r="58" spans="1:11" ht="18" customHeight="1">
      <c r="A58" s="50" t="s">
        <v>117</v>
      </c>
      <c r="E58" s="51">
        <v>0.04</v>
      </c>
      <c r="F58" s="52"/>
      <c r="G58" s="52">
        <v>0.16</v>
      </c>
      <c r="H58" s="52"/>
      <c r="I58" s="51">
        <v>0.13</v>
      </c>
      <c r="J58" s="52"/>
      <c r="K58" s="52">
        <v>0.1</v>
      </c>
    </row>
    <row r="59" spans="1:11" ht="10.5" customHeight="1">
      <c r="A59" s="50"/>
      <c r="E59" s="52"/>
      <c r="F59" s="52"/>
      <c r="G59" s="52"/>
      <c r="H59" s="52"/>
      <c r="I59" s="52"/>
      <c r="J59" s="52"/>
      <c r="K59" s="52"/>
    </row>
    <row r="60" spans="1:11" ht="21.95" customHeight="1">
      <c r="A60" s="33" t="str">
        <f>'thai 3-6'!A81:K81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60" s="33"/>
      <c r="C60" s="34"/>
      <c r="D60" s="35"/>
      <c r="E60" s="28"/>
      <c r="F60" s="28"/>
      <c r="G60" s="28"/>
      <c r="H60" s="28"/>
      <c r="I60" s="28"/>
      <c r="J60" s="28"/>
      <c r="K60" s="28"/>
    </row>
  </sheetData>
  <mergeCells count="2">
    <mergeCell ref="E5:G5"/>
    <mergeCell ref="I5:K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Zeros="0" topLeftCell="A22" zoomScale="85" zoomScaleNormal="85" zoomScaleSheetLayoutView="96" workbookViewId="0">
      <selection activeCell="R144" sqref="R144"/>
    </sheetView>
  </sheetViews>
  <sheetFormatPr defaultColWidth="9.140625" defaultRowHeight="21.75" customHeight="1"/>
  <cols>
    <col min="1" max="1" width="40.140625" style="54" customWidth="1"/>
    <col min="2" max="2" width="1.140625" style="54" customWidth="1"/>
    <col min="3" max="3" width="13" style="61" customWidth="1"/>
    <col min="4" max="4" width="0.7109375" style="68" customWidth="1"/>
    <col min="5" max="5" width="12.140625" style="61" customWidth="1"/>
    <col min="6" max="6" width="0.7109375" style="68" customWidth="1"/>
    <col min="7" max="7" width="12.7109375" style="61" customWidth="1"/>
    <col min="8" max="8" width="0.7109375" style="68" customWidth="1"/>
    <col min="9" max="9" width="11.85546875" style="61" customWidth="1"/>
    <col min="10" max="10" width="0.5703125" style="61" customWidth="1"/>
    <col min="11" max="11" width="13.5703125" style="61" customWidth="1"/>
    <col min="12" max="12" width="0.5703125" style="61" customWidth="1"/>
    <col min="13" max="13" width="12.140625" style="61" customWidth="1"/>
    <col min="14" max="14" width="0.7109375" style="68" customWidth="1"/>
    <col min="15" max="15" width="14.7109375" style="61" customWidth="1"/>
    <col min="16" max="16" width="0.7109375" style="61" customWidth="1"/>
    <col min="17" max="17" width="13.5703125" style="61" customWidth="1"/>
    <col min="18" max="18" width="0.7109375" style="61" customWidth="1"/>
    <col min="19" max="19" width="14" style="61" customWidth="1"/>
    <col min="20" max="20" width="0.7109375" style="68" customWidth="1"/>
    <col min="21" max="21" width="14.5703125" style="61" customWidth="1"/>
    <col min="22" max="22" width="0.7109375" style="68" customWidth="1"/>
    <col min="23" max="23" width="11.28515625" style="61" customWidth="1"/>
    <col min="24" max="16384" width="9.140625" style="54"/>
  </cols>
  <sheetData>
    <row r="1" spans="1:23" ht="21.75" customHeight="1">
      <c r="A1" s="53" t="s">
        <v>29</v>
      </c>
      <c r="B1" s="53"/>
      <c r="C1" s="4"/>
      <c r="D1" s="4"/>
      <c r="E1" s="4"/>
      <c r="F1" s="4"/>
      <c r="G1" s="17"/>
      <c r="H1" s="26"/>
      <c r="I1" s="17"/>
      <c r="J1" s="17"/>
      <c r="K1" s="17"/>
      <c r="L1" s="17"/>
      <c r="M1" s="17"/>
      <c r="N1" s="4"/>
      <c r="O1" s="4"/>
      <c r="P1" s="17"/>
      <c r="Q1" s="17"/>
      <c r="R1" s="17"/>
      <c r="S1" s="17"/>
      <c r="T1" s="26"/>
      <c r="U1" s="17"/>
      <c r="V1" s="26"/>
      <c r="W1" s="4"/>
    </row>
    <row r="2" spans="1:23" ht="21.75" customHeight="1">
      <c r="A2" s="53" t="s">
        <v>103</v>
      </c>
      <c r="B2" s="53"/>
      <c r="C2" s="4"/>
      <c r="D2" s="4"/>
      <c r="E2" s="4"/>
      <c r="F2" s="4"/>
      <c r="G2" s="17"/>
      <c r="H2" s="26"/>
      <c r="I2" s="17"/>
      <c r="J2" s="17"/>
      <c r="K2" s="17"/>
      <c r="L2" s="17"/>
      <c r="M2" s="17"/>
      <c r="N2" s="4"/>
      <c r="O2" s="4"/>
      <c r="P2" s="17"/>
      <c r="Q2" s="17"/>
      <c r="R2" s="17"/>
      <c r="S2" s="17"/>
      <c r="T2" s="26"/>
      <c r="U2" s="17"/>
      <c r="V2" s="26"/>
      <c r="W2" s="17"/>
    </row>
    <row r="3" spans="1:23" ht="21.75" customHeight="1">
      <c r="A3" s="55" t="str">
        <f>'thai 8(9M)'!A3</f>
        <v>สำหรับงวดเก้าเดือนสิ้นสุดวันที่ 30 กันยายน พ.ศ. 2563</v>
      </c>
      <c r="B3" s="55"/>
      <c r="C3" s="9"/>
      <c r="D3" s="9"/>
      <c r="E3" s="9"/>
      <c r="F3" s="9"/>
      <c r="G3" s="28"/>
      <c r="H3" s="29"/>
      <c r="I3" s="28"/>
      <c r="J3" s="28"/>
      <c r="K3" s="28"/>
      <c r="L3" s="28"/>
      <c r="M3" s="28"/>
      <c r="N3" s="9"/>
      <c r="O3" s="9"/>
      <c r="P3" s="28"/>
      <c r="Q3" s="28"/>
      <c r="R3" s="28"/>
      <c r="S3" s="28"/>
      <c r="T3" s="29"/>
      <c r="U3" s="28"/>
      <c r="V3" s="29"/>
      <c r="W3" s="28"/>
    </row>
    <row r="4" spans="1:23" ht="18" customHeight="1">
      <c r="A4" s="56"/>
      <c r="B4" s="56"/>
      <c r="C4" s="17"/>
      <c r="D4" s="26"/>
      <c r="E4" s="17"/>
      <c r="F4" s="26"/>
      <c r="G4" s="17"/>
      <c r="H4" s="26"/>
      <c r="I4" s="17"/>
      <c r="J4" s="17"/>
      <c r="K4" s="17"/>
      <c r="L4" s="17"/>
      <c r="M4" s="17"/>
      <c r="N4" s="26"/>
      <c r="O4" s="17"/>
      <c r="P4" s="17"/>
      <c r="Q4" s="17"/>
      <c r="R4" s="17"/>
      <c r="S4" s="17"/>
      <c r="T4" s="26"/>
      <c r="U4" s="17"/>
      <c r="V4" s="26"/>
      <c r="W4" s="17"/>
    </row>
    <row r="5" spans="1:23" s="163" customFormat="1" ht="19.149999999999999" customHeight="1">
      <c r="A5" s="161"/>
      <c r="B5" s="161"/>
      <c r="C5" s="206" t="s">
        <v>76</v>
      </c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162" t="s">
        <v>82</v>
      </c>
    </row>
    <row r="6" spans="1:23" s="163" customFormat="1" ht="19.149999999999999" customHeight="1">
      <c r="A6" s="161"/>
      <c r="B6" s="161"/>
      <c r="C6" s="205" t="s">
        <v>110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164"/>
      <c r="U6" s="165"/>
      <c r="V6" s="164"/>
      <c r="W6" s="165"/>
    </row>
    <row r="7" spans="1:23" s="161" customFormat="1" ht="19.149999999999999" customHeight="1">
      <c r="C7" s="166"/>
      <c r="D7" s="166"/>
      <c r="E7" s="166"/>
      <c r="F7" s="166"/>
      <c r="G7" s="166"/>
      <c r="H7" s="166"/>
      <c r="I7" s="166"/>
      <c r="J7" s="167"/>
      <c r="K7" s="207" t="s">
        <v>99</v>
      </c>
      <c r="L7" s="207"/>
      <c r="M7" s="207"/>
      <c r="N7" s="207"/>
      <c r="O7" s="207"/>
      <c r="P7" s="207"/>
      <c r="Q7" s="207"/>
      <c r="R7" s="167"/>
      <c r="S7" s="167"/>
      <c r="T7" s="167"/>
      <c r="U7" s="167"/>
      <c r="V7" s="167"/>
      <c r="W7" s="167"/>
    </row>
    <row r="8" spans="1:23" s="161" customFormat="1" ht="19.149999999999999" customHeight="1">
      <c r="C8" s="166"/>
      <c r="D8" s="166"/>
      <c r="E8" s="166"/>
      <c r="F8" s="166"/>
      <c r="G8" s="166"/>
      <c r="H8" s="166"/>
      <c r="I8" s="166"/>
      <c r="J8" s="167"/>
      <c r="K8" s="207" t="s">
        <v>226</v>
      </c>
      <c r="L8" s="207"/>
      <c r="M8" s="207"/>
      <c r="N8" s="166"/>
      <c r="O8" s="166"/>
      <c r="P8" s="166"/>
      <c r="Q8" s="166"/>
      <c r="R8" s="167"/>
      <c r="S8" s="167"/>
      <c r="T8" s="167"/>
      <c r="U8" s="167"/>
      <c r="V8" s="167"/>
      <c r="W8" s="167"/>
    </row>
    <row r="9" spans="1:23" s="161" customFormat="1" ht="19.149999999999999" customHeight="1">
      <c r="C9" s="166"/>
      <c r="D9" s="166"/>
      <c r="E9" s="166"/>
      <c r="F9" s="166"/>
      <c r="G9" s="166"/>
      <c r="H9" s="166"/>
      <c r="I9" s="166"/>
      <c r="J9" s="167"/>
      <c r="K9" s="166"/>
      <c r="L9" s="167"/>
      <c r="M9" s="166"/>
      <c r="N9" s="166"/>
      <c r="O9" s="166" t="s">
        <v>94</v>
      </c>
      <c r="P9" s="166"/>
      <c r="Q9" s="166" t="s">
        <v>44</v>
      </c>
      <c r="R9" s="167"/>
      <c r="S9" s="167"/>
      <c r="T9" s="167"/>
      <c r="U9" s="167"/>
      <c r="V9" s="167"/>
      <c r="W9" s="167"/>
    </row>
    <row r="10" spans="1:23" s="161" customFormat="1" ht="19.149999999999999" customHeight="1">
      <c r="C10" s="166" t="s">
        <v>122</v>
      </c>
      <c r="D10" s="166"/>
      <c r="E10" s="166"/>
      <c r="F10" s="166"/>
      <c r="G10" s="166"/>
      <c r="H10" s="166"/>
      <c r="I10" s="166"/>
      <c r="J10" s="167"/>
      <c r="K10" s="166" t="s">
        <v>219</v>
      </c>
      <c r="L10" s="167"/>
      <c r="M10" s="166" t="s">
        <v>95</v>
      </c>
      <c r="N10" s="166"/>
      <c r="O10" s="168" t="s">
        <v>227</v>
      </c>
      <c r="P10" s="166"/>
      <c r="Q10" s="166" t="s">
        <v>230</v>
      </c>
      <c r="R10" s="167"/>
      <c r="S10" s="168" t="s">
        <v>69</v>
      </c>
      <c r="T10" s="167"/>
      <c r="U10" s="167"/>
      <c r="V10" s="167"/>
      <c r="W10" s="167"/>
    </row>
    <row r="11" spans="1:23" s="161" customFormat="1" ht="19.149999999999999" customHeight="1">
      <c r="C11" s="166" t="s">
        <v>80</v>
      </c>
      <c r="D11" s="169"/>
      <c r="E11" s="166" t="s">
        <v>41</v>
      </c>
      <c r="F11" s="168"/>
      <c r="G11" s="170" t="s">
        <v>77</v>
      </c>
      <c r="H11" s="168"/>
      <c r="I11" s="171"/>
      <c r="J11" s="165"/>
      <c r="K11" s="166" t="s">
        <v>220</v>
      </c>
      <c r="L11" s="165"/>
      <c r="M11" s="168" t="s">
        <v>96</v>
      </c>
      <c r="N11" s="168"/>
      <c r="O11" s="168" t="s">
        <v>229</v>
      </c>
      <c r="P11" s="171"/>
      <c r="Q11" s="166" t="s">
        <v>231</v>
      </c>
      <c r="R11" s="171"/>
      <c r="S11" s="172" t="s">
        <v>111</v>
      </c>
      <c r="T11" s="168"/>
      <c r="U11" s="168" t="s">
        <v>61</v>
      </c>
      <c r="V11" s="168"/>
      <c r="W11" s="171"/>
    </row>
    <row r="12" spans="1:23" s="161" customFormat="1" ht="19.149999999999999" customHeight="1">
      <c r="B12" s="58"/>
      <c r="C12" s="197" t="s">
        <v>79</v>
      </c>
      <c r="D12" s="171"/>
      <c r="E12" s="173" t="s">
        <v>42</v>
      </c>
      <c r="F12" s="168"/>
      <c r="G12" s="173" t="s">
        <v>43</v>
      </c>
      <c r="H12" s="168"/>
      <c r="I12" s="173" t="s">
        <v>20</v>
      </c>
      <c r="J12" s="174"/>
      <c r="K12" s="173" t="s">
        <v>233</v>
      </c>
      <c r="L12" s="174"/>
      <c r="M12" s="173" t="s">
        <v>91</v>
      </c>
      <c r="N12" s="168"/>
      <c r="O12" s="173" t="s">
        <v>228</v>
      </c>
      <c r="P12" s="168"/>
      <c r="Q12" s="173" t="s">
        <v>232</v>
      </c>
      <c r="R12" s="168"/>
      <c r="S12" s="173" t="s">
        <v>112</v>
      </c>
      <c r="T12" s="168"/>
      <c r="U12" s="173" t="s">
        <v>62</v>
      </c>
      <c r="V12" s="168"/>
      <c r="W12" s="173" t="s">
        <v>44</v>
      </c>
    </row>
    <row r="13" spans="1:23" s="56" customFormat="1" ht="3.95" customHeight="1">
      <c r="C13" s="16"/>
      <c r="D13" s="16"/>
      <c r="E13" s="16"/>
      <c r="F13" s="16"/>
      <c r="G13" s="16"/>
      <c r="H13" s="16"/>
      <c r="I13" s="16"/>
      <c r="J13" s="16"/>
      <c r="K13" s="4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s="161" customFormat="1" ht="19.149999999999999" customHeight="1">
      <c r="A14" s="175" t="s">
        <v>176</v>
      </c>
      <c r="B14" s="175"/>
      <c r="C14" s="165">
        <v>133472781</v>
      </c>
      <c r="D14" s="176"/>
      <c r="E14" s="165">
        <v>26384073</v>
      </c>
      <c r="F14" s="176"/>
      <c r="G14" s="165">
        <v>731162</v>
      </c>
      <c r="H14" s="176"/>
      <c r="I14" s="165">
        <v>-35371748</v>
      </c>
      <c r="J14" s="176"/>
      <c r="K14" s="177">
        <v>168798</v>
      </c>
      <c r="L14" s="176"/>
      <c r="M14" s="165">
        <v>8865</v>
      </c>
      <c r="N14" s="176"/>
      <c r="O14" s="165">
        <v>-1823566</v>
      </c>
      <c r="P14" s="176"/>
      <c r="Q14" s="165">
        <v>-1645903</v>
      </c>
      <c r="R14" s="176"/>
      <c r="S14" s="165">
        <f t="shared" ref="S14:S21" si="0">SUM(Q14,C14:I14)</f>
        <v>123570365</v>
      </c>
      <c r="T14" s="176"/>
      <c r="U14" s="165">
        <v>592670</v>
      </c>
      <c r="V14" s="176"/>
      <c r="W14" s="165">
        <f>SUM(S14:U14)</f>
        <v>124163035</v>
      </c>
    </row>
    <row r="15" spans="1:23" s="161" customFormat="1" ht="19.149999999999999" customHeight="1">
      <c r="A15" s="161" t="s">
        <v>207</v>
      </c>
      <c r="B15" s="175"/>
      <c r="C15" s="169">
        <v>0</v>
      </c>
      <c r="D15" s="178"/>
      <c r="E15" s="169">
        <v>0</v>
      </c>
      <c r="F15" s="178"/>
      <c r="G15" s="169">
        <v>0</v>
      </c>
      <c r="H15" s="176"/>
      <c r="I15" s="169">
        <v>0</v>
      </c>
      <c r="J15" s="176"/>
      <c r="K15" s="169">
        <v>0</v>
      </c>
      <c r="L15" s="176"/>
      <c r="M15" s="169">
        <v>0</v>
      </c>
      <c r="N15" s="179"/>
      <c r="O15" s="169">
        <v>0</v>
      </c>
      <c r="P15" s="179"/>
      <c r="Q15" s="171">
        <f t="shared" ref="Q15:Q20" si="1">SUM(M15:O15)</f>
        <v>0</v>
      </c>
      <c r="R15" s="179"/>
      <c r="S15" s="171">
        <f t="shared" si="0"/>
        <v>0</v>
      </c>
      <c r="T15" s="176"/>
      <c r="U15" s="178">
        <v>134684</v>
      </c>
      <c r="V15" s="176"/>
      <c r="W15" s="165">
        <f t="shared" ref="W15" si="2">SUM(S15:U15)</f>
        <v>134684</v>
      </c>
    </row>
    <row r="16" spans="1:23" s="161" customFormat="1" ht="19.149999999999999" customHeight="1">
      <c r="A16" s="161" t="s">
        <v>234</v>
      </c>
      <c r="B16" s="175"/>
    </row>
    <row r="17" spans="1:23" s="161" customFormat="1" ht="19.149999999999999" customHeight="1">
      <c r="A17" s="161" t="s">
        <v>235</v>
      </c>
      <c r="B17" s="175"/>
      <c r="C17" s="169">
        <v>0</v>
      </c>
      <c r="D17" s="178"/>
      <c r="E17" s="169">
        <v>0</v>
      </c>
      <c r="F17" s="178"/>
      <c r="G17" s="169">
        <v>0</v>
      </c>
      <c r="H17" s="176"/>
      <c r="I17" s="169">
        <v>0</v>
      </c>
      <c r="J17" s="176"/>
      <c r="K17" s="169">
        <v>0</v>
      </c>
      <c r="L17" s="176"/>
      <c r="M17" s="169">
        <v>0</v>
      </c>
      <c r="N17" s="176"/>
      <c r="O17" s="169">
        <v>0</v>
      </c>
      <c r="P17" s="176"/>
      <c r="Q17" s="171">
        <f>SUM(M17:O17)</f>
        <v>0</v>
      </c>
      <c r="R17" s="179"/>
      <c r="S17" s="171">
        <f>SUM(Q17,C17:I17)</f>
        <v>0</v>
      </c>
      <c r="T17" s="176"/>
      <c r="U17" s="178">
        <v>-12</v>
      </c>
      <c r="V17" s="176"/>
      <c r="W17" s="165">
        <f>SUM(S17:U17)</f>
        <v>-12</v>
      </c>
    </row>
    <row r="18" spans="1:23" s="161" customFormat="1" ht="19.149999999999999" customHeight="1">
      <c r="A18" s="161" t="s">
        <v>236</v>
      </c>
      <c r="B18" s="175"/>
    </row>
    <row r="19" spans="1:23" s="161" customFormat="1" ht="19.149999999999999" customHeight="1">
      <c r="A19" s="161" t="s">
        <v>235</v>
      </c>
      <c r="B19" s="175"/>
      <c r="C19" s="169">
        <v>0</v>
      </c>
      <c r="D19" s="178"/>
      <c r="E19" s="169">
        <v>0</v>
      </c>
      <c r="F19" s="178"/>
      <c r="G19" s="169">
        <v>0</v>
      </c>
      <c r="H19" s="176"/>
      <c r="I19" s="169">
        <v>0</v>
      </c>
      <c r="J19" s="176"/>
      <c r="K19" s="169">
        <v>0</v>
      </c>
      <c r="L19" s="176"/>
      <c r="M19" s="169">
        <v>0</v>
      </c>
      <c r="N19" s="179"/>
      <c r="O19" s="165">
        <v>-10</v>
      </c>
      <c r="P19" s="179"/>
      <c r="Q19" s="165">
        <f>SUM(M19:O19)</f>
        <v>-10</v>
      </c>
      <c r="R19" s="176"/>
      <c r="S19" s="165">
        <f>SUM(Q19,C19:I19)</f>
        <v>-10</v>
      </c>
      <c r="T19" s="176"/>
      <c r="U19" s="178">
        <v>10</v>
      </c>
      <c r="V19" s="176"/>
      <c r="W19" s="171">
        <f t="shared" ref="W19" si="3">SUM(S19:U19)</f>
        <v>0</v>
      </c>
    </row>
    <row r="20" spans="1:23" s="161" customFormat="1" ht="19.149999999999999" customHeight="1">
      <c r="A20" s="161" t="s">
        <v>208</v>
      </c>
      <c r="C20" s="169">
        <v>0</v>
      </c>
      <c r="D20" s="169"/>
      <c r="E20" s="169">
        <v>0</v>
      </c>
      <c r="F20" s="178"/>
      <c r="G20" s="169">
        <v>0</v>
      </c>
      <c r="H20" s="178"/>
      <c r="I20" s="178">
        <v>-3003031</v>
      </c>
      <c r="J20" s="178"/>
      <c r="K20" s="169">
        <v>0</v>
      </c>
      <c r="L20" s="178"/>
      <c r="M20" s="169">
        <v>0</v>
      </c>
      <c r="N20" s="178"/>
      <c r="O20" s="169">
        <v>0</v>
      </c>
      <c r="P20" s="178"/>
      <c r="Q20" s="171">
        <f t="shared" si="1"/>
        <v>0</v>
      </c>
      <c r="R20" s="178"/>
      <c r="S20" s="165">
        <f t="shared" si="0"/>
        <v>-3003031</v>
      </c>
      <c r="T20" s="176"/>
      <c r="U20" s="179" t="s">
        <v>0</v>
      </c>
      <c r="V20" s="176"/>
      <c r="W20" s="165">
        <f t="shared" ref="W20" si="4">SUM(S20:U20)</f>
        <v>-3003031</v>
      </c>
    </row>
    <row r="21" spans="1:23" s="161" customFormat="1" ht="19.149999999999999" customHeight="1">
      <c r="A21" s="161" t="s">
        <v>104</v>
      </c>
      <c r="C21" s="180">
        <v>0</v>
      </c>
      <c r="D21" s="171"/>
      <c r="E21" s="180">
        <v>0</v>
      </c>
      <c r="F21" s="165"/>
      <c r="G21" s="180">
        <v>0</v>
      </c>
      <c r="H21" s="165"/>
      <c r="I21" s="181">
        <v>5426463</v>
      </c>
      <c r="J21" s="178"/>
      <c r="K21" s="181">
        <v>-185918</v>
      </c>
      <c r="L21" s="178"/>
      <c r="M21" s="181">
        <v>-24143</v>
      </c>
      <c r="N21" s="165"/>
      <c r="O21" s="180">
        <v>0</v>
      </c>
      <c r="P21" s="165"/>
      <c r="Q21" s="181">
        <f>SUM(K21:O21)</f>
        <v>-210061</v>
      </c>
      <c r="R21" s="176"/>
      <c r="S21" s="181">
        <f t="shared" si="0"/>
        <v>5216402</v>
      </c>
      <c r="T21" s="182"/>
      <c r="U21" s="183">
        <v>-24359</v>
      </c>
      <c r="V21" s="182"/>
      <c r="W21" s="181">
        <f>SUM(S21:U21)</f>
        <v>5192043</v>
      </c>
    </row>
    <row r="22" spans="1:23" s="56" customFormat="1" ht="3.95" customHeight="1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s="161" customFormat="1" ht="19.149999999999999" customHeight="1" thickBot="1">
      <c r="A23" s="184" t="s">
        <v>241</v>
      </c>
      <c r="B23" s="184"/>
      <c r="C23" s="185">
        <f>SUM(C14:C21)</f>
        <v>133472781</v>
      </c>
      <c r="D23" s="178"/>
      <c r="E23" s="185">
        <f>SUM(E14:E21)</f>
        <v>26384073</v>
      </c>
      <c r="F23" s="178"/>
      <c r="G23" s="185">
        <f>SUM(G14:G21)</f>
        <v>731162</v>
      </c>
      <c r="H23" s="178"/>
      <c r="I23" s="185">
        <f>SUM(I14:I21)</f>
        <v>-32948316</v>
      </c>
      <c r="J23" s="178"/>
      <c r="K23" s="185">
        <f>SUM(K14:K21)</f>
        <v>-17120</v>
      </c>
      <c r="L23" s="178"/>
      <c r="M23" s="185">
        <f>SUM(M14:M21)</f>
        <v>-15278</v>
      </c>
      <c r="N23" s="178"/>
      <c r="O23" s="185">
        <f>SUM(O14:O21)</f>
        <v>-1823576</v>
      </c>
      <c r="P23" s="178"/>
      <c r="Q23" s="185">
        <f>SUM(Q14:Q21)</f>
        <v>-1855974</v>
      </c>
      <c r="R23" s="178"/>
      <c r="S23" s="185">
        <f>SUM(S14:S21)</f>
        <v>125783726</v>
      </c>
      <c r="T23" s="178"/>
      <c r="U23" s="185">
        <f>SUM(U14:U21)</f>
        <v>702993</v>
      </c>
      <c r="V23" s="178"/>
      <c r="W23" s="185">
        <f>SUM(W14:W21)</f>
        <v>126486719</v>
      </c>
    </row>
    <row r="24" spans="1:23" s="56" customFormat="1" ht="15" customHeight="1" thickTop="1">
      <c r="A24" s="62"/>
      <c r="B24" s="62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</row>
    <row r="25" spans="1:23" s="161" customFormat="1" ht="19.149999999999999" customHeight="1">
      <c r="A25" s="184" t="s">
        <v>202</v>
      </c>
      <c r="B25" s="175"/>
      <c r="C25" s="186"/>
      <c r="D25" s="176"/>
      <c r="E25" s="186"/>
      <c r="F25" s="176"/>
      <c r="G25" s="186"/>
      <c r="H25" s="176"/>
      <c r="I25" s="186"/>
      <c r="J25" s="176"/>
      <c r="K25" s="186"/>
      <c r="L25" s="176"/>
      <c r="M25" s="186"/>
      <c r="N25" s="176"/>
      <c r="O25" s="186"/>
      <c r="P25" s="176"/>
      <c r="Q25" s="186"/>
      <c r="R25" s="176"/>
      <c r="S25" s="186"/>
      <c r="T25" s="176"/>
      <c r="U25" s="186"/>
      <c r="V25" s="176"/>
      <c r="W25" s="186"/>
    </row>
    <row r="26" spans="1:23" s="161" customFormat="1" ht="19.149999999999999" customHeight="1">
      <c r="A26" s="161" t="s">
        <v>145</v>
      </c>
      <c r="B26" s="175"/>
      <c r="C26" s="186">
        <v>133472781</v>
      </c>
      <c r="D26" s="176"/>
      <c r="E26" s="186">
        <v>26384073</v>
      </c>
      <c r="F26" s="176"/>
      <c r="G26" s="186">
        <v>1040174</v>
      </c>
      <c r="H26" s="176"/>
      <c r="I26" s="186">
        <v>-33630887</v>
      </c>
      <c r="J26" s="176"/>
      <c r="K26" s="187">
        <v>-71766</v>
      </c>
      <c r="L26" s="176"/>
      <c r="M26" s="186">
        <v>-2858</v>
      </c>
      <c r="N26" s="176"/>
      <c r="O26" s="186">
        <v>-1823576</v>
      </c>
      <c r="P26" s="176"/>
      <c r="Q26" s="186">
        <f>SUM(K26:O26)</f>
        <v>-1898200</v>
      </c>
      <c r="R26" s="176"/>
      <c r="S26" s="186">
        <f>SUM(C26:I26,Q26)</f>
        <v>125367941</v>
      </c>
      <c r="T26" s="176"/>
      <c r="U26" s="186">
        <v>651200</v>
      </c>
      <c r="V26" s="176"/>
      <c r="W26" s="186">
        <f>SUM(S26:U26)</f>
        <v>126019141</v>
      </c>
    </row>
    <row r="27" spans="1:23" s="161" customFormat="1" ht="19.149999999999999" customHeight="1">
      <c r="A27" s="161" t="s">
        <v>177</v>
      </c>
      <c r="B27" s="188"/>
      <c r="C27" s="189">
        <v>0</v>
      </c>
      <c r="D27" s="169"/>
      <c r="E27" s="189">
        <v>0</v>
      </c>
      <c r="F27" s="178"/>
      <c r="G27" s="189">
        <v>0</v>
      </c>
      <c r="H27" s="176"/>
      <c r="I27" s="190">
        <v>-38109511</v>
      </c>
      <c r="J27" s="176"/>
      <c r="K27" s="190">
        <v>-100000</v>
      </c>
      <c r="L27" s="176"/>
      <c r="M27" s="189">
        <v>0</v>
      </c>
      <c r="N27" s="176"/>
      <c r="O27" s="189">
        <v>0</v>
      </c>
      <c r="P27" s="176"/>
      <c r="Q27" s="190">
        <f>SUM(J27:O27)</f>
        <v>-100000</v>
      </c>
      <c r="R27" s="176"/>
      <c r="S27" s="190">
        <f>SUM(C27:I27,Q27)</f>
        <v>-38209511</v>
      </c>
      <c r="T27" s="176"/>
      <c r="U27" s="190">
        <v>-315</v>
      </c>
      <c r="V27" s="176"/>
      <c r="W27" s="190">
        <f>SUM(S27:U27)</f>
        <v>-38209826</v>
      </c>
    </row>
    <row r="28" spans="1:23" s="56" customFormat="1" ht="3.95" customHeight="1">
      <c r="B28" s="36"/>
      <c r="C28" s="41"/>
      <c r="D28" s="42"/>
      <c r="E28" s="41"/>
      <c r="F28" s="16"/>
      <c r="G28" s="41"/>
      <c r="H28" s="60"/>
      <c r="I28" s="22"/>
      <c r="J28" s="60"/>
      <c r="K28" s="22"/>
      <c r="L28" s="60"/>
      <c r="M28" s="41"/>
      <c r="N28" s="60"/>
      <c r="O28" s="41"/>
      <c r="P28" s="60"/>
      <c r="Q28" s="41"/>
      <c r="R28" s="60"/>
      <c r="S28" s="22"/>
      <c r="T28" s="60"/>
      <c r="U28" s="41"/>
      <c r="V28" s="60"/>
      <c r="W28" s="22"/>
    </row>
    <row r="29" spans="1:23" s="161" customFormat="1" ht="19.149999999999999" customHeight="1">
      <c r="A29" s="161" t="s">
        <v>149</v>
      </c>
      <c r="B29" s="175"/>
      <c r="C29" s="191">
        <f>SUM(C26:C27)</f>
        <v>133472781</v>
      </c>
      <c r="D29" s="178"/>
      <c r="E29" s="191">
        <f>SUM(E26:E27)</f>
        <v>26384073</v>
      </c>
      <c r="F29" s="178"/>
      <c r="G29" s="191">
        <f>SUM(G26:G27)</f>
        <v>1040174</v>
      </c>
      <c r="H29" s="176"/>
      <c r="I29" s="191">
        <f>SUM(I26:I27)</f>
        <v>-71740398</v>
      </c>
      <c r="J29" s="176"/>
      <c r="K29" s="191">
        <f>SUM(K26:K27)</f>
        <v>-171766</v>
      </c>
      <c r="L29" s="176"/>
      <c r="M29" s="191">
        <f>SUM(M26:M27)</f>
        <v>-2858</v>
      </c>
      <c r="N29" s="176"/>
      <c r="O29" s="191">
        <f>SUM(O26:O27)</f>
        <v>-1823576</v>
      </c>
      <c r="P29" s="176"/>
      <c r="Q29" s="191">
        <f>SUM(Q26:Q27)</f>
        <v>-1998200</v>
      </c>
      <c r="R29" s="176"/>
      <c r="S29" s="191">
        <f>SUM(S26:S27)</f>
        <v>87158430</v>
      </c>
      <c r="T29" s="176"/>
      <c r="U29" s="191">
        <f>SUM(U26:U27)</f>
        <v>650885</v>
      </c>
      <c r="V29" s="176"/>
      <c r="W29" s="191">
        <f>SUM(W26:W27)</f>
        <v>87809315</v>
      </c>
    </row>
    <row r="30" spans="1:23" s="161" customFormat="1" ht="19.149999999999999" customHeight="1">
      <c r="A30" s="161" t="s">
        <v>234</v>
      </c>
      <c r="B30" s="175"/>
      <c r="C30" s="192"/>
      <c r="E30" s="192"/>
      <c r="G30" s="192"/>
      <c r="I30" s="192"/>
      <c r="K30" s="192"/>
      <c r="M30" s="192"/>
      <c r="O30" s="192"/>
      <c r="Q30" s="192"/>
      <c r="S30" s="192"/>
      <c r="U30" s="192"/>
      <c r="W30" s="192"/>
    </row>
    <row r="31" spans="1:23" s="161" customFormat="1" ht="19.149999999999999" customHeight="1">
      <c r="A31" s="161" t="s">
        <v>235</v>
      </c>
      <c r="B31" s="175"/>
      <c r="C31" s="192">
        <v>0</v>
      </c>
      <c r="D31" s="178"/>
      <c r="E31" s="192">
        <v>0</v>
      </c>
      <c r="F31" s="178"/>
      <c r="G31" s="192">
        <v>0</v>
      </c>
      <c r="H31" s="176"/>
      <c r="I31" s="192">
        <v>0</v>
      </c>
      <c r="J31" s="176"/>
      <c r="K31" s="192">
        <v>0</v>
      </c>
      <c r="L31" s="176"/>
      <c r="M31" s="192">
        <v>0</v>
      </c>
      <c r="N31" s="179"/>
      <c r="O31" s="192">
        <v>0</v>
      </c>
      <c r="P31" s="179"/>
      <c r="Q31" s="192">
        <v>0</v>
      </c>
      <c r="R31" s="176"/>
      <c r="S31" s="192">
        <f>SUM(C31:I31,Q31)</f>
        <v>0</v>
      </c>
      <c r="T31" s="176"/>
      <c r="U31" s="191">
        <v>-8</v>
      </c>
      <c r="V31" s="176"/>
      <c r="W31" s="191">
        <f t="shared" ref="W31" si="5">SUM(S31:U31)</f>
        <v>-8</v>
      </c>
    </row>
    <row r="32" spans="1:23" s="161" customFormat="1" ht="19.149999999999999" customHeight="1">
      <c r="A32" s="161" t="s">
        <v>236</v>
      </c>
      <c r="B32" s="175"/>
      <c r="C32" s="192"/>
      <c r="E32" s="192"/>
      <c r="G32" s="192"/>
      <c r="I32" s="192"/>
      <c r="K32" s="192"/>
      <c r="M32" s="192"/>
      <c r="O32" s="192"/>
      <c r="Q32" s="192"/>
      <c r="S32" s="192"/>
      <c r="U32" s="192"/>
      <c r="W32" s="192"/>
    </row>
    <row r="33" spans="1:23" s="161" customFormat="1" ht="19.149999999999999" customHeight="1">
      <c r="A33" s="161" t="s">
        <v>235</v>
      </c>
      <c r="B33" s="175"/>
      <c r="C33" s="192">
        <v>0</v>
      </c>
      <c r="D33" s="178"/>
      <c r="E33" s="192">
        <v>0</v>
      </c>
      <c r="F33" s="178"/>
      <c r="G33" s="192">
        <v>0</v>
      </c>
      <c r="H33" s="176"/>
      <c r="I33" s="192">
        <v>0</v>
      </c>
      <c r="J33" s="176"/>
      <c r="K33" s="192">
        <v>0</v>
      </c>
      <c r="L33" s="176"/>
      <c r="M33" s="192">
        <v>0</v>
      </c>
      <c r="N33" s="176"/>
      <c r="O33" s="191">
        <v>-6</v>
      </c>
      <c r="P33" s="176"/>
      <c r="Q33" s="191">
        <f>SUM(K33:O33)</f>
        <v>-6</v>
      </c>
      <c r="R33" s="176"/>
      <c r="S33" s="191">
        <f>SUM(C33:I33,Q33)</f>
        <v>-6</v>
      </c>
      <c r="T33" s="176"/>
      <c r="U33" s="191">
        <v>6</v>
      </c>
      <c r="V33" s="176"/>
      <c r="W33" s="192">
        <f>SUM(S33:U33)</f>
        <v>0</v>
      </c>
    </row>
    <row r="34" spans="1:23" s="161" customFormat="1" ht="19.149999999999999" customHeight="1">
      <c r="A34" s="161" t="s">
        <v>209</v>
      </c>
      <c r="B34" s="175"/>
      <c r="C34" s="192">
        <v>0</v>
      </c>
      <c r="D34" s="178"/>
      <c r="E34" s="192">
        <v>0</v>
      </c>
      <c r="F34" s="178"/>
      <c r="G34" s="192">
        <v>0</v>
      </c>
      <c r="H34" s="176"/>
      <c r="I34" s="191">
        <f>-3003138+121</f>
        <v>-3003017</v>
      </c>
      <c r="J34" s="176"/>
      <c r="K34" s="192">
        <v>0</v>
      </c>
      <c r="L34" s="176"/>
      <c r="M34" s="192">
        <v>0</v>
      </c>
      <c r="N34" s="176"/>
      <c r="O34" s="192">
        <v>0</v>
      </c>
      <c r="P34" s="176"/>
      <c r="Q34" s="192">
        <f>SUM(K34:O34)</f>
        <v>0</v>
      </c>
      <c r="R34" s="176"/>
      <c r="S34" s="191">
        <f>SUM(C34:I34,Q34)</f>
        <v>-3003017</v>
      </c>
      <c r="T34" s="176"/>
      <c r="U34" s="192" t="s">
        <v>0</v>
      </c>
      <c r="V34" s="176"/>
      <c r="W34" s="191">
        <f t="shared" ref="W34" si="6">SUM(S34:U34)</f>
        <v>-3003017</v>
      </c>
    </row>
    <row r="35" spans="1:23" s="161" customFormat="1" ht="19.149999999999999" customHeight="1">
      <c r="A35" s="161" t="s">
        <v>104</v>
      </c>
      <c r="C35" s="189">
        <v>0</v>
      </c>
      <c r="D35" s="171"/>
      <c r="E35" s="189">
        <v>0</v>
      </c>
      <c r="F35" s="165"/>
      <c r="G35" s="189">
        <v>0</v>
      </c>
      <c r="H35" s="165"/>
      <c r="I35" s="190">
        <f>+'thai 8(9M)'!E46</f>
        <v>1205216</v>
      </c>
      <c r="J35" s="178"/>
      <c r="K35" s="190">
        <f>+'thai 8(9M)'!E37</f>
        <v>-47810</v>
      </c>
      <c r="L35" s="178"/>
      <c r="M35" s="190">
        <f>+'thai 8(9M)'!E41</f>
        <v>7618</v>
      </c>
      <c r="N35" s="165"/>
      <c r="O35" s="189">
        <v>0</v>
      </c>
      <c r="P35" s="165"/>
      <c r="Q35" s="193">
        <f>SUM(K35:O35)</f>
        <v>-40192</v>
      </c>
      <c r="R35" s="165"/>
      <c r="S35" s="193">
        <f>SUM(C35:I35,Q35)</f>
        <v>1165024</v>
      </c>
      <c r="T35" s="182"/>
      <c r="U35" s="193">
        <f>+'thai 8(9M)'!E47</f>
        <v>-118192</v>
      </c>
      <c r="V35" s="182"/>
      <c r="W35" s="193">
        <f t="shared" ref="W35" si="7">SUM(S35:U35)</f>
        <v>1046832</v>
      </c>
    </row>
    <row r="36" spans="1:23" s="56" customFormat="1" ht="3.95" customHeight="1">
      <c r="C36" s="22"/>
      <c r="D36" s="16"/>
      <c r="E36" s="22"/>
      <c r="F36" s="16"/>
      <c r="G36" s="22"/>
      <c r="H36" s="16"/>
      <c r="I36" s="22"/>
      <c r="J36" s="16"/>
      <c r="K36" s="22"/>
      <c r="L36" s="16"/>
      <c r="M36" s="22"/>
      <c r="N36" s="16"/>
      <c r="O36" s="22"/>
      <c r="P36" s="16"/>
      <c r="Q36" s="22"/>
      <c r="R36" s="16"/>
      <c r="S36" s="22"/>
      <c r="T36" s="16"/>
      <c r="U36" s="22"/>
      <c r="V36" s="16"/>
      <c r="W36" s="22"/>
    </row>
    <row r="37" spans="1:23" s="56" customFormat="1" ht="19.149999999999999" customHeight="1" thickBot="1">
      <c r="A37" s="184" t="s">
        <v>242</v>
      </c>
      <c r="B37" s="62"/>
      <c r="C37" s="31">
        <f>SUM(C29:C35)</f>
        <v>133472781</v>
      </c>
      <c r="D37" s="16"/>
      <c r="E37" s="31">
        <f>SUM(E29:E35)</f>
        <v>26384073</v>
      </c>
      <c r="F37" s="16"/>
      <c r="G37" s="31">
        <f>SUM(G29:G35)</f>
        <v>1040174</v>
      </c>
      <c r="H37" s="16"/>
      <c r="I37" s="31">
        <f>SUM(I29:I35)</f>
        <v>-73538199</v>
      </c>
      <c r="J37" s="16"/>
      <c r="K37" s="31">
        <f>SUM(K29:K35)</f>
        <v>-219576</v>
      </c>
      <c r="L37" s="16"/>
      <c r="M37" s="31">
        <f>SUM(M29:M35)</f>
        <v>4760</v>
      </c>
      <c r="N37" s="16"/>
      <c r="O37" s="31">
        <f>SUM(O29:O35)</f>
        <v>-1823582</v>
      </c>
      <c r="P37" s="16"/>
      <c r="Q37" s="31">
        <f>SUM(Q29:Q35)</f>
        <v>-2038398</v>
      </c>
      <c r="R37" s="16"/>
      <c r="S37" s="31">
        <f>SUM(S29:S35)</f>
        <v>85320431</v>
      </c>
      <c r="T37" s="16"/>
      <c r="U37" s="31">
        <f>SUM(U29:U35)</f>
        <v>532691</v>
      </c>
      <c r="V37" s="16"/>
      <c r="W37" s="31">
        <f>SUM(W29:W35)</f>
        <v>85853122</v>
      </c>
    </row>
    <row r="38" spans="1:23" s="56" customFormat="1" ht="16.5" customHeight="1" thickTop="1">
      <c r="A38" s="62"/>
      <c r="B38" s="62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 s="56" customFormat="1" ht="21.95" customHeight="1">
      <c r="A39" s="64" t="str">
        <f>'thai 7(3M)'!A60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39" s="64"/>
      <c r="C39" s="65"/>
      <c r="D39" s="64"/>
      <c r="E39" s="64"/>
      <c r="F39" s="66"/>
      <c r="G39" s="28"/>
      <c r="H39" s="66"/>
      <c r="I39" s="28"/>
      <c r="J39" s="28"/>
      <c r="K39" s="28"/>
      <c r="L39" s="28"/>
      <c r="M39" s="28"/>
      <c r="N39" s="66"/>
      <c r="O39" s="28"/>
      <c r="P39" s="28"/>
      <c r="Q39" s="28"/>
      <c r="R39" s="28"/>
      <c r="S39" s="28"/>
      <c r="T39" s="66"/>
      <c r="U39" s="28"/>
      <c r="V39" s="66"/>
      <c r="W39" s="28"/>
    </row>
  </sheetData>
  <mergeCells count="4">
    <mergeCell ref="C6:S6"/>
    <mergeCell ref="C5:V5"/>
    <mergeCell ref="K7:Q7"/>
    <mergeCell ref="K8:M8"/>
  </mergeCells>
  <phoneticPr fontId="0" type="noConversion"/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showZeros="0" zoomScaleNormal="100" zoomScaleSheetLayoutView="102" workbookViewId="0">
      <selection activeCell="R144" sqref="R144"/>
    </sheetView>
  </sheetViews>
  <sheetFormatPr defaultColWidth="9.140625" defaultRowHeight="21.75" customHeight="1"/>
  <cols>
    <col min="1" max="1" width="59.28515625" style="54" customWidth="1"/>
    <col min="2" max="2" width="8.7109375" style="54" customWidth="1"/>
    <col min="3" max="3" width="0.7109375" style="79" customWidth="1"/>
    <col min="4" max="4" width="15.7109375" style="80" customWidth="1"/>
    <col min="5" max="5" width="0.7109375" style="79" customWidth="1"/>
    <col min="6" max="6" width="13.7109375" style="80" customWidth="1"/>
    <col min="7" max="7" width="0.7109375" style="79" customWidth="1"/>
    <col min="8" max="8" width="13.7109375" style="80" customWidth="1"/>
    <col min="9" max="9" width="0.7109375" style="79" customWidth="1"/>
    <col min="10" max="10" width="13.7109375" style="80" customWidth="1"/>
    <col min="11" max="11" width="0.7109375" style="79" customWidth="1"/>
    <col min="12" max="12" width="13.7109375" style="80" customWidth="1"/>
    <col min="13" max="16384" width="9.140625" style="54"/>
  </cols>
  <sheetData>
    <row r="1" spans="1:12" s="56" customFormat="1" ht="21.75" customHeight="1">
      <c r="A1" s="59" t="s">
        <v>29</v>
      </c>
      <c r="B1" s="5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s="56" customFormat="1" ht="21.75" customHeight="1">
      <c r="A2" s="210" t="s">
        <v>170</v>
      </c>
      <c r="B2" s="210"/>
      <c r="C2" s="210"/>
      <c r="D2" s="210"/>
      <c r="E2" s="210"/>
      <c r="F2" s="210"/>
      <c r="G2" s="69"/>
      <c r="H2" s="69"/>
      <c r="I2" s="69"/>
      <c r="J2" s="69"/>
      <c r="K2" s="69"/>
      <c r="L2" s="69"/>
    </row>
    <row r="3" spans="1:12" s="56" customFormat="1" ht="21.75" customHeight="1">
      <c r="A3" s="70" t="str">
        <f>'thai 9'!A3</f>
        <v>สำหรับงวดเก้าเดือนสิ้นสุดวันที่ 30 กันยายน พ.ศ. 2563</v>
      </c>
      <c r="B3" s="70"/>
      <c r="C3" s="71"/>
      <c r="D3" s="71"/>
      <c r="E3" s="71"/>
      <c r="F3" s="71"/>
      <c r="G3" s="71"/>
      <c r="H3" s="71"/>
      <c r="I3" s="72"/>
      <c r="J3" s="71"/>
      <c r="K3" s="72"/>
      <c r="L3" s="71"/>
    </row>
    <row r="4" spans="1:12" ht="21.75" customHeight="1">
      <c r="A4" s="56"/>
      <c r="B4" s="56"/>
      <c r="C4" s="73"/>
      <c r="D4" s="74"/>
      <c r="E4" s="73"/>
      <c r="F4" s="74"/>
      <c r="G4" s="73"/>
      <c r="H4" s="74"/>
      <c r="I4" s="73"/>
      <c r="J4" s="74"/>
      <c r="K4" s="73"/>
      <c r="L4" s="74"/>
    </row>
    <row r="5" spans="1:12" s="56" customFormat="1" ht="21.75" customHeight="1">
      <c r="C5" s="67"/>
      <c r="D5" s="209" t="s">
        <v>93</v>
      </c>
      <c r="E5" s="209"/>
      <c r="F5" s="209"/>
      <c r="G5" s="209"/>
      <c r="H5" s="209"/>
      <c r="I5" s="209"/>
      <c r="J5" s="209"/>
      <c r="K5" s="209"/>
      <c r="L5" s="75" t="s">
        <v>82</v>
      </c>
    </row>
    <row r="6" spans="1:12" s="56" customFormat="1" ht="21.75" customHeight="1">
      <c r="C6" s="19"/>
      <c r="D6" s="76" t="s">
        <v>122</v>
      </c>
      <c r="E6" s="76"/>
      <c r="F6" s="76"/>
      <c r="G6" s="2"/>
      <c r="H6" s="77"/>
      <c r="I6" s="2"/>
      <c r="J6" s="14"/>
      <c r="K6" s="14"/>
      <c r="L6" s="14"/>
    </row>
    <row r="7" spans="1:12" s="56" customFormat="1" ht="21.75" customHeight="1">
      <c r="C7" s="37"/>
      <c r="D7" s="19" t="s">
        <v>80</v>
      </c>
      <c r="E7" s="37"/>
      <c r="F7" s="19" t="s">
        <v>41</v>
      </c>
      <c r="G7" s="2"/>
      <c r="H7" s="77" t="s">
        <v>77</v>
      </c>
      <c r="I7" s="2"/>
      <c r="J7" s="2"/>
      <c r="K7" s="14"/>
      <c r="L7" s="14"/>
    </row>
    <row r="8" spans="1:12" s="56" customFormat="1" ht="21.75" customHeight="1">
      <c r="B8" s="58"/>
      <c r="C8" s="36"/>
      <c r="D8" s="154" t="s">
        <v>79</v>
      </c>
      <c r="E8" s="36"/>
      <c r="F8" s="154" t="s">
        <v>42</v>
      </c>
      <c r="G8" s="2"/>
      <c r="H8" s="154" t="s">
        <v>43</v>
      </c>
      <c r="I8" s="2"/>
      <c r="J8" s="154" t="s">
        <v>105</v>
      </c>
      <c r="K8" s="2"/>
      <c r="L8" s="154" t="s">
        <v>44</v>
      </c>
    </row>
    <row r="9" spans="1:12" s="56" customFormat="1" ht="8.1" customHeight="1">
      <c r="C9" s="69"/>
      <c r="D9" s="69"/>
      <c r="E9" s="69"/>
      <c r="F9" s="69"/>
      <c r="G9" s="69"/>
      <c r="H9" s="69"/>
      <c r="I9" s="69"/>
      <c r="J9" s="69"/>
      <c r="K9" s="69"/>
      <c r="L9" s="69"/>
    </row>
    <row r="10" spans="1:12" s="56" customFormat="1" ht="21.75" customHeight="1">
      <c r="A10" s="59" t="s">
        <v>153</v>
      </c>
      <c r="B10" s="59"/>
      <c r="C10" s="74">
        <v>0</v>
      </c>
      <c r="D10" s="74">
        <v>133472781</v>
      </c>
      <c r="E10" s="74"/>
      <c r="F10" s="73">
        <v>26384073</v>
      </c>
      <c r="G10" s="14"/>
      <c r="H10" s="74">
        <v>731162</v>
      </c>
      <c r="I10" s="69"/>
      <c r="J10" s="74">
        <v>10861470</v>
      </c>
      <c r="K10" s="74"/>
      <c r="L10" s="74">
        <f>SUM(D10:J10)</f>
        <v>171449486</v>
      </c>
    </row>
    <row r="11" spans="1:12" s="56" customFormat="1" ht="21.75" customHeight="1">
      <c r="A11" s="56" t="s">
        <v>208</v>
      </c>
      <c r="B11" s="59"/>
      <c r="C11" s="74"/>
      <c r="D11" s="14" t="s">
        <v>0</v>
      </c>
      <c r="E11" s="14"/>
      <c r="F11" s="14" t="s">
        <v>0</v>
      </c>
      <c r="G11" s="14"/>
      <c r="H11" s="14" t="s">
        <v>0</v>
      </c>
      <c r="I11" s="69"/>
      <c r="J11" s="74">
        <v>-3003031</v>
      </c>
      <c r="K11" s="74"/>
      <c r="L11" s="74">
        <f t="shared" ref="L11:L12" si="0">SUM(D11:J11)</f>
        <v>-3003031</v>
      </c>
    </row>
    <row r="12" spans="1:12" s="56" customFormat="1" ht="21.75" customHeight="1">
      <c r="A12" s="56" t="s">
        <v>104</v>
      </c>
      <c r="C12" s="15"/>
      <c r="D12" s="34" t="s">
        <v>0</v>
      </c>
      <c r="E12" s="14"/>
      <c r="F12" s="34" t="s">
        <v>0</v>
      </c>
      <c r="G12" s="14"/>
      <c r="H12" s="34" t="s">
        <v>0</v>
      </c>
      <c r="I12" s="15"/>
      <c r="J12" s="71">
        <v>3294068</v>
      </c>
      <c r="K12" s="15"/>
      <c r="L12" s="71">
        <f t="shared" si="0"/>
        <v>3294068</v>
      </c>
    </row>
    <row r="13" spans="1:12" s="56" customFormat="1" ht="8.1" customHeight="1">
      <c r="C13" s="69"/>
      <c r="D13" s="69"/>
      <c r="E13" s="69"/>
      <c r="F13" s="69"/>
      <c r="G13" s="69"/>
      <c r="H13" s="69"/>
      <c r="I13" s="69"/>
      <c r="J13" s="69"/>
      <c r="K13" s="69"/>
      <c r="L13" s="69"/>
    </row>
    <row r="14" spans="1:12" s="56" customFormat="1" ht="21.75" customHeight="1" thickBot="1">
      <c r="A14" s="62" t="s">
        <v>239</v>
      </c>
      <c r="B14" s="62"/>
      <c r="C14" s="69"/>
      <c r="D14" s="32">
        <f>SUM(D10:D12)</f>
        <v>133472781</v>
      </c>
      <c r="E14" s="69"/>
      <c r="F14" s="32">
        <f>SUM(F10:F12)</f>
        <v>26384073</v>
      </c>
      <c r="G14" s="69"/>
      <c r="H14" s="32">
        <f>SUM(H10:H12)</f>
        <v>731162</v>
      </c>
      <c r="I14" s="69"/>
      <c r="J14" s="32">
        <f>SUM(J10:J12)</f>
        <v>11152507</v>
      </c>
      <c r="K14" s="69"/>
      <c r="L14" s="32">
        <f>SUM(L10:L12)</f>
        <v>171740523</v>
      </c>
    </row>
    <row r="15" spans="1:12" s="56" customFormat="1" ht="21.75" customHeight="1" thickTop="1">
      <c r="A15" s="155"/>
      <c r="B15" s="155"/>
      <c r="C15" s="69"/>
      <c r="D15" s="69"/>
      <c r="E15" s="69"/>
      <c r="F15" s="69"/>
      <c r="G15" s="69"/>
      <c r="H15" s="69"/>
      <c r="I15" s="69"/>
      <c r="J15" s="69"/>
      <c r="K15" s="69"/>
      <c r="L15" s="69"/>
    </row>
    <row r="16" spans="1:12" s="56" customFormat="1" ht="21.75" customHeight="1">
      <c r="A16" s="59" t="s">
        <v>171</v>
      </c>
      <c r="B16" s="155"/>
      <c r="C16" s="69"/>
      <c r="D16" s="93"/>
      <c r="E16" s="74"/>
      <c r="F16" s="90"/>
      <c r="G16" s="14"/>
      <c r="H16" s="93"/>
      <c r="I16" s="69"/>
      <c r="J16" s="93"/>
      <c r="K16" s="74"/>
      <c r="L16" s="93"/>
    </row>
    <row r="17" spans="1:12" s="56" customFormat="1" ht="21.75" customHeight="1">
      <c r="A17" s="56" t="s">
        <v>145</v>
      </c>
      <c r="B17" s="59"/>
      <c r="C17" s="74">
        <v>0</v>
      </c>
      <c r="D17" s="93">
        <v>133472781</v>
      </c>
      <c r="E17" s="74"/>
      <c r="F17" s="90">
        <v>26384073</v>
      </c>
      <c r="G17" s="14"/>
      <c r="H17" s="93">
        <v>1040174</v>
      </c>
      <c r="I17" s="69"/>
      <c r="J17" s="93">
        <v>13544850</v>
      </c>
      <c r="K17" s="74"/>
      <c r="L17" s="93">
        <f>SUM(D17:J17)</f>
        <v>174441878</v>
      </c>
    </row>
    <row r="18" spans="1:12" s="56" customFormat="1" ht="21.75" customHeight="1">
      <c r="A18" s="56" t="s">
        <v>177</v>
      </c>
      <c r="B18" s="59"/>
      <c r="C18" s="74"/>
      <c r="D18" s="149" t="s">
        <v>0</v>
      </c>
      <c r="E18" s="74"/>
      <c r="F18" s="149" t="s">
        <v>0</v>
      </c>
      <c r="G18" s="14"/>
      <c r="H18" s="149" t="s">
        <v>0</v>
      </c>
      <c r="I18" s="69"/>
      <c r="J18" s="127">
        <v>-64063</v>
      </c>
      <c r="K18" s="74"/>
      <c r="L18" s="127">
        <f t="shared" ref="L18:L22" si="1">SUM(D18:J18)</f>
        <v>-64063</v>
      </c>
    </row>
    <row r="19" spans="1:12" s="56" customFormat="1" ht="8.1" customHeight="1">
      <c r="B19" s="59"/>
      <c r="C19" s="74"/>
      <c r="D19" s="150"/>
      <c r="E19" s="74"/>
      <c r="F19" s="151"/>
      <c r="G19" s="14"/>
      <c r="H19" s="150"/>
      <c r="I19" s="69"/>
      <c r="J19" s="150"/>
      <c r="K19" s="74"/>
      <c r="L19" s="150"/>
    </row>
    <row r="20" spans="1:12" s="56" customFormat="1" ht="21.75" customHeight="1">
      <c r="A20" s="56" t="s">
        <v>149</v>
      </c>
      <c r="B20" s="59"/>
      <c r="C20" s="74"/>
      <c r="D20" s="93">
        <f>SUM(D17:D18)</f>
        <v>133472781</v>
      </c>
      <c r="E20" s="74"/>
      <c r="F20" s="90">
        <f>SUM(F17:F18)</f>
        <v>26384073</v>
      </c>
      <c r="G20" s="14"/>
      <c r="H20" s="93">
        <f>SUM(H17:H18)</f>
        <v>1040174</v>
      </c>
      <c r="I20" s="69"/>
      <c r="J20" s="93">
        <f>SUM(J17:J18)</f>
        <v>13480787</v>
      </c>
      <c r="K20" s="74"/>
      <c r="L20" s="93">
        <f t="shared" si="1"/>
        <v>174377815</v>
      </c>
    </row>
    <row r="21" spans="1:12" s="56" customFormat="1" ht="21.75" customHeight="1">
      <c r="A21" s="56" t="s">
        <v>209</v>
      </c>
      <c r="B21" s="59"/>
      <c r="C21" s="74"/>
      <c r="D21" s="91" t="s">
        <v>0</v>
      </c>
      <c r="E21" s="14"/>
      <c r="F21" s="91" t="s">
        <v>0</v>
      </c>
      <c r="G21" s="14"/>
      <c r="H21" s="91" t="s">
        <v>0</v>
      </c>
      <c r="I21" s="69"/>
      <c r="J21" s="93">
        <f>+'thai 9'!I34</f>
        <v>-3003017</v>
      </c>
      <c r="K21" s="74"/>
      <c r="L21" s="93">
        <f t="shared" si="1"/>
        <v>-3003017</v>
      </c>
    </row>
    <row r="22" spans="1:12" s="56" customFormat="1" ht="21.75" customHeight="1">
      <c r="A22" s="56" t="s">
        <v>104</v>
      </c>
      <c r="C22" s="15"/>
      <c r="D22" s="149" t="s">
        <v>0</v>
      </c>
      <c r="E22" s="15"/>
      <c r="F22" s="149" t="s">
        <v>0</v>
      </c>
      <c r="G22" s="15"/>
      <c r="H22" s="149" t="s">
        <v>0</v>
      </c>
      <c r="I22" s="15"/>
      <c r="J22" s="127">
        <f>+'thai 8(9M)'!I46</f>
        <v>4419614</v>
      </c>
      <c r="K22" s="15"/>
      <c r="L22" s="127">
        <f t="shared" si="1"/>
        <v>4419614</v>
      </c>
    </row>
    <row r="23" spans="1:12" s="56" customFormat="1" ht="8.1" customHeight="1">
      <c r="C23" s="69"/>
      <c r="D23" s="150"/>
      <c r="E23" s="69"/>
      <c r="F23" s="150"/>
      <c r="G23" s="69"/>
      <c r="H23" s="150"/>
      <c r="I23" s="69"/>
      <c r="J23" s="150"/>
      <c r="K23" s="69"/>
      <c r="L23" s="150"/>
    </row>
    <row r="24" spans="1:12" s="56" customFormat="1" ht="21.75" customHeight="1" thickBot="1">
      <c r="A24" s="62" t="s">
        <v>240</v>
      </c>
      <c r="B24" s="62"/>
      <c r="C24" s="69"/>
      <c r="D24" s="31">
        <f>SUM(D20:D22)</f>
        <v>133472781</v>
      </c>
      <c r="E24" s="69"/>
      <c r="F24" s="31">
        <f>SUM(F20:F22)</f>
        <v>26384073</v>
      </c>
      <c r="G24" s="42"/>
      <c r="H24" s="31">
        <f>SUM(H20:H22)</f>
        <v>1040174</v>
      </c>
      <c r="I24" s="69"/>
      <c r="J24" s="31">
        <f>SUM(J20:J22)</f>
        <v>14897384</v>
      </c>
      <c r="K24" s="69"/>
      <c r="L24" s="31">
        <f>SUM(L20:L22)</f>
        <v>175794412</v>
      </c>
    </row>
    <row r="25" spans="1:12" s="56" customFormat="1" ht="21.75" customHeight="1" thickTop="1">
      <c r="A25" s="62"/>
      <c r="B25" s="62"/>
      <c r="C25" s="69"/>
      <c r="D25" s="69">
        <v>0</v>
      </c>
      <c r="E25" s="69"/>
      <c r="F25" s="69"/>
      <c r="G25" s="69"/>
      <c r="H25" s="69">
        <v>0</v>
      </c>
      <c r="I25" s="69"/>
      <c r="J25" s="69">
        <v>0</v>
      </c>
      <c r="K25" s="69"/>
      <c r="L25" s="69">
        <v>0</v>
      </c>
    </row>
    <row r="26" spans="1:12" s="56" customFormat="1" ht="21.75" customHeight="1">
      <c r="A26" s="62"/>
      <c r="B26" s="62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2" s="56" customFormat="1" ht="15" customHeight="1">
      <c r="A27" s="62"/>
      <c r="B27" s="62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2" s="56" customFormat="1" ht="21.95" customHeight="1">
      <c r="A28" s="208" t="str">
        <f>'thai 9'!A39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28" s="208"/>
      <c r="C28" s="208"/>
      <c r="D28" s="208"/>
      <c r="E28" s="208"/>
      <c r="F28" s="208"/>
      <c r="G28" s="153"/>
      <c r="H28" s="78"/>
      <c r="I28" s="153"/>
      <c r="J28" s="78"/>
      <c r="K28" s="153"/>
      <c r="L28" s="78"/>
    </row>
  </sheetData>
  <mergeCells count="3">
    <mergeCell ref="A28:F28"/>
    <mergeCell ref="D5:K5"/>
    <mergeCell ref="A2:F2"/>
  </mergeCells>
  <phoneticPr fontId="0" type="noConversion"/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3"/>
  <sheetViews>
    <sheetView topLeftCell="A40" zoomScaleNormal="100" zoomScaleSheetLayoutView="130" workbookViewId="0">
      <selection activeCell="R144" sqref="R144"/>
    </sheetView>
  </sheetViews>
  <sheetFormatPr defaultColWidth="9.140625" defaultRowHeight="18.75" customHeight="1"/>
  <cols>
    <col min="1" max="1" width="51" style="87" customWidth="1"/>
    <col min="2" max="2" width="8" style="87" customWidth="1"/>
    <col min="3" max="3" width="0.7109375" style="87" customWidth="1"/>
    <col min="4" max="4" width="12.7109375" style="88" customWidth="1"/>
    <col min="5" max="5" width="0.7109375" style="87" customWidth="1"/>
    <col min="6" max="6" width="12.7109375" style="88" customWidth="1"/>
    <col min="7" max="7" width="0.7109375" style="87" customWidth="1"/>
    <col min="8" max="8" width="12.7109375" style="88" customWidth="1"/>
    <col min="9" max="9" width="0.7109375" style="87" customWidth="1"/>
    <col min="10" max="10" width="12.7109375" style="88" customWidth="1"/>
    <col min="11" max="16384" width="9.140625" style="87"/>
  </cols>
  <sheetData>
    <row r="1" spans="1:10" s="5" customFormat="1" ht="18.75" customHeight="1">
      <c r="A1" s="1" t="s">
        <v>29</v>
      </c>
      <c r="B1" s="19"/>
      <c r="C1" s="20"/>
      <c r="D1" s="20"/>
      <c r="E1" s="20"/>
      <c r="F1" s="20"/>
      <c r="G1" s="20"/>
      <c r="H1" s="20"/>
      <c r="I1" s="20"/>
      <c r="J1" s="3"/>
    </row>
    <row r="2" spans="1:10" s="5" customFormat="1" ht="18.75" customHeight="1">
      <c r="A2" s="24" t="s">
        <v>68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s="5" customFormat="1" ht="18.75" customHeight="1">
      <c r="A3" s="6" t="str">
        <f>'thai 10'!A3</f>
        <v>สำหรับงวดเก้าเดือนสิ้นสุดวันที่ 30 กันยายน พ.ศ. 2563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5" customHeight="1">
      <c r="B4" s="14"/>
      <c r="C4" s="15"/>
      <c r="D4" s="15"/>
      <c r="E4" s="15"/>
      <c r="F4" s="15"/>
      <c r="G4" s="15"/>
      <c r="H4" s="15"/>
      <c r="I4" s="15"/>
      <c r="J4" s="15"/>
    </row>
    <row r="5" spans="1:10" s="5" customFormat="1" ht="18.75" customHeight="1">
      <c r="B5" s="14"/>
      <c r="C5" s="15"/>
      <c r="D5" s="204" t="s">
        <v>72</v>
      </c>
      <c r="E5" s="204"/>
      <c r="F5" s="204"/>
      <c r="G5" s="11"/>
      <c r="H5" s="204" t="s">
        <v>92</v>
      </c>
      <c r="I5" s="204"/>
      <c r="J5" s="204"/>
    </row>
    <row r="6" spans="1:10" s="5" customFormat="1" ht="18.75" customHeight="1">
      <c r="B6" s="14"/>
      <c r="C6" s="15"/>
      <c r="D6" s="13" t="s">
        <v>238</v>
      </c>
      <c r="E6" s="11"/>
      <c r="F6" s="13" t="s">
        <v>238</v>
      </c>
      <c r="G6" s="11"/>
      <c r="H6" s="13" t="s">
        <v>238</v>
      </c>
      <c r="I6" s="11"/>
      <c r="J6" s="13" t="s">
        <v>238</v>
      </c>
    </row>
    <row r="7" spans="1:10" s="5" customFormat="1" ht="18.75" customHeight="1">
      <c r="B7" s="14"/>
      <c r="C7" s="15"/>
      <c r="D7" s="11" t="s">
        <v>169</v>
      </c>
      <c r="E7" s="11"/>
      <c r="F7" s="11" t="s">
        <v>125</v>
      </c>
      <c r="G7" s="11"/>
      <c r="H7" s="11" t="s">
        <v>169</v>
      </c>
      <c r="I7" s="11"/>
      <c r="J7" s="12" t="s">
        <v>125</v>
      </c>
    </row>
    <row r="8" spans="1:10" s="5" customFormat="1" ht="18.75" customHeight="1">
      <c r="B8" s="7" t="s">
        <v>4</v>
      </c>
      <c r="C8" s="15"/>
      <c r="D8" s="81" t="s">
        <v>82</v>
      </c>
      <c r="E8" s="82"/>
      <c r="F8" s="81" t="s">
        <v>82</v>
      </c>
      <c r="G8" s="82"/>
      <c r="H8" s="81" t="s">
        <v>82</v>
      </c>
      <c r="I8" s="82"/>
      <c r="J8" s="81" t="s">
        <v>82</v>
      </c>
    </row>
    <row r="9" spans="1:10" s="5" customFormat="1" ht="18.75" customHeight="1">
      <c r="A9" s="1" t="s">
        <v>150</v>
      </c>
      <c r="B9" s="14"/>
      <c r="C9" s="15"/>
      <c r="D9" s="136"/>
      <c r="E9" s="15"/>
      <c r="F9" s="44"/>
      <c r="G9" s="15"/>
      <c r="H9" s="89"/>
      <c r="I9" s="15"/>
      <c r="J9" s="44"/>
    </row>
    <row r="10" spans="1:10" s="5" customFormat="1" ht="3.95" customHeight="1">
      <c r="B10" s="14"/>
      <c r="C10" s="15"/>
      <c r="D10" s="136"/>
      <c r="E10" s="44"/>
      <c r="F10" s="44"/>
      <c r="G10" s="44"/>
      <c r="H10" s="89"/>
      <c r="I10" s="44"/>
      <c r="J10" s="44"/>
    </row>
    <row r="11" spans="1:10" s="5" customFormat="1" ht="18.75" customHeight="1">
      <c r="A11" s="5" t="s">
        <v>203</v>
      </c>
      <c r="B11" s="14"/>
      <c r="C11" s="15"/>
      <c r="D11" s="90">
        <v>1101151</v>
      </c>
      <c r="E11" s="73"/>
      <c r="F11" s="73">
        <v>7600059</v>
      </c>
      <c r="G11" s="73"/>
      <c r="H11" s="90">
        <v>5111271</v>
      </c>
      <c r="I11" s="73"/>
      <c r="J11" s="73">
        <v>3647614</v>
      </c>
    </row>
    <row r="12" spans="1:10" s="5" customFormat="1" ht="18.75" customHeight="1">
      <c r="A12" s="39" t="s">
        <v>128</v>
      </c>
      <c r="B12" s="14"/>
      <c r="C12" s="15"/>
      <c r="D12" s="90"/>
      <c r="E12" s="73"/>
      <c r="F12" s="73"/>
      <c r="G12" s="73"/>
      <c r="H12" s="90"/>
      <c r="I12" s="73"/>
      <c r="J12" s="73"/>
    </row>
    <row r="13" spans="1:10" s="5" customFormat="1" ht="18.75" customHeight="1">
      <c r="A13" s="5" t="s">
        <v>129</v>
      </c>
      <c r="B13" s="14"/>
      <c r="C13" s="15"/>
      <c r="D13" s="90">
        <v>32990968</v>
      </c>
      <c r="E13" s="73"/>
      <c r="F13" s="73">
        <v>21218013</v>
      </c>
      <c r="G13" s="73"/>
      <c r="H13" s="90">
        <v>604755</v>
      </c>
      <c r="I13" s="73"/>
      <c r="J13" s="73">
        <v>163763</v>
      </c>
    </row>
    <row r="14" spans="1:10" s="5" customFormat="1" ht="18.75" customHeight="1">
      <c r="A14" s="5" t="s">
        <v>130</v>
      </c>
      <c r="B14" s="14"/>
      <c r="C14" s="15"/>
      <c r="D14" s="90">
        <v>-243992</v>
      </c>
      <c r="E14" s="73"/>
      <c r="F14" s="73">
        <v>-230074</v>
      </c>
      <c r="G14" s="73"/>
      <c r="H14" s="90">
        <v>-823918</v>
      </c>
      <c r="I14" s="73"/>
      <c r="J14" s="73">
        <v>-364079</v>
      </c>
    </row>
    <row r="15" spans="1:10" s="5" customFormat="1" ht="18.75" customHeight="1">
      <c r="A15" s="5" t="s">
        <v>131</v>
      </c>
      <c r="B15" s="14">
        <v>9</v>
      </c>
      <c r="C15" s="15"/>
      <c r="D15" s="90">
        <v>11679843</v>
      </c>
      <c r="E15" s="73"/>
      <c r="F15" s="73">
        <v>5461743</v>
      </c>
      <c r="G15" s="73"/>
      <c r="H15" s="90">
        <v>2820950</v>
      </c>
      <c r="I15" s="73"/>
      <c r="J15" s="73">
        <v>1883548</v>
      </c>
    </row>
    <row r="16" spans="1:10" s="5" customFormat="1" ht="18.75" customHeight="1">
      <c r="A16" s="5" t="s">
        <v>132</v>
      </c>
      <c r="B16" s="14">
        <v>9</v>
      </c>
      <c r="C16" s="15"/>
      <c r="D16" s="90">
        <v>1416196</v>
      </c>
      <c r="E16" s="73"/>
      <c r="F16" s="73">
        <v>1457267</v>
      </c>
      <c r="G16" s="73"/>
      <c r="H16" s="91" t="s">
        <v>0</v>
      </c>
      <c r="I16" s="73"/>
      <c r="J16" s="14" t="s">
        <v>0</v>
      </c>
    </row>
    <row r="17" spans="1:10" s="5" customFormat="1" ht="18.75" customHeight="1">
      <c r="A17" s="5" t="s">
        <v>133</v>
      </c>
      <c r="B17" s="14">
        <v>23</v>
      </c>
      <c r="C17" s="15"/>
      <c r="D17" s="91" t="s">
        <v>0</v>
      </c>
      <c r="E17" s="73"/>
      <c r="F17" s="73">
        <v>-1784</v>
      </c>
      <c r="G17" s="73"/>
      <c r="H17" s="90">
        <v>-2327675</v>
      </c>
      <c r="I17" s="73"/>
      <c r="J17" s="74">
        <v>-2258804</v>
      </c>
    </row>
    <row r="18" spans="1:10" s="5" customFormat="1" ht="18.75" customHeight="1">
      <c r="A18" s="5" t="s">
        <v>189</v>
      </c>
      <c r="B18" s="83"/>
      <c r="C18" s="15"/>
      <c r="D18" s="90">
        <v>-14234</v>
      </c>
      <c r="E18" s="73"/>
      <c r="F18" s="73">
        <v>-15234</v>
      </c>
      <c r="G18" s="73"/>
      <c r="H18" s="90">
        <v>-1214</v>
      </c>
      <c r="I18" s="73"/>
      <c r="J18" s="74">
        <v>-219</v>
      </c>
    </row>
    <row r="19" spans="1:10" s="5" customFormat="1" ht="18.75" customHeight="1">
      <c r="A19" s="5" t="s">
        <v>221</v>
      </c>
      <c r="B19" s="83"/>
      <c r="C19" s="15"/>
      <c r="D19" s="93">
        <v>-2222</v>
      </c>
      <c r="E19" s="73"/>
      <c r="F19" s="14" t="s">
        <v>0</v>
      </c>
      <c r="G19" s="73"/>
      <c r="H19" s="90">
        <v>-2712</v>
      </c>
      <c r="I19" s="73"/>
      <c r="J19" s="14" t="s">
        <v>0</v>
      </c>
    </row>
    <row r="20" spans="1:10" s="5" customFormat="1" ht="18.75" customHeight="1">
      <c r="A20" s="5" t="s">
        <v>255</v>
      </c>
      <c r="B20" s="14">
        <v>11</v>
      </c>
      <c r="C20" s="15"/>
      <c r="D20" s="90">
        <v>-3396230</v>
      </c>
      <c r="E20" s="73"/>
      <c r="F20" s="14" t="s">
        <v>0</v>
      </c>
      <c r="G20" s="73"/>
      <c r="H20" s="90">
        <v>-967176</v>
      </c>
      <c r="I20" s="73"/>
      <c r="J20" s="14" t="s">
        <v>0</v>
      </c>
    </row>
    <row r="21" spans="1:10" s="5" customFormat="1" ht="18.75" customHeight="1">
      <c r="A21" s="5" t="s">
        <v>256</v>
      </c>
      <c r="B21" s="83"/>
      <c r="C21" s="15"/>
      <c r="D21" s="90">
        <v>142241</v>
      </c>
      <c r="E21" s="73"/>
      <c r="F21" s="73">
        <v>135706</v>
      </c>
      <c r="G21" s="73"/>
      <c r="H21" s="91" t="s">
        <v>0</v>
      </c>
      <c r="I21" s="73"/>
      <c r="J21" s="14" t="s">
        <v>0</v>
      </c>
    </row>
    <row r="22" spans="1:10" s="5" customFormat="1" ht="18.75" customHeight="1">
      <c r="A22" s="5" t="s">
        <v>254</v>
      </c>
      <c r="B22" s="83"/>
      <c r="C22" s="15"/>
      <c r="D22" s="90">
        <v>1704281</v>
      </c>
      <c r="E22" s="73"/>
      <c r="F22" s="73">
        <v>1467594</v>
      </c>
      <c r="G22" s="73"/>
      <c r="H22" s="90">
        <v>-11491</v>
      </c>
      <c r="I22" s="73"/>
      <c r="J22" s="14" t="s">
        <v>0</v>
      </c>
    </row>
    <row r="23" spans="1:10" s="5" customFormat="1" ht="18.75" customHeight="1">
      <c r="A23" s="5" t="s">
        <v>148</v>
      </c>
      <c r="B23" s="83"/>
      <c r="C23" s="15"/>
      <c r="D23" s="91" t="s">
        <v>0</v>
      </c>
      <c r="E23" s="73"/>
      <c r="F23" s="73">
        <v>-3</v>
      </c>
      <c r="G23" s="73"/>
      <c r="H23" s="91" t="s">
        <v>0</v>
      </c>
      <c r="I23" s="73"/>
      <c r="J23" s="73">
        <v>-3</v>
      </c>
    </row>
    <row r="24" spans="1:10" s="5" customFormat="1" ht="18.75" customHeight="1">
      <c r="A24" s="5" t="s">
        <v>146</v>
      </c>
      <c r="B24" s="83"/>
      <c r="C24" s="15"/>
      <c r="D24" s="91" t="s">
        <v>0</v>
      </c>
      <c r="E24" s="73"/>
      <c r="F24" s="73">
        <v>-213143</v>
      </c>
      <c r="G24" s="73"/>
      <c r="H24" s="91" t="s">
        <v>0</v>
      </c>
      <c r="I24" s="73"/>
      <c r="J24" s="73">
        <v>-213140</v>
      </c>
    </row>
    <row r="25" spans="1:10" s="5" customFormat="1" ht="18.75" customHeight="1">
      <c r="A25" s="5" t="s">
        <v>244</v>
      </c>
      <c r="B25" s="83"/>
      <c r="C25" s="15"/>
      <c r="D25" s="91" t="s">
        <v>0</v>
      </c>
      <c r="E25" s="73"/>
      <c r="F25" s="73">
        <v>1902126</v>
      </c>
      <c r="G25" s="73"/>
      <c r="H25" s="91" t="s">
        <v>0</v>
      </c>
      <c r="I25" s="73"/>
      <c r="J25" s="14" t="s">
        <v>0</v>
      </c>
    </row>
    <row r="26" spans="1:10" s="5" customFormat="1" ht="18.75" customHeight="1">
      <c r="A26" s="5" t="s">
        <v>196</v>
      </c>
      <c r="B26" s="83"/>
      <c r="C26" s="15"/>
      <c r="D26" s="91"/>
      <c r="E26" s="73"/>
      <c r="F26" s="73"/>
      <c r="G26" s="73"/>
      <c r="H26" s="91"/>
      <c r="I26" s="73"/>
      <c r="J26" s="73"/>
    </row>
    <row r="27" spans="1:10" s="5" customFormat="1" ht="18.75" customHeight="1">
      <c r="A27" s="5" t="s">
        <v>195</v>
      </c>
      <c r="B27" s="14">
        <v>7</v>
      </c>
      <c r="C27" s="15"/>
      <c r="D27" s="90">
        <v>-304276</v>
      </c>
      <c r="E27" s="73"/>
      <c r="F27" s="14" t="s">
        <v>0</v>
      </c>
      <c r="G27" s="73"/>
      <c r="H27" s="91" t="s">
        <v>0</v>
      </c>
      <c r="I27" s="73"/>
      <c r="J27" s="14" t="s">
        <v>0</v>
      </c>
    </row>
    <row r="28" spans="1:10" s="5" customFormat="1" ht="18.75" customHeight="1">
      <c r="A28" s="5" t="s">
        <v>245</v>
      </c>
      <c r="B28" s="14"/>
      <c r="C28" s="15"/>
      <c r="D28" s="91" t="s">
        <v>0</v>
      </c>
      <c r="E28" s="73"/>
      <c r="F28" s="74">
        <v>-7241458</v>
      </c>
      <c r="G28" s="73"/>
      <c r="H28" s="91" t="s">
        <v>0</v>
      </c>
      <c r="I28" s="73"/>
      <c r="J28" s="14" t="s">
        <v>0</v>
      </c>
    </row>
    <row r="29" spans="1:10" s="5" customFormat="1" ht="18.75" customHeight="1">
      <c r="A29" s="84" t="s">
        <v>134</v>
      </c>
      <c r="B29" s="83"/>
      <c r="C29" s="15"/>
      <c r="D29" s="90">
        <v>287280</v>
      </c>
      <c r="E29" s="73"/>
      <c r="F29" s="73">
        <v>1008189</v>
      </c>
      <c r="G29" s="73"/>
      <c r="H29" s="90">
        <v>107318</v>
      </c>
      <c r="I29" s="73"/>
      <c r="J29" s="73">
        <v>422303</v>
      </c>
    </row>
    <row r="30" spans="1:10" s="5" customFormat="1" ht="18.75" customHeight="1">
      <c r="A30" s="84" t="s">
        <v>147</v>
      </c>
      <c r="B30" s="83"/>
      <c r="C30" s="15"/>
      <c r="D30" s="90">
        <v>-135640</v>
      </c>
      <c r="E30" s="73"/>
      <c r="F30" s="73">
        <v>-484322</v>
      </c>
      <c r="G30" s="73"/>
      <c r="H30" s="93">
        <v>700</v>
      </c>
      <c r="I30" s="73"/>
      <c r="J30" s="73">
        <v>260</v>
      </c>
    </row>
    <row r="31" spans="1:10" s="5" customFormat="1" ht="18.75" customHeight="1">
      <c r="A31" s="84" t="s">
        <v>246</v>
      </c>
      <c r="B31" s="83"/>
      <c r="C31" s="15"/>
      <c r="D31" s="91" t="s">
        <v>0</v>
      </c>
      <c r="E31" s="73"/>
      <c r="F31" s="73">
        <v>1025389</v>
      </c>
      <c r="G31" s="73"/>
      <c r="H31" s="91" t="s">
        <v>0</v>
      </c>
      <c r="I31" s="73"/>
      <c r="J31" s="14" t="s">
        <v>0</v>
      </c>
    </row>
    <row r="32" spans="1:10" s="5" customFormat="1" ht="18.75" customHeight="1">
      <c r="A32" s="84" t="s">
        <v>250</v>
      </c>
      <c r="B32" s="83"/>
      <c r="C32" s="15"/>
      <c r="D32" s="91" t="s">
        <v>0</v>
      </c>
      <c r="E32" s="73"/>
      <c r="F32" s="14" t="s">
        <v>0</v>
      </c>
      <c r="G32" s="73"/>
      <c r="H32" s="91" t="s">
        <v>0</v>
      </c>
      <c r="I32" s="73"/>
      <c r="J32" s="73">
        <v>-16231</v>
      </c>
    </row>
    <row r="33" spans="1:10" s="5" customFormat="1" ht="18.75" customHeight="1">
      <c r="A33" s="84" t="s">
        <v>259</v>
      </c>
      <c r="B33" s="14">
        <v>11</v>
      </c>
      <c r="C33" s="15"/>
      <c r="D33" s="90">
        <v>-2978411</v>
      </c>
      <c r="E33" s="73"/>
      <c r="F33" s="73">
        <v>-4107314</v>
      </c>
      <c r="G33" s="73"/>
      <c r="H33" s="91" t="s">
        <v>0</v>
      </c>
      <c r="I33" s="73"/>
      <c r="J33" s="14" t="s">
        <v>0</v>
      </c>
    </row>
    <row r="34" spans="1:10" s="5" customFormat="1" ht="18.75" customHeight="1">
      <c r="A34" s="84" t="s">
        <v>151</v>
      </c>
      <c r="B34" s="83"/>
      <c r="C34" s="15"/>
      <c r="D34" s="90">
        <v>-71861</v>
      </c>
      <c r="E34" s="73"/>
      <c r="F34" s="73">
        <v>-181620</v>
      </c>
      <c r="G34" s="73"/>
      <c r="H34" s="90">
        <v>-29599</v>
      </c>
      <c r="I34" s="73"/>
      <c r="J34" s="73">
        <v>-104947</v>
      </c>
    </row>
    <row r="35" spans="1:10" s="5" customFormat="1" ht="18.75" customHeight="1">
      <c r="A35" s="5" t="s">
        <v>135</v>
      </c>
      <c r="B35" s="83"/>
      <c r="C35" s="15"/>
      <c r="D35" s="90"/>
      <c r="E35" s="73"/>
      <c r="F35" s="73"/>
      <c r="G35" s="73"/>
      <c r="H35" s="91"/>
      <c r="I35" s="73"/>
      <c r="J35" s="73"/>
    </row>
    <row r="36" spans="1:10" s="5" customFormat="1" ht="18.75" customHeight="1">
      <c r="A36" s="50" t="s">
        <v>136</v>
      </c>
      <c r="B36" s="83"/>
      <c r="C36" s="15"/>
      <c r="D36" s="90">
        <v>345788</v>
      </c>
      <c r="E36" s="73"/>
      <c r="F36" s="73">
        <v>19255176</v>
      </c>
      <c r="G36" s="73"/>
      <c r="H36" s="90">
        <v>-5017160</v>
      </c>
      <c r="I36" s="73"/>
      <c r="J36" s="74">
        <v>-5276392</v>
      </c>
    </row>
    <row r="37" spans="1:10" s="5" customFormat="1" ht="18.75" customHeight="1">
      <c r="A37" s="50" t="s">
        <v>137</v>
      </c>
      <c r="B37" s="83"/>
      <c r="C37" s="15"/>
      <c r="D37" s="90">
        <v>2802411</v>
      </c>
      <c r="E37" s="73"/>
      <c r="F37" s="73">
        <v>301186</v>
      </c>
      <c r="G37" s="73"/>
      <c r="H37" s="90">
        <v>46307</v>
      </c>
      <c r="I37" s="73"/>
      <c r="J37" s="74">
        <v>-20952</v>
      </c>
    </row>
    <row r="38" spans="1:10" s="5" customFormat="1" ht="18.75" customHeight="1">
      <c r="A38" s="50" t="s">
        <v>138</v>
      </c>
      <c r="B38" s="83"/>
      <c r="C38" s="15"/>
      <c r="D38" s="90">
        <v>4426767</v>
      </c>
      <c r="E38" s="73"/>
      <c r="F38" s="73">
        <v>-2796987</v>
      </c>
      <c r="G38" s="73"/>
      <c r="H38" s="90">
        <v>-43588</v>
      </c>
      <c r="I38" s="73"/>
      <c r="J38" s="74">
        <v>-27888</v>
      </c>
    </row>
    <row r="39" spans="1:10" s="5" customFormat="1" ht="18.75" customHeight="1">
      <c r="A39" s="50" t="s">
        <v>139</v>
      </c>
      <c r="B39" s="83"/>
      <c r="C39" s="15"/>
      <c r="D39" s="90">
        <v>-3341947</v>
      </c>
      <c r="E39" s="73"/>
      <c r="F39" s="73">
        <v>-3425689</v>
      </c>
      <c r="G39" s="73"/>
      <c r="H39" s="91" t="s">
        <v>0</v>
      </c>
      <c r="I39" s="73"/>
      <c r="J39" s="14" t="s">
        <v>0</v>
      </c>
    </row>
    <row r="40" spans="1:10" s="5" customFormat="1" ht="18.75" customHeight="1">
      <c r="A40" s="50" t="s">
        <v>140</v>
      </c>
      <c r="B40" s="83"/>
      <c r="C40" s="15"/>
      <c r="D40" s="90">
        <v>-1080845</v>
      </c>
      <c r="E40" s="73"/>
      <c r="F40" s="73">
        <v>30240</v>
      </c>
      <c r="G40" s="73"/>
      <c r="H40" s="90">
        <v>16182</v>
      </c>
      <c r="I40" s="73"/>
      <c r="J40" s="74">
        <v>27134</v>
      </c>
    </row>
    <row r="41" spans="1:10" s="5" customFormat="1" ht="18.75" customHeight="1">
      <c r="A41" s="50" t="s">
        <v>141</v>
      </c>
      <c r="B41" s="83"/>
      <c r="C41" s="15"/>
      <c r="D41" s="90">
        <v>-2016233</v>
      </c>
      <c r="E41" s="73"/>
      <c r="F41" s="73">
        <v>-24389008</v>
      </c>
      <c r="G41" s="73"/>
      <c r="H41" s="90">
        <v>-146405</v>
      </c>
      <c r="I41" s="73"/>
      <c r="J41" s="73">
        <v>-33414</v>
      </c>
    </row>
    <row r="42" spans="1:10" s="5" customFormat="1" ht="18.75" customHeight="1">
      <c r="A42" s="50" t="s">
        <v>142</v>
      </c>
      <c r="B42" s="83"/>
      <c r="C42" s="15"/>
      <c r="D42" s="90">
        <v>199847</v>
      </c>
      <c r="E42" s="73"/>
      <c r="F42" s="73">
        <v>-2908862</v>
      </c>
      <c r="G42" s="73"/>
      <c r="H42" s="90">
        <v>-374082</v>
      </c>
      <c r="I42" s="73"/>
      <c r="J42" s="73">
        <v>111911</v>
      </c>
    </row>
    <row r="43" spans="1:10" s="5" customFormat="1" ht="18.75" customHeight="1">
      <c r="A43" s="50" t="s">
        <v>143</v>
      </c>
      <c r="B43" s="83"/>
      <c r="C43" s="15"/>
      <c r="D43" s="92">
        <v>-41159</v>
      </c>
      <c r="E43" s="73"/>
      <c r="F43" s="72">
        <v>2941071</v>
      </c>
      <c r="G43" s="73"/>
      <c r="H43" s="123" t="s">
        <v>0</v>
      </c>
      <c r="I43" s="73"/>
      <c r="J43" s="34" t="s">
        <v>0</v>
      </c>
    </row>
    <row r="44" spans="1:10" s="5" customFormat="1" ht="3.95" customHeight="1">
      <c r="A44" s="50"/>
      <c r="B44" s="83"/>
      <c r="C44" s="15"/>
      <c r="D44" s="90"/>
      <c r="E44" s="73"/>
      <c r="F44" s="73"/>
      <c r="G44" s="73"/>
      <c r="H44" s="90"/>
      <c r="I44" s="73"/>
      <c r="J44" s="14"/>
    </row>
    <row r="45" spans="1:10" s="5" customFormat="1" ht="18.75" customHeight="1">
      <c r="A45" s="5" t="s">
        <v>215</v>
      </c>
      <c r="B45" s="83"/>
      <c r="C45" s="15"/>
      <c r="D45" s="124">
        <f>SUM(D11:D43)</f>
        <v>43469723</v>
      </c>
      <c r="E45" s="73"/>
      <c r="F45" s="73">
        <f>SUM(F11:F43)</f>
        <v>17808261</v>
      </c>
      <c r="G45" s="73"/>
      <c r="H45" s="124">
        <f>SUM(H11:H43)</f>
        <v>-1037537</v>
      </c>
      <c r="I45" s="73"/>
      <c r="J45" s="73">
        <f>SUM(J11:J43)</f>
        <v>-2059536</v>
      </c>
    </row>
    <row r="46" spans="1:10" s="5" customFormat="1" ht="18.75" customHeight="1">
      <c r="A46" s="5" t="s">
        <v>199</v>
      </c>
      <c r="B46" s="83"/>
      <c r="C46" s="15"/>
      <c r="D46" s="124">
        <v>209271</v>
      </c>
      <c r="E46" s="73"/>
      <c r="F46" s="73">
        <v>175310</v>
      </c>
      <c r="G46" s="73"/>
      <c r="H46" s="124">
        <v>743217</v>
      </c>
      <c r="I46" s="73"/>
      <c r="J46" s="73">
        <v>324689</v>
      </c>
    </row>
    <row r="47" spans="1:10" s="5" customFormat="1" ht="18.75" customHeight="1">
      <c r="A47" s="5" t="s">
        <v>201</v>
      </c>
      <c r="B47" s="83"/>
      <c r="C47" s="15"/>
      <c r="D47" s="124">
        <v>2873772</v>
      </c>
      <c r="E47" s="73"/>
      <c r="F47" s="73">
        <v>618192</v>
      </c>
      <c r="G47" s="73"/>
      <c r="H47" s="90">
        <v>436233</v>
      </c>
      <c r="I47" s="73"/>
      <c r="J47" s="14" t="s">
        <v>0</v>
      </c>
    </row>
    <row r="48" spans="1:10" s="5" customFormat="1" ht="18.75" customHeight="1">
      <c r="A48" s="5" t="s">
        <v>217</v>
      </c>
      <c r="B48" s="83"/>
      <c r="C48" s="15"/>
      <c r="D48" s="124">
        <v>-6356912</v>
      </c>
      <c r="E48" s="73"/>
      <c r="F48" s="73">
        <v>-4883984</v>
      </c>
      <c r="G48" s="73"/>
      <c r="H48" s="124">
        <v>-2512446</v>
      </c>
      <c r="I48" s="73"/>
      <c r="J48" s="73">
        <v>-1909870</v>
      </c>
    </row>
    <row r="49" spans="1:10" s="5" customFormat="1" ht="18.75" customHeight="1">
      <c r="A49" s="5" t="s">
        <v>144</v>
      </c>
      <c r="B49" s="83"/>
      <c r="C49" s="15"/>
      <c r="D49" s="125">
        <v>-1565216</v>
      </c>
      <c r="E49" s="73"/>
      <c r="F49" s="72">
        <v>-2045291</v>
      </c>
      <c r="G49" s="73"/>
      <c r="H49" s="125">
        <v>-117215</v>
      </c>
      <c r="I49" s="73"/>
      <c r="J49" s="72">
        <v>-205723</v>
      </c>
    </row>
    <row r="50" spans="1:10" s="5" customFormat="1" ht="3.95" customHeight="1">
      <c r="B50" s="83"/>
      <c r="C50" s="15"/>
      <c r="D50" s="120"/>
      <c r="E50" s="73"/>
      <c r="F50" s="73"/>
      <c r="G50" s="73"/>
      <c r="H50" s="124"/>
      <c r="I50" s="73"/>
      <c r="J50" s="73"/>
    </row>
    <row r="51" spans="1:10" s="5" customFormat="1" ht="18.75" customHeight="1">
      <c r="A51" s="5" t="s">
        <v>216</v>
      </c>
      <c r="B51" s="83"/>
      <c r="C51" s="15"/>
      <c r="D51" s="125">
        <f>SUM(D45:D49)</f>
        <v>38630638</v>
      </c>
      <c r="E51" s="73"/>
      <c r="F51" s="72">
        <f>SUM(F45:F49)</f>
        <v>11672488</v>
      </c>
      <c r="G51" s="73"/>
      <c r="H51" s="125">
        <f>SUM(H45:H49)</f>
        <v>-2487748</v>
      </c>
      <c r="I51" s="73"/>
      <c r="J51" s="72">
        <f>SUM(J45:J49)</f>
        <v>-3850440</v>
      </c>
    </row>
    <row r="52" spans="1:10" s="5" customFormat="1" ht="6" customHeight="1">
      <c r="B52" s="83"/>
      <c r="C52" s="15"/>
      <c r="D52" s="156"/>
      <c r="E52" s="73"/>
      <c r="F52" s="94"/>
      <c r="G52" s="73"/>
      <c r="H52" s="156"/>
      <c r="I52" s="73"/>
      <c r="J52" s="94"/>
    </row>
    <row r="53" spans="1:10" s="5" customFormat="1" ht="21.95" customHeight="1">
      <c r="A53" s="33" t="str">
        <f>'thai 10'!A28:F28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53" s="34"/>
      <c r="C53" s="35"/>
      <c r="D53" s="35"/>
      <c r="E53" s="35"/>
      <c r="F53" s="35"/>
      <c r="G53" s="35"/>
      <c r="H53" s="35"/>
      <c r="I53" s="35"/>
      <c r="J53" s="35"/>
    </row>
  </sheetData>
  <mergeCells count="2">
    <mergeCell ref="D5:F5"/>
    <mergeCell ref="H5:J5"/>
  </mergeCells>
  <pageMargins left="0.8" right="0.5" top="0.5" bottom="0.6" header="0.49" footer="0.4"/>
  <pageSetup paperSize="9" scale="87" firstPageNumber="11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0"/>
  <sheetViews>
    <sheetView topLeftCell="A58" zoomScaleNormal="100" zoomScaleSheetLayoutView="130" workbookViewId="0">
      <selection activeCell="R144" sqref="R144"/>
    </sheetView>
  </sheetViews>
  <sheetFormatPr defaultColWidth="9.140625" defaultRowHeight="21.75" customHeight="1"/>
  <cols>
    <col min="1" max="1" width="1.7109375" style="87" customWidth="1"/>
    <col min="2" max="2" width="50" style="87" customWidth="1"/>
    <col min="3" max="3" width="7.7109375" style="87" customWidth="1"/>
    <col min="4" max="4" width="0.7109375" style="87" customWidth="1"/>
    <col min="5" max="5" width="12.28515625" style="88" customWidth="1"/>
    <col min="6" max="6" width="0.7109375" style="88" customWidth="1"/>
    <col min="7" max="7" width="12.28515625" style="88" customWidth="1"/>
    <col min="8" max="8" width="0.7109375" style="88" customWidth="1"/>
    <col min="9" max="9" width="12.28515625" style="88" customWidth="1"/>
    <col min="10" max="10" width="0.7109375" style="88" customWidth="1"/>
    <col min="11" max="11" width="12.28515625" style="88" customWidth="1"/>
    <col min="12" max="12" width="11.7109375" style="87" customWidth="1"/>
    <col min="13" max="16384" width="9.140625" style="87"/>
  </cols>
  <sheetData>
    <row r="1" spans="1:12" s="5" customFormat="1" ht="21.75" customHeight="1">
      <c r="A1" s="1" t="s">
        <v>29</v>
      </c>
      <c r="B1" s="1"/>
      <c r="C1" s="19"/>
      <c r="D1" s="20"/>
      <c r="E1" s="20"/>
      <c r="F1" s="20"/>
      <c r="G1" s="20"/>
      <c r="H1" s="20"/>
      <c r="I1" s="20"/>
      <c r="J1" s="20"/>
      <c r="K1" s="3"/>
    </row>
    <row r="2" spans="1:12" s="5" customFormat="1" ht="21.75" customHeight="1">
      <c r="A2" s="24" t="s">
        <v>225</v>
      </c>
      <c r="B2" s="24"/>
      <c r="C2" s="19"/>
      <c r="D2" s="20"/>
      <c r="E2" s="20"/>
      <c r="F2" s="20"/>
      <c r="G2" s="20"/>
      <c r="H2" s="20"/>
      <c r="I2" s="20"/>
      <c r="J2" s="20"/>
      <c r="K2" s="20"/>
    </row>
    <row r="3" spans="1:12" s="5" customFormat="1" ht="21.75" customHeight="1">
      <c r="A3" s="6" t="str">
        <f>'thai 11'!A3</f>
        <v>สำหรับงวดเก้าเดือนสิ้นสุดวันที่ 30 กันยายน พ.ศ. 2563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5" customFormat="1" ht="21.75" customHeight="1">
      <c r="C4" s="14"/>
      <c r="D4" s="15"/>
      <c r="E4" s="15"/>
      <c r="F4" s="15"/>
      <c r="G4" s="15"/>
      <c r="H4" s="15"/>
      <c r="I4" s="15"/>
      <c r="J4" s="15"/>
      <c r="K4" s="15"/>
    </row>
    <row r="5" spans="1:12" s="5" customFormat="1" ht="21.2" customHeight="1">
      <c r="C5" s="14"/>
      <c r="D5" s="15"/>
      <c r="E5" s="204" t="s">
        <v>72</v>
      </c>
      <c r="F5" s="204"/>
      <c r="G5" s="204"/>
      <c r="H5" s="11"/>
      <c r="I5" s="204" t="s">
        <v>92</v>
      </c>
      <c r="J5" s="204"/>
      <c r="K5" s="204"/>
    </row>
    <row r="6" spans="1:12" s="5" customFormat="1" ht="21.2" customHeight="1">
      <c r="C6" s="14"/>
      <c r="D6" s="15"/>
      <c r="E6" s="13" t="s">
        <v>238</v>
      </c>
      <c r="F6" s="11"/>
      <c r="G6" s="13" t="s">
        <v>238</v>
      </c>
      <c r="H6" s="11"/>
      <c r="I6" s="13" t="s">
        <v>238</v>
      </c>
      <c r="J6" s="11"/>
      <c r="K6" s="13" t="s">
        <v>238</v>
      </c>
    </row>
    <row r="7" spans="1:12" s="5" customFormat="1" ht="21.2" customHeight="1">
      <c r="C7" s="14"/>
      <c r="D7" s="15"/>
      <c r="E7" s="11" t="s">
        <v>169</v>
      </c>
      <c r="F7" s="11"/>
      <c r="G7" s="11" t="s">
        <v>125</v>
      </c>
      <c r="H7" s="11"/>
      <c r="I7" s="11" t="s">
        <v>169</v>
      </c>
      <c r="J7" s="11"/>
      <c r="K7" s="11" t="s">
        <v>125</v>
      </c>
    </row>
    <row r="8" spans="1:12" s="5" customFormat="1" ht="21.2" customHeight="1">
      <c r="C8" s="7" t="s">
        <v>4</v>
      </c>
      <c r="D8" s="15"/>
      <c r="E8" s="81" t="s">
        <v>82</v>
      </c>
      <c r="F8" s="82"/>
      <c r="G8" s="81" t="s">
        <v>82</v>
      </c>
      <c r="H8" s="82"/>
      <c r="I8" s="81" t="s">
        <v>82</v>
      </c>
      <c r="J8" s="82"/>
      <c r="K8" s="81" t="s">
        <v>82</v>
      </c>
    </row>
    <row r="9" spans="1:12" s="5" customFormat="1" ht="21.2" customHeight="1">
      <c r="A9" s="1" t="s">
        <v>45</v>
      </c>
      <c r="B9" s="1"/>
      <c r="C9" s="14"/>
      <c r="D9" s="15"/>
      <c r="E9" s="93"/>
      <c r="F9" s="74"/>
      <c r="G9" s="74"/>
      <c r="H9" s="74"/>
      <c r="I9" s="93"/>
      <c r="J9" s="74"/>
      <c r="K9" s="74"/>
      <c r="L9" s="74"/>
    </row>
    <row r="10" spans="1:12" s="5" customFormat="1" ht="21.2" customHeight="1">
      <c r="A10" s="39" t="s">
        <v>252</v>
      </c>
      <c r="B10" s="39"/>
      <c r="C10" s="14"/>
      <c r="D10" s="15"/>
      <c r="E10" s="93">
        <v>4099</v>
      </c>
      <c r="F10" s="74"/>
      <c r="G10" s="74">
        <v>6810</v>
      </c>
      <c r="H10" s="74"/>
      <c r="I10" s="93">
        <v>248</v>
      </c>
      <c r="J10" s="74"/>
      <c r="K10" s="74">
        <v>237</v>
      </c>
      <c r="L10" s="74"/>
    </row>
    <row r="11" spans="1:12" s="5" customFormat="1" ht="21.2" customHeight="1">
      <c r="A11" s="5" t="s">
        <v>30</v>
      </c>
      <c r="C11" s="14">
        <v>23</v>
      </c>
      <c r="D11" s="15"/>
      <c r="E11" s="93">
        <v>-373263</v>
      </c>
      <c r="F11" s="74"/>
      <c r="G11" s="14" t="s">
        <v>0</v>
      </c>
      <c r="H11" s="74"/>
      <c r="I11" s="93">
        <v>-29907440</v>
      </c>
      <c r="J11" s="74"/>
      <c r="K11" s="74">
        <v>-26572128</v>
      </c>
      <c r="L11" s="74"/>
    </row>
    <row r="12" spans="1:12" s="5" customFormat="1" ht="21.2" customHeight="1">
      <c r="A12" s="5" t="s">
        <v>113</v>
      </c>
      <c r="C12" s="14">
        <v>23</v>
      </c>
      <c r="D12" s="15"/>
      <c r="E12" s="93">
        <v>316851</v>
      </c>
      <c r="F12" s="74"/>
      <c r="G12" s="14" t="s">
        <v>0</v>
      </c>
      <c r="H12" s="74"/>
      <c r="I12" s="93">
        <v>16655732</v>
      </c>
      <c r="J12" s="74"/>
      <c r="K12" s="74">
        <v>18910523</v>
      </c>
      <c r="L12" s="74"/>
    </row>
    <row r="13" spans="1:12" s="5" customFormat="1" ht="21.2" customHeight="1">
      <c r="A13" s="5" t="s">
        <v>210</v>
      </c>
      <c r="C13" s="14"/>
      <c r="D13" s="15"/>
      <c r="E13" s="152" t="s">
        <v>0</v>
      </c>
      <c r="F13" s="74"/>
      <c r="G13" s="74">
        <v>-356325</v>
      </c>
      <c r="H13" s="74"/>
      <c r="I13" s="152" t="s">
        <v>0</v>
      </c>
      <c r="J13" s="74"/>
      <c r="K13" s="14" t="s">
        <v>0</v>
      </c>
      <c r="L13" s="74"/>
    </row>
    <row r="14" spans="1:12" s="5" customFormat="1" ht="21.2" customHeight="1">
      <c r="A14" s="5" t="s">
        <v>46</v>
      </c>
      <c r="C14" s="14"/>
      <c r="D14" s="15"/>
      <c r="E14" s="93">
        <v>-30076171</v>
      </c>
      <c r="F14" s="74"/>
      <c r="G14" s="74">
        <v>-29910072</v>
      </c>
      <c r="H14" s="74"/>
      <c r="I14" s="93">
        <v>-47015</v>
      </c>
      <c r="J14" s="74"/>
      <c r="K14" s="74">
        <v>-120125</v>
      </c>
      <c r="L14" s="74"/>
    </row>
    <row r="15" spans="1:12" s="5" customFormat="1" ht="21.2" customHeight="1">
      <c r="A15" s="5" t="s">
        <v>47</v>
      </c>
      <c r="C15" s="14"/>
      <c r="D15" s="15"/>
      <c r="E15" s="93">
        <v>-30192429</v>
      </c>
      <c r="F15" s="74"/>
      <c r="G15" s="74">
        <v>-7485028</v>
      </c>
      <c r="H15" s="74"/>
      <c r="I15" s="93">
        <v>-28008</v>
      </c>
      <c r="J15" s="74"/>
      <c r="K15" s="74">
        <v>-126391</v>
      </c>
      <c r="L15" s="74"/>
    </row>
    <row r="16" spans="1:12" s="5" customFormat="1" ht="21.2" customHeight="1">
      <c r="A16" s="5" t="s">
        <v>124</v>
      </c>
      <c r="C16" s="14"/>
      <c r="D16" s="15"/>
      <c r="E16" s="93">
        <v>-325935</v>
      </c>
      <c r="F16" s="74"/>
      <c r="G16" s="74">
        <v>-841897</v>
      </c>
      <c r="H16" s="74"/>
      <c r="I16" s="152" t="s">
        <v>0</v>
      </c>
      <c r="J16" s="74"/>
      <c r="K16" s="14" t="s">
        <v>0</v>
      </c>
      <c r="L16" s="74"/>
    </row>
    <row r="17" spans="1:12" s="5" customFormat="1" ht="21.2" customHeight="1">
      <c r="A17" s="5" t="s">
        <v>260</v>
      </c>
      <c r="C17" s="14">
        <v>11</v>
      </c>
      <c r="D17" s="15"/>
      <c r="E17" s="93">
        <v>-988790</v>
      </c>
      <c r="F17" s="74"/>
      <c r="G17" s="74">
        <v>-4943570</v>
      </c>
      <c r="H17" s="74"/>
      <c r="I17" s="152" t="s">
        <v>0</v>
      </c>
      <c r="J17" s="74"/>
      <c r="K17" s="74">
        <v>-9786522</v>
      </c>
      <c r="L17" s="74"/>
    </row>
    <row r="18" spans="1:12" s="5" customFormat="1" ht="21.2" customHeight="1">
      <c r="A18" s="5" t="s">
        <v>197</v>
      </c>
      <c r="C18" s="14"/>
      <c r="D18" s="15"/>
      <c r="E18" s="91"/>
      <c r="F18" s="74"/>
      <c r="G18" s="74"/>
      <c r="H18" s="74"/>
      <c r="I18" s="91"/>
      <c r="J18" s="74"/>
      <c r="K18" s="14"/>
      <c r="L18" s="74"/>
    </row>
    <row r="19" spans="1:12" s="5" customFormat="1" ht="21.2" customHeight="1">
      <c r="B19" s="5" t="s">
        <v>192</v>
      </c>
      <c r="C19" s="14"/>
      <c r="D19" s="15"/>
      <c r="E19" s="93">
        <v>-34927</v>
      </c>
      <c r="F19" s="74"/>
      <c r="G19" s="14" t="s">
        <v>0</v>
      </c>
      <c r="H19" s="74"/>
      <c r="I19" s="152" t="s">
        <v>0</v>
      </c>
      <c r="J19" s="74"/>
      <c r="K19" s="14" t="s">
        <v>0</v>
      </c>
      <c r="L19" s="74"/>
    </row>
    <row r="20" spans="1:12" s="5" customFormat="1" ht="21.2" customHeight="1">
      <c r="A20" s="5" t="s">
        <v>197</v>
      </c>
      <c r="C20" s="14"/>
      <c r="D20" s="15"/>
      <c r="E20" s="93"/>
      <c r="F20" s="74"/>
      <c r="G20" s="14"/>
      <c r="H20" s="74"/>
      <c r="I20" s="152"/>
      <c r="J20" s="74"/>
      <c r="K20" s="14"/>
      <c r="L20" s="74"/>
    </row>
    <row r="21" spans="1:12" s="5" customFormat="1" ht="21.2" customHeight="1">
      <c r="B21" s="5" t="s">
        <v>214</v>
      </c>
      <c r="C21" s="14"/>
      <c r="D21" s="15"/>
      <c r="E21" s="93">
        <v>-400</v>
      </c>
      <c r="F21" s="74"/>
      <c r="G21" s="14" t="s">
        <v>0</v>
      </c>
      <c r="H21" s="74"/>
      <c r="I21" s="152" t="s">
        <v>0</v>
      </c>
      <c r="J21" s="74"/>
      <c r="K21" s="14" t="s">
        <v>0</v>
      </c>
      <c r="L21" s="74"/>
    </row>
    <row r="22" spans="1:12" s="5" customFormat="1" ht="21.2" customHeight="1">
      <c r="A22" s="5" t="s">
        <v>152</v>
      </c>
      <c r="C22" s="14"/>
      <c r="D22" s="15"/>
      <c r="E22" s="152" t="s">
        <v>0</v>
      </c>
      <c r="F22" s="74"/>
      <c r="G22" s="74">
        <v>-681279</v>
      </c>
      <c r="H22" s="74"/>
      <c r="I22" s="152" t="s">
        <v>0</v>
      </c>
      <c r="J22" s="74"/>
      <c r="K22" s="14" t="s">
        <v>0</v>
      </c>
      <c r="L22" s="74"/>
    </row>
    <row r="23" spans="1:12" s="5" customFormat="1" ht="21.2" customHeight="1">
      <c r="A23" s="5" t="s">
        <v>123</v>
      </c>
      <c r="C23" s="14"/>
      <c r="D23" s="15"/>
      <c r="E23" s="152" t="s">
        <v>0</v>
      </c>
      <c r="F23" s="74"/>
      <c r="G23" s="74">
        <v>1838</v>
      </c>
      <c r="H23" s="74"/>
      <c r="I23" s="152" t="s">
        <v>0</v>
      </c>
      <c r="J23" s="74"/>
      <c r="K23" s="73">
        <v>1838</v>
      </c>
      <c r="L23" s="74"/>
    </row>
    <row r="24" spans="1:12" s="5" customFormat="1" ht="21.2" customHeight="1">
      <c r="A24" s="5" t="s">
        <v>178</v>
      </c>
      <c r="C24" s="14"/>
      <c r="D24" s="15"/>
      <c r="E24" s="152" t="s">
        <v>0</v>
      </c>
      <c r="F24" s="74"/>
      <c r="G24" s="74">
        <v>453881</v>
      </c>
      <c r="H24" s="74"/>
      <c r="I24" s="152" t="s">
        <v>0</v>
      </c>
      <c r="J24" s="74"/>
      <c r="K24" s="73">
        <v>453881</v>
      </c>
      <c r="L24" s="74"/>
    </row>
    <row r="25" spans="1:12" s="5" customFormat="1" ht="21.2" customHeight="1">
      <c r="A25" s="5" t="s">
        <v>198</v>
      </c>
      <c r="C25" s="83"/>
      <c r="D25" s="15"/>
      <c r="E25" s="93">
        <v>167577</v>
      </c>
      <c r="F25" s="74"/>
      <c r="G25" s="74">
        <v>12253450</v>
      </c>
      <c r="H25" s="74"/>
      <c r="I25" s="93">
        <v>1215</v>
      </c>
      <c r="J25" s="74"/>
      <c r="K25" s="73">
        <v>220</v>
      </c>
      <c r="L25" s="74"/>
    </row>
    <row r="26" spans="1:12" s="5" customFormat="1" ht="21.2" customHeight="1">
      <c r="A26" s="5" t="s">
        <v>218</v>
      </c>
      <c r="C26" s="14">
        <v>11</v>
      </c>
      <c r="D26" s="15"/>
      <c r="E26" s="93">
        <v>4367668</v>
      </c>
      <c r="F26" s="74"/>
      <c r="G26" s="14" t="s">
        <v>0</v>
      </c>
      <c r="H26" s="74"/>
      <c r="I26" s="93">
        <v>4367668</v>
      </c>
      <c r="J26" s="74"/>
      <c r="K26" s="14" t="s">
        <v>0</v>
      </c>
      <c r="L26" s="74"/>
    </row>
    <row r="27" spans="1:12" s="5" customFormat="1" ht="21.2" customHeight="1">
      <c r="A27" s="5" t="s">
        <v>251</v>
      </c>
      <c r="C27" s="14"/>
      <c r="D27" s="15"/>
      <c r="E27" s="91" t="s">
        <v>0</v>
      </c>
      <c r="F27" s="74"/>
      <c r="G27" s="14" t="s">
        <v>0</v>
      </c>
      <c r="H27" s="74"/>
      <c r="I27" s="91" t="s">
        <v>0</v>
      </c>
      <c r="J27" s="74"/>
      <c r="K27" s="74">
        <v>16231</v>
      </c>
      <c r="L27" s="74"/>
    </row>
    <row r="28" spans="1:12" s="5" customFormat="1" ht="21.2" customHeight="1">
      <c r="A28" s="5" t="s">
        <v>81</v>
      </c>
      <c r="C28" s="14">
        <v>23</v>
      </c>
      <c r="D28" s="15"/>
      <c r="E28" s="127">
        <v>2336218</v>
      </c>
      <c r="F28" s="74"/>
      <c r="G28" s="71">
        <v>2508324</v>
      </c>
      <c r="H28" s="74"/>
      <c r="I28" s="127">
        <v>2327675</v>
      </c>
      <c r="J28" s="74"/>
      <c r="K28" s="72">
        <v>2258804</v>
      </c>
      <c r="L28" s="74"/>
    </row>
    <row r="29" spans="1:12" s="5" customFormat="1" ht="8.1" customHeight="1">
      <c r="C29" s="14"/>
      <c r="D29" s="15"/>
      <c r="E29" s="121"/>
      <c r="F29" s="69"/>
      <c r="G29" s="69"/>
      <c r="H29" s="69"/>
      <c r="I29" s="121"/>
      <c r="J29" s="69"/>
      <c r="K29" s="69"/>
      <c r="L29" s="74"/>
    </row>
    <row r="30" spans="1:12" s="5" customFormat="1" ht="21.2" customHeight="1">
      <c r="A30" s="5" t="s">
        <v>253</v>
      </c>
      <c r="C30" s="14"/>
      <c r="D30" s="15"/>
      <c r="E30" s="125">
        <f>SUM(E10:E28)</f>
        <v>-54799502</v>
      </c>
      <c r="F30" s="69"/>
      <c r="G30" s="71">
        <f>SUM(G10:G28)</f>
        <v>-28993868</v>
      </c>
      <c r="H30" s="69"/>
      <c r="I30" s="125">
        <f>SUM(I10:I28)</f>
        <v>-6629925</v>
      </c>
      <c r="J30" s="69"/>
      <c r="K30" s="71">
        <f>SUM(K10:K28)</f>
        <v>-14963432</v>
      </c>
      <c r="L30" s="74"/>
    </row>
    <row r="31" spans="1:12" s="5" customFormat="1" ht="12.2" customHeight="1">
      <c r="C31" s="14"/>
      <c r="D31" s="15"/>
      <c r="E31" s="122"/>
      <c r="F31" s="74"/>
      <c r="G31" s="96"/>
      <c r="H31" s="74"/>
      <c r="I31" s="122"/>
      <c r="J31" s="74"/>
      <c r="K31" s="96"/>
      <c r="L31" s="74"/>
    </row>
    <row r="32" spans="1:12" s="5" customFormat="1" ht="21.2" customHeight="1">
      <c r="A32" s="1" t="s">
        <v>48</v>
      </c>
      <c r="B32" s="1"/>
      <c r="C32" s="14"/>
      <c r="D32" s="15"/>
      <c r="E32" s="137"/>
      <c r="F32" s="74"/>
      <c r="G32" s="74"/>
      <c r="H32" s="74"/>
      <c r="I32" s="120"/>
      <c r="J32" s="74"/>
      <c r="K32" s="74"/>
      <c r="L32" s="74"/>
    </row>
    <row r="33" spans="1:12" s="5" customFormat="1" ht="21.2" customHeight="1">
      <c r="A33" s="5" t="s">
        <v>200</v>
      </c>
      <c r="C33" s="14"/>
      <c r="D33" s="15"/>
      <c r="E33" s="124">
        <v>-8</v>
      </c>
      <c r="F33" s="74"/>
      <c r="G33" s="74">
        <v>-12</v>
      </c>
      <c r="H33" s="74"/>
      <c r="I33" s="152" t="s">
        <v>0</v>
      </c>
      <c r="J33" s="74"/>
      <c r="K33" s="14" t="s">
        <v>0</v>
      </c>
      <c r="L33" s="74"/>
    </row>
    <row r="34" spans="1:12" s="5" customFormat="1" ht="21.2" customHeight="1">
      <c r="A34" s="5" t="s">
        <v>114</v>
      </c>
      <c r="C34" s="14">
        <v>23</v>
      </c>
      <c r="D34" s="15"/>
      <c r="E34" s="93">
        <v>93240</v>
      </c>
      <c r="F34" s="74"/>
      <c r="G34" s="14" t="s">
        <v>0</v>
      </c>
      <c r="H34" s="74"/>
      <c r="I34" s="93">
        <v>22268</v>
      </c>
      <c r="J34" s="74"/>
      <c r="K34" s="74">
        <v>19487</v>
      </c>
      <c r="L34" s="74"/>
    </row>
    <row r="35" spans="1:12" s="5" customFormat="1" ht="21.2" customHeight="1">
      <c r="A35" s="5" t="s">
        <v>49</v>
      </c>
      <c r="C35" s="14"/>
      <c r="D35" s="15"/>
      <c r="E35" s="93">
        <v>3500000</v>
      </c>
      <c r="F35" s="74"/>
      <c r="G35" s="69">
        <v>24124271</v>
      </c>
      <c r="H35" s="74"/>
      <c r="I35" s="93">
        <v>3500000</v>
      </c>
      <c r="J35" s="74"/>
      <c r="K35" s="74">
        <v>12573081</v>
      </c>
      <c r="L35" s="74"/>
    </row>
    <row r="36" spans="1:12" s="5" customFormat="1" ht="21.2" customHeight="1">
      <c r="A36" s="5" t="s">
        <v>90</v>
      </c>
      <c r="C36" s="14">
        <v>16</v>
      </c>
      <c r="D36" s="15"/>
      <c r="E36" s="93">
        <v>43299365</v>
      </c>
      <c r="F36" s="74"/>
      <c r="G36" s="69">
        <v>87165953</v>
      </c>
      <c r="H36" s="74"/>
      <c r="I36" s="93">
        <v>33538231</v>
      </c>
      <c r="J36" s="74"/>
      <c r="K36" s="74">
        <v>61381227</v>
      </c>
      <c r="L36" s="74"/>
    </row>
    <row r="37" spans="1:12" s="5" customFormat="1" ht="21.2" customHeight="1">
      <c r="A37" s="5" t="s">
        <v>115</v>
      </c>
      <c r="C37" s="14">
        <v>23</v>
      </c>
      <c r="D37" s="15"/>
      <c r="E37" s="126">
        <v>-93240</v>
      </c>
      <c r="F37" s="74"/>
      <c r="G37" s="43" t="s">
        <v>0</v>
      </c>
      <c r="H37" s="74"/>
      <c r="I37" s="126">
        <v>-13671</v>
      </c>
      <c r="J37" s="74"/>
      <c r="K37" s="74">
        <v>-7404</v>
      </c>
      <c r="L37" s="74"/>
    </row>
    <row r="38" spans="1:12" s="5" customFormat="1" ht="21.2" customHeight="1">
      <c r="A38" s="5" t="s">
        <v>50</v>
      </c>
      <c r="C38" s="14"/>
      <c r="D38" s="15"/>
      <c r="E38" s="93">
        <v>-16700000</v>
      </c>
      <c r="F38" s="74"/>
      <c r="G38" s="69">
        <v>-86514600</v>
      </c>
      <c r="H38" s="74"/>
      <c r="I38" s="195">
        <v>-5100000</v>
      </c>
      <c r="J38" s="74"/>
      <c r="K38" s="69">
        <v>-56021100</v>
      </c>
      <c r="L38" s="74"/>
    </row>
    <row r="39" spans="1:12" s="5" customFormat="1" ht="21.2" customHeight="1">
      <c r="A39" s="5" t="s">
        <v>51</v>
      </c>
      <c r="C39" s="14">
        <v>16</v>
      </c>
      <c r="D39" s="15"/>
      <c r="E39" s="93">
        <v>-13956300</v>
      </c>
      <c r="F39" s="74"/>
      <c r="G39" s="69">
        <v>-1908202</v>
      </c>
      <c r="H39" s="74"/>
      <c r="I39" s="93">
        <v>-4956300</v>
      </c>
      <c r="J39" s="74"/>
      <c r="K39" s="43" t="s">
        <v>0</v>
      </c>
      <c r="L39" s="74"/>
    </row>
    <row r="40" spans="1:12" s="5" customFormat="1" ht="21.2" customHeight="1">
      <c r="A40" s="5" t="s">
        <v>179</v>
      </c>
      <c r="C40" s="14">
        <v>17</v>
      </c>
      <c r="D40" s="15"/>
      <c r="E40" s="93">
        <v>-14380901</v>
      </c>
      <c r="F40" s="74"/>
      <c r="G40" s="14" t="s">
        <v>0</v>
      </c>
      <c r="H40" s="74"/>
      <c r="I40" s="93">
        <v>-300342</v>
      </c>
      <c r="J40" s="74"/>
      <c r="K40" s="14" t="s">
        <v>0</v>
      </c>
      <c r="L40" s="74"/>
    </row>
    <row r="41" spans="1:12" s="5" customFormat="1" ht="21.2" customHeight="1">
      <c r="A41" s="5" t="s">
        <v>211</v>
      </c>
      <c r="C41" s="14">
        <v>24</v>
      </c>
      <c r="D41" s="15"/>
      <c r="E41" s="127">
        <v>-3003017</v>
      </c>
      <c r="F41" s="74"/>
      <c r="G41" s="71">
        <v>-3003031</v>
      </c>
      <c r="H41" s="74"/>
      <c r="I41" s="127">
        <v>-3003017</v>
      </c>
      <c r="J41" s="69"/>
      <c r="K41" s="71">
        <v>-3003031</v>
      </c>
      <c r="L41" s="74"/>
    </row>
    <row r="42" spans="1:12" s="5" customFormat="1" ht="8.1" customHeight="1">
      <c r="C42" s="14"/>
      <c r="D42" s="15"/>
      <c r="E42" s="121"/>
      <c r="F42" s="69"/>
      <c r="G42" s="69"/>
      <c r="H42" s="69"/>
      <c r="I42" s="121"/>
      <c r="J42" s="69"/>
      <c r="K42" s="69"/>
      <c r="L42" s="74"/>
    </row>
    <row r="43" spans="1:12" s="5" customFormat="1" ht="21.2" customHeight="1">
      <c r="A43" s="5" t="s">
        <v>190</v>
      </c>
      <c r="C43" s="14"/>
      <c r="D43" s="15"/>
      <c r="E43" s="125">
        <f>SUM(E33:E41)</f>
        <v>-1240861</v>
      </c>
      <c r="F43" s="69"/>
      <c r="G43" s="71">
        <f>SUM(G33:G41)</f>
        <v>19864379</v>
      </c>
      <c r="H43" s="69"/>
      <c r="I43" s="125">
        <f>SUM(I34:I41)</f>
        <v>23687169</v>
      </c>
      <c r="J43" s="69"/>
      <c r="K43" s="71">
        <f>SUM(K33:K41)</f>
        <v>14942260</v>
      </c>
      <c r="L43" s="74"/>
    </row>
    <row r="44" spans="1:12" s="5" customFormat="1" ht="27" customHeight="1">
      <c r="C44" s="14"/>
      <c r="D44" s="15"/>
      <c r="E44" s="157"/>
      <c r="F44" s="74"/>
      <c r="G44" s="96"/>
      <c r="H44" s="74"/>
      <c r="I44" s="158"/>
      <c r="J44" s="74"/>
      <c r="K44" s="96"/>
    </row>
    <row r="45" spans="1:12" s="5" customFormat="1" ht="21.95" customHeight="1">
      <c r="A45" s="33" t="str">
        <f>+'thai 11'!A53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45" s="33"/>
      <c r="C45" s="34"/>
      <c r="D45" s="35"/>
      <c r="E45" s="159"/>
      <c r="F45" s="71"/>
      <c r="G45" s="71"/>
      <c r="H45" s="71"/>
      <c r="I45" s="160"/>
      <c r="J45" s="71"/>
      <c r="K45" s="71"/>
    </row>
    <row r="46" spans="1:12" s="5" customFormat="1" ht="21.75" customHeight="1">
      <c r="A46" s="1" t="s">
        <v>29</v>
      </c>
      <c r="B46" s="1"/>
      <c r="C46" s="19"/>
      <c r="D46" s="20"/>
      <c r="E46" s="20"/>
      <c r="F46" s="20"/>
      <c r="G46" s="20"/>
      <c r="H46" s="20"/>
      <c r="I46" s="20"/>
      <c r="J46" s="20"/>
      <c r="K46" s="3"/>
    </row>
    <row r="47" spans="1:12" s="5" customFormat="1" ht="21.75" customHeight="1">
      <c r="A47" s="24" t="s">
        <v>225</v>
      </c>
      <c r="B47" s="24"/>
      <c r="C47" s="19"/>
      <c r="D47" s="20"/>
      <c r="E47" s="20"/>
      <c r="F47" s="20"/>
      <c r="G47" s="20"/>
      <c r="H47" s="20"/>
      <c r="I47" s="20"/>
      <c r="J47" s="20"/>
      <c r="K47" s="20"/>
    </row>
    <row r="48" spans="1:12" s="5" customFormat="1" ht="21.75" customHeight="1">
      <c r="A48" s="6" t="str">
        <f>+A3</f>
        <v>สำหรับงวดเก้าเดือนสิ้นสุดวันที่ 30 กันยายน พ.ศ. 2563</v>
      </c>
      <c r="B48" s="6"/>
      <c r="C48" s="154"/>
      <c r="D48" s="8"/>
      <c r="E48" s="8"/>
      <c r="F48" s="8"/>
      <c r="G48" s="8"/>
      <c r="H48" s="8"/>
      <c r="I48" s="8"/>
      <c r="J48" s="8"/>
      <c r="K48" s="8"/>
    </row>
    <row r="49" spans="1:11" s="5" customFormat="1" ht="21.75" customHeight="1">
      <c r="C49" s="14"/>
      <c r="D49" s="15"/>
      <c r="E49" s="15"/>
      <c r="F49" s="15"/>
      <c r="G49" s="15"/>
      <c r="H49" s="15"/>
      <c r="I49" s="15"/>
      <c r="J49" s="15"/>
      <c r="K49" s="15"/>
    </row>
    <row r="50" spans="1:11" s="5" customFormat="1" ht="21.2" customHeight="1">
      <c r="C50" s="14"/>
      <c r="D50" s="15"/>
      <c r="E50" s="204" t="s">
        <v>72</v>
      </c>
      <c r="F50" s="204"/>
      <c r="G50" s="204"/>
      <c r="H50" s="11"/>
      <c r="I50" s="204" t="s">
        <v>92</v>
      </c>
      <c r="J50" s="204"/>
      <c r="K50" s="204"/>
    </row>
    <row r="51" spans="1:11" s="5" customFormat="1" ht="21.2" customHeight="1">
      <c r="C51" s="14"/>
      <c r="D51" s="15"/>
      <c r="E51" s="13" t="s">
        <v>238</v>
      </c>
      <c r="F51" s="11"/>
      <c r="G51" s="13" t="s">
        <v>238</v>
      </c>
      <c r="H51" s="11"/>
      <c r="I51" s="13" t="s">
        <v>238</v>
      </c>
      <c r="J51" s="11"/>
      <c r="K51" s="13" t="s">
        <v>238</v>
      </c>
    </row>
    <row r="52" spans="1:11" s="5" customFormat="1" ht="21.2" customHeight="1">
      <c r="C52" s="14"/>
      <c r="D52" s="15"/>
      <c r="E52" s="11" t="s">
        <v>169</v>
      </c>
      <c r="F52" s="11"/>
      <c r="G52" s="11" t="s">
        <v>125</v>
      </c>
      <c r="H52" s="11"/>
      <c r="I52" s="11" t="s">
        <v>169</v>
      </c>
      <c r="J52" s="11"/>
      <c r="K52" s="11" t="s">
        <v>125</v>
      </c>
    </row>
    <row r="53" spans="1:11" s="5" customFormat="1" ht="21.2" customHeight="1">
      <c r="C53" s="19"/>
      <c r="D53" s="15"/>
      <c r="E53" s="81" t="s">
        <v>82</v>
      </c>
      <c r="F53" s="82"/>
      <c r="G53" s="81" t="s">
        <v>82</v>
      </c>
      <c r="H53" s="82"/>
      <c r="I53" s="81" t="s">
        <v>82</v>
      </c>
      <c r="J53" s="82"/>
      <c r="K53" s="81" t="s">
        <v>82</v>
      </c>
    </row>
    <row r="54" spans="1:11" s="5" customFormat="1" ht="21.75" customHeight="1">
      <c r="C54" s="43"/>
      <c r="D54" s="15"/>
      <c r="E54" s="121"/>
      <c r="F54" s="74"/>
      <c r="G54" s="69"/>
      <c r="H54" s="74"/>
      <c r="I54" s="126"/>
      <c r="J54" s="74"/>
      <c r="K54" s="69"/>
    </row>
    <row r="55" spans="1:11" s="5" customFormat="1" ht="21.75" customHeight="1">
      <c r="A55" s="1" t="s">
        <v>183</v>
      </c>
      <c r="B55" s="1"/>
      <c r="C55" s="43"/>
      <c r="D55" s="15"/>
      <c r="E55" s="124">
        <f>'thai 11'!D51+'thai 12-13'!E30+'thai 12-13'!E43</f>
        <v>-17409725</v>
      </c>
      <c r="F55" s="69"/>
      <c r="G55" s="17">
        <f>'thai 11'!F51+'thai 12-13'!G30+'thai 12-13'!G43</f>
        <v>2542999</v>
      </c>
      <c r="H55" s="69"/>
      <c r="I55" s="128">
        <f>'thai 11'!H51+'thai 12-13'!I30+'thai 12-13'!I43</f>
        <v>14569496</v>
      </c>
      <c r="J55" s="69"/>
      <c r="K55" s="17">
        <f>'thai 11'!J51+'thai 12-13'!K30+'thai 12-13'!K43</f>
        <v>-3871612</v>
      </c>
    </row>
    <row r="56" spans="1:11" s="5" customFormat="1" ht="21.75" customHeight="1">
      <c r="A56" s="5" t="s">
        <v>64</v>
      </c>
      <c r="C56" s="43"/>
      <c r="D56" s="15"/>
      <c r="E56" s="90">
        <v>49405101</v>
      </c>
      <c r="F56" s="69"/>
      <c r="G56" s="69">
        <v>20671759</v>
      </c>
      <c r="H56" s="69"/>
      <c r="I56" s="126">
        <v>1299392</v>
      </c>
      <c r="J56" s="69"/>
      <c r="K56" s="69">
        <v>10245448</v>
      </c>
    </row>
    <row r="57" spans="1:11" s="5" customFormat="1" ht="21.75" customHeight="1">
      <c r="A57" s="5" t="s">
        <v>52</v>
      </c>
      <c r="C57" s="43"/>
      <c r="D57" s="15"/>
      <c r="E57" s="127">
        <v>24273</v>
      </c>
      <c r="F57" s="74"/>
      <c r="G57" s="71">
        <v>-15369</v>
      </c>
      <c r="H57" s="74"/>
      <c r="I57" s="129" t="s">
        <v>0</v>
      </c>
      <c r="J57" s="74"/>
      <c r="K57" s="34" t="s">
        <v>0</v>
      </c>
    </row>
    <row r="58" spans="1:11" s="5" customFormat="1" ht="8.1" customHeight="1">
      <c r="C58" s="43"/>
      <c r="D58" s="15"/>
      <c r="E58" s="130"/>
      <c r="F58" s="74"/>
      <c r="G58" s="96"/>
      <c r="H58" s="74"/>
      <c r="I58" s="130"/>
      <c r="J58" s="74"/>
      <c r="K58" s="96"/>
    </row>
    <row r="59" spans="1:11" s="5" customFormat="1" ht="21.75" customHeight="1" thickBot="1">
      <c r="A59" s="5" t="s">
        <v>63</v>
      </c>
      <c r="C59" s="43"/>
      <c r="D59" s="15"/>
      <c r="E59" s="131">
        <f>SUM(E55:E57)</f>
        <v>32019649</v>
      </c>
      <c r="F59" s="69"/>
      <c r="G59" s="97">
        <f>SUM(G55:G57)</f>
        <v>23199389</v>
      </c>
      <c r="H59" s="69"/>
      <c r="I59" s="131">
        <f>SUM(I55:I57)</f>
        <v>15868888</v>
      </c>
      <c r="J59" s="69"/>
      <c r="K59" s="97">
        <f>SUM(K55:K57)</f>
        <v>6373836</v>
      </c>
    </row>
    <row r="60" spans="1:11" s="5" customFormat="1" ht="21.75" customHeight="1" thickTop="1">
      <c r="A60" s="53"/>
      <c r="B60" s="53"/>
      <c r="C60" s="198"/>
      <c r="D60" s="98"/>
      <c r="E60" s="99"/>
      <c r="F60" s="99"/>
      <c r="G60" s="99"/>
      <c r="H60" s="99"/>
      <c r="I60" s="109"/>
      <c r="J60" s="99"/>
      <c r="K60" s="99"/>
    </row>
    <row r="61" spans="1:11" s="5" customFormat="1" ht="21.75" customHeight="1">
      <c r="A61" s="53" t="s">
        <v>53</v>
      </c>
      <c r="B61" s="53"/>
      <c r="C61" s="198"/>
      <c r="D61" s="98"/>
      <c r="E61" s="99"/>
      <c r="F61" s="99"/>
      <c r="G61" s="99"/>
      <c r="H61" s="99"/>
      <c r="I61" s="99"/>
      <c r="J61" s="99"/>
      <c r="K61" s="99"/>
    </row>
    <row r="62" spans="1:11" s="5" customFormat="1" ht="8.1" customHeight="1">
      <c r="A62" s="53"/>
      <c r="B62" s="53"/>
      <c r="C62" s="198"/>
      <c r="D62" s="98"/>
      <c r="E62" s="99"/>
      <c r="F62" s="99"/>
      <c r="G62" s="99"/>
      <c r="H62" s="99"/>
      <c r="I62" s="99"/>
      <c r="J62" s="99"/>
      <c r="K62" s="99"/>
    </row>
    <row r="63" spans="1:11" s="5" customFormat="1" ht="21.75" customHeight="1">
      <c r="A63" s="85" t="s">
        <v>54</v>
      </c>
      <c r="B63" s="85"/>
      <c r="C63" s="199"/>
      <c r="D63" s="86"/>
      <c r="E63" s="100"/>
      <c r="F63" s="100"/>
      <c r="G63" s="100"/>
      <c r="H63" s="100"/>
      <c r="I63" s="100"/>
      <c r="J63" s="100"/>
      <c r="K63" s="100"/>
    </row>
    <row r="64" spans="1:11" s="5" customFormat="1" ht="8.1" customHeight="1">
      <c r="A64" s="85"/>
      <c r="B64" s="85"/>
      <c r="C64" s="86"/>
      <c r="D64" s="86"/>
      <c r="E64" s="100"/>
      <c r="F64" s="100"/>
      <c r="G64" s="100"/>
      <c r="H64" s="100"/>
      <c r="I64" s="100"/>
      <c r="J64" s="100"/>
      <c r="K64" s="100"/>
    </row>
    <row r="65" spans="1:11" s="5" customFormat="1" ht="21.75" customHeight="1">
      <c r="A65" s="85"/>
      <c r="B65" s="85"/>
      <c r="C65" s="86"/>
      <c r="D65" s="86"/>
      <c r="E65" s="204" t="s">
        <v>72</v>
      </c>
      <c r="F65" s="204"/>
      <c r="G65" s="204"/>
      <c r="H65" s="4"/>
      <c r="I65" s="204" t="s">
        <v>92</v>
      </c>
      <c r="J65" s="204"/>
      <c r="K65" s="204"/>
    </row>
    <row r="66" spans="1:11" s="5" customFormat="1" ht="21.75" customHeight="1">
      <c r="A66" s="85"/>
      <c r="B66" s="85"/>
      <c r="C66" s="86"/>
      <c r="D66" s="86"/>
      <c r="E66" s="13" t="s">
        <v>238</v>
      </c>
      <c r="F66" s="11"/>
      <c r="G66" s="13" t="s">
        <v>238</v>
      </c>
      <c r="H66" s="4"/>
      <c r="I66" s="13" t="s">
        <v>238</v>
      </c>
      <c r="J66" s="11"/>
      <c r="K66" s="13" t="s">
        <v>238</v>
      </c>
    </row>
    <row r="67" spans="1:11" s="5" customFormat="1" ht="21.75" customHeight="1">
      <c r="A67" s="85"/>
      <c r="B67" s="85"/>
      <c r="C67" s="86"/>
      <c r="D67" s="86"/>
      <c r="E67" s="11" t="s">
        <v>169</v>
      </c>
      <c r="F67" s="11"/>
      <c r="G67" s="11" t="s">
        <v>125</v>
      </c>
      <c r="H67" s="4"/>
      <c r="I67" s="11" t="s">
        <v>169</v>
      </c>
      <c r="J67" s="11"/>
      <c r="K67" s="11" t="s">
        <v>125</v>
      </c>
    </row>
    <row r="68" spans="1:11" s="5" customFormat="1" ht="21.75" customHeight="1">
      <c r="A68" s="85"/>
      <c r="B68" s="85"/>
      <c r="C68" s="86"/>
      <c r="D68" s="86"/>
      <c r="E68" s="142" t="s">
        <v>78</v>
      </c>
      <c r="F68" s="82"/>
      <c r="G68" s="142" t="s">
        <v>78</v>
      </c>
      <c r="H68" s="95"/>
      <c r="I68" s="142" t="s">
        <v>78</v>
      </c>
      <c r="J68" s="82"/>
      <c r="K68" s="142" t="s">
        <v>78</v>
      </c>
    </row>
    <row r="69" spans="1:11" s="5" customFormat="1" ht="8.1" customHeight="1">
      <c r="A69" s="54"/>
      <c r="B69" s="54"/>
      <c r="C69" s="101"/>
      <c r="D69" s="101"/>
      <c r="E69" s="103"/>
      <c r="F69" s="102"/>
      <c r="G69" s="102"/>
      <c r="H69" s="102"/>
      <c r="I69" s="103"/>
      <c r="J69" s="102"/>
      <c r="K69" s="102"/>
    </row>
    <row r="70" spans="1:11" s="5" customFormat="1" ht="21.75" customHeight="1">
      <c r="A70" s="85" t="s">
        <v>85</v>
      </c>
      <c r="C70" s="86"/>
      <c r="D70" s="86"/>
      <c r="E70" s="104">
        <v>2292.2370000000001</v>
      </c>
      <c r="F70" s="15"/>
      <c r="G70" s="15">
        <v>3045.24</v>
      </c>
      <c r="H70" s="15"/>
      <c r="I70" s="200" t="s">
        <v>0</v>
      </c>
      <c r="J70" s="39"/>
      <c r="K70" s="196" t="s">
        <v>0</v>
      </c>
    </row>
    <row r="71" spans="1:11" s="5" customFormat="1" ht="21.75" customHeight="1">
      <c r="A71" s="85" t="s">
        <v>86</v>
      </c>
      <c r="C71" s="86"/>
      <c r="D71" s="86"/>
      <c r="E71" s="104">
        <v>108207.027</v>
      </c>
      <c r="F71" s="15"/>
      <c r="G71" s="15">
        <v>119115.14</v>
      </c>
      <c r="H71" s="15"/>
      <c r="I71" s="200" t="s">
        <v>0</v>
      </c>
      <c r="J71" s="39"/>
      <c r="K71" s="196" t="s">
        <v>0</v>
      </c>
    </row>
    <row r="72" spans="1:11" s="5" customFormat="1" ht="21.75" customHeight="1">
      <c r="A72" s="85" t="s">
        <v>258</v>
      </c>
      <c r="C72" s="86"/>
      <c r="D72" s="86"/>
      <c r="E72" s="104">
        <v>15.71</v>
      </c>
      <c r="F72" s="15"/>
      <c r="G72" s="196" t="s">
        <v>0</v>
      </c>
      <c r="H72" s="15"/>
      <c r="I72" s="200" t="s">
        <v>0</v>
      </c>
      <c r="J72" s="39"/>
      <c r="K72" s="196" t="s">
        <v>0</v>
      </c>
    </row>
    <row r="73" spans="1:11" s="5" customFormat="1" ht="21.75" customHeight="1">
      <c r="A73" s="85" t="s">
        <v>257</v>
      </c>
      <c r="C73" s="86"/>
      <c r="D73" s="86"/>
      <c r="E73" s="104">
        <v>4001.7022595999997</v>
      </c>
      <c r="F73" s="15"/>
      <c r="G73" s="196" t="s">
        <v>0</v>
      </c>
      <c r="H73" s="15"/>
      <c r="I73" s="201">
        <v>3855.16</v>
      </c>
      <c r="J73" s="39"/>
      <c r="K73" s="196" t="s">
        <v>0</v>
      </c>
    </row>
    <row r="74" spans="1:11" s="5" customFormat="1" ht="21.75" customHeight="1">
      <c r="A74" s="85"/>
      <c r="C74" s="86"/>
      <c r="D74" s="86"/>
      <c r="E74" s="44"/>
      <c r="F74" s="44"/>
      <c r="G74" s="44"/>
      <c r="H74" s="15"/>
      <c r="I74" s="15"/>
      <c r="J74" s="15"/>
      <c r="K74" s="15"/>
    </row>
    <row r="75" spans="1:11" s="5" customFormat="1" ht="21.75" customHeight="1">
      <c r="A75" s="85"/>
      <c r="C75" s="86"/>
      <c r="D75" s="86"/>
      <c r="E75" s="44"/>
      <c r="F75" s="44"/>
      <c r="G75" s="44"/>
      <c r="H75" s="15"/>
      <c r="I75" s="15"/>
      <c r="J75" s="15"/>
      <c r="K75" s="15"/>
    </row>
    <row r="76" spans="1:11" s="5" customFormat="1" ht="21.75" customHeight="1">
      <c r="A76" s="85"/>
      <c r="C76" s="86"/>
      <c r="D76" s="86"/>
      <c r="E76" s="44"/>
      <c r="F76" s="44"/>
      <c r="G76" s="44"/>
      <c r="H76" s="15"/>
      <c r="I76" s="15"/>
      <c r="J76" s="15"/>
      <c r="K76" s="15"/>
    </row>
    <row r="77" spans="1:11" s="5" customFormat="1" ht="21.75" customHeight="1">
      <c r="A77" s="85"/>
      <c r="C77" s="86"/>
      <c r="D77" s="86"/>
      <c r="E77" s="44"/>
      <c r="F77" s="44"/>
      <c r="G77" s="44"/>
      <c r="H77" s="15"/>
      <c r="I77" s="15"/>
      <c r="J77" s="15"/>
      <c r="K77" s="15"/>
    </row>
    <row r="78" spans="1:11" s="5" customFormat="1" ht="21.75" customHeight="1">
      <c r="A78" s="85"/>
      <c r="C78" s="86"/>
      <c r="D78" s="86"/>
      <c r="E78" s="44"/>
      <c r="F78" s="44"/>
      <c r="G78" s="44"/>
      <c r="H78" s="15"/>
      <c r="I78" s="15"/>
      <c r="J78" s="15"/>
      <c r="K78" s="15"/>
    </row>
    <row r="79" spans="1:11" s="5" customFormat="1" ht="21.75" customHeight="1">
      <c r="A79" s="85"/>
      <c r="C79" s="86"/>
      <c r="D79" s="86"/>
      <c r="E79" s="44"/>
      <c r="F79" s="44"/>
      <c r="G79" s="44"/>
      <c r="H79" s="15"/>
      <c r="I79" s="15"/>
      <c r="J79" s="15"/>
      <c r="K79" s="15"/>
    </row>
    <row r="80" spans="1:11" s="5" customFormat="1" ht="21.75" customHeight="1">
      <c r="A80" s="85"/>
      <c r="C80" s="86"/>
      <c r="D80" s="86"/>
      <c r="E80" s="44"/>
      <c r="F80" s="44"/>
      <c r="G80" s="44"/>
      <c r="H80" s="15"/>
      <c r="I80" s="15"/>
      <c r="J80" s="15"/>
      <c r="K80" s="15"/>
    </row>
    <row r="81" spans="1:11" s="5" customFormat="1" ht="21.75" customHeight="1">
      <c r="A81" s="85"/>
      <c r="C81" s="86"/>
      <c r="D81" s="86"/>
      <c r="E81" s="44"/>
      <c r="F81" s="44"/>
      <c r="G81" s="44"/>
      <c r="H81" s="15"/>
      <c r="I81" s="15"/>
      <c r="J81" s="15"/>
      <c r="K81" s="15"/>
    </row>
    <row r="82" spans="1:11" s="5" customFormat="1" ht="21.75" customHeight="1">
      <c r="A82" s="85"/>
      <c r="C82" s="86"/>
      <c r="D82" s="86"/>
      <c r="E82" s="44"/>
      <c r="F82" s="44"/>
      <c r="G82" s="44"/>
      <c r="H82" s="15"/>
      <c r="I82" s="15"/>
      <c r="J82" s="15"/>
      <c r="K82" s="15"/>
    </row>
    <row r="83" spans="1:11" s="5" customFormat="1" ht="21.75" customHeight="1">
      <c r="A83" s="85"/>
      <c r="C83" s="86"/>
      <c r="D83" s="86"/>
      <c r="E83" s="44"/>
      <c r="F83" s="44"/>
      <c r="G83" s="44"/>
      <c r="H83" s="15"/>
      <c r="I83" s="15"/>
      <c r="J83" s="15"/>
      <c r="K83" s="15"/>
    </row>
    <row r="84" spans="1:11" s="5" customFormat="1" ht="21.75" customHeight="1">
      <c r="A84" s="85"/>
      <c r="C84" s="86"/>
      <c r="D84" s="86"/>
      <c r="E84" s="44"/>
      <c r="F84" s="44"/>
      <c r="G84" s="44"/>
      <c r="H84" s="15"/>
      <c r="I84" s="15"/>
      <c r="J84" s="15"/>
      <c r="K84" s="15"/>
    </row>
    <row r="85" spans="1:11" s="5" customFormat="1" ht="21.75" customHeight="1">
      <c r="A85" s="85"/>
      <c r="C85" s="86"/>
      <c r="D85" s="86"/>
      <c r="E85" s="44"/>
      <c r="F85" s="44"/>
      <c r="G85" s="44"/>
      <c r="H85" s="15"/>
      <c r="I85" s="15"/>
      <c r="J85" s="15"/>
      <c r="K85" s="15"/>
    </row>
    <row r="86" spans="1:11" s="5" customFormat="1" ht="21.75" customHeight="1">
      <c r="A86" s="85"/>
      <c r="C86" s="86"/>
      <c r="D86" s="86"/>
      <c r="E86" s="44"/>
      <c r="F86" s="44"/>
      <c r="G86" s="44"/>
      <c r="H86" s="15"/>
      <c r="I86" s="15"/>
      <c r="J86" s="15"/>
      <c r="K86" s="15"/>
    </row>
    <row r="87" spans="1:11" s="5" customFormat="1" ht="21.75" customHeight="1">
      <c r="A87" s="85"/>
      <c r="C87" s="86"/>
      <c r="D87" s="86"/>
      <c r="E87" s="44"/>
      <c r="F87" s="44"/>
      <c r="G87" s="44"/>
      <c r="H87" s="15"/>
      <c r="I87" s="15"/>
      <c r="J87" s="15"/>
      <c r="K87" s="15"/>
    </row>
    <row r="88" spans="1:11" s="5" customFormat="1" ht="24.75" customHeight="1">
      <c r="A88" s="85"/>
      <c r="C88" s="86"/>
      <c r="D88" s="86"/>
      <c r="E88" s="44"/>
      <c r="F88" s="44"/>
      <c r="G88" s="44"/>
      <c r="H88" s="15"/>
      <c r="I88" s="15"/>
      <c r="J88" s="15"/>
      <c r="K88" s="15"/>
    </row>
    <row r="89" spans="1:11" s="5" customFormat="1" ht="21.75" customHeight="1">
      <c r="A89" s="85"/>
      <c r="C89" s="86"/>
      <c r="D89" s="86"/>
      <c r="E89" s="44"/>
      <c r="F89" s="44"/>
      <c r="G89" s="44"/>
      <c r="H89" s="15"/>
      <c r="I89" s="15"/>
      <c r="J89" s="15"/>
      <c r="K89" s="15"/>
    </row>
    <row r="90" spans="1:11" s="5" customFormat="1" ht="21.95" customHeight="1">
      <c r="A90" s="33" t="str">
        <f>'thai 11'!A53</f>
        <v>หมายเหตุประกอบข้อมูลทางการเงินในหน้า 14 ถึง 47 เป็นส่วนหนึ่งของข้อมูลทางการเงินระหว่างกาลนี้</v>
      </c>
      <c r="B90" s="33"/>
      <c r="C90" s="34"/>
      <c r="D90" s="35"/>
      <c r="E90" s="35"/>
      <c r="F90" s="35"/>
      <c r="G90" s="35"/>
      <c r="H90" s="35"/>
      <c r="I90" s="35"/>
      <c r="J90" s="35"/>
      <c r="K90" s="35"/>
    </row>
  </sheetData>
  <mergeCells count="6">
    <mergeCell ref="E5:G5"/>
    <mergeCell ref="I5:K5"/>
    <mergeCell ref="E65:G65"/>
    <mergeCell ref="E50:G50"/>
    <mergeCell ref="I50:K50"/>
    <mergeCell ref="I65:K65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thai 3-6</vt:lpstr>
      <vt:lpstr>thai 7(3M)</vt:lpstr>
      <vt:lpstr>thai 8(9M)</vt:lpstr>
      <vt:lpstr>thai 9</vt:lpstr>
      <vt:lpstr>thai 10</vt:lpstr>
      <vt:lpstr>thai 11</vt:lpstr>
      <vt:lpstr>thai 12-13</vt:lpstr>
      <vt:lpstr>'thai 10'!Print_Area</vt:lpstr>
      <vt:lpstr>'thai 12-13'!Print_Area</vt:lpstr>
      <vt:lpstr>'thai 7(3M)'!Print_Area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2020-11-12T07:48:27Z</cp:lastPrinted>
  <dcterms:created xsi:type="dcterms:W3CDTF">2001-10-30T06:26:29Z</dcterms:created>
  <dcterms:modified xsi:type="dcterms:W3CDTF">2020-11-12T07:49:31Z</dcterms:modified>
</cp:coreProperties>
</file>