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True Corporation Public Co Ltd\True Corporation SEP 2020 ☻\"/>
    </mc:Choice>
  </mc:AlternateContent>
  <xr:revisionPtr revIDLastSave="0" documentId="13_ncr:1_{3FC49FAB-29E2-4B8E-A357-33187BA114E9}" xr6:coauthVersionLast="45" xr6:coauthVersionMax="45" xr10:uidLastSave="{00000000-0000-0000-0000-000000000000}"/>
  <bookViews>
    <workbookView xWindow="-120" yWindow="-120" windowWidth="21840" windowHeight="13140" tabRatio="813" activeTab="6" xr2:uid="{00000000-000D-0000-FFFF-FFFF00000000}"/>
  </bookViews>
  <sheets>
    <sheet name="Eng 2-4" sheetId="10" r:id="rId1"/>
    <sheet name="Eng 5(3M)" sheetId="1" r:id="rId2"/>
    <sheet name="Eng 6(9M)" sheetId="13" r:id="rId3"/>
    <sheet name="Eng 7" sheetId="3" r:id="rId4"/>
    <sheet name="Eng 8" sheetId="6" r:id="rId5"/>
    <sheet name="Eng 9" sheetId="11" r:id="rId6"/>
    <sheet name="Eng 10" sheetId="12" r:id="rId7"/>
  </sheets>
  <externalReferences>
    <externalReference r:id="rId8"/>
  </externalReferences>
  <definedNames>
    <definedName name="BeforTaxVSP" localSheetId="0">#REF!</definedName>
    <definedName name="BeforTaxVSP">#REF!</definedName>
    <definedName name="BeforTaxW7" localSheetId="0">#REF!</definedName>
    <definedName name="BeforTaxW7">#REF!</definedName>
    <definedName name="BeforTaxWW" localSheetId="0">#REF!</definedName>
    <definedName name="BeforTaxWW">#REF!</definedName>
    <definedName name="Net_profit__loss">'[1]PL-01'!$D$1259</definedName>
  </definedNames>
  <calcPr calcId="144525"/>
</workbook>
</file>

<file path=xl/calcChain.xml><?xml version="1.0" encoding="utf-8"?>
<calcChain xmlns="http://schemas.openxmlformats.org/spreadsheetml/2006/main">
  <c r="J24" i="6" l="1"/>
  <c r="D33" i="12" l="1"/>
  <c r="E48" i="11" l="1"/>
  <c r="N35" i="3" l="1"/>
  <c r="L35" i="3"/>
  <c r="D54" i="10" l="1"/>
  <c r="F48" i="12" l="1"/>
  <c r="G48" i="11"/>
  <c r="R34" i="3" l="1"/>
  <c r="R33" i="3"/>
  <c r="R32" i="3"/>
  <c r="R28" i="3"/>
  <c r="R27" i="3"/>
  <c r="R22" i="3"/>
  <c r="R21" i="3"/>
  <c r="R20" i="3"/>
  <c r="R19" i="3"/>
  <c r="R17" i="3"/>
  <c r="R15" i="3"/>
  <c r="R30" i="3" l="1"/>
  <c r="L24" i="3"/>
  <c r="L30" i="3" l="1"/>
  <c r="L37" i="3" s="1"/>
  <c r="T28" i="3"/>
  <c r="X28" i="3" s="1"/>
  <c r="J28" i="3"/>
  <c r="D22" i="13" l="1"/>
  <c r="D48" i="12" l="1"/>
  <c r="H48" i="12" l="1"/>
  <c r="I48" i="11" l="1"/>
  <c r="I54" i="11" s="1"/>
  <c r="R35" i="3" l="1"/>
  <c r="T35" i="3" s="1"/>
  <c r="V35" i="3"/>
  <c r="J23" i="6"/>
  <c r="H16" i="6" l="1"/>
  <c r="L13" i="6"/>
  <c r="T21" i="3"/>
  <c r="X21" i="3" s="1"/>
  <c r="T20" i="3"/>
  <c r="X20" i="3" s="1"/>
  <c r="T19" i="3"/>
  <c r="X19" i="3" s="1"/>
  <c r="T17" i="3"/>
  <c r="X17" i="3" s="1"/>
  <c r="A3" i="11"/>
  <c r="A3" i="3"/>
  <c r="A3" i="12" s="1"/>
  <c r="A64" i="13"/>
  <c r="J58" i="13"/>
  <c r="J52" i="13"/>
  <c r="F52" i="13"/>
  <c r="J22" i="13"/>
  <c r="H22" i="13"/>
  <c r="F22" i="13"/>
  <c r="J16" i="13"/>
  <c r="H16" i="13"/>
  <c r="F16" i="13"/>
  <c r="D16" i="13"/>
  <c r="J24" i="13" l="1"/>
  <c r="J32" i="13" s="1"/>
  <c r="J35" i="13" s="1"/>
  <c r="J46" i="13" s="1"/>
  <c r="F24" i="13"/>
  <c r="F32" i="13" s="1"/>
  <c r="F35" i="13" s="1"/>
  <c r="F46" i="13" s="1"/>
  <c r="F58" i="13" s="1"/>
  <c r="H24" i="13"/>
  <c r="H32" i="13" s="1"/>
  <c r="H35" i="13" s="1"/>
  <c r="D24" i="13"/>
  <c r="D32" i="13" s="1"/>
  <c r="D35" i="13" s="1"/>
  <c r="D52" i="13" s="1"/>
  <c r="T15" i="3"/>
  <c r="X15" i="3" s="1"/>
  <c r="H46" i="13" l="1"/>
  <c r="H58" i="13" s="1"/>
  <c r="D46" i="13"/>
  <c r="D58" i="13" s="1"/>
  <c r="J48" i="12"/>
  <c r="J33" i="12"/>
  <c r="H33" i="12"/>
  <c r="H50" i="12" s="1"/>
  <c r="H54" i="12" s="1"/>
  <c r="F33" i="12"/>
  <c r="E54" i="11"/>
  <c r="G54" i="11"/>
  <c r="K48" i="11"/>
  <c r="K54" i="11" s="1"/>
  <c r="H52" i="13" l="1"/>
  <c r="J50" i="12"/>
  <c r="J54" i="12" s="1"/>
  <c r="F50" i="12"/>
  <c r="F54" i="12" s="1"/>
  <c r="L23" i="6" l="1"/>
  <c r="T34" i="3"/>
  <c r="X34" i="3" s="1"/>
  <c r="A167" i="10" l="1"/>
  <c r="A64" i="1" l="1"/>
  <c r="A39" i="3" s="1"/>
  <c r="A33" i="6" s="1"/>
  <c r="A56" i="11" s="1"/>
  <c r="A70" i="12" s="1"/>
  <c r="J146" i="10"/>
  <c r="J149" i="10" s="1"/>
  <c r="H146" i="10"/>
  <c r="H149" i="10" s="1"/>
  <c r="F146" i="10"/>
  <c r="F149" i="10" s="1"/>
  <c r="D146" i="10"/>
  <c r="D149" i="10" s="1"/>
  <c r="A118" i="10"/>
  <c r="A115" i="10"/>
  <c r="J102" i="10"/>
  <c r="H102" i="10"/>
  <c r="F102" i="10"/>
  <c r="D102" i="10"/>
  <c r="J85" i="10"/>
  <c r="H85" i="10"/>
  <c r="F85" i="10"/>
  <c r="D85" i="10"/>
  <c r="A61" i="10"/>
  <c r="J54" i="10"/>
  <c r="H54" i="10"/>
  <c r="F54" i="10"/>
  <c r="J32" i="10"/>
  <c r="H32" i="10"/>
  <c r="F32" i="10"/>
  <c r="J30" i="3"/>
  <c r="J37" i="3" s="1"/>
  <c r="D32" i="10" l="1"/>
  <c r="F56" i="10"/>
  <c r="D104" i="10"/>
  <c r="D151" i="10" s="1"/>
  <c r="F104" i="10"/>
  <c r="F151" i="10" s="1"/>
  <c r="J104" i="10"/>
  <c r="J151" i="10" s="1"/>
  <c r="J56" i="10"/>
  <c r="H104" i="10"/>
  <c r="H56" i="10"/>
  <c r="H151" i="10" l="1"/>
  <c r="D56" i="10"/>
  <c r="D22" i="6"/>
  <c r="F22" i="6"/>
  <c r="H22" i="6"/>
  <c r="J22" i="6"/>
  <c r="L20" i="6"/>
  <c r="L19" i="6"/>
  <c r="X32" i="3"/>
  <c r="T33" i="3"/>
  <c r="X33" i="3" s="1"/>
  <c r="H26" i="6" l="1"/>
  <c r="F26" i="6"/>
  <c r="D26" i="6"/>
  <c r="L22" i="6"/>
  <c r="X35" i="3"/>
  <c r="D16" i="1" l="1"/>
  <c r="V30" i="3" l="1"/>
  <c r="V37" i="3" s="1"/>
  <c r="P30" i="3"/>
  <c r="P37" i="3" s="1"/>
  <c r="N30" i="3"/>
  <c r="N37" i="3" s="1"/>
  <c r="H30" i="3"/>
  <c r="H37" i="3" s="1"/>
  <c r="F30" i="3"/>
  <c r="F37" i="3" s="1"/>
  <c r="D30" i="3"/>
  <c r="D37" i="3" s="1"/>
  <c r="T27" i="3"/>
  <c r="H16" i="1"/>
  <c r="F16" i="1"/>
  <c r="J16" i="1"/>
  <c r="F22" i="1"/>
  <c r="H22" i="1"/>
  <c r="J22" i="1"/>
  <c r="F52" i="1"/>
  <c r="J52" i="1"/>
  <c r="J58" i="1"/>
  <c r="D22" i="1"/>
  <c r="D24" i="1" s="1"/>
  <c r="D32" i="1" s="1"/>
  <c r="D35" i="1" s="1"/>
  <c r="D52" i="1" s="1"/>
  <c r="F24" i="1" l="1"/>
  <c r="F32" i="1" s="1"/>
  <c r="F35" i="1" s="1"/>
  <c r="F46" i="1" s="1"/>
  <c r="F58" i="1" s="1"/>
  <c r="J24" i="1"/>
  <c r="J32" i="1" s="1"/>
  <c r="J35" i="1" s="1"/>
  <c r="D46" i="1"/>
  <c r="R37" i="3"/>
  <c r="X27" i="3"/>
  <c r="H24" i="1"/>
  <c r="H32" i="1" s="1"/>
  <c r="H35" i="1" l="1"/>
  <c r="J46" i="1"/>
  <c r="T30" i="3"/>
  <c r="T37" i="3" s="1"/>
  <c r="X30" i="3"/>
  <c r="X37" i="3" s="1"/>
  <c r="H46" i="1" l="1"/>
  <c r="J26" i="6"/>
  <c r="L24" i="6"/>
  <c r="L26" i="6" s="1"/>
  <c r="P24" i="3"/>
  <c r="N24" i="3"/>
  <c r="H24" i="3"/>
  <c r="F24" i="3"/>
  <c r="D24" i="3"/>
  <c r="V24" i="3"/>
  <c r="L14" i="6"/>
  <c r="D16" i="6"/>
  <c r="F16" i="6"/>
  <c r="L12" i="6"/>
  <c r="A3" i="6"/>
  <c r="H52" i="1" l="1"/>
  <c r="R24" i="3"/>
  <c r="L16" i="6"/>
  <c r="J24" i="3"/>
  <c r="J16" i="6"/>
  <c r="T22" i="3"/>
  <c r="H58" i="1" l="1"/>
  <c r="X22" i="3"/>
  <c r="X24" i="3" s="1"/>
  <c r="T24" i="3"/>
  <c r="D58" i="1" l="1"/>
  <c r="D50" i="12"/>
  <c r="D54" i="12" s="1"/>
</calcChain>
</file>

<file path=xl/sharedStrings.xml><?xml version="1.0" encoding="utf-8"?>
<sst xmlns="http://schemas.openxmlformats.org/spreadsheetml/2006/main" count="553" uniqueCount="273">
  <si>
    <t>Consolidated</t>
  </si>
  <si>
    <t>Notes</t>
  </si>
  <si>
    <t>Cash and cash equivalents</t>
  </si>
  <si>
    <t>Other current assets</t>
  </si>
  <si>
    <t>Other current liabilities</t>
  </si>
  <si>
    <t>Other non-current liabilities</t>
  </si>
  <si>
    <t>Share capital</t>
  </si>
  <si>
    <t>Revenues</t>
  </si>
  <si>
    <t>Revenues from product sales</t>
  </si>
  <si>
    <t>Total revenues</t>
  </si>
  <si>
    <t>Cost of sales</t>
  </si>
  <si>
    <t>Cash flows from operating activities</t>
  </si>
  <si>
    <t>Cash flows from investing activities</t>
  </si>
  <si>
    <t>Cash flows from financing activities</t>
  </si>
  <si>
    <t>31 December</t>
  </si>
  <si>
    <t>Assets</t>
  </si>
  <si>
    <t>Current assets</t>
  </si>
  <si>
    <t>Non-current assets</t>
  </si>
  <si>
    <t>Total assets</t>
  </si>
  <si>
    <t>Current liabilities</t>
  </si>
  <si>
    <t>Non-current liabilities</t>
  </si>
  <si>
    <t>Total liabilities</t>
  </si>
  <si>
    <t xml:space="preserve">  Authorised share capital </t>
  </si>
  <si>
    <t>Costs</t>
  </si>
  <si>
    <t>Total costs</t>
  </si>
  <si>
    <t>Gross profit</t>
  </si>
  <si>
    <t>Total</t>
  </si>
  <si>
    <t>Long-term borrowings</t>
  </si>
  <si>
    <t xml:space="preserve">  Issued and fully paid-up share capital</t>
  </si>
  <si>
    <t>-</t>
  </si>
  <si>
    <t>shares</t>
  </si>
  <si>
    <t>Premium</t>
  </si>
  <si>
    <t>on shares</t>
  </si>
  <si>
    <t>Legal</t>
  </si>
  <si>
    <t>reserve</t>
  </si>
  <si>
    <t>Opening balance</t>
  </si>
  <si>
    <t>Closing balance</t>
  </si>
  <si>
    <t>Acquisition of intangible assets</t>
  </si>
  <si>
    <t>Claimable value added tax</t>
  </si>
  <si>
    <t>Short-term borrowings</t>
  </si>
  <si>
    <t>True Corporation Public Company Limited</t>
  </si>
  <si>
    <t>Cost of providing services</t>
  </si>
  <si>
    <t>Current portion of long-term borrowings</t>
  </si>
  <si>
    <t>Proceeds from short-term borrowings</t>
  </si>
  <si>
    <t>Dividends received</t>
  </si>
  <si>
    <t>Acquisition of property, plant and equipment</t>
  </si>
  <si>
    <t>Revenues from telephone and other services</t>
  </si>
  <si>
    <t xml:space="preserve">   equipment and intangible assets</t>
  </si>
  <si>
    <t>Proceeds from disposals of property, plant and</t>
  </si>
  <si>
    <t>Effects of exchange rate changes</t>
  </si>
  <si>
    <t xml:space="preserve"> </t>
  </si>
  <si>
    <t>Total current assets</t>
  </si>
  <si>
    <t>Total non-current assets</t>
  </si>
  <si>
    <t>Total current liabilities</t>
  </si>
  <si>
    <t>Total non-current liabilities</t>
  </si>
  <si>
    <t>Other non-current assets</t>
  </si>
  <si>
    <t>The significant non-cash transactions are as follows:</t>
  </si>
  <si>
    <t>Non-cash transactions</t>
  </si>
  <si>
    <t>Selling expenses</t>
  </si>
  <si>
    <t>Short-term loans to related parties</t>
  </si>
  <si>
    <t>Other components of equity</t>
  </si>
  <si>
    <t>Non-controlling interests</t>
  </si>
  <si>
    <t>owners of</t>
  </si>
  <si>
    <t>the parent</t>
  </si>
  <si>
    <t>Non-</t>
  </si>
  <si>
    <t>Controlling</t>
  </si>
  <si>
    <t>interest</t>
  </si>
  <si>
    <t>Other expenses</t>
  </si>
  <si>
    <t>Trade and other receivables</t>
  </si>
  <si>
    <t>Trade and other payables</t>
  </si>
  <si>
    <t xml:space="preserve">Other income </t>
  </si>
  <si>
    <t>Administrative expenses</t>
  </si>
  <si>
    <t>Total comprehensive income for the period</t>
  </si>
  <si>
    <t>Issued and</t>
  </si>
  <si>
    <t>fully paid-up</t>
  </si>
  <si>
    <t>Unaudited</t>
  </si>
  <si>
    <t>Audited</t>
  </si>
  <si>
    <t>Statements of Comprehensive Income (Unaudited)</t>
  </si>
  <si>
    <t xml:space="preserve">   Appropriated - legal reserve</t>
  </si>
  <si>
    <t xml:space="preserve">   attributable to owners of the parent</t>
  </si>
  <si>
    <t>Attributable to owners of the parent</t>
  </si>
  <si>
    <t>Baht Million</t>
  </si>
  <si>
    <t>common</t>
  </si>
  <si>
    <t>Repayments to short-term borrowings</t>
  </si>
  <si>
    <t>Repayments to borrowings</t>
  </si>
  <si>
    <t xml:space="preserve">Issued and </t>
  </si>
  <si>
    <t xml:space="preserve">Retained earnings </t>
  </si>
  <si>
    <t>Change in</t>
  </si>
  <si>
    <t>non-controlling</t>
  </si>
  <si>
    <t>Translating</t>
  </si>
  <si>
    <t>financial</t>
  </si>
  <si>
    <t xml:space="preserve">of equity </t>
  </si>
  <si>
    <t>Baht Thousand</t>
  </si>
  <si>
    <t xml:space="preserve"> components</t>
  </si>
  <si>
    <t>Total other</t>
  </si>
  <si>
    <t xml:space="preserve">   Owners of the parent</t>
  </si>
  <si>
    <t xml:space="preserve">   Non-controlling interests</t>
  </si>
  <si>
    <t>Deficits</t>
  </si>
  <si>
    <t>Short-term investments</t>
  </si>
  <si>
    <t>Restricted cash at bank</t>
  </si>
  <si>
    <t>Consolidated financial information</t>
  </si>
  <si>
    <t xml:space="preserve"> financial information</t>
  </si>
  <si>
    <t>Separate</t>
  </si>
  <si>
    <t>Separate financial information</t>
  </si>
  <si>
    <t>Liabilities and equity</t>
  </si>
  <si>
    <t>Equity</t>
  </si>
  <si>
    <t>Total equity</t>
  </si>
  <si>
    <t>Total liabilities and equity</t>
  </si>
  <si>
    <t xml:space="preserve">Proceeds for borrowing, net of cash paid </t>
  </si>
  <si>
    <t xml:space="preserve">   for debt issuance cost</t>
  </si>
  <si>
    <t>Income tax payable</t>
  </si>
  <si>
    <t>Finance costs</t>
  </si>
  <si>
    <t>Income tax</t>
  </si>
  <si>
    <t>Other comprehensive income:</t>
  </si>
  <si>
    <t xml:space="preserve">Retained </t>
  </si>
  <si>
    <t>earnings</t>
  </si>
  <si>
    <t>Investment in subsidiaries</t>
  </si>
  <si>
    <t>Investment property</t>
  </si>
  <si>
    <t>Property, plant and equipment</t>
  </si>
  <si>
    <t>Intangible assets</t>
  </si>
  <si>
    <t>Goodwill</t>
  </si>
  <si>
    <t>statements</t>
  </si>
  <si>
    <t>Loans made to related parties</t>
  </si>
  <si>
    <t>Proceeds from loans from related parties</t>
  </si>
  <si>
    <t>Repayment to loans from related parties</t>
  </si>
  <si>
    <t>Short-term loans from related parties</t>
  </si>
  <si>
    <t>Basic (Baht per share)</t>
  </si>
  <si>
    <t>Inventories</t>
  </si>
  <si>
    <t>Statements of Financial Position</t>
  </si>
  <si>
    <r>
      <t xml:space="preserve">Statements of Financial Position </t>
    </r>
    <r>
      <rPr>
        <sz val="9"/>
        <rFont val="Arial"/>
        <family val="2"/>
      </rPr>
      <t>(Cont’d)</t>
    </r>
  </si>
  <si>
    <t>Statements of Changes in Equity (Unaudited)</t>
  </si>
  <si>
    <r>
      <t xml:space="preserve">Statements of Changes in Equity (Unaudited) </t>
    </r>
    <r>
      <rPr>
        <sz val="9"/>
        <rFont val="Arial"/>
        <family val="2"/>
      </rPr>
      <t>(Cont’d)</t>
    </r>
  </si>
  <si>
    <t>Statements of Cash Flows (Unaudited)</t>
  </si>
  <si>
    <t xml:space="preserve">   Retained earnings (deficits)</t>
  </si>
  <si>
    <t>Share of results</t>
  </si>
  <si>
    <t xml:space="preserve">      available-for-sale securities, net of tax</t>
  </si>
  <si>
    <t xml:space="preserve">   Exchange differences on translation</t>
  </si>
  <si>
    <t>Repayments received from loans to related parties</t>
  </si>
  <si>
    <t>Acquisition of investment property</t>
  </si>
  <si>
    <t>2019</t>
  </si>
  <si>
    <t>General investments</t>
  </si>
  <si>
    <t>Provisions</t>
  </si>
  <si>
    <t>As previously reported</t>
  </si>
  <si>
    <t>Adjustments for:</t>
  </si>
  <si>
    <t>Depreciation and amortisation</t>
  </si>
  <si>
    <t>Interest income</t>
  </si>
  <si>
    <t>Interest expense</t>
  </si>
  <si>
    <t>Finance costs related to licences</t>
  </si>
  <si>
    <t>Unrealised (gain) loss on foreign exchange</t>
  </si>
  <si>
    <t xml:space="preserve">Share of results </t>
  </si>
  <si>
    <t>Employee benefit obligation - Benefit expense</t>
  </si>
  <si>
    <t>Changes in operating assets and liabilities</t>
  </si>
  <si>
    <t xml:space="preserve">   - Trade and other receivables</t>
  </si>
  <si>
    <t xml:space="preserve">   - Inventories</t>
  </si>
  <si>
    <t xml:space="preserve">   - Film and program rights</t>
  </si>
  <si>
    <t xml:space="preserve">   - Trade and other payables</t>
  </si>
  <si>
    <t>Gain on sale of general investment</t>
  </si>
  <si>
    <t xml:space="preserve">   - Other current assets</t>
  </si>
  <si>
    <t xml:space="preserve">   - Other non-current assets</t>
  </si>
  <si>
    <t xml:space="preserve">   - Other current liabilities</t>
  </si>
  <si>
    <t xml:space="preserve">   - Other non-current liabilities</t>
  </si>
  <si>
    <t>Increase in employee benefits obligations</t>
  </si>
  <si>
    <t>Loss on obsolete inventories</t>
  </si>
  <si>
    <t>Acquisition of property, plant and equipment using finance leases</t>
  </si>
  <si>
    <t>Acquisition of property, plant and equipment and intangible assets, not yet paid</t>
  </si>
  <si>
    <t>As modified retrospective</t>
  </si>
  <si>
    <t>Opening balance at 1 January 2019</t>
  </si>
  <si>
    <t>Modified retrospective (Note 4)</t>
  </si>
  <si>
    <t>Income tax deducted at source</t>
  </si>
  <si>
    <t>Investment in available for sale securities</t>
  </si>
  <si>
    <t>Investment in associates and</t>
  </si>
  <si>
    <t xml:space="preserve">   interests in joint ventures</t>
  </si>
  <si>
    <t>Unrealised discount on acquisition cost of</t>
  </si>
  <si>
    <t xml:space="preserve">   telecom licence</t>
  </si>
  <si>
    <t xml:space="preserve">Liabilities under agreements and </t>
  </si>
  <si>
    <t xml:space="preserve">   licences for operation</t>
  </si>
  <si>
    <t>Employee benefits obligations</t>
  </si>
  <si>
    <t xml:space="preserve">       Common shares, 33,368,655,464 shares </t>
  </si>
  <si>
    <t xml:space="preserve">           of par Baht 4 each</t>
  </si>
  <si>
    <t xml:space="preserve">       Common shares, 33,368,195,301 shares </t>
  </si>
  <si>
    <t xml:space="preserve">           of paid-up Baht 4 each</t>
  </si>
  <si>
    <t xml:space="preserve">Premium on share capital </t>
  </si>
  <si>
    <t>2020</t>
  </si>
  <si>
    <t>Opening balance at 1 January 2020</t>
  </si>
  <si>
    <t>Right-of-use assets</t>
  </si>
  <si>
    <t>Current portion of lease liabilities</t>
  </si>
  <si>
    <t>Lease liabilities</t>
  </si>
  <si>
    <r>
      <t xml:space="preserve">Liabilities and equity </t>
    </r>
    <r>
      <rPr>
        <sz val="9"/>
        <rFont val="Arial"/>
        <family val="2"/>
      </rPr>
      <t>(Cont'd)</t>
    </r>
  </si>
  <si>
    <t>Dilution due to increase in non-controlling interests</t>
  </si>
  <si>
    <t>Acquisition of general investments</t>
  </si>
  <si>
    <t>Repayments to lease liabilities</t>
  </si>
  <si>
    <t>Financial assets at fair value through</t>
  </si>
  <si>
    <t xml:space="preserve">   other comprehensive income</t>
  </si>
  <si>
    <t xml:space="preserve">   Changes in the fair value of equity instruments </t>
  </si>
  <si>
    <t xml:space="preserve">Item that will not be reclassified to profit or loss: </t>
  </si>
  <si>
    <t xml:space="preserve">Investment in subsidiary by purchasing shares </t>
  </si>
  <si>
    <t xml:space="preserve">   from non-controlling interest</t>
  </si>
  <si>
    <t xml:space="preserve">Item that will be reclassified subsequently to profit or loss:         </t>
  </si>
  <si>
    <t xml:space="preserve">      at fair value through other comprehensive income, net of tax</t>
  </si>
  <si>
    <t>Net cash (used in) received from financing activities</t>
  </si>
  <si>
    <t>Other financial assets at amortised cost</t>
  </si>
  <si>
    <t xml:space="preserve">Acquisition of financial assets at fair value </t>
  </si>
  <si>
    <t xml:space="preserve">   through profit or loss</t>
  </si>
  <si>
    <t>Net (decrease) increase  in cash and cash equivalents</t>
  </si>
  <si>
    <t xml:space="preserve">   from non-controlling interests</t>
  </si>
  <si>
    <t xml:space="preserve">Profit before income tax </t>
  </si>
  <si>
    <t>Profit for the period</t>
  </si>
  <si>
    <t>Profit for the period attributable to:</t>
  </si>
  <si>
    <t>Basic earnings per share</t>
  </si>
  <si>
    <t>Non-controlling interests from business combination</t>
  </si>
  <si>
    <t xml:space="preserve">Dividends paid </t>
  </si>
  <si>
    <t>Dividends paid (Note 24)</t>
  </si>
  <si>
    <t>Dividends paid</t>
  </si>
  <si>
    <t>Acquisition of subsidiary, net of cash acquired</t>
  </si>
  <si>
    <t>Dividend paid</t>
  </si>
  <si>
    <t xml:space="preserve">   Unrealised loss on changes in fair value of</t>
  </si>
  <si>
    <t xml:space="preserve">   shares from non-controlling interests</t>
  </si>
  <si>
    <t>Gain from sales of investment in associate</t>
  </si>
  <si>
    <t xml:space="preserve">   through other comprehensive income</t>
  </si>
  <si>
    <t>Deferred tax assets</t>
  </si>
  <si>
    <t xml:space="preserve">Deferred tax liabilities </t>
  </si>
  <si>
    <t>Proceeds from disposal of short-term investment</t>
  </si>
  <si>
    <t>Proceeds from disposal of general investment</t>
  </si>
  <si>
    <t>Proceed from disposal of investment in associate</t>
  </si>
  <si>
    <t>Cash generated from (used in) operations</t>
  </si>
  <si>
    <t>Net cash generated from (used in) operating activities</t>
  </si>
  <si>
    <t>Addition of investment in subsidiary by purchasing shares</t>
  </si>
  <si>
    <t xml:space="preserve">Addition of investment in subsidiary by purchasing </t>
  </si>
  <si>
    <t>Gain on termination of right-of-use assets</t>
  </si>
  <si>
    <t>Gain on sale of short-term investment</t>
  </si>
  <si>
    <t>Equity attributable to owners of the parent</t>
  </si>
  <si>
    <r>
      <t xml:space="preserve">Statements of Cash Flows (Unaudited) </t>
    </r>
    <r>
      <rPr>
        <sz val="9"/>
        <rFont val="Arial"/>
        <family val="2"/>
      </rPr>
      <t>(Cont’d)</t>
    </r>
  </si>
  <si>
    <t>Other comprehensive income</t>
  </si>
  <si>
    <t>at fair value</t>
  </si>
  <si>
    <t>Measurement</t>
  </si>
  <si>
    <t xml:space="preserve"> investment</t>
  </si>
  <si>
    <t xml:space="preserve"> of equity</t>
  </si>
  <si>
    <t xml:space="preserve">Financial assets at fair value </t>
  </si>
  <si>
    <t xml:space="preserve">   through profit or loss </t>
  </si>
  <si>
    <t xml:space="preserve">Financial liabilities at fair value </t>
  </si>
  <si>
    <t xml:space="preserve">Gain from revaluation of financial assets </t>
  </si>
  <si>
    <t xml:space="preserve">   at fair value recognised in profit or loss </t>
  </si>
  <si>
    <t xml:space="preserve">Financial assets at fair value through </t>
  </si>
  <si>
    <t xml:space="preserve">   profit or loss </t>
  </si>
  <si>
    <t xml:space="preserve">Gain on disposals of property, </t>
  </si>
  <si>
    <t xml:space="preserve">   plant and equipment</t>
  </si>
  <si>
    <t>Interest received</t>
  </si>
  <si>
    <t xml:space="preserve">Add    </t>
  </si>
  <si>
    <t>Income tax received</t>
  </si>
  <si>
    <t>Interest paid</t>
  </si>
  <si>
    <r>
      <rPr>
        <sz val="8"/>
        <color indexed="9"/>
        <rFont val="Arial"/>
        <family val="2"/>
      </rPr>
      <t xml:space="preserve">Less </t>
    </r>
    <r>
      <rPr>
        <sz val="8"/>
        <rFont val="Arial"/>
        <family val="2"/>
      </rPr>
      <t xml:space="preserve"> </t>
    </r>
  </si>
  <si>
    <t>Income tax paid</t>
  </si>
  <si>
    <t>Less</t>
  </si>
  <si>
    <t>Add</t>
  </si>
  <si>
    <t>Total comprehensive income for the period attributable to:</t>
  </si>
  <si>
    <t>30 September</t>
  </si>
  <si>
    <t>As at 30 September 2020</t>
  </si>
  <si>
    <t>For the three-month period ended 30 September 2020</t>
  </si>
  <si>
    <t>Closing balance at 30 September 2019</t>
  </si>
  <si>
    <t>Closing balance at 30 September 2020</t>
  </si>
  <si>
    <t>For the nine-month period ended 30 September 2020</t>
  </si>
  <si>
    <t>Loss on impairment of assets</t>
  </si>
  <si>
    <t>Gain from disposal of infrastructure assets</t>
  </si>
  <si>
    <t>Unrealised gain on product sold to DIF</t>
  </si>
  <si>
    <t>Gain from liquidation of investment in subsidiary</t>
  </si>
  <si>
    <t>Proceed from liquidation of subsidiary</t>
  </si>
  <si>
    <t>Withdrawal in restricted cash at bank</t>
  </si>
  <si>
    <t>Net cash used in investing activities</t>
  </si>
  <si>
    <t>Expected credit loss (reversal)</t>
  </si>
  <si>
    <t>Proceeds from disposal of investment in associate, not yet received (Note 11)</t>
  </si>
  <si>
    <t>The accompanying notes on pages 11 to 34 are an integral part of these financial information.</t>
  </si>
  <si>
    <t>Acquisition of investment in associate by non-cash consideration (Note 11)</t>
  </si>
  <si>
    <t>Acquisition of investment in associate and interests joint ventures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</si>
</sst>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.00;\(#,##0.00\);&quot;-&quot;;@"/>
    <numFmt numFmtId="169" formatCode="#,##0.0;\(#,##0.0\)"/>
    <numFmt numFmtId="170" formatCode="#,##0;\(#,##0\);\-"/>
    <numFmt numFmtId="171" formatCode="#,##0.00;\(#,##0.00\);\-"/>
    <numFmt numFmtId="172" formatCode="_(* #,##0_);_(* \(#,##0\);_(* &quot;-&quot;??_);_(@_)"/>
    <numFmt numFmtId="173" formatCode="#,##0.000;\(#,##0.000\);\-"/>
  </numFmts>
  <fonts count="13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indexed="9"/>
      <name val="Arial"/>
      <family val="2"/>
    </font>
    <font>
      <u/>
      <sz val="8"/>
      <name val="Arial"/>
      <family val="2"/>
    </font>
    <font>
      <sz val="8"/>
      <color theme="0"/>
      <name val="Arial"/>
      <family val="2"/>
    </font>
    <font>
      <sz val="8.5"/>
      <name val="Arial"/>
      <family val="2"/>
    </font>
    <font>
      <b/>
      <sz val="8.5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9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38">
    <xf numFmtId="0" fontId="0" fillId="0" borderId="0" xfId="0"/>
    <xf numFmtId="166" fontId="2" fillId="0" borderId="0" xfId="0" applyNumberFormat="1" applyFont="1" applyFill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Border="1" applyAlignment="1">
      <alignment horizontal="right" vertical="center"/>
    </xf>
    <xf numFmtId="1" fontId="3" fillId="0" borderId="0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right" vertical="center"/>
    </xf>
    <xf numFmtId="167" fontId="6" fillId="0" borderId="0" xfId="0" quotePrefix="1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right" vertical="center"/>
    </xf>
    <xf numFmtId="167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167" fontId="7" fillId="0" borderId="0" xfId="1" applyNumberFormat="1" applyFont="1" applyFill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167" fontId="7" fillId="0" borderId="1" xfId="0" applyNumberFormat="1" applyFont="1" applyFill="1" applyBorder="1" applyAlignment="1">
      <alignment horizontal="right" vertical="center"/>
    </xf>
    <xf numFmtId="167" fontId="7" fillId="0" borderId="0" xfId="0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/>
    </xf>
    <xf numFmtId="169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horizontal="right" vertical="center"/>
    </xf>
    <xf numFmtId="1" fontId="7" fillId="0" borderId="0" xfId="0" applyNumberFormat="1" applyFont="1" applyFill="1" applyAlignment="1">
      <alignment horizontal="right" vertical="center"/>
    </xf>
    <xf numFmtId="40" fontId="7" fillId="0" borderId="0" xfId="1" applyNumberFormat="1" applyFont="1" applyFill="1" applyAlignment="1">
      <alignment horizontal="right" vertical="center"/>
    </xf>
    <xf numFmtId="40" fontId="7" fillId="0" borderId="0" xfId="0" applyNumberFormat="1" applyFont="1" applyFill="1" applyAlignment="1">
      <alignment horizontal="right" vertical="center"/>
    </xf>
    <xf numFmtId="166" fontId="7" fillId="0" borderId="0" xfId="0" quotePrefix="1" applyNumberFormat="1" applyFont="1" applyFill="1" applyAlignment="1">
      <alignment vertical="center"/>
    </xf>
    <xf numFmtId="168" fontId="7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vertical="center"/>
    </xf>
    <xf numFmtId="167" fontId="7" fillId="0" borderId="0" xfId="1" applyNumberFormat="1" applyFont="1" applyFill="1" applyBorder="1" applyAlignment="1">
      <alignment horizontal="center" vertical="center"/>
    </xf>
    <xf numFmtId="167" fontId="7" fillId="0" borderId="0" xfId="1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horizontal="left" vertical="center"/>
    </xf>
    <xf numFmtId="167" fontId="7" fillId="0" borderId="1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Alignment="1">
      <alignment horizontal="right" vertical="center"/>
    </xf>
    <xf numFmtId="167" fontId="7" fillId="0" borderId="3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166" fontId="7" fillId="0" borderId="0" xfId="0" applyNumberFormat="1" applyFont="1" applyFill="1" applyBorder="1" applyAlignment="1">
      <alignment horizontal="right" vertical="center"/>
    </xf>
    <xf numFmtId="170" fontId="7" fillId="0" borderId="0" xfId="3" applyNumberFormat="1" applyFont="1" applyFill="1" applyBorder="1" applyAlignment="1">
      <alignment horizontal="right" vertical="center"/>
    </xf>
    <xf numFmtId="170" fontId="7" fillId="0" borderId="0" xfId="3" applyNumberFormat="1" applyFont="1" applyFill="1" applyAlignment="1">
      <alignment horizontal="right" vertical="center"/>
    </xf>
    <xf numFmtId="170" fontId="7" fillId="0" borderId="1" xfId="3" applyNumberFormat="1" applyFont="1" applyFill="1" applyBorder="1" applyAlignment="1">
      <alignment horizontal="right" vertical="center"/>
    </xf>
    <xf numFmtId="170" fontId="7" fillId="0" borderId="1" xfId="3" applyNumberFormat="1" applyFont="1" applyFill="1" applyBorder="1" applyAlignment="1">
      <alignment horizontal="center" vertical="center"/>
    </xf>
    <xf numFmtId="170" fontId="7" fillId="0" borderId="0" xfId="3" applyNumberFormat="1" applyFont="1" applyFill="1" applyAlignment="1">
      <alignment horizontal="center" vertical="center"/>
    </xf>
    <xf numFmtId="170" fontId="7" fillId="0" borderId="2" xfId="3" applyNumberFormat="1" applyFont="1" applyFill="1" applyBorder="1" applyAlignment="1">
      <alignment horizontal="right" vertical="center"/>
    </xf>
    <xf numFmtId="171" fontId="7" fillId="0" borderId="0" xfId="3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vertical="center"/>
    </xf>
    <xf numFmtId="165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right" vertical="center"/>
    </xf>
    <xf numFmtId="167" fontId="7" fillId="0" borderId="1" xfId="1" applyNumberFormat="1" applyFont="1" applyFill="1" applyBorder="1" applyAlignment="1">
      <alignment horizontal="center" vertical="center"/>
    </xf>
    <xf numFmtId="167" fontId="7" fillId="0" borderId="2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7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right" vertical="center"/>
    </xf>
    <xf numFmtId="167" fontId="3" fillId="0" borderId="2" xfId="1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0" xfId="0" applyNumberFormat="1" applyFont="1" applyFill="1" applyAlignment="1">
      <alignment horizontal="right" vertical="center"/>
    </xf>
    <xf numFmtId="167" fontId="7" fillId="2" borderId="0" xfId="0" applyNumberFormat="1" applyFont="1" applyFill="1" applyAlignment="1">
      <alignment horizontal="center" vertical="center"/>
    </xf>
    <xf numFmtId="167" fontId="7" fillId="2" borderId="1" xfId="0" applyNumberFormat="1" applyFont="1" applyFill="1" applyBorder="1" applyAlignment="1">
      <alignment horizontal="right" vertical="center"/>
    </xf>
    <xf numFmtId="167" fontId="7" fillId="2" borderId="0" xfId="1" applyNumberFormat="1" applyFont="1" applyFill="1" applyAlignment="1">
      <alignment horizontal="right" vertical="center"/>
    </xf>
    <xf numFmtId="167" fontId="7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horizontal="center"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70" fontId="7" fillId="2" borderId="0" xfId="3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2" borderId="0" xfId="0" applyNumberFormat="1" applyFont="1" applyFill="1" applyAlignment="1">
      <alignment horizontal="center" vertical="center"/>
    </xf>
    <xf numFmtId="167" fontId="3" fillId="2" borderId="1" xfId="0" applyNumberFormat="1" applyFont="1" applyFill="1" applyBorder="1" applyAlignment="1">
      <alignment horizontal="right" vertical="center"/>
    </xf>
    <xf numFmtId="166" fontId="3" fillId="2" borderId="0" xfId="0" applyNumberFormat="1" applyFont="1" applyFill="1" applyAlignment="1">
      <alignment vertical="center"/>
    </xf>
    <xf numFmtId="167" fontId="3" fillId="2" borderId="0" xfId="0" applyNumberFormat="1" applyFont="1" applyFill="1" applyAlignment="1">
      <alignment vertical="center"/>
    </xf>
    <xf numFmtId="167" fontId="3" fillId="2" borderId="1" xfId="0" applyNumberFormat="1" applyFont="1" applyFill="1" applyBorder="1" applyAlignment="1">
      <alignment vertical="center"/>
    </xf>
    <xf numFmtId="167" fontId="3" fillId="2" borderId="0" xfId="1" applyNumberFormat="1" applyFont="1" applyFill="1" applyAlignment="1">
      <alignment horizontal="right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2" borderId="0" xfId="1" applyNumberFormat="1" applyFont="1" applyFill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70" fontId="7" fillId="2" borderId="0" xfId="3" applyNumberFormat="1" applyFont="1" applyFill="1" applyBorder="1" applyAlignment="1">
      <alignment horizontal="right" vertical="center"/>
    </xf>
    <xf numFmtId="167" fontId="3" fillId="2" borderId="1" xfId="0" applyNumberFormat="1" applyFont="1" applyFill="1" applyBorder="1" applyAlignment="1">
      <alignment horizontal="center" vertical="center"/>
    </xf>
    <xf numFmtId="170" fontId="7" fillId="2" borderId="1" xfId="3" applyNumberFormat="1" applyFont="1" applyFill="1" applyBorder="1" applyAlignment="1">
      <alignment horizontal="right" vertical="center"/>
    </xf>
    <xf numFmtId="170" fontId="7" fillId="2" borderId="2" xfId="3" applyNumberFormat="1" applyFont="1" applyFill="1" applyBorder="1" applyAlignment="1">
      <alignment horizontal="right" vertical="center"/>
    </xf>
    <xf numFmtId="167" fontId="7" fillId="2" borderId="1" xfId="0" applyNumberFormat="1" applyFont="1" applyFill="1" applyBorder="1" applyAlignment="1">
      <alignment horizontal="center" vertical="center"/>
    </xf>
    <xf numFmtId="170" fontId="7" fillId="2" borderId="0" xfId="3" applyNumberFormat="1" applyFont="1" applyFill="1" applyAlignment="1">
      <alignment horizontal="center" vertical="center"/>
    </xf>
    <xf numFmtId="170" fontId="7" fillId="2" borderId="1" xfId="3" applyNumberFormat="1" applyFont="1" applyFill="1" applyBorder="1" applyAlignment="1">
      <alignment horizontal="center" vertical="center"/>
    </xf>
    <xf numFmtId="1" fontId="7" fillId="2" borderId="0" xfId="0" applyNumberFormat="1" applyFont="1" applyFill="1" applyBorder="1" applyAlignment="1">
      <alignment horizontal="right" vertical="center"/>
    </xf>
    <xf numFmtId="40" fontId="7" fillId="2" borderId="0" xfId="1" applyNumberFormat="1" applyFont="1" applyFill="1" applyBorder="1" applyAlignment="1">
      <alignment horizontal="right" vertical="center"/>
    </xf>
    <xf numFmtId="40" fontId="7" fillId="2" borderId="0" xfId="0" applyNumberFormat="1" applyFont="1" applyFill="1" applyAlignment="1">
      <alignment horizontal="right" vertical="center"/>
    </xf>
    <xf numFmtId="166" fontId="7" fillId="2" borderId="0" xfId="0" applyNumberFormat="1" applyFont="1" applyFill="1" applyAlignment="1">
      <alignment vertical="center"/>
    </xf>
    <xf numFmtId="168" fontId="7" fillId="2" borderId="0" xfId="0" applyNumberFormat="1" applyFont="1" applyFill="1" applyBorder="1" applyAlignment="1">
      <alignment horizontal="right" vertical="center"/>
    </xf>
    <xf numFmtId="167" fontId="3" fillId="2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center" vertical="center"/>
    </xf>
    <xf numFmtId="1" fontId="7" fillId="0" borderId="0" xfId="1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right" vertical="center"/>
    </xf>
    <xf numFmtId="172" fontId="7" fillId="2" borderId="0" xfId="1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72" fontId="7" fillId="2" borderId="1" xfId="1" applyNumberFormat="1" applyFont="1" applyFill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7" fillId="2" borderId="0" xfId="0" quotePrefix="1" applyNumberFormat="1" applyFont="1" applyFill="1" applyAlignment="1">
      <alignment horizontal="right" vertical="center"/>
    </xf>
    <xf numFmtId="167" fontId="6" fillId="2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" fontId="7" fillId="2" borderId="0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center" vertical="center"/>
    </xf>
    <xf numFmtId="167" fontId="7" fillId="2" borderId="0" xfId="1" applyNumberFormat="1" applyFont="1" applyFill="1" applyBorder="1" applyAlignment="1">
      <alignment horizontal="right" vertical="center"/>
    </xf>
    <xf numFmtId="167" fontId="7" fillId="2" borderId="2" xfId="1" applyNumberFormat="1" applyFont="1" applyFill="1" applyBorder="1" applyAlignment="1">
      <alignment horizontal="right" vertical="center"/>
    </xf>
    <xf numFmtId="167" fontId="7" fillId="2" borderId="1" xfId="1" applyNumberFormat="1" applyFont="1" applyFill="1" applyBorder="1" applyAlignment="1">
      <alignment horizontal="right" vertical="center"/>
    </xf>
    <xf numFmtId="167" fontId="7" fillId="2" borderId="0" xfId="1" applyNumberFormat="1" applyFont="1" applyFill="1" applyBorder="1" applyAlignment="1">
      <alignment vertical="center"/>
    </xf>
    <xf numFmtId="167" fontId="3" fillId="2" borderId="1" xfId="1" applyNumberFormat="1" applyFont="1" applyFill="1" applyBorder="1" applyAlignment="1">
      <alignment horizontal="center" vertical="center"/>
    </xf>
    <xf numFmtId="167" fontId="3" fillId="2" borderId="0" xfId="1" applyNumberFormat="1" applyFont="1" applyFill="1" applyBorder="1" applyAlignment="1">
      <alignment horizontal="right" vertical="center"/>
    </xf>
    <xf numFmtId="167" fontId="3" fillId="2" borderId="2" xfId="1" applyNumberFormat="1" applyFont="1" applyFill="1" applyBorder="1" applyAlignment="1">
      <alignment horizontal="right" vertical="center"/>
    </xf>
    <xf numFmtId="167" fontId="3" fillId="2" borderId="1" xfId="1" applyNumberFormat="1" applyFont="1" applyFill="1" applyBorder="1" applyAlignment="1">
      <alignment horizontal="right" vertical="center"/>
    </xf>
    <xf numFmtId="167" fontId="7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70" fontId="7" fillId="2" borderId="0" xfId="3" applyNumberFormat="1" applyFont="1" applyFill="1" applyAlignment="1">
      <alignment vertical="center"/>
    </xf>
    <xf numFmtId="171" fontId="7" fillId="2" borderId="0" xfId="3" applyNumberFormat="1" applyFont="1" applyFill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6" fontId="10" fillId="0" borderId="0" xfId="0" applyNumberFormat="1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vertical="center"/>
    </xf>
    <xf numFmtId="164" fontId="7" fillId="0" borderId="1" xfId="1" applyFont="1" applyFill="1" applyBorder="1" applyAlignment="1">
      <alignment horizontal="center" vertical="center"/>
    </xf>
    <xf numFmtId="167" fontId="7" fillId="2" borderId="0" xfId="1" applyNumberFormat="1" applyFont="1" applyFill="1" applyAlignment="1">
      <alignment horizontal="center" vertical="center"/>
    </xf>
    <xf numFmtId="173" fontId="7" fillId="2" borderId="0" xfId="3" applyNumberFormat="1" applyFont="1" applyFill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left" vertical="center" wrapText="1"/>
    </xf>
    <xf numFmtId="166" fontId="2" fillId="0" borderId="0" xfId="0" applyNumberFormat="1" applyFont="1" applyAlignment="1">
      <alignment horizontal="left" vertical="center"/>
    </xf>
    <xf numFmtId="166" fontId="3" fillId="0" borderId="1" xfId="0" applyNumberFormat="1" applyFont="1" applyFill="1" applyBorder="1" applyAlignment="1">
      <alignment horizontal="lef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6" fillId="0" borderId="4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7" fontId="2" fillId="0" borderId="1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Alignment="1">
      <alignment vertical="center"/>
    </xf>
    <xf numFmtId="165" fontId="11" fillId="0" borderId="0" xfId="0" applyNumberFormat="1" applyFont="1" applyFill="1" applyAlignment="1">
      <alignment horizontal="center" vertical="center"/>
    </xf>
    <xf numFmtId="166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 wrapText="1"/>
    </xf>
    <xf numFmtId="167" fontId="12" fillId="0" borderId="0" xfId="0" applyNumberFormat="1" applyFont="1" applyFill="1" applyAlignment="1">
      <alignment horizontal="right" vertical="center"/>
    </xf>
    <xf numFmtId="167" fontId="12" fillId="0" borderId="0" xfId="0" quotePrefix="1" applyNumberFormat="1" applyFont="1" applyFill="1" applyAlignment="1">
      <alignment horizontal="center" vertical="center"/>
    </xf>
    <xf numFmtId="167" fontId="12" fillId="0" borderId="0" xfId="0" applyNumberFormat="1" applyFont="1" applyFill="1" applyAlignment="1">
      <alignment horizontal="center" vertical="center"/>
    </xf>
    <xf numFmtId="165" fontId="12" fillId="0" borderId="1" xfId="0" applyNumberFormat="1" applyFont="1" applyFill="1" applyBorder="1" applyAlignment="1">
      <alignment horizontal="center" vertical="center"/>
    </xf>
    <xf numFmtId="167" fontId="12" fillId="0" borderId="1" xfId="0" applyNumberFormat="1" applyFont="1" applyFill="1" applyBorder="1" applyAlignment="1">
      <alignment horizontal="center" vertical="center"/>
    </xf>
    <xf numFmtId="166" fontId="12" fillId="0" borderId="0" xfId="0" applyNumberFormat="1" applyFont="1" applyFill="1" applyAlignment="1">
      <alignment vertical="center"/>
    </xf>
    <xf numFmtId="167" fontId="11" fillId="2" borderId="0" xfId="0" applyNumberFormat="1" applyFont="1" applyFill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Alignment="1">
      <alignment horizontal="center" vertical="center"/>
    </xf>
    <xf numFmtId="167" fontId="11" fillId="2" borderId="0" xfId="0" applyNumberFormat="1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1" fillId="2" borderId="0" xfId="0" applyNumberFormat="1" applyFont="1" applyFill="1" applyAlignment="1">
      <alignment horizontal="center" vertical="center"/>
    </xf>
    <xf numFmtId="167" fontId="11" fillId="0" borderId="0" xfId="0" applyNumberFormat="1" applyFont="1" applyFill="1" applyAlignment="1">
      <alignment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horizontal="right" vertical="center"/>
    </xf>
    <xf numFmtId="165" fontId="11" fillId="2" borderId="1" xfId="0" applyNumberFormat="1" applyFont="1" applyFill="1" applyBorder="1" applyAlignment="1">
      <alignment horizontal="right" vertical="center"/>
    </xf>
    <xf numFmtId="167" fontId="11" fillId="0" borderId="1" xfId="0" applyNumberFormat="1" applyFont="1" applyFill="1" applyBorder="1" applyAlignment="1">
      <alignment vertical="center"/>
    </xf>
    <xf numFmtId="167" fontId="11" fillId="2" borderId="0" xfId="0" applyNumberFormat="1" applyFont="1" applyFill="1" applyBorder="1" applyAlignment="1">
      <alignment horizontal="right" vertical="center"/>
    </xf>
    <xf numFmtId="167" fontId="11" fillId="2" borderId="3" xfId="0" applyNumberFormat="1" applyFont="1" applyFill="1" applyBorder="1" applyAlignment="1">
      <alignment horizontal="right" vertical="center"/>
    </xf>
    <xf numFmtId="167" fontId="11" fillId="0" borderId="3" xfId="0" applyNumberFormat="1" applyFont="1" applyFill="1" applyBorder="1" applyAlignment="1">
      <alignment horizontal="right" vertical="center"/>
    </xf>
    <xf numFmtId="167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right" vertical="center"/>
    </xf>
    <xf numFmtId="172" fontId="11" fillId="2" borderId="0" xfId="1" applyNumberFormat="1" applyFont="1" applyFill="1" applyAlignment="1">
      <alignment horizontal="right" vertical="center"/>
    </xf>
    <xf numFmtId="166" fontId="11" fillId="0" borderId="0" xfId="0" applyNumberFormat="1" applyFont="1" applyFill="1" applyAlignment="1">
      <alignment vertical="center" wrapText="1"/>
    </xf>
    <xf numFmtId="167" fontId="11" fillId="2" borderId="0" xfId="0" applyNumberFormat="1" applyFont="1" applyFill="1" applyBorder="1" applyAlignment="1">
      <alignment horizontal="center" vertical="center"/>
    </xf>
    <xf numFmtId="172" fontId="11" fillId="2" borderId="1" xfId="1" applyNumberFormat="1" applyFont="1" applyFill="1" applyBorder="1" applyAlignment="1">
      <alignment horizontal="center" vertical="center"/>
    </xf>
    <xf numFmtId="167" fontId="11" fillId="0" borderId="1" xfId="0" applyNumberFormat="1" applyFont="1" applyFill="1" applyBorder="1" applyAlignment="1">
      <alignment horizontal="center" vertical="center"/>
    </xf>
    <xf numFmtId="167" fontId="11" fillId="2" borderId="2" xfId="0" applyNumberFormat="1" applyFont="1" applyFill="1" applyBorder="1" applyAlignment="1">
      <alignment horizontal="right" vertical="center"/>
    </xf>
    <xf numFmtId="167" fontId="11" fillId="0" borderId="2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justify" vertical="center"/>
    </xf>
    <xf numFmtId="167" fontId="11" fillId="0" borderId="0" xfId="0" applyNumberFormat="1" applyFont="1" applyFill="1" applyAlignment="1">
      <alignment horizontal="justify" vertical="center"/>
    </xf>
    <xf numFmtId="165" fontId="12" fillId="0" borderId="0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 applyAlignment="1">
      <alignment vertical="center"/>
    </xf>
    <xf numFmtId="168" fontId="11" fillId="0" borderId="0" xfId="0" applyNumberFormat="1" applyFont="1" applyFill="1" applyAlignment="1">
      <alignment vertical="center"/>
    </xf>
    <xf numFmtId="168" fontId="11" fillId="2" borderId="0" xfId="0" applyNumberFormat="1" applyFont="1" applyFill="1" applyAlignment="1">
      <alignment horizontal="right" vertical="center"/>
    </xf>
    <xf numFmtId="164" fontId="11" fillId="0" borderId="0" xfId="1" applyFont="1" applyFill="1" applyAlignment="1">
      <alignment horizontal="right" vertical="center"/>
    </xf>
    <xf numFmtId="168" fontId="11" fillId="0" borderId="0" xfId="0" applyNumberFormat="1" applyFont="1" applyFill="1" applyAlignment="1">
      <alignment horizontal="right" vertical="center"/>
    </xf>
    <xf numFmtId="167" fontId="12" fillId="0" borderId="0" xfId="0" applyNumberFormat="1" applyFont="1" applyFill="1" applyBorder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168" fontId="11" fillId="0" borderId="0" xfId="0" applyNumberFormat="1" applyFont="1" applyFill="1" applyAlignment="1">
      <alignment horizontal="center" vertical="center"/>
    </xf>
  </cellXfs>
  <cellStyles count="6">
    <cellStyle name="Comma" xfId="1" builtinId="3"/>
    <cellStyle name="Comma 2" xfId="5" xr:uid="{00000000-0005-0000-0000-000001000000}"/>
    <cellStyle name="Normal" xfId="0" builtinId="0"/>
    <cellStyle name="Normal 2" xfId="2" xr:uid="{00000000-0005-0000-0000-000003000000}"/>
    <cellStyle name="Normal_EGCO_June10 TE" xfId="3" xr:uid="{00000000-0005-0000-0000-000004000000}"/>
    <cellStyle name="Percent 2" xfId="4" xr:uid="{00000000-0005-0000-0000-000005000000}"/>
  </cellStyles>
  <dxfs count="0"/>
  <tableStyles count="0" defaultTableStyle="TableStyleMedium9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ackup%20D\Master%202009\New%20Related%202009\Rel-Master%20q1%2020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-PL"/>
      <sheetName val="Code-BS"/>
      <sheetName val="ForConso Data"/>
      <sheetName val="ForConso"/>
      <sheetName val="Adjustment"/>
      <sheetName val="PLสะสม01-12"/>
      <sheetName val="BS-12"/>
      <sheetName val="PLสะสม01-03"/>
      <sheetName val="PL-01"/>
      <sheetName val="PL-02"/>
      <sheetName val="PL-03"/>
      <sheetName val="BS-01"/>
      <sheetName val="BS-02"/>
      <sheetName val="BS-03"/>
      <sheetName val="BS"/>
      <sheetName val="PL"/>
      <sheetName val="Mis BS"/>
      <sheetName val="Mis PL"/>
      <sheetName val="Mis ไตรมาส"/>
      <sheetName val="Mis BS N"/>
      <sheetName val="Mis PL N"/>
      <sheetName val="Mis ไตรมาส N"/>
      <sheetName val="fib PL"/>
      <sheetName val="fib PLไตรมาส"/>
      <sheetName val="fib BS"/>
      <sheetName val="Rel-Master q1 200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259">
          <cell r="D1259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67"/>
  <sheetViews>
    <sheetView showZeros="0" zoomScaleNormal="100" zoomScaleSheetLayoutView="130" workbookViewId="0">
      <selection activeCell="G161" sqref="G161"/>
    </sheetView>
  </sheetViews>
  <sheetFormatPr defaultColWidth="9.140625" defaultRowHeight="16.5" customHeight="1" x14ac:dyDescent="0.5"/>
  <cols>
    <col min="1" max="1" width="41.7109375" style="5" customWidth="1"/>
    <col min="2" max="2" width="5.42578125" style="16" customWidth="1"/>
    <col min="3" max="3" width="0.85546875" style="17" customWidth="1"/>
    <col min="4" max="4" width="13.140625" style="18" customWidth="1"/>
    <col min="5" max="5" width="0.85546875" style="18" customWidth="1"/>
    <col min="6" max="6" width="13.140625" style="18" customWidth="1"/>
    <col min="7" max="7" width="0.85546875" style="18" customWidth="1"/>
    <col min="8" max="8" width="13.140625" style="18" customWidth="1"/>
    <col min="9" max="9" width="0.85546875" style="18" customWidth="1"/>
    <col min="10" max="10" width="13.28515625" style="18" bestFit="1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128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256</v>
      </c>
      <c r="B3" s="7"/>
      <c r="C3" s="8"/>
      <c r="D3" s="9"/>
      <c r="E3" s="9"/>
      <c r="F3" s="9"/>
      <c r="G3" s="9"/>
      <c r="H3" s="9"/>
      <c r="I3" s="9"/>
      <c r="J3" s="9"/>
    </row>
    <row r="4" spans="1:10" ht="15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5" customHeight="1" x14ac:dyDescent="0.5">
      <c r="A5" s="1"/>
      <c r="B5" s="2"/>
      <c r="C5" s="3"/>
      <c r="D5" s="4"/>
      <c r="E5" s="4"/>
      <c r="F5" s="4"/>
      <c r="G5" s="4"/>
      <c r="H5" s="4"/>
      <c r="I5" s="4"/>
      <c r="J5" s="4"/>
    </row>
    <row r="6" spans="1:10" ht="15" customHeight="1" x14ac:dyDescent="0.5">
      <c r="A6" s="38"/>
      <c r="B6" s="39"/>
      <c r="C6" s="40"/>
      <c r="D6" s="178" t="s">
        <v>0</v>
      </c>
      <c r="E6" s="178"/>
      <c r="F6" s="178"/>
      <c r="G6" s="41"/>
      <c r="H6" s="178" t="s">
        <v>102</v>
      </c>
      <c r="I6" s="178"/>
      <c r="J6" s="178"/>
    </row>
    <row r="7" spans="1:10" ht="15" customHeight="1" x14ac:dyDescent="0.5">
      <c r="A7" s="38"/>
      <c r="B7" s="39"/>
      <c r="C7" s="40"/>
      <c r="D7" s="179" t="s">
        <v>101</v>
      </c>
      <c r="E7" s="179"/>
      <c r="F7" s="179"/>
      <c r="G7" s="41"/>
      <c r="H7" s="179" t="s">
        <v>101</v>
      </c>
      <c r="I7" s="179"/>
      <c r="J7" s="179"/>
    </row>
    <row r="8" spans="1:10" ht="15" customHeight="1" x14ac:dyDescent="0.5">
      <c r="A8" s="38"/>
      <c r="B8" s="39"/>
      <c r="C8" s="40"/>
      <c r="D8" s="164" t="s">
        <v>75</v>
      </c>
      <c r="E8" s="133"/>
      <c r="F8" s="133" t="s">
        <v>76</v>
      </c>
      <c r="G8" s="132"/>
      <c r="H8" s="133" t="s">
        <v>75</v>
      </c>
      <c r="I8" s="133"/>
      <c r="J8" s="133" t="s">
        <v>76</v>
      </c>
    </row>
    <row r="9" spans="1:10" ht="15" customHeight="1" x14ac:dyDescent="0.5">
      <c r="A9" s="38"/>
      <c r="B9" s="39"/>
      <c r="C9" s="40"/>
      <c r="D9" s="42" t="s">
        <v>255</v>
      </c>
      <c r="E9" s="132"/>
      <c r="F9" s="42" t="s">
        <v>14</v>
      </c>
      <c r="G9" s="132"/>
      <c r="H9" s="42" t="s">
        <v>255</v>
      </c>
      <c r="I9" s="132"/>
      <c r="J9" s="42" t="s">
        <v>14</v>
      </c>
    </row>
    <row r="10" spans="1:10" ht="15" customHeight="1" x14ac:dyDescent="0.5">
      <c r="A10" s="38"/>
      <c r="B10" s="39"/>
      <c r="C10" s="40"/>
      <c r="D10" s="42" t="s">
        <v>182</v>
      </c>
      <c r="E10" s="132"/>
      <c r="F10" s="42" t="s">
        <v>139</v>
      </c>
      <c r="G10" s="132"/>
      <c r="H10" s="42" t="s">
        <v>182</v>
      </c>
      <c r="I10" s="132"/>
      <c r="J10" s="42" t="s">
        <v>139</v>
      </c>
    </row>
    <row r="11" spans="1:10" ht="15" customHeight="1" x14ac:dyDescent="0.5">
      <c r="A11" s="38"/>
      <c r="B11" s="43" t="s">
        <v>1</v>
      </c>
      <c r="C11" s="40"/>
      <c r="D11" s="165" t="s">
        <v>92</v>
      </c>
      <c r="E11" s="132"/>
      <c r="F11" s="134" t="s">
        <v>92</v>
      </c>
      <c r="G11" s="132"/>
      <c r="H11" s="134" t="s">
        <v>92</v>
      </c>
      <c r="I11" s="132"/>
      <c r="J11" s="134" t="s">
        <v>92</v>
      </c>
    </row>
    <row r="12" spans="1:10" ht="12.4" customHeight="1" x14ac:dyDescent="0.5">
      <c r="A12" s="38"/>
      <c r="B12" s="44"/>
      <c r="C12" s="40"/>
      <c r="D12" s="108"/>
      <c r="E12" s="41"/>
      <c r="F12" s="45"/>
      <c r="G12" s="41"/>
      <c r="H12" s="108"/>
      <c r="I12" s="41"/>
      <c r="J12" s="45"/>
    </row>
    <row r="13" spans="1:10" ht="15" customHeight="1" x14ac:dyDescent="0.5">
      <c r="A13" s="100" t="s">
        <v>15</v>
      </c>
      <c r="B13" s="44"/>
      <c r="C13" s="40"/>
      <c r="D13" s="108"/>
      <c r="E13" s="41"/>
      <c r="F13" s="45"/>
      <c r="G13" s="41"/>
      <c r="H13" s="108"/>
      <c r="I13" s="41"/>
      <c r="J13" s="45"/>
    </row>
    <row r="14" spans="1:10" ht="12.4" customHeight="1" x14ac:dyDescent="0.5">
      <c r="A14" s="100"/>
      <c r="B14" s="44"/>
      <c r="C14" s="40"/>
      <c r="D14" s="108"/>
      <c r="E14" s="41"/>
      <c r="F14" s="45"/>
      <c r="G14" s="41"/>
      <c r="H14" s="108"/>
      <c r="I14" s="41"/>
      <c r="J14" s="45"/>
    </row>
    <row r="15" spans="1:10" ht="15" customHeight="1" x14ac:dyDescent="0.5">
      <c r="A15" s="100" t="s">
        <v>16</v>
      </c>
      <c r="B15" s="44"/>
      <c r="C15" s="40"/>
      <c r="D15" s="108"/>
      <c r="E15" s="41"/>
      <c r="F15" s="45"/>
      <c r="G15" s="41"/>
      <c r="H15" s="108"/>
      <c r="I15" s="41"/>
      <c r="J15" s="45"/>
    </row>
    <row r="16" spans="1:10" ht="12.4" customHeight="1" x14ac:dyDescent="0.5">
      <c r="A16" s="100"/>
      <c r="B16" s="44"/>
      <c r="C16" s="40"/>
      <c r="D16" s="108"/>
      <c r="E16" s="41"/>
      <c r="F16" s="45"/>
      <c r="G16" s="41"/>
      <c r="H16" s="108"/>
      <c r="I16" s="41"/>
      <c r="J16" s="45"/>
    </row>
    <row r="17" spans="1:10" ht="15" customHeight="1" x14ac:dyDescent="0.5">
      <c r="A17" s="101" t="s">
        <v>2</v>
      </c>
      <c r="B17" s="102"/>
      <c r="C17" s="103"/>
      <c r="D17" s="142">
        <v>32019649</v>
      </c>
      <c r="F17" s="18">
        <v>49405101</v>
      </c>
      <c r="H17" s="109">
        <v>15868888</v>
      </c>
      <c r="J17" s="18">
        <v>1299392</v>
      </c>
    </row>
    <row r="18" spans="1:10" ht="15" customHeight="1" x14ac:dyDescent="0.5">
      <c r="A18" s="101" t="s">
        <v>99</v>
      </c>
      <c r="B18" s="102"/>
      <c r="C18" s="103"/>
      <c r="D18" s="142">
        <v>43427</v>
      </c>
      <c r="F18" s="18">
        <v>43675</v>
      </c>
      <c r="H18" s="109">
        <v>43358</v>
      </c>
      <c r="J18" s="26">
        <v>43606</v>
      </c>
    </row>
    <row r="19" spans="1:10" ht="15" customHeight="1" x14ac:dyDescent="0.5">
      <c r="A19" s="101" t="s">
        <v>237</v>
      </c>
      <c r="B19" s="102"/>
      <c r="C19" s="103"/>
      <c r="D19" s="142"/>
      <c r="H19" s="142"/>
      <c r="J19" s="26"/>
    </row>
    <row r="20" spans="1:10" ht="15" customHeight="1" x14ac:dyDescent="0.5">
      <c r="A20" s="101" t="s">
        <v>238</v>
      </c>
      <c r="B20" s="102">
        <v>7</v>
      </c>
      <c r="C20" s="103"/>
      <c r="D20" s="142">
        <v>196608</v>
      </c>
      <c r="F20" s="19">
        <v>0</v>
      </c>
      <c r="H20" s="110">
        <v>0</v>
      </c>
      <c r="J20" s="19">
        <v>0</v>
      </c>
    </row>
    <row r="21" spans="1:10" ht="15" customHeight="1" x14ac:dyDescent="0.5">
      <c r="A21" s="101" t="s">
        <v>191</v>
      </c>
      <c r="B21" s="102"/>
      <c r="C21" s="103"/>
      <c r="D21" s="142"/>
      <c r="H21" s="109"/>
      <c r="J21" s="26"/>
    </row>
    <row r="22" spans="1:10" ht="15" customHeight="1" x14ac:dyDescent="0.5">
      <c r="A22" s="101" t="s">
        <v>192</v>
      </c>
      <c r="B22" s="102">
        <v>7</v>
      </c>
      <c r="C22" s="103"/>
      <c r="D22" s="142">
        <v>93441</v>
      </c>
      <c r="F22" s="19">
        <v>0</v>
      </c>
      <c r="H22" s="110">
        <v>0</v>
      </c>
      <c r="J22" s="19">
        <v>0</v>
      </c>
    </row>
    <row r="23" spans="1:10" ht="15" customHeight="1" x14ac:dyDescent="0.5">
      <c r="A23" s="101" t="s">
        <v>98</v>
      </c>
      <c r="B23" s="102"/>
      <c r="C23" s="103"/>
      <c r="D23" s="110">
        <v>0</v>
      </c>
      <c r="F23" s="18">
        <v>1129</v>
      </c>
      <c r="H23" s="110">
        <v>0</v>
      </c>
      <c r="J23" s="19">
        <v>0</v>
      </c>
    </row>
    <row r="24" spans="1:10" ht="15" customHeight="1" x14ac:dyDescent="0.5">
      <c r="A24" s="101" t="s">
        <v>68</v>
      </c>
      <c r="B24" s="102">
        <v>10</v>
      </c>
      <c r="C24" s="103"/>
      <c r="D24" s="142">
        <v>48233222</v>
      </c>
      <c r="F24" s="18">
        <v>47612577</v>
      </c>
      <c r="H24" s="109">
        <v>20344935</v>
      </c>
      <c r="J24" s="18">
        <v>11448128</v>
      </c>
    </row>
    <row r="25" spans="1:10" ht="15" customHeight="1" x14ac:dyDescent="0.5">
      <c r="A25" s="101" t="s">
        <v>59</v>
      </c>
      <c r="B25" s="102">
        <v>23</v>
      </c>
      <c r="C25" s="103"/>
      <c r="D25" s="113">
        <v>57522</v>
      </c>
      <c r="E25" s="20"/>
      <c r="F25" s="26">
        <v>1110</v>
      </c>
      <c r="G25" s="20"/>
      <c r="H25" s="109">
        <v>43063385</v>
      </c>
      <c r="I25" s="20"/>
      <c r="J25" s="18">
        <v>29811677</v>
      </c>
    </row>
    <row r="26" spans="1:10" ht="15" customHeight="1" x14ac:dyDescent="0.5">
      <c r="A26" s="101" t="s">
        <v>200</v>
      </c>
      <c r="C26" s="103"/>
      <c r="D26" s="142">
        <v>1227</v>
      </c>
      <c r="F26" s="19">
        <v>0</v>
      </c>
      <c r="H26" s="110">
        <v>0</v>
      </c>
      <c r="J26" s="19">
        <v>0</v>
      </c>
    </row>
    <row r="27" spans="1:10" ht="15" customHeight="1" x14ac:dyDescent="0.5">
      <c r="A27" s="101" t="s">
        <v>127</v>
      </c>
      <c r="B27" s="102"/>
      <c r="C27" s="103"/>
      <c r="D27" s="142">
        <v>4857693</v>
      </c>
      <c r="F27" s="18">
        <v>7273555</v>
      </c>
      <c r="H27" s="109">
        <v>69652</v>
      </c>
      <c r="J27" s="18">
        <v>115960</v>
      </c>
    </row>
    <row r="28" spans="1:10" ht="15" customHeight="1" x14ac:dyDescent="0.5">
      <c r="A28" s="101" t="s">
        <v>168</v>
      </c>
      <c r="B28" s="102"/>
      <c r="C28" s="103"/>
      <c r="D28" s="142">
        <v>11720174</v>
      </c>
      <c r="F28" s="18">
        <v>13561474</v>
      </c>
      <c r="H28" s="109">
        <v>170585</v>
      </c>
      <c r="J28" s="18">
        <v>646602</v>
      </c>
    </row>
    <row r="29" spans="1:10" ht="15" customHeight="1" x14ac:dyDescent="0.5">
      <c r="A29" s="101" t="s">
        <v>38</v>
      </c>
      <c r="B29" s="102"/>
      <c r="C29" s="103"/>
      <c r="D29" s="142">
        <v>5144395</v>
      </c>
      <c r="F29" s="18">
        <v>10653448</v>
      </c>
      <c r="H29" s="142">
        <v>26655</v>
      </c>
      <c r="J29" s="20">
        <v>0</v>
      </c>
    </row>
    <row r="30" spans="1:10" ht="15" customHeight="1" x14ac:dyDescent="0.5">
      <c r="A30" s="101" t="s">
        <v>3</v>
      </c>
      <c r="B30" s="102"/>
      <c r="C30" s="103"/>
      <c r="D30" s="111">
        <v>6881956</v>
      </c>
      <c r="F30" s="21">
        <v>5897326</v>
      </c>
      <c r="H30" s="111">
        <v>169974</v>
      </c>
      <c r="J30" s="21">
        <v>105878</v>
      </c>
    </row>
    <row r="31" spans="1:10" ht="12.4" customHeight="1" x14ac:dyDescent="0.5">
      <c r="A31" s="100"/>
      <c r="B31" s="102"/>
      <c r="C31" s="103"/>
      <c r="D31" s="142"/>
      <c r="H31" s="109"/>
    </row>
    <row r="32" spans="1:10" ht="15" customHeight="1" x14ac:dyDescent="0.5">
      <c r="A32" s="100" t="s">
        <v>51</v>
      </c>
      <c r="B32" s="102"/>
      <c r="C32" s="103"/>
      <c r="D32" s="111">
        <f>SUM(D17:D30)</f>
        <v>109249314</v>
      </c>
      <c r="F32" s="21">
        <f>SUM(F17:F30)</f>
        <v>134449395</v>
      </c>
      <c r="H32" s="111">
        <f>SUM(H17:H30)</f>
        <v>79757432</v>
      </c>
      <c r="J32" s="21">
        <f>SUM(J17:J30)</f>
        <v>43471243</v>
      </c>
    </row>
    <row r="33" spans="1:13" ht="15" customHeight="1" x14ac:dyDescent="0.5">
      <c r="A33" s="101"/>
      <c r="B33" s="102"/>
      <c r="C33" s="103"/>
      <c r="D33" s="142"/>
      <c r="H33" s="109"/>
    </row>
    <row r="34" spans="1:13" ht="15" customHeight="1" x14ac:dyDescent="0.5">
      <c r="A34" s="100" t="s">
        <v>17</v>
      </c>
      <c r="B34" s="102"/>
      <c r="C34" s="103"/>
      <c r="D34" s="142"/>
      <c r="H34" s="109"/>
    </row>
    <row r="35" spans="1:13" ht="12.4" customHeight="1" x14ac:dyDescent="0.5">
      <c r="A35" s="100"/>
      <c r="B35" s="102"/>
      <c r="C35" s="103"/>
      <c r="D35" s="142"/>
      <c r="H35" s="109"/>
    </row>
    <row r="36" spans="1:13" ht="15" customHeight="1" x14ac:dyDescent="0.5">
      <c r="A36" s="101" t="s">
        <v>99</v>
      </c>
      <c r="B36" s="102"/>
      <c r="C36" s="103"/>
      <c r="D36" s="142">
        <v>19904</v>
      </c>
      <c r="F36" s="18">
        <v>23756</v>
      </c>
      <c r="H36" s="110">
        <v>0</v>
      </c>
      <c r="J36" s="20" t="s">
        <v>29</v>
      </c>
    </row>
    <row r="37" spans="1:13" ht="15" customHeight="1" x14ac:dyDescent="0.5">
      <c r="A37" s="101" t="s">
        <v>242</v>
      </c>
      <c r="B37" s="102"/>
      <c r="C37" s="103"/>
      <c r="D37" s="142"/>
      <c r="H37" s="110"/>
      <c r="J37" s="20"/>
    </row>
    <row r="38" spans="1:13" ht="15" customHeight="1" x14ac:dyDescent="0.5">
      <c r="A38" s="101" t="s">
        <v>243</v>
      </c>
      <c r="B38" s="102">
        <v>7</v>
      </c>
      <c r="C38" s="103"/>
      <c r="D38" s="142">
        <v>1547378</v>
      </c>
      <c r="F38" s="20">
        <v>0</v>
      </c>
      <c r="G38" s="20"/>
      <c r="H38" s="110">
        <v>0</v>
      </c>
      <c r="I38" s="20"/>
      <c r="J38" s="20">
        <v>0</v>
      </c>
    </row>
    <row r="39" spans="1:13" ht="15" customHeight="1" x14ac:dyDescent="0.5">
      <c r="A39" s="101" t="s">
        <v>191</v>
      </c>
      <c r="B39" s="102"/>
      <c r="C39" s="103"/>
      <c r="D39" s="142"/>
      <c r="H39" s="110"/>
      <c r="J39" s="20"/>
    </row>
    <row r="40" spans="1:13" ht="15" customHeight="1" x14ac:dyDescent="0.5">
      <c r="A40" s="101" t="s">
        <v>192</v>
      </c>
      <c r="B40" s="102">
        <v>7</v>
      </c>
      <c r="C40" s="103"/>
      <c r="D40" s="142">
        <v>260870</v>
      </c>
      <c r="E40" s="20"/>
      <c r="F40" s="20">
        <v>0</v>
      </c>
      <c r="G40" s="20"/>
      <c r="H40" s="113">
        <v>1000</v>
      </c>
      <c r="I40" s="20"/>
      <c r="J40" s="20">
        <v>0</v>
      </c>
    </row>
    <row r="41" spans="1:13" ht="15" customHeight="1" x14ac:dyDescent="0.5">
      <c r="A41" s="101" t="s">
        <v>169</v>
      </c>
      <c r="B41" s="102"/>
      <c r="C41" s="103"/>
      <c r="D41" s="110">
        <v>0</v>
      </c>
      <c r="F41" s="18">
        <v>141252</v>
      </c>
      <c r="H41" s="110">
        <v>0</v>
      </c>
      <c r="J41" s="20" t="s">
        <v>29</v>
      </c>
    </row>
    <row r="42" spans="1:13" ht="15" customHeight="1" x14ac:dyDescent="0.5">
      <c r="A42" s="101" t="s">
        <v>116</v>
      </c>
      <c r="B42" s="102"/>
      <c r="C42" s="103"/>
      <c r="D42" s="110">
        <v>0</v>
      </c>
      <c r="F42" s="19" t="s">
        <v>29</v>
      </c>
      <c r="H42" s="115">
        <v>181028382</v>
      </c>
      <c r="J42" s="18">
        <v>181028382</v>
      </c>
    </row>
    <row r="43" spans="1:13" ht="15" customHeight="1" x14ac:dyDescent="0.5">
      <c r="A43" s="101" t="s">
        <v>170</v>
      </c>
      <c r="B43" s="102"/>
      <c r="C43" s="103"/>
      <c r="D43" s="117"/>
      <c r="F43" s="19"/>
      <c r="H43" s="115"/>
      <c r="L43" s="18"/>
      <c r="M43" s="18"/>
    </row>
    <row r="44" spans="1:13" ht="15" customHeight="1" x14ac:dyDescent="0.5">
      <c r="A44" s="101" t="s">
        <v>171</v>
      </c>
      <c r="B44" s="102">
        <v>11</v>
      </c>
      <c r="C44" s="103"/>
      <c r="D44" s="142">
        <v>22646075</v>
      </c>
      <c r="F44" s="18">
        <v>26159393</v>
      </c>
      <c r="H44" s="109">
        <v>30712296</v>
      </c>
      <c r="J44" s="18">
        <v>37967948</v>
      </c>
      <c r="L44" s="18"/>
      <c r="M44" s="18"/>
    </row>
    <row r="45" spans="1:13" ht="15" customHeight="1" x14ac:dyDescent="0.5">
      <c r="A45" s="101" t="s">
        <v>140</v>
      </c>
      <c r="B45" s="102"/>
      <c r="C45" s="103"/>
      <c r="D45" s="110">
        <v>0</v>
      </c>
      <c r="F45" s="18">
        <v>1071670</v>
      </c>
      <c r="H45" s="110">
        <v>0</v>
      </c>
      <c r="I45" s="26"/>
      <c r="J45" s="18">
        <v>1000</v>
      </c>
      <c r="L45" s="18"/>
      <c r="M45" s="18"/>
    </row>
    <row r="46" spans="1:13" ht="15" customHeight="1" x14ac:dyDescent="0.5">
      <c r="A46" s="101" t="s">
        <v>117</v>
      </c>
      <c r="B46" s="102"/>
      <c r="C46" s="103"/>
      <c r="D46" s="142">
        <v>1386287</v>
      </c>
      <c r="F46" s="18">
        <v>1319613</v>
      </c>
      <c r="H46" s="110">
        <v>0</v>
      </c>
      <c r="J46" s="20" t="s">
        <v>29</v>
      </c>
      <c r="L46" s="18"/>
      <c r="M46" s="18"/>
    </row>
    <row r="47" spans="1:13" ht="15" customHeight="1" x14ac:dyDescent="0.5">
      <c r="A47" s="101" t="s">
        <v>118</v>
      </c>
      <c r="B47" s="102">
        <v>12</v>
      </c>
      <c r="C47" s="103"/>
      <c r="D47" s="142">
        <v>225012028</v>
      </c>
      <c r="F47" s="18">
        <v>228962448</v>
      </c>
      <c r="H47" s="109">
        <v>428740</v>
      </c>
      <c r="J47" s="18">
        <v>450321</v>
      </c>
      <c r="L47" s="18"/>
      <c r="M47" s="18"/>
    </row>
    <row r="48" spans="1:13" ht="15" customHeight="1" x14ac:dyDescent="0.5">
      <c r="A48" s="101" t="s">
        <v>184</v>
      </c>
      <c r="B48" s="102">
        <v>13</v>
      </c>
      <c r="C48" s="103"/>
      <c r="D48" s="142">
        <v>111228068</v>
      </c>
      <c r="F48" s="20" t="s">
        <v>29</v>
      </c>
      <c r="H48" s="109">
        <v>1326817</v>
      </c>
      <c r="J48" s="20" t="s">
        <v>29</v>
      </c>
      <c r="L48" s="18"/>
      <c r="M48" s="18"/>
    </row>
    <row r="49" spans="1:13" ht="15" customHeight="1" x14ac:dyDescent="0.5">
      <c r="A49" s="101" t="s">
        <v>119</v>
      </c>
      <c r="B49" s="102">
        <v>14</v>
      </c>
      <c r="C49" s="103"/>
      <c r="D49" s="142">
        <v>124014917</v>
      </c>
      <c r="F49" s="18">
        <v>114622024</v>
      </c>
      <c r="H49" s="109">
        <v>254216</v>
      </c>
      <c r="J49" s="18">
        <v>257780</v>
      </c>
      <c r="L49" s="18"/>
      <c r="M49" s="18"/>
    </row>
    <row r="50" spans="1:13" ht="15" customHeight="1" x14ac:dyDescent="0.5">
      <c r="A50" s="101" t="s">
        <v>120</v>
      </c>
      <c r="B50" s="102"/>
      <c r="C50" s="103"/>
      <c r="D50" s="142">
        <v>9993769</v>
      </c>
      <c r="F50" s="18">
        <v>9993769</v>
      </c>
      <c r="H50" s="110">
        <v>0</v>
      </c>
      <c r="J50" s="20" t="s">
        <v>29</v>
      </c>
      <c r="L50" s="18"/>
      <c r="M50" s="18"/>
    </row>
    <row r="51" spans="1:13" ht="15" customHeight="1" x14ac:dyDescent="0.5">
      <c r="A51" s="101" t="s">
        <v>219</v>
      </c>
      <c r="B51" s="102"/>
      <c r="C51" s="103"/>
      <c r="D51" s="142">
        <v>5641390</v>
      </c>
      <c r="F51" s="18">
        <v>3275159</v>
      </c>
      <c r="H51" s="110">
        <v>0</v>
      </c>
      <c r="J51" s="18">
        <v>84402</v>
      </c>
      <c r="L51" s="18"/>
      <c r="M51" s="18"/>
    </row>
    <row r="52" spans="1:13" ht="15" customHeight="1" x14ac:dyDescent="0.5">
      <c r="A52" s="101" t="s">
        <v>55</v>
      </c>
      <c r="B52" s="102"/>
      <c r="C52" s="103"/>
      <c r="D52" s="111">
        <v>4665951</v>
      </c>
      <c r="F52" s="21">
        <v>3974265</v>
      </c>
      <c r="H52" s="111">
        <v>132764</v>
      </c>
      <c r="J52" s="21">
        <v>413094</v>
      </c>
      <c r="L52" s="18"/>
      <c r="M52" s="18"/>
    </row>
    <row r="53" spans="1:13" ht="12.4" customHeight="1" x14ac:dyDescent="0.5">
      <c r="A53" s="101"/>
      <c r="B53" s="102"/>
      <c r="C53" s="103"/>
      <c r="D53" s="142"/>
      <c r="H53" s="109"/>
      <c r="L53" s="18"/>
      <c r="M53" s="18"/>
    </row>
    <row r="54" spans="1:13" ht="15" customHeight="1" x14ac:dyDescent="0.5">
      <c r="A54" s="100" t="s">
        <v>52</v>
      </c>
      <c r="B54" s="102"/>
      <c r="C54" s="103"/>
      <c r="D54" s="111">
        <f>SUM(D36:D52)</f>
        <v>506416637</v>
      </c>
      <c r="F54" s="21">
        <f>SUM(F36:F52)</f>
        <v>389543349</v>
      </c>
      <c r="H54" s="111">
        <f>SUM(H36:H52)</f>
        <v>213884215</v>
      </c>
      <c r="J54" s="21">
        <f>SUM(J36:J52)</f>
        <v>220202927</v>
      </c>
      <c r="L54" s="18"/>
      <c r="M54" s="18"/>
    </row>
    <row r="55" spans="1:13" ht="12.4" customHeight="1" x14ac:dyDescent="0.5">
      <c r="A55" s="100"/>
      <c r="B55" s="102"/>
      <c r="C55" s="103"/>
      <c r="D55" s="142"/>
      <c r="H55" s="109"/>
      <c r="L55" s="18"/>
      <c r="M55" s="18"/>
    </row>
    <row r="56" spans="1:13" ht="15" customHeight="1" thickBot="1" x14ac:dyDescent="0.55000000000000004">
      <c r="A56" s="100" t="s">
        <v>18</v>
      </c>
      <c r="B56" s="102"/>
      <c r="C56" s="103"/>
      <c r="D56" s="116">
        <f>SUM(D32,D54)</f>
        <v>615665951</v>
      </c>
      <c r="F56" s="104">
        <f>SUM(F32,F54)</f>
        <v>523992744</v>
      </c>
      <c r="H56" s="116">
        <f>SUM(H32,H54)</f>
        <v>293641647</v>
      </c>
      <c r="J56" s="104">
        <f>SUM(J32,J54)</f>
        <v>263674170</v>
      </c>
      <c r="L56" s="18"/>
      <c r="M56" s="18"/>
    </row>
    <row r="57" spans="1:13" ht="12" customHeight="1" thickTop="1" x14ac:dyDescent="0.5">
      <c r="A57" s="100"/>
      <c r="B57" s="102"/>
      <c r="C57" s="103"/>
      <c r="D57" s="23"/>
      <c r="F57" s="23"/>
      <c r="H57" s="23"/>
      <c r="J57" s="23"/>
    </row>
    <row r="58" spans="1:13" ht="21.95" customHeight="1" x14ac:dyDescent="0.5">
      <c r="A58" s="180" t="s">
        <v>270</v>
      </c>
      <c r="B58" s="180"/>
      <c r="C58" s="180"/>
      <c r="D58" s="180"/>
      <c r="E58" s="180"/>
      <c r="F58" s="180"/>
      <c r="G58" s="180"/>
      <c r="H58" s="180"/>
      <c r="I58" s="180"/>
      <c r="J58" s="180"/>
    </row>
    <row r="59" spans="1:13" ht="16.5" customHeight="1" x14ac:dyDescent="0.5">
      <c r="A59" s="1" t="s">
        <v>40</v>
      </c>
      <c r="B59" s="2"/>
      <c r="C59" s="3"/>
      <c r="D59" s="4"/>
      <c r="E59" s="4"/>
      <c r="F59" s="4"/>
      <c r="G59" s="4"/>
      <c r="H59" s="4"/>
      <c r="I59" s="4"/>
      <c r="J59" s="4"/>
    </row>
    <row r="60" spans="1:13" ht="16.5" customHeight="1" x14ac:dyDescent="0.5">
      <c r="A60" s="1" t="s">
        <v>129</v>
      </c>
      <c r="B60" s="2"/>
      <c r="C60" s="3"/>
      <c r="D60" s="4"/>
      <c r="E60" s="4"/>
      <c r="F60" s="4"/>
      <c r="G60" s="4"/>
      <c r="H60" s="4"/>
      <c r="I60" s="4"/>
      <c r="J60" s="4"/>
    </row>
    <row r="61" spans="1:13" ht="16.5" customHeight="1" x14ac:dyDescent="0.5">
      <c r="A61" s="6" t="str">
        <f>+A3</f>
        <v>As at 30 September 2020</v>
      </c>
      <c r="B61" s="7"/>
      <c r="C61" s="8"/>
      <c r="D61" s="9"/>
      <c r="E61" s="9"/>
      <c r="F61" s="9"/>
      <c r="G61" s="9"/>
      <c r="H61" s="9"/>
      <c r="I61" s="9"/>
      <c r="J61" s="9"/>
    </row>
    <row r="62" spans="1:13" ht="15" customHeight="1" x14ac:dyDescent="0.5">
      <c r="A62" s="10"/>
      <c r="B62" s="11"/>
      <c r="C62" s="12"/>
      <c r="D62" s="13"/>
      <c r="E62" s="13"/>
      <c r="F62" s="13"/>
      <c r="G62" s="13"/>
      <c r="H62" s="13"/>
      <c r="I62" s="13"/>
      <c r="J62" s="13"/>
    </row>
    <row r="63" spans="1:13" ht="15" customHeight="1" x14ac:dyDescent="0.5">
      <c r="A63" s="10"/>
      <c r="B63" s="11"/>
      <c r="C63" s="12"/>
      <c r="D63" s="13"/>
      <c r="E63" s="13"/>
      <c r="F63" s="13"/>
      <c r="G63" s="13"/>
      <c r="H63" s="13"/>
      <c r="I63" s="13"/>
      <c r="J63" s="13"/>
    </row>
    <row r="64" spans="1:13" ht="15" customHeight="1" x14ac:dyDescent="0.5">
      <c r="A64" s="56"/>
      <c r="B64" s="44"/>
      <c r="C64" s="57"/>
      <c r="D64" s="178" t="s">
        <v>0</v>
      </c>
      <c r="E64" s="178"/>
      <c r="F64" s="178"/>
      <c r="G64" s="41"/>
      <c r="H64" s="178" t="s">
        <v>102</v>
      </c>
      <c r="I64" s="178"/>
      <c r="J64" s="178"/>
    </row>
    <row r="65" spans="1:10" ht="15" customHeight="1" x14ac:dyDescent="0.5">
      <c r="A65" s="38"/>
      <c r="B65" s="39"/>
      <c r="C65" s="40"/>
      <c r="D65" s="179" t="s">
        <v>101</v>
      </c>
      <c r="E65" s="179"/>
      <c r="F65" s="179"/>
      <c r="G65" s="41"/>
      <c r="H65" s="179" t="s">
        <v>101</v>
      </c>
      <c r="I65" s="179"/>
      <c r="J65" s="179"/>
    </row>
    <row r="66" spans="1:10" ht="15" customHeight="1" x14ac:dyDescent="0.5">
      <c r="A66" s="49"/>
      <c r="B66" s="46"/>
      <c r="C66" s="47"/>
      <c r="D66" s="163" t="s">
        <v>75</v>
      </c>
      <c r="E66" s="51"/>
      <c r="F66" s="133" t="s">
        <v>76</v>
      </c>
      <c r="G66" s="51"/>
      <c r="H66" s="132" t="s">
        <v>75</v>
      </c>
      <c r="I66" s="132"/>
      <c r="J66" s="132" t="s">
        <v>76</v>
      </c>
    </row>
    <row r="67" spans="1:10" ht="15" customHeight="1" x14ac:dyDescent="0.5">
      <c r="A67" s="38"/>
      <c r="B67" s="39"/>
      <c r="C67" s="40"/>
      <c r="D67" s="42" t="s">
        <v>255</v>
      </c>
      <c r="E67" s="132"/>
      <c r="F67" s="42" t="s">
        <v>14</v>
      </c>
      <c r="G67" s="132"/>
      <c r="H67" s="42" t="s">
        <v>255</v>
      </c>
      <c r="I67" s="132"/>
      <c r="J67" s="42" t="s">
        <v>14</v>
      </c>
    </row>
    <row r="68" spans="1:10" ht="15" customHeight="1" x14ac:dyDescent="0.5">
      <c r="A68" s="38"/>
      <c r="B68" s="39"/>
      <c r="C68" s="40"/>
      <c r="D68" s="42" t="s">
        <v>182</v>
      </c>
      <c r="E68" s="132"/>
      <c r="F68" s="42" t="s">
        <v>139</v>
      </c>
      <c r="G68" s="132"/>
      <c r="H68" s="42" t="s">
        <v>182</v>
      </c>
      <c r="I68" s="132"/>
      <c r="J68" s="42" t="s">
        <v>139</v>
      </c>
    </row>
    <row r="69" spans="1:10" ht="15" customHeight="1" x14ac:dyDescent="0.5">
      <c r="A69" s="38"/>
      <c r="B69" s="43" t="s">
        <v>1</v>
      </c>
      <c r="C69" s="40"/>
      <c r="D69" s="165" t="s">
        <v>92</v>
      </c>
      <c r="E69" s="132"/>
      <c r="F69" s="134" t="s">
        <v>92</v>
      </c>
      <c r="G69" s="132"/>
      <c r="H69" s="134" t="s">
        <v>92</v>
      </c>
      <c r="I69" s="132"/>
      <c r="J69" s="134" t="s">
        <v>92</v>
      </c>
    </row>
    <row r="70" spans="1:10" ht="15" customHeight="1" x14ac:dyDescent="0.5">
      <c r="A70" s="38"/>
      <c r="B70" s="46"/>
      <c r="C70" s="47"/>
      <c r="D70" s="108"/>
      <c r="E70" s="48"/>
      <c r="F70" s="48"/>
      <c r="G70" s="48"/>
      <c r="H70" s="108"/>
      <c r="I70" s="48"/>
      <c r="J70" s="48"/>
    </row>
    <row r="71" spans="1:10" ht="15" customHeight="1" x14ac:dyDescent="0.5">
      <c r="A71" s="100" t="s">
        <v>104</v>
      </c>
      <c r="B71" s="46"/>
      <c r="C71" s="47"/>
      <c r="D71" s="108"/>
      <c r="E71" s="48"/>
      <c r="F71" s="48"/>
      <c r="G71" s="48"/>
      <c r="H71" s="108"/>
      <c r="I71" s="48"/>
      <c r="J71" s="48"/>
    </row>
    <row r="72" spans="1:10" ht="15" customHeight="1" x14ac:dyDescent="0.5">
      <c r="A72" s="100"/>
      <c r="B72" s="46"/>
      <c r="C72" s="47"/>
      <c r="D72" s="108"/>
      <c r="E72" s="48"/>
      <c r="F72" s="48"/>
      <c r="G72" s="48"/>
      <c r="H72" s="108"/>
      <c r="I72" s="48"/>
      <c r="J72" s="48"/>
    </row>
    <row r="73" spans="1:10" ht="15" customHeight="1" x14ac:dyDescent="0.5">
      <c r="A73" s="100" t="s">
        <v>19</v>
      </c>
      <c r="B73" s="46"/>
      <c r="C73" s="47"/>
      <c r="D73" s="108"/>
      <c r="E73" s="48"/>
      <c r="F73" s="48"/>
      <c r="G73" s="48"/>
      <c r="H73" s="108"/>
      <c r="I73" s="48"/>
      <c r="J73" s="48"/>
    </row>
    <row r="74" spans="1:10" ht="15" customHeight="1" x14ac:dyDescent="0.5">
      <c r="A74" s="100"/>
      <c r="B74" s="46"/>
      <c r="C74" s="47"/>
      <c r="D74" s="108"/>
      <c r="E74" s="48"/>
      <c r="F74" s="48"/>
      <c r="G74" s="48"/>
      <c r="H74" s="108"/>
      <c r="I74" s="48"/>
      <c r="J74" s="48"/>
    </row>
    <row r="75" spans="1:10" ht="15" customHeight="1" x14ac:dyDescent="0.5">
      <c r="A75" s="101" t="s">
        <v>39</v>
      </c>
      <c r="B75" s="102"/>
      <c r="C75" s="103"/>
      <c r="D75" s="142">
        <v>3500000</v>
      </c>
      <c r="F75" s="18">
        <v>16662572</v>
      </c>
      <c r="H75" s="113">
        <v>3500000</v>
      </c>
      <c r="J75" s="26">
        <v>5088408</v>
      </c>
    </row>
    <row r="76" spans="1:10" ht="15" customHeight="1" x14ac:dyDescent="0.5">
      <c r="A76" s="101" t="s">
        <v>239</v>
      </c>
      <c r="B76" s="102"/>
      <c r="C76" s="103"/>
      <c r="D76" s="142"/>
      <c r="H76" s="113"/>
      <c r="J76" s="26"/>
    </row>
    <row r="77" spans="1:10" ht="15" customHeight="1" x14ac:dyDescent="0.5">
      <c r="A77" s="101" t="s">
        <v>202</v>
      </c>
      <c r="B77" s="102">
        <v>7</v>
      </c>
      <c r="C77" s="103"/>
      <c r="D77" s="142">
        <v>593132</v>
      </c>
      <c r="E77" s="20"/>
      <c r="F77" s="20">
        <v>0</v>
      </c>
      <c r="G77" s="20"/>
      <c r="H77" s="110">
        <v>0</v>
      </c>
      <c r="I77" s="20"/>
      <c r="J77" s="20">
        <v>0</v>
      </c>
    </row>
    <row r="78" spans="1:10" ht="15" customHeight="1" x14ac:dyDescent="0.5">
      <c r="A78" s="101" t="s">
        <v>69</v>
      </c>
      <c r="B78" s="102">
        <v>15</v>
      </c>
      <c r="C78" s="103"/>
      <c r="D78" s="142">
        <v>94278586</v>
      </c>
      <c r="F78" s="18">
        <v>109365088</v>
      </c>
      <c r="H78" s="109">
        <v>3406491</v>
      </c>
      <c r="J78" s="18">
        <v>3279059</v>
      </c>
    </row>
    <row r="79" spans="1:10" ht="15" customHeight="1" x14ac:dyDescent="0.5">
      <c r="A79" s="101" t="s">
        <v>185</v>
      </c>
      <c r="B79" s="102">
        <v>17</v>
      </c>
      <c r="C79" s="103"/>
      <c r="D79" s="142">
        <v>12547227</v>
      </c>
      <c r="F79" s="20" t="s">
        <v>29</v>
      </c>
      <c r="G79" s="20"/>
      <c r="H79" s="109">
        <v>402202</v>
      </c>
      <c r="I79" s="20"/>
      <c r="J79" s="20" t="s">
        <v>29</v>
      </c>
    </row>
    <row r="80" spans="1:10" ht="15" customHeight="1" x14ac:dyDescent="0.5">
      <c r="A80" s="101" t="s">
        <v>42</v>
      </c>
      <c r="B80" s="102">
        <v>16</v>
      </c>
      <c r="C80" s="103"/>
      <c r="D80" s="142">
        <v>42890053</v>
      </c>
      <c r="F80" s="18">
        <v>18037019</v>
      </c>
      <c r="H80" s="113">
        <v>28092681</v>
      </c>
      <c r="J80" s="18">
        <v>7115199</v>
      </c>
    </row>
    <row r="81" spans="1:10" ht="15" customHeight="1" x14ac:dyDescent="0.5">
      <c r="A81" s="101" t="s">
        <v>125</v>
      </c>
      <c r="B81" s="102">
        <v>23</v>
      </c>
      <c r="C81" s="103"/>
      <c r="D81" s="110" t="s">
        <v>29</v>
      </c>
      <c r="F81" s="20">
        <v>0</v>
      </c>
      <c r="H81" s="113">
        <v>1004358</v>
      </c>
      <c r="J81" s="18">
        <v>995761</v>
      </c>
    </row>
    <row r="82" spans="1:10" ht="15" customHeight="1" x14ac:dyDescent="0.5">
      <c r="A82" s="101" t="s">
        <v>110</v>
      </c>
      <c r="B82" s="101"/>
      <c r="C82" s="101"/>
      <c r="D82" s="142">
        <v>130396</v>
      </c>
      <c r="E82" s="26"/>
      <c r="F82" s="18">
        <v>175401</v>
      </c>
      <c r="G82" s="26"/>
      <c r="H82" s="110" t="s">
        <v>29</v>
      </c>
      <c r="I82" s="26"/>
      <c r="J82" s="20">
        <v>0</v>
      </c>
    </row>
    <row r="83" spans="1:10" ht="15" customHeight="1" x14ac:dyDescent="0.5">
      <c r="A83" s="101" t="s">
        <v>4</v>
      </c>
      <c r="B83" s="102"/>
      <c r="C83" s="103"/>
      <c r="D83" s="111">
        <v>6293780</v>
      </c>
      <c r="F83" s="21">
        <v>6910153</v>
      </c>
      <c r="H83" s="114">
        <v>645298</v>
      </c>
      <c r="J83" s="21">
        <v>1020186</v>
      </c>
    </row>
    <row r="84" spans="1:10" ht="15" customHeight="1" x14ac:dyDescent="0.5">
      <c r="A84" s="100"/>
      <c r="B84" s="102"/>
      <c r="C84" s="103"/>
      <c r="D84" s="142"/>
      <c r="H84" s="109"/>
    </row>
    <row r="85" spans="1:10" ht="15" customHeight="1" x14ac:dyDescent="0.5">
      <c r="A85" s="100" t="s">
        <v>53</v>
      </c>
      <c r="B85" s="102"/>
      <c r="C85" s="103"/>
      <c r="D85" s="111">
        <f>SUM(D75:D83)</f>
        <v>160233174</v>
      </c>
      <c r="F85" s="21">
        <f>SUM(F75:F83)</f>
        <v>151150233</v>
      </c>
      <c r="H85" s="111">
        <f>SUM(H75:H83)</f>
        <v>37051030</v>
      </c>
      <c r="J85" s="21">
        <f>SUM(J75:J83)</f>
        <v>17498613</v>
      </c>
    </row>
    <row r="86" spans="1:10" ht="15" customHeight="1" x14ac:dyDescent="0.5">
      <c r="A86" s="101"/>
      <c r="B86" s="102"/>
      <c r="C86" s="103"/>
      <c r="D86" s="142"/>
      <c r="H86" s="109"/>
      <c r="J86" s="20"/>
    </row>
    <row r="87" spans="1:10" ht="15" customHeight="1" x14ac:dyDescent="0.5">
      <c r="A87" s="100" t="s">
        <v>20</v>
      </c>
      <c r="B87" s="102"/>
      <c r="C87" s="103"/>
      <c r="D87" s="142"/>
      <c r="H87" s="109"/>
    </row>
    <row r="88" spans="1:10" ht="15" customHeight="1" x14ac:dyDescent="0.5">
      <c r="A88" s="100"/>
      <c r="B88" s="102"/>
      <c r="C88" s="103"/>
      <c r="D88" s="142"/>
      <c r="H88" s="109"/>
    </row>
    <row r="89" spans="1:10" ht="15" customHeight="1" x14ac:dyDescent="0.5">
      <c r="A89" s="101" t="s">
        <v>27</v>
      </c>
      <c r="B89" s="102">
        <v>16</v>
      </c>
      <c r="C89" s="103"/>
      <c r="D89" s="142">
        <v>175076528</v>
      </c>
      <c r="F89" s="18">
        <v>178029703</v>
      </c>
      <c r="H89" s="109">
        <v>77951657</v>
      </c>
      <c r="J89" s="18">
        <v>70200431</v>
      </c>
    </row>
    <row r="90" spans="1:10" ht="15" customHeight="1" x14ac:dyDescent="0.5">
      <c r="A90" s="101" t="s">
        <v>239</v>
      </c>
      <c r="B90" s="102"/>
      <c r="C90" s="103"/>
      <c r="D90" s="142"/>
      <c r="H90" s="142"/>
    </row>
    <row r="91" spans="1:10" ht="15" customHeight="1" x14ac:dyDescent="0.5">
      <c r="A91" s="101" t="s">
        <v>202</v>
      </c>
      <c r="B91" s="102">
        <v>7</v>
      </c>
      <c r="C91" s="103"/>
      <c r="D91" s="142">
        <v>280863</v>
      </c>
      <c r="E91" s="20"/>
      <c r="F91" s="20">
        <v>0</v>
      </c>
      <c r="G91" s="20"/>
      <c r="H91" s="110">
        <v>0</v>
      </c>
      <c r="I91" s="20"/>
      <c r="J91" s="20">
        <v>0</v>
      </c>
    </row>
    <row r="92" spans="1:10" ht="15" customHeight="1" x14ac:dyDescent="0.5">
      <c r="A92" s="101" t="s">
        <v>220</v>
      </c>
      <c r="B92" s="102"/>
      <c r="C92" s="103"/>
      <c r="D92" s="142">
        <v>6055234</v>
      </c>
      <c r="F92" s="18">
        <v>6270865</v>
      </c>
      <c r="H92" s="142">
        <v>434243</v>
      </c>
      <c r="J92" s="20">
        <v>0</v>
      </c>
    </row>
    <row r="93" spans="1:10" ht="15" customHeight="1" x14ac:dyDescent="0.5">
      <c r="A93" s="101" t="s">
        <v>172</v>
      </c>
      <c r="B93" s="102"/>
      <c r="C93" s="103"/>
      <c r="D93" s="142"/>
      <c r="H93" s="110"/>
      <c r="J93" s="20"/>
    </row>
    <row r="94" spans="1:10" ht="15" customHeight="1" x14ac:dyDescent="0.5">
      <c r="A94" s="101" t="s">
        <v>173</v>
      </c>
      <c r="B94" s="102"/>
      <c r="C94" s="103"/>
      <c r="D94" s="142">
        <v>3031400</v>
      </c>
      <c r="F94" s="18">
        <v>3031400</v>
      </c>
      <c r="H94" s="110">
        <v>0</v>
      </c>
      <c r="J94" s="20">
        <v>0</v>
      </c>
    </row>
    <row r="95" spans="1:10" ht="15" customHeight="1" x14ac:dyDescent="0.5">
      <c r="A95" s="101" t="s">
        <v>186</v>
      </c>
      <c r="B95" s="102">
        <v>17</v>
      </c>
      <c r="C95" s="103"/>
      <c r="D95" s="142">
        <v>121575426</v>
      </c>
      <c r="F95" s="20">
        <v>0</v>
      </c>
      <c r="H95" s="109">
        <v>677956</v>
      </c>
      <c r="J95" s="20">
        <v>0</v>
      </c>
    </row>
    <row r="96" spans="1:10" ht="15" customHeight="1" x14ac:dyDescent="0.5">
      <c r="A96" s="101" t="s">
        <v>174</v>
      </c>
      <c r="B96" s="101"/>
      <c r="C96" s="101"/>
      <c r="D96" s="112"/>
      <c r="E96" s="5"/>
      <c r="F96" s="5"/>
      <c r="G96" s="5"/>
      <c r="H96" s="112"/>
      <c r="I96" s="5"/>
      <c r="J96" s="5"/>
    </row>
    <row r="97" spans="1:10" ht="15" customHeight="1" x14ac:dyDescent="0.5">
      <c r="A97" s="101" t="s">
        <v>175</v>
      </c>
      <c r="B97" s="102">
        <v>18</v>
      </c>
      <c r="C97" s="103"/>
      <c r="D97" s="142">
        <v>42246338</v>
      </c>
      <c r="F97" s="18">
        <v>38598011</v>
      </c>
      <c r="H97" s="110">
        <v>0</v>
      </c>
      <c r="J97" s="20" t="s">
        <v>29</v>
      </c>
    </row>
    <row r="98" spans="1:10" ht="15" customHeight="1" x14ac:dyDescent="0.5">
      <c r="A98" s="101" t="s">
        <v>176</v>
      </c>
      <c r="B98" s="102"/>
      <c r="C98" s="103"/>
      <c r="D98" s="142">
        <v>3965487</v>
      </c>
      <c r="F98" s="18">
        <v>3750069</v>
      </c>
      <c r="H98" s="109">
        <v>1610966</v>
      </c>
      <c r="J98" s="18">
        <v>1533248</v>
      </c>
    </row>
    <row r="99" spans="1:10" ht="15" customHeight="1" x14ac:dyDescent="0.5">
      <c r="A99" s="101" t="s">
        <v>141</v>
      </c>
      <c r="B99" s="102">
        <v>19</v>
      </c>
      <c r="C99" s="103"/>
      <c r="D99" s="142">
        <v>6656882</v>
      </c>
      <c r="F99" s="18">
        <v>3507124</v>
      </c>
      <c r="H99" s="131">
        <v>121383</v>
      </c>
      <c r="J99" s="20">
        <v>0</v>
      </c>
    </row>
    <row r="100" spans="1:10" ht="15" customHeight="1" x14ac:dyDescent="0.5">
      <c r="A100" s="101" t="s">
        <v>5</v>
      </c>
      <c r="B100" s="102"/>
      <c r="C100" s="103"/>
      <c r="D100" s="111">
        <v>10691497</v>
      </c>
      <c r="F100" s="21">
        <v>13636198</v>
      </c>
      <c r="H100" s="120">
        <v>0</v>
      </c>
      <c r="J100" s="105">
        <v>0</v>
      </c>
    </row>
    <row r="101" spans="1:10" ht="15" customHeight="1" x14ac:dyDescent="0.5">
      <c r="A101" s="100"/>
      <c r="B101" s="102"/>
      <c r="C101" s="103"/>
      <c r="D101" s="142"/>
      <c r="H101" s="109"/>
    </row>
    <row r="102" spans="1:10" ht="15" customHeight="1" x14ac:dyDescent="0.5">
      <c r="A102" s="100" t="s">
        <v>54</v>
      </c>
      <c r="B102" s="102"/>
      <c r="C102" s="103"/>
      <c r="D102" s="111">
        <f>SUM(D89:D100)</f>
        <v>369579655</v>
      </c>
      <c r="F102" s="21">
        <f>SUM(F89:F100)</f>
        <v>246823370</v>
      </c>
      <c r="H102" s="111">
        <f>SUM(H89:H100)</f>
        <v>80796205</v>
      </c>
      <c r="J102" s="21">
        <f>SUM(J89:J100)</f>
        <v>71733679</v>
      </c>
    </row>
    <row r="103" spans="1:10" ht="15" customHeight="1" x14ac:dyDescent="0.5">
      <c r="A103" s="100"/>
      <c r="B103" s="102"/>
      <c r="C103" s="103"/>
      <c r="D103" s="142"/>
      <c r="H103" s="109"/>
    </row>
    <row r="104" spans="1:10" ht="15" customHeight="1" x14ac:dyDescent="0.5">
      <c r="A104" s="100" t="s">
        <v>21</v>
      </c>
      <c r="B104" s="102"/>
      <c r="C104" s="103"/>
      <c r="D104" s="111">
        <f>SUM(D85,D102)</f>
        <v>529812829</v>
      </c>
      <c r="F104" s="21">
        <f>SUM(F85,F102)</f>
        <v>397973603</v>
      </c>
      <c r="H104" s="111">
        <f>SUM(H85,H102)</f>
        <v>117847235</v>
      </c>
      <c r="J104" s="21">
        <f>SUM(J85,J102)</f>
        <v>89232292</v>
      </c>
    </row>
    <row r="105" spans="1:10" ht="15" customHeight="1" x14ac:dyDescent="0.5">
      <c r="A105" s="101"/>
      <c r="B105" s="102"/>
      <c r="C105" s="103"/>
    </row>
    <row r="106" spans="1:10" ht="15" customHeight="1" x14ac:dyDescent="0.5">
      <c r="A106" s="101"/>
      <c r="B106" s="102"/>
      <c r="C106" s="103"/>
    </row>
    <row r="107" spans="1:10" ht="15" customHeight="1" x14ac:dyDescent="0.5">
      <c r="A107" s="101"/>
      <c r="B107" s="102"/>
      <c r="C107" s="103"/>
    </row>
    <row r="108" spans="1:10" ht="15" customHeight="1" x14ac:dyDescent="0.5">
      <c r="A108" s="101"/>
      <c r="B108" s="102"/>
      <c r="C108" s="103"/>
    </row>
    <row r="109" spans="1:10" ht="15" customHeight="1" x14ac:dyDescent="0.5">
      <c r="A109" s="101"/>
      <c r="B109" s="102"/>
      <c r="C109" s="103"/>
    </row>
    <row r="110" spans="1:10" ht="15" customHeight="1" x14ac:dyDescent="0.5">
      <c r="A110" s="101"/>
      <c r="B110" s="102"/>
      <c r="C110" s="103"/>
    </row>
    <row r="111" spans="1:10" ht="15" customHeight="1" x14ac:dyDescent="0.5">
      <c r="A111" s="101"/>
      <c r="B111" s="102"/>
      <c r="C111" s="103"/>
    </row>
    <row r="112" spans="1:10" ht="15" customHeight="1" x14ac:dyDescent="0.5">
      <c r="A112" s="101"/>
      <c r="B112" s="102"/>
      <c r="C112" s="103"/>
    </row>
    <row r="113" spans="1:10" ht="15" customHeight="1" x14ac:dyDescent="0.5">
      <c r="A113" s="101"/>
      <c r="B113" s="102"/>
      <c r="C113" s="103"/>
    </row>
    <row r="114" spans="1:10" ht="7.5" customHeight="1" x14ac:dyDescent="0.5">
      <c r="A114" s="101"/>
      <c r="B114" s="102"/>
      <c r="C114" s="103"/>
    </row>
    <row r="115" spans="1:10" ht="21.95" customHeight="1" x14ac:dyDescent="0.5">
      <c r="A115" s="83" t="str">
        <f>A58</f>
        <v>The accompanying notes on pages 11 to 34 are an integral part of these financial information.</v>
      </c>
      <c r="B115" s="84"/>
      <c r="C115" s="85"/>
      <c r="D115" s="21"/>
      <c r="E115" s="21"/>
      <c r="F115" s="21"/>
      <c r="G115" s="21"/>
      <c r="H115" s="21"/>
      <c r="I115" s="21"/>
      <c r="J115" s="21"/>
    </row>
    <row r="116" spans="1:10" ht="16.5" customHeight="1" x14ac:dyDescent="0.5">
      <c r="A116" s="1" t="s">
        <v>40</v>
      </c>
      <c r="B116" s="2"/>
      <c r="C116" s="3"/>
      <c r="D116" s="4"/>
      <c r="E116" s="4"/>
      <c r="F116" s="4"/>
      <c r="G116" s="4"/>
      <c r="H116" s="4"/>
      <c r="I116" s="4"/>
      <c r="J116" s="4"/>
    </row>
    <row r="117" spans="1:10" ht="16.5" customHeight="1" x14ac:dyDescent="0.5">
      <c r="A117" s="1" t="s">
        <v>129</v>
      </c>
      <c r="B117" s="2"/>
      <c r="C117" s="3"/>
      <c r="D117" s="4"/>
      <c r="E117" s="4"/>
      <c r="F117" s="4"/>
      <c r="G117" s="4"/>
      <c r="H117" s="4"/>
      <c r="I117" s="4"/>
      <c r="J117" s="4"/>
    </row>
    <row r="118" spans="1:10" ht="16.5" customHeight="1" x14ac:dyDescent="0.5">
      <c r="A118" s="6" t="str">
        <f>+A3</f>
        <v>As at 30 September 2020</v>
      </c>
      <c r="B118" s="7"/>
      <c r="C118" s="8"/>
      <c r="D118" s="9"/>
      <c r="E118" s="9"/>
      <c r="F118" s="9"/>
      <c r="G118" s="9"/>
      <c r="H118" s="9"/>
      <c r="I118" s="9"/>
      <c r="J118" s="9"/>
    </row>
    <row r="119" spans="1:10" ht="16.5" customHeight="1" x14ac:dyDescent="0.5">
      <c r="A119" s="10"/>
      <c r="B119" s="11"/>
      <c r="C119" s="12"/>
      <c r="D119" s="13"/>
      <c r="E119" s="13"/>
      <c r="F119" s="13"/>
      <c r="G119" s="13"/>
      <c r="H119" s="13"/>
      <c r="I119" s="13"/>
      <c r="J119" s="13"/>
    </row>
    <row r="120" spans="1:10" ht="16.5" customHeight="1" x14ac:dyDescent="0.5">
      <c r="A120" s="10"/>
      <c r="B120" s="11"/>
      <c r="C120" s="12"/>
      <c r="D120" s="13"/>
      <c r="E120" s="13"/>
      <c r="F120" s="13"/>
      <c r="G120" s="13"/>
      <c r="H120" s="13"/>
      <c r="I120" s="13"/>
      <c r="J120" s="13"/>
    </row>
    <row r="121" spans="1:10" ht="16.5" customHeight="1" x14ac:dyDescent="0.5">
      <c r="A121" s="56"/>
      <c r="B121" s="44"/>
      <c r="C121" s="57"/>
      <c r="D121" s="178" t="s">
        <v>0</v>
      </c>
      <c r="E121" s="178"/>
      <c r="F121" s="178"/>
      <c r="G121" s="41"/>
      <c r="H121" s="178" t="s">
        <v>102</v>
      </c>
      <c r="I121" s="178"/>
      <c r="J121" s="178"/>
    </row>
    <row r="122" spans="1:10" ht="16.5" customHeight="1" x14ac:dyDescent="0.5">
      <c r="A122" s="38"/>
      <c r="B122" s="39"/>
      <c r="C122" s="40"/>
      <c r="D122" s="179" t="s">
        <v>101</v>
      </c>
      <c r="E122" s="179"/>
      <c r="F122" s="179"/>
      <c r="G122" s="41"/>
      <c r="H122" s="179" t="s">
        <v>101</v>
      </c>
      <c r="I122" s="179"/>
      <c r="J122" s="179"/>
    </row>
    <row r="123" spans="1:10" ht="16.5" customHeight="1" x14ac:dyDescent="0.5">
      <c r="A123" s="49"/>
      <c r="B123" s="46"/>
      <c r="C123" s="47"/>
      <c r="D123" s="163" t="s">
        <v>75</v>
      </c>
      <c r="E123" s="51"/>
      <c r="F123" s="133" t="s">
        <v>76</v>
      </c>
      <c r="G123" s="51"/>
      <c r="H123" s="132" t="s">
        <v>75</v>
      </c>
      <c r="I123" s="132"/>
      <c r="J123" s="132" t="s">
        <v>76</v>
      </c>
    </row>
    <row r="124" spans="1:10" ht="16.5" customHeight="1" x14ac:dyDescent="0.5">
      <c r="A124" s="38"/>
      <c r="B124" s="39"/>
      <c r="C124" s="40"/>
      <c r="D124" s="42" t="s">
        <v>255</v>
      </c>
      <c r="E124" s="132"/>
      <c r="F124" s="42" t="s">
        <v>14</v>
      </c>
      <c r="G124" s="132"/>
      <c r="H124" s="42" t="s">
        <v>255</v>
      </c>
      <c r="I124" s="132"/>
      <c r="J124" s="42" t="s">
        <v>14</v>
      </c>
    </row>
    <row r="125" spans="1:10" ht="16.5" customHeight="1" x14ac:dyDescent="0.5">
      <c r="A125" s="38"/>
      <c r="B125" s="39"/>
      <c r="C125" s="40"/>
      <c r="D125" s="42" t="s">
        <v>182</v>
      </c>
      <c r="E125" s="132"/>
      <c r="F125" s="42" t="s">
        <v>139</v>
      </c>
      <c r="G125" s="132"/>
      <c r="H125" s="42" t="s">
        <v>182</v>
      </c>
      <c r="I125" s="132"/>
      <c r="J125" s="42" t="s">
        <v>139</v>
      </c>
    </row>
    <row r="126" spans="1:10" ht="16.5" customHeight="1" x14ac:dyDescent="0.5">
      <c r="A126" s="38"/>
      <c r="B126" s="39"/>
      <c r="C126" s="40"/>
      <c r="D126" s="165" t="s">
        <v>92</v>
      </c>
      <c r="E126" s="132"/>
      <c r="F126" s="134" t="s">
        <v>92</v>
      </c>
      <c r="G126" s="132"/>
      <c r="H126" s="134" t="s">
        <v>92</v>
      </c>
      <c r="I126" s="132"/>
      <c r="J126" s="134" t="s">
        <v>92</v>
      </c>
    </row>
    <row r="127" spans="1:10" ht="16.5" customHeight="1" x14ac:dyDescent="0.5">
      <c r="A127" s="38"/>
      <c r="B127" s="46"/>
      <c r="C127" s="47"/>
      <c r="D127" s="108"/>
      <c r="E127" s="48"/>
      <c r="F127" s="48"/>
      <c r="G127" s="48"/>
      <c r="H127" s="108"/>
      <c r="I127" s="48"/>
      <c r="J127" s="48"/>
    </row>
    <row r="128" spans="1:10" ht="16.5" customHeight="1" x14ac:dyDescent="0.5">
      <c r="A128" s="100" t="s">
        <v>187</v>
      </c>
      <c r="B128" s="46"/>
      <c r="C128" s="47"/>
      <c r="D128" s="108"/>
      <c r="E128" s="48"/>
      <c r="F128" s="48"/>
      <c r="G128" s="48"/>
      <c r="H128" s="108"/>
      <c r="I128" s="48"/>
      <c r="J128" s="48"/>
    </row>
    <row r="129" spans="1:10" ht="16.5" customHeight="1" x14ac:dyDescent="0.5">
      <c r="A129" s="100"/>
      <c r="B129" s="46"/>
      <c r="C129" s="47"/>
      <c r="D129" s="108"/>
      <c r="E129" s="48"/>
      <c r="F129" s="48"/>
      <c r="G129" s="48"/>
      <c r="H129" s="108"/>
      <c r="I129" s="48"/>
      <c r="J129" s="48"/>
    </row>
    <row r="130" spans="1:10" ht="16.5" customHeight="1" x14ac:dyDescent="0.5">
      <c r="A130" s="100" t="s">
        <v>105</v>
      </c>
      <c r="B130" s="102"/>
      <c r="C130" s="103"/>
      <c r="D130" s="142"/>
      <c r="H130" s="109"/>
    </row>
    <row r="131" spans="1:10" ht="16.5" customHeight="1" x14ac:dyDescent="0.5">
      <c r="A131" s="100"/>
      <c r="B131" s="102"/>
      <c r="C131" s="103"/>
      <c r="D131" s="142"/>
      <c r="H131" s="109"/>
    </row>
    <row r="132" spans="1:10" ht="16.5" customHeight="1" x14ac:dyDescent="0.5">
      <c r="A132" s="101" t="s">
        <v>6</v>
      </c>
      <c r="B132" s="102"/>
      <c r="C132" s="103"/>
      <c r="D132" s="142"/>
      <c r="H132" s="109"/>
    </row>
    <row r="133" spans="1:10" ht="16.5" customHeight="1" x14ac:dyDescent="0.5">
      <c r="A133" s="101" t="s">
        <v>22</v>
      </c>
      <c r="B133" s="102"/>
      <c r="C133" s="103"/>
      <c r="D133" s="142"/>
      <c r="H133" s="109"/>
    </row>
    <row r="134" spans="1:10" ht="16.5" customHeight="1" x14ac:dyDescent="0.5">
      <c r="A134" s="101" t="s">
        <v>177</v>
      </c>
      <c r="B134" s="102"/>
      <c r="C134" s="103"/>
      <c r="D134" s="142"/>
      <c r="H134" s="109"/>
    </row>
    <row r="135" spans="1:10" ht="16.5" customHeight="1" thickBot="1" x14ac:dyDescent="0.55000000000000004">
      <c r="A135" s="101" t="s">
        <v>178</v>
      </c>
      <c r="B135" s="102"/>
      <c r="C135" s="103"/>
      <c r="D135" s="118">
        <v>133474622</v>
      </c>
      <c r="F135" s="106">
        <v>133474622</v>
      </c>
      <c r="H135" s="118">
        <v>133474622</v>
      </c>
      <c r="J135" s="106">
        <v>133474622</v>
      </c>
    </row>
    <row r="136" spans="1:10" ht="16.5" customHeight="1" thickTop="1" x14ac:dyDescent="0.5">
      <c r="A136" s="100"/>
      <c r="B136" s="102"/>
      <c r="C136" s="103"/>
      <c r="D136" s="110"/>
      <c r="F136" s="20"/>
      <c r="H136" s="110"/>
    </row>
    <row r="137" spans="1:10" ht="16.5" customHeight="1" x14ac:dyDescent="0.5">
      <c r="A137" s="101" t="s">
        <v>28</v>
      </c>
      <c r="B137" s="102"/>
      <c r="C137" s="103"/>
      <c r="D137" s="142"/>
      <c r="H137" s="109"/>
    </row>
    <row r="138" spans="1:10" ht="16.5" customHeight="1" x14ac:dyDescent="0.5">
      <c r="A138" s="101" t="s">
        <v>179</v>
      </c>
      <c r="B138" s="102"/>
      <c r="C138" s="103"/>
      <c r="D138" s="142"/>
      <c r="H138" s="109"/>
    </row>
    <row r="139" spans="1:10" ht="16.5" customHeight="1" x14ac:dyDescent="0.5">
      <c r="A139" s="101" t="s">
        <v>180</v>
      </c>
      <c r="B139" s="102"/>
      <c r="C139" s="103"/>
      <c r="D139" s="142">
        <v>133472781</v>
      </c>
      <c r="F139" s="26">
        <v>133472781</v>
      </c>
      <c r="H139" s="142">
        <v>133472781</v>
      </c>
      <c r="J139" s="26">
        <v>133472781</v>
      </c>
    </row>
    <row r="140" spans="1:10" ht="16.5" customHeight="1" x14ac:dyDescent="0.5">
      <c r="A140" s="101" t="s">
        <v>181</v>
      </c>
      <c r="B140" s="102"/>
      <c r="C140" s="103"/>
      <c r="D140" s="142">
        <v>26384073</v>
      </c>
      <c r="F140" s="26">
        <v>26384073</v>
      </c>
      <c r="H140" s="142">
        <v>26384073</v>
      </c>
      <c r="J140" s="26">
        <v>26384073</v>
      </c>
    </row>
    <row r="141" spans="1:10" ht="16.5" customHeight="1" x14ac:dyDescent="0.5">
      <c r="A141" s="101" t="s">
        <v>86</v>
      </c>
      <c r="B141" s="102"/>
      <c r="C141" s="103"/>
      <c r="D141" s="142"/>
      <c r="H141" s="142"/>
    </row>
    <row r="142" spans="1:10" ht="16.5" customHeight="1" x14ac:dyDescent="0.5">
      <c r="A142" s="101" t="s">
        <v>78</v>
      </c>
      <c r="B142" s="102"/>
      <c r="C142" s="103"/>
      <c r="D142" s="142">
        <v>1040174</v>
      </c>
      <c r="E142" s="107"/>
      <c r="F142" s="107">
        <v>1040174</v>
      </c>
      <c r="G142" s="107"/>
      <c r="H142" s="142">
        <v>1040174</v>
      </c>
      <c r="I142" s="107"/>
      <c r="J142" s="107">
        <v>1040174</v>
      </c>
    </row>
    <row r="143" spans="1:10" ht="16.5" customHeight="1" x14ac:dyDescent="0.5">
      <c r="A143" s="101" t="s">
        <v>133</v>
      </c>
      <c r="B143" s="102"/>
      <c r="C143" s="103"/>
      <c r="D143" s="142">
        <v>-73538199</v>
      </c>
      <c r="F143" s="18">
        <v>-33630887</v>
      </c>
      <c r="H143" s="109">
        <v>14897384</v>
      </c>
      <c r="J143" s="18">
        <v>13544850</v>
      </c>
    </row>
    <row r="144" spans="1:10" ht="16.5" customHeight="1" x14ac:dyDescent="0.5">
      <c r="A144" s="101" t="s">
        <v>60</v>
      </c>
      <c r="B144" s="102"/>
      <c r="C144" s="103"/>
      <c r="D144" s="111">
        <v>-2038398</v>
      </c>
      <c r="F144" s="21">
        <v>-1898200</v>
      </c>
      <c r="H144" s="120">
        <v>0</v>
      </c>
      <c r="J144" s="105" t="s">
        <v>29</v>
      </c>
    </row>
    <row r="145" spans="1:10" ht="16.5" customHeight="1" x14ac:dyDescent="0.5">
      <c r="A145" s="100"/>
      <c r="B145" s="102"/>
      <c r="C145" s="103"/>
      <c r="D145" s="142"/>
      <c r="H145" s="109"/>
    </row>
    <row r="146" spans="1:10" ht="16.5" customHeight="1" x14ac:dyDescent="0.5">
      <c r="A146" s="100" t="s">
        <v>230</v>
      </c>
      <c r="B146" s="102"/>
      <c r="C146" s="103"/>
      <c r="D146" s="142">
        <f>SUM(D139:D144)</f>
        <v>85320431</v>
      </c>
      <c r="F146" s="18">
        <f>SUM(F139:F144)</f>
        <v>125367941</v>
      </c>
      <c r="H146" s="109">
        <f>SUM(H139:H144)</f>
        <v>175794412</v>
      </c>
      <c r="J146" s="18">
        <f>SUM(J139:J144)</f>
        <v>174441878</v>
      </c>
    </row>
    <row r="147" spans="1:10" ht="16.5" customHeight="1" x14ac:dyDescent="0.5">
      <c r="A147" s="101" t="s">
        <v>61</v>
      </c>
      <c r="B147" s="102"/>
      <c r="C147" s="103"/>
      <c r="D147" s="111">
        <v>532691</v>
      </c>
      <c r="F147" s="21">
        <v>651200</v>
      </c>
      <c r="H147" s="120">
        <v>0</v>
      </c>
      <c r="J147" s="105">
        <v>0</v>
      </c>
    </row>
    <row r="148" spans="1:10" ht="16.5" customHeight="1" x14ac:dyDescent="0.5">
      <c r="A148" s="100"/>
      <c r="B148" s="102"/>
      <c r="C148" s="103"/>
      <c r="D148" s="142"/>
      <c r="H148" s="109"/>
    </row>
    <row r="149" spans="1:10" ht="16.5" customHeight="1" x14ac:dyDescent="0.5">
      <c r="A149" s="100" t="s">
        <v>106</v>
      </c>
      <c r="B149" s="102"/>
      <c r="C149" s="103"/>
      <c r="D149" s="111">
        <f>SUM(D146:D147)</f>
        <v>85853122</v>
      </c>
      <c r="F149" s="21">
        <f>SUM(F146:F147)</f>
        <v>126019141</v>
      </c>
      <c r="H149" s="111">
        <f>SUM(H146:H147)</f>
        <v>175794412</v>
      </c>
      <c r="J149" s="21">
        <f>SUM(J146:J147)</f>
        <v>174441878</v>
      </c>
    </row>
    <row r="150" spans="1:10" ht="16.5" customHeight="1" x14ac:dyDescent="0.5">
      <c r="A150" s="100"/>
      <c r="B150" s="38"/>
      <c r="C150" s="47"/>
      <c r="D150" s="119"/>
      <c r="E150" s="48"/>
      <c r="F150" s="76"/>
      <c r="G150" s="48"/>
      <c r="H150" s="94"/>
      <c r="I150" s="48"/>
      <c r="J150" s="76"/>
    </row>
    <row r="151" spans="1:10" ht="16.5" customHeight="1" thickBot="1" x14ac:dyDescent="0.55000000000000004">
      <c r="A151" s="181" t="s">
        <v>107</v>
      </c>
      <c r="B151" s="181"/>
      <c r="C151" s="47"/>
      <c r="D151" s="116">
        <f>SUM(D104,D149)</f>
        <v>615665951</v>
      </c>
      <c r="F151" s="104">
        <f>SUM(F104,F149)</f>
        <v>523992744</v>
      </c>
      <c r="H151" s="116">
        <f>SUM(H104,H149)</f>
        <v>293641647</v>
      </c>
      <c r="J151" s="104">
        <f>SUM(J104,J149)</f>
        <v>263674170</v>
      </c>
    </row>
    <row r="152" spans="1:10" ht="16.5" customHeight="1" thickTop="1" x14ac:dyDescent="0.5">
      <c r="A152" s="100"/>
      <c r="B152" s="38"/>
      <c r="C152" s="47"/>
      <c r="D152" s="76"/>
      <c r="E152" s="48"/>
      <c r="F152" s="76"/>
      <c r="G152" s="48"/>
      <c r="H152" s="76"/>
      <c r="I152" s="48"/>
      <c r="J152" s="76"/>
    </row>
    <row r="153" spans="1:10" ht="16.5" customHeight="1" x14ac:dyDescent="0.5">
      <c r="A153" s="100"/>
      <c r="B153" s="38"/>
      <c r="C153" s="47"/>
      <c r="D153" s="76"/>
      <c r="E153" s="48"/>
      <c r="F153" s="54"/>
      <c r="G153" s="48"/>
      <c r="H153" s="76"/>
      <c r="I153" s="48"/>
      <c r="J153" s="54"/>
    </row>
    <row r="154" spans="1:10" ht="16.5" customHeight="1" x14ac:dyDescent="0.5">
      <c r="A154" s="100"/>
      <c r="B154" s="38"/>
      <c r="C154" s="47"/>
      <c r="D154" s="76"/>
      <c r="E154" s="48"/>
      <c r="F154" s="54"/>
      <c r="G154" s="48"/>
      <c r="H154" s="76"/>
      <c r="I154" s="48"/>
      <c r="J154" s="54"/>
    </row>
    <row r="155" spans="1:10" ht="16.5" customHeight="1" x14ac:dyDescent="0.5">
      <c r="A155" s="100"/>
      <c r="B155" s="38"/>
      <c r="C155" s="47"/>
      <c r="D155" s="76"/>
      <c r="E155" s="48"/>
      <c r="F155" s="54"/>
      <c r="G155" s="48"/>
      <c r="H155" s="76"/>
      <c r="I155" s="48"/>
      <c r="J155" s="54"/>
    </row>
    <row r="156" spans="1:10" ht="16.5" customHeight="1" x14ac:dyDescent="0.5">
      <c r="A156" s="100"/>
      <c r="B156" s="38"/>
      <c r="C156" s="47"/>
      <c r="D156" s="76"/>
      <c r="E156" s="48"/>
      <c r="F156" s="54"/>
      <c r="G156" s="48"/>
      <c r="H156" s="76"/>
      <c r="I156" s="48"/>
      <c r="J156" s="54"/>
    </row>
    <row r="157" spans="1:10" ht="16.5" customHeight="1" x14ac:dyDescent="0.5">
      <c r="A157" s="100"/>
      <c r="B157" s="38"/>
      <c r="C157" s="47"/>
      <c r="D157" s="76"/>
      <c r="E157" s="48"/>
      <c r="F157" s="54"/>
      <c r="G157" s="48"/>
      <c r="H157" s="76"/>
      <c r="I157" s="48"/>
      <c r="J157" s="54"/>
    </row>
    <row r="158" spans="1:10" ht="16.5" customHeight="1" x14ac:dyDescent="0.5">
      <c r="A158" s="100"/>
      <c r="B158" s="38"/>
      <c r="C158" s="47"/>
      <c r="D158" s="76"/>
      <c r="E158" s="48"/>
      <c r="F158" s="54"/>
      <c r="G158" s="48"/>
      <c r="H158" s="76"/>
      <c r="I158" s="48"/>
      <c r="J158" s="54"/>
    </row>
    <row r="159" spans="1:10" ht="16.5" customHeight="1" x14ac:dyDescent="0.5">
      <c r="A159" s="100"/>
      <c r="B159" s="38"/>
      <c r="C159" s="47"/>
      <c r="D159" s="76"/>
      <c r="E159" s="48"/>
      <c r="F159" s="54"/>
      <c r="G159" s="48"/>
      <c r="H159" s="76"/>
      <c r="I159" s="48"/>
      <c r="J159" s="54"/>
    </row>
    <row r="160" spans="1:10" ht="16.5" customHeight="1" x14ac:dyDescent="0.5">
      <c r="A160" s="100"/>
      <c r="B160" s="38"/>
      <c r="C160" s="47"/>
      <c r="D160" s="76"/>
      <c r="E160" s="48"/>
      <c r="F160" s="54"/>
      <c r="G160" s="48"/>
      <c r="H160" s="76"/>
      <c r="I160" s="48"/>
      <c r="J160" s="54"/>
    </row>
    <row r="161" spans="1:10" ht="16.5" customHeight="1" x14ac:dyDescent="0.5">
      <c r="A161" s="100"/>
      <c r="B161" s="38"/>
      <c r="C161" s="47"/>
      <c r="D161" s="76"/>
      <c r="E161" s="48"/>
      <c r="F161" s="54"/>
      <c r="G161" s="48"/>
      <c r="H161" s="76"/>
      <c r="I161" s="48"/>
      <c r="J161" s="54"/>
    </row>
    <row r="162" spans="1:10" ht="16.5" customHeight="1" x14ac:dyDescent="0.5">
      <c r="A162" s="100"/>
      <c r="B162" s="38"/>
      <c r="C162" s="47"/>
      <c r="D162" s="76"/>
      <c r="E162" s="48"/>
      <c r="F162" s="54"/>
      <c r="G162" s="48"/>
      <c r="H162" s="76"/>
      <c r="I162" s="48"/>
      <c r="J162" s="54"/>
    </row>
    <row r="163" spans="1:10" ht="16.5" customHeight="1" x14ac:dyDescent="0.5">
      <c r="A163" s="100"/>
      <c r="B163" s="38"/>
      <c r="C163" s="47"/>
      <c r="D163" s="76"/>
      <c r="E163" s="48"/>
      <c r="F163" s="54"/>
      <c r="G163" s="48"/>
      <c r="H163" s="76"/>
      <c r="I163" s="48"/>
      <c r="J163" s="54"/>
    </row>
    <row r="164" spans="1:10" ht="16.5" customHeight="1" x14ac:dyDescent="0.5">
      <c r="A164" s="100"/>
      <c r="B164" s="38"/>
      <c r="C164" s="47"/>
      <c r="D164" s="76"/>
      <c r="E164" s="48"/>
      <c r="F164" s="54"/>
      <c r="G164" s="48"/>
      <c r="H164" s="76"/>
      <c r="I164" s="48"/>
      <c r="J164" s="54"/>
    </row>
    <row r="165" spans="1:10" ht="16.5" customHeight="1" x14ac:dyDescent="0.5">
      <c r="A165" s="100"/>
      <c r="B165" s="38"/>
      <c r="C165" s="47"/>
      <c r="D165" s="76"/>
      <c r="E165" s="48"/>
      <c r="F165" s="54"/>
      <c r="G165" s="48"/>
      <c r="H165" s="76"/>
      <c r="I165" s="48"/>
      <c r="J165" s="54"/>
    </row>
    <row r="166" spans="1:10" ht="9" customHeight="1" x14ac:dyDescent="0.5">
      <c r="A166" s="100"/>
      <c r="B166" s="38"/>
      <c r="C166" s="47"/>
      <c r="D166" s="76"/>
      <c r="E166" s="48"/>
      <c r="F166" s="54"/>
      <c r="G166" s="48"/>
      <c r="H166" s="76"/>
      <c r="I166" s="48"/>
      <c r="J166" s="54"/>
    </row>
    <row r="167" spans="1:10" ht="21.95" customHeight="1" x14ac:dyDescent="0.5">
      <c r="A167" s="180" t="str">
        <f>A58</f>
        <v>The accompanying notes on pages 11 to 34 are an integral part of these financial information.</v>
      </c>
      <c r="B167" s="180"/>
      <c r="C167" s="180"/>
      <c r="D167" s="180"/>
      <c r="E167" s="180"/>
      <c r="F167" s="180"/>
      <c r="G167" s="180"/>
      <c r="H167" s="180"/>
      <c r="I167" s="180"/>
      <c r="J167" s="180"/>
    </row>
  </sheetData>
  <mergeCells count="15">
    <mergeCell ref="A151:B151"/>
    <mergeCell ref="A167:J167"/>
    <mergeCell ref="D65:F65"/>
    <mergeCell ref="H65:J65"/>
    <mergeCell ref="D121:F121"/>
    <mergeCell ref="H121:J121"/>
    <mergeCell ref="D122:F122"/>
    <mergeCell ref="H122:J122"/>
    <mergeCell ref="D64:F64"/>
    <mergeCell ref="H64:J64"/>
    <mergeCell ref="D6:F6"/>
    <mergeCell ref="H6:J6"/>
    <mergeCell ref="D7:F7"/>
    <mergeCell ref="H7:J7"/>
    <mergeCell ref="A58:J58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8" max="16383" man="1"/>
    <brk id="115" max="16383" man="1"/>
  </rowBreaks>
  <ignoredErrors>
    <ignoredError sqref="D125 F125 H125 J125 D10 F10 H10 J10 D68 F68 H68 J6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64"/>
  <sheetViews>
    <sheetView showZeros="0" zoomScale="115" zoomScaleNormal="115" zoomScaleSheetLayoutView="130" workbookViewId="0">
      <selection activeCell="A63" sqref="A63"/>
    </sheetView>
  </sheetViews>
  <sheetFormatPr defaultColWidth="9.140625" defaultRowHeight="16.5" customHeight="1" x14ac:dyDescent="0.5"/>
  <cols>
    <col min="1" max="1" width="45.85546875" style="5" customWidth="1"/>
    <col min="2" max="2" width="6" style="16" customWidth="1"/>
    <col min="3" max="3" width="1" style="17" customWidth="1"/>
    <col min="4" max="4" width="13.28515625" style="18" customWidth="1"/>
    <col min="5" max="5" width="1" style="18" customWidth="1"/>
    <col min="6" max="6" width="13.28515625" style="18" customWidth="1"/>
    <col min="7" max="7" width="1" style="18" customWidth="1"/>
    <col min="8" max="8" width="13.28515625" style="18" customWidth="1"/>
    <col min="9" max="9" width="1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257</v>
      </c>
      <c r="B3" s="7"/>
      <c r="C3" s="8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4.1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56"/>
      <c r="B6" s="44"/>
      <c r="C6" s="57"/>
      <c r="D6" s="178" t="s">
        <v>0</v>
      </c>
      <c r="E6" s="178"/>
      <c r="F6" s="178"/>
      <c r="G6" s="41"/>
      <c r="H6" s="178" t="s">
        <v>102</v>
      </c>
      <c r="I6" s="178"/>
      <c r="J6" s="178"/>
    </row>
    <row r="7" spans="1:10" ht="15" customHeight="1" x14ac:dyDescent="0.5">
      <c r="A7" s="38"/>
      <c r="B7" s="39"/>
      <c r="C7" s="40"/>
      <c r="D7" s="179" t="s">
        <v>101</v>
      </c>
      <c r="E7" s="179"/>
      <c r="F7" s="179"/>
      <c r="G7" s="41"/>
      <c r="H7" s="179" t="s">
        <v>101</v>
      </c>
      <c r="I7" s="179"/>
      <c r="J7" s="179"/>
    </row>
    <row r="8" spans="1:10" ht="15" customHeight="1" x14ac:dyDescent="0.5">
      <c r="A8" s="38"/>
      <c r="B8" s="39"/>
      <c r="C8" s="40"/>
      <c r="D8" s="42" t="s">
        <v>255</v>
      </c>
      <c r="E8" s="132"/>
      <c r="F8" s="42" t="s">
        <v>255</v>
      </c>
      <c r="G8" s="132"/>
      <c r="H8" s="42" t="s">
        <v>255</v>
      </c>
      <c r="I8" s="132"/>
      <c r="J8" s="42" t="s">
        <v>255</v>
      </c>
    </row>
    <row r="9" spans="1:10" ht="15" customHeight="1" x14ac:dyDescent="0.5">
      <c r="A9" s="38"/>
      <c r="B9" s="39"/>
      <c r="C9" s="40"/>
      <c r="D9" s="42" t="s">
        <v>182</v>
      </c>
      <c r="E9" s="132"/>
      <c r="F9" s="42" t="s">
        <v>139</v>
      </c>
      <c r="G9" s="132"/>
      <c r="H9" s="42" t="s">
        <v>182</v>
      </c>
      <c r="I9" s="132"/>
      <c r="J9" s="42" t="s">
        <v>139</v>
      </c>
    </row>
    <row r="10" spans="1:10" ht="15" customHeight="1" x14ac:dyDescent="0.5">
      <c r="A10" s="38"/>
      <c r="B10" s="43" t="s">
        <v>1</v>
      </c>
      <c r="C10" s="40"/>
      <c r="D10" s="134" t="s">
        <v>92</v>
      </c>
      <c r="E10" s="132"/>
      <c r="F10" s="134" t="s">
        <v>92</v>
      </c>
      <c r="G10" s="132"/>
      <c r="H10" s="134" t="s">
        <v>92</v>
      </c>
      <c r="I10" s="132"/>
      <c r="J10" s="134" t="s">
        <v>92</v>
      </c>
    </row>
    <row r="11" spans="1:10" ht="10.15" customHeight="1" x14ac:dyDescent="0.5">
      <c r="A11" s="38"/>
      <c r="B11" s="44"/>
      <c r="C11" s="40"/>
      <c r="D11" s="147"/>
      <c r="E11" s="132"/>
      <c r="F11" s="133"/>
      <c r="G11" s="132"/>
      <c r="H11" s="147"/>
      <c r="I11" s="132"/>
      <c r="J11" s="133"/>
    </row>
    <row r="12" spans="1:10" ht="15" customHeight="1" x14ac:dyDescent="0.5">
      <c r="A12" s="38" t="s">
        <v>7</v>
      </c>
      <c r="B12" s="46"/>
      <c r="C12" s="47"/>
      <c r="D12" s="108"/>
      <c r="E12" s="48"/>
      <c r="F12" s="48"/>
      <c r="G12" s="48"/>
      <c r="H12" s="108"/>
      <c r="I12" s="48"/>
      <c r="J12" s="48"/>
    </row>
    <row r="13" spans="1:10" ht="15" customHeight="1" x14ac:dyDescent="0.5">
      <c r="A13" s="49" t="s">
        <v>46</v>
      </c>
      <c r="B13" s="46"/>
      <c r="C13" s="47"/>
      <c r="D13" s="108">
        <v>30011055</v>
      </c>
      <c r="E13" s="48"/>
      <c r="F13" s="77">
        <v>30378401</v>
      </c>
      <c r="G13" s="48"/>
      <c r="H13" s="95">
        <v>3290837</v>
      </c>
      <c r="I13" s="48"/>
      <c r="J13" s="77">
        <v>3162790</v>
      </c>
    </row>
    <row r="14" spans="1:10" ht="15" customHeight="1" x14ac:dyDescent="0.5">
      <c r="A14" s="49" t="s">
        <v>8</v>
      </c>
      <c r="B14" s="46"/>
      <c r="C14" s="47"/>
      <c r="D14" s="121">
        <v>2996694</v>
      </c>
      <c r="E14" s="54"/>
      <c r="F14" s="78">
        <v>6356578</v>
      </c>
      <c r="G14" s="54"/>
      <c r="H14" s="97">
        <v>1992</v>
      </c>
      <c r="I14" s="54"/>
      <c r="J14" s="78">
        <v>1696</v>
      </c>
    </row>
    <row r="15" spans="1:10" ht="10.15" customHeight="1" x14ac:dyDescent="0.5">
      <c r="A15" s="49"/>
      <c r="B15" s="46"/>
      <c r="C15" s="47"/>
      <c r="D15" s="108"/>
      <c r="E15" s="54"/>
      <c r="F15" s="77"/>
      <c r="G15" s="54"/>
      <c r="H15" s="94"/>
      <c r="I15" s="54"/>
      <c r="J15" s="77"/>
    </row>
    <row r="16" spans="1:10" ht="15" customHeight="1" x14ac:dyDescent="0.5">
      <c r="A16" s="38" t="s">
        <v>9</v>
      </c>
      <c r="B16" s="46"/>
      <c r="C16" s="47"/>
      <c r="D16" s="121">
        <f>SUM(D13:D14)</f>
        <v>33007749</v>
      </c>
      <c r="E16" s="48"/>
      <c r="F16" s="78">
        <f>SUM(F13:F15)</f>
        <v>36734979</v>
      </c>
      <c r="G16" s="48"/>
      <c r="H16" s="97">
        <f>SUM(H13:H15)</f>
        <v>3292829</v>
      </c>
      <c r="I16" s="48"/>
      <c r="J16" s="78">
        <f>SUM(J13:J15)</f>
        <v>3164486</v>
      </c>
    </row>
    <row r="17" spans="1:10" ht="10.15" customHeight="1" x14ac:dyDescent="0.5">
      <c r="A17" s="49"/>
      <c r="B17" s="46"/>
      <c r="C17" s="47"/>
      <c r="D17" s="108"/>
      <c r="E17" s="54"/>
      <c r="F17" s="77"/>
      <c r="G17" s="54"/>
      <c r="H17" s="94"/>
      <c r="I17" s="54"/>
      <c r="J17" s="77"/>
    </row>
    <row r="18" spans="1:10" ht="15" customHeight="1" x14ac:dyDescent="0.5">
      <c r="A18" s="38" t="s">
        <v>23</v>
      </c>
      <c r="B18" s="46"/>
      <c r="C18" s="47"/>
      <c r="D18" s="108"/>
      <c r="E18" s="48"/>
      <c r="F18" s="77"/>
      <c r="G18" s="48"/>
      <c r="H18" s="95"/>
      <c r="I18" s="48"/>
      <c r="J18" s="77"/>
    </row>
    <row r="19" spans="1:10" ht="15" customHeight="1" x14ac:dyDescent="0.5">
      <c r="A19" s="49" t="s">
        <v>41</v>
      </c>
      <c r="B19" s="46"/>
      <c r="C19" s="47"/>
      <c r="D19" s="108">
        <v>20606098</v>
      </c>
      <c r="E19" s="48"/>
      <c r="F19" s="77">
        <v>22471618</v>
      </c>
      <c r="G19" s="48"/>
      <c r="H19" s="95">
        <v>324689</v>
      </c>
      <c r="I19" s="48"/>
      <c r="J19" s="77">
        <v>413354</v>
      </c>
    </row>
    <row r="20" spans="1:10" ht="15" customHeight="1" x14ac:dyDescent="0.5">
      <c r="A20" s="49" t="s">
        <v>10</v>
      </c>
      <c r="B20" s="46"/>
      <c r="C20" s="47"/>
      <c r="D20" s="121">
        <v>3255853</v>
      </c>
      <c r="E20" s="54"/>
      <c r="F20" s="78">
        <v>4568522</v>
      </c>
      <c r="G20" s="54"/>
      <c r="H20" s="97">
        <v>1182</v>
      </c>
      <c r="I20" s="54"/>
      <c r="J20" s="78">
        <v>960</v>
      </c>
    </row>
    <row r="21" spans="1:10" ht="10.15" customHeight="1" x14ac:dyDescent="0.5">
      <c r="A21" s="49"/>
      <c r="B21" s="46"/>
      <c r="C21" s="47"/>
      <c r="D21" s="108"/>
      <c r="E21" s="54"/>
      <c r="F21" s="77"/>
      <c r="G21" s="54"/>
      <c r="H21" s="94"/>
      <c r="I21" s="54"/>
      <c r="J21" s="77"/>
    </row>
    <row r="22" spans="1:10" ht="15" customHeight="1" x14ac:dyDescent="0.5">
      <c r="A22" s="38" t="s">
        <v>24</v>
      </c>
      <c r="B22" s="46"/>
      <c r="C22" s="47"/>
      <c r="D22" s="121">
        <f>SUM(D19:D21)</f>
        <v>23861951</v>
      </c>
      <c r="E22" s="48"/>
      <c r="F22" s="78">
        <f>SUM(F19:F21)</f>
        <v>27040140</v>
      </c>
      <c r="G22" s="48"/>
      <c r="H22" s="97">
        <f>SUM(H19:H21)</f>
        <v>325871</v>
      </c>
      <c r="I22" s="48"/>
      <c r="J22" s="78">
        <f>SUM(J19:J21)</f>
        <v>414314</v>
      </c>
    </row>
    <row r="23" spans="1:10" ht="10.15" customHeight="1" x14ac:dyDescent="0.5">
      <c r="A23" s="49"/>
      <c r="B23" s="46"/>
      <c r="C23" s="47"/>
      <c r="D23" s="108"/>
      <c r="E23" s="54"/>
      <c r="F23" s="77"/>
      <c r="G23" s="54"/>
      <c r="H23" s="94"/>
      <c r="I23" s="54"/>
      <c r="J23" s="77"/>
    </row>
    <row r="24" spans="1:10" ht="15" customHeight="1" x14ac:dyDescent="0.5">
      <c r="A24" s="38" t="s">
        <v>25</v>
      </c>
      <c r="B24" s="46"/>
      <c r="C24" s="47"/>
      <c r="D24" s="108">
        <f>D16-D22</f>
        <v>9145798</v>
      </c>
      <c r="E24" s="48"/>
      <c r="F24" s="77">
        <f>SUM(F16,-F22)</f>
        <v>9694839</v>
      </c>
      <c r="G24" s="48"/>
      <c r="H24" s="95">
        <f>SUM(H16,-H22)</f>
        <v>2966958</v>
      </c>
      <c r="I24" s="48"/>
      <c r="J24" s="77">
        <f>SUM(J16,-J22)</f>
        <v>2750172</v>
      </c>
    </row>
    <row r="25" spans="1:10" ht="15" customHeight="1" x14ac:dyDescent="0.5">
      <c r="A25" s="49" t="s">
        <v>70</v>
      </c>
      <c r="B25" s="46">
        <v>11</v>
      </c>
      <c r="C25" s="47"/>
      <c r="D25" s="108">
        <v>1658868</v>
      </c>
      <c r="E25" s="48"/>
      <c r="F25" s="77">
        <v>7358674</v>
      </c>
      <c r="G25" s="48"/>
      <c r="H25" s="94">
        <v>1361831</v>
      </c>
      <c r="I25" s="48"/>
      <c r="J25" s="77">
        <v>1137871</v>
      </c>
    </row>
    <row r="26" spans="1:10" ht="15" customHeight="1" x14ac:dyDescent="0.5">
      <c r="A26" s="49" t="s">
        <v>58</v>
      </c>
      <c r="B26" s="46"/>
      <c r="C26" s="47"/>
      <c r="D26" s="108">
        <v>-3241287</v>
      </c>
      <c r="E26" s="48"/>
      <c r="F26" s="77">
        <v>-3260510</v>
      </c>
      <c r="G26" s="48"/>
      <c r="H26" s="95">
        <v>-423410</v>
      </c>
      <c r="I26" s="48"/>
      <c r="J26" s="77">
        <v>-437202</v>
      </c>
    </row>
    <row r="27" spans="1:10" ht="15" customHeight="1" x14ac:dyDescent="0.5">
      <c r="A27" s="49" t="s">
        <v>71</v>
      </c>
      <c r="B27" s="46"/>
      <c r="C27" s="47"/>
      <c r="D27" s="108">
        <v>-3354073</v>
      </c>
      <c r="E27" s="48"/>
      <c r="F27" s="77">
        <v>-4101054</v>
      </c>
      <c r="G27" s="48"/>
      <c r="H27" s="95">
        <v>-1140194</v>
      </c>
      <c r="I27" s="48"/>
      <c r="J27" s="77">
        <v>-1384146</v>
      </c>
    </row>
    <row r="28" spans="1:10" ht="15" customHeight="1" x14ac:dyDescent="0.5">
      <c r="A28" s="49" t="s">
        <v>67</v>
      </c>
      <c r="B28" s="46"/>
      <c r="C28" s="47"/>
      <c r="D28" s="108">
        <v>-287754</v>
      </c>
      <c r="E28" s="54"/>
      <c r="F28" s="77">
        <v>-2193638</v>
      </c>
      <c r="G28" s="54"/>
      <c r="H28" s="94">
        <v>-22017</v>
      </c>
      <c r="I28" s="54"/>
      <c r="J28" s="77">
        <v>-58194</v>
      </c>
    </row>
    <row r="29" spans="1:10" ht="15" customHeight="1" x14ac:dyDescent="0.5">
      <c r="A29" s="49" t="s">
        <v>111</v>
      </c>
      <c r="B29" s="46">
        <v>9</v>
      </c>
      <c r="C29" s="47"/>
      <c r="D29" s="108">
        <v>-4745161</v>
      </c>
      <c r="E29" s="54"/>
      <c r="F29" s="77">
        <v>-2575756</v>
      </c>
      <c r="G29" s="54"/>
      <c r="H29" s="94">
        <v>-1132439</v>
      </c>
      <c r="I29" s="54"/>
      <c r="J29" s="77">
        <v>-832689</v>
      </c>
    </row>
    <row r="30" spans="1:10" ht="15" customHeight="1" x14ac:dyDescent="0.5">
      <c r="A30" s="49" t="s">
        <v>134</v>
      </c>
      <c r="B30" s="46"/>
      <c r="C30" s="47"/>
      <c r="D30" s="121">
        <v>913075</v>
      </c>
      <c r="E30" s="54"/>
      <c r="F30" s="78">
        <v>1001632</v>
      </c>
      <c r="G30" s="54"/>
      <c r="H30" s="123">
        <v>0</v>
      </c>
      <c r="I30" s="54"/>
      <c r="J30" s="79">
        <v>0</v>
      </c>
    </row>
    <row r="31" spans="1:10" ht="10.15" customHeight="1" x14ac:dyDescent="0.5">
      <c r="A31" s="49"/>
      <c r="B31" s="46"/>
      <c r="C31" s="47"/>
      <c r="D31" s="108"/>
      <c r="E31" s="54"/>
      <c r="F31" s="77"/>
      <c r="G31" s="54"/>
      <c r="H31" s="94"/>
      <c r="I31" s="54"/>
      <c r="J31" s="77"/>
    </row>
    <row r="32" spans="1:10" ht="15" customHeight="1" x14ac:dyDescent="0.5">
      <c r="A32" s="38" t="s">
        <v>205</v>
      </c>
      <c r="B32" s="46"/>
      <c r="C32" s="47"/>
      <c r="D32" s="108">
        <f>SUM(D24:D31)</f>
        <v>89466</v>
      </c>
      <c r="E32" s="48"/>
      <c r="F32" s="77">
        <f>SUM(F24:F30)</f>
        <v>5924187</v>
      </c>
      <c r="G32" s="48"/>
      <c r="H32" s="94">
        <f>SUM(H24:H30)</f>
        <v>1610729</v>
      </c>
      <c r="I32" s="48"/>
      <c r="J32" s="77">
        <f>SUM(J24:J30)</f>
        <v>1175812</v>
      </c>
    </row>
    <row r="33" spans="1:10" ht="15" customHeight="1" x14ac:dyDescent="0.5">
      <c r="A33" s="49" t="s">
        <v>112</v>
      </c>
      <c r="B33" s="46">
        <v>20</v>
      </c>
      <c r="C33" s="47"/>
      <c r="D33" s="121">
        <v>-26693</v>
      </c>
      <c r="E33" s="48"/>
      <c r="F33" s="78">
        <v>-3044194</v>
      </c>
      <c r="G33" s="48"/>
      <c r="H33" s="97">
        <v>-295793</v>
      </c>
      <c r="I33" s="48"/>
      <c r="J33" s="78">
        <v>-133359</v>
      </c>
    </row>
    <row r="34" spans="1:10" ht="10.15" customHeight="1" x14ac:dyDescent="0.5">
      <c r="A34" s="49"/>
      <c r="B34" s="46"/>
      <c r="C34" s="47"/>
      <c r="D34" s="108"/>
      <c r="E34" s="54"/>
      <c r="F34" s="77"/>
      <c r="G34" s="54"/>
      <c r="H34" s="94"/>
      <c r="I34" s="54"/>
      <c r="J34" s="77"/>
    </row>
    <row r="35" spans="1:10" ht="15" customHeight="1" x14ac:dyDescent="0.5">
      <c r="A35" s="38" t="s">
        <v>206</v>
      </c>
      <c r="B35" s="46"/>
      <c r="C35" s="47"/>
      <c r="D35" s="108">
        <f>SUM(D32:D33)</f>
        <v>62773</v>
      </c>
      <c r="E35" s="54"/>
      <c r="F35" s="77">
        <f>SUM(F32:F33)</f>
        <v>2879993</v>
      </c>
      <c r="G35" s="54"/>
      <c r="H35" s="94">
        <f>SUM(H32:H33)</f>
        <v>1314936</v>
      </c>
      <c r="I35" s="54"/>
      <c r="J35" s="77">
        <f>SUM(J32:J33)</f>
        <v>1042453</v>
      </c>
    </row>
    <row r="36" spans="1:10" ht="10.15" customHeight="1" x14ac:dyDescent="0.5">
      <c r="A36" s="49"/>
      <c r="B36" s="46"/>
      <c r="C36" s="47"/>
      <c r="D36" s="108"/>
      <c r="E36" s="54"/>
      <c r="F36" s="77"/>
      <c r="G36" s="54"/>
      <c r="H36" s="94"/>
      <c r="I36" s="54"/>
      <c r="J36" s="77"/>
    </row>
    <row r="37" spans="1:10" ht="15" customHeight="1" x14ac:dyDescent="0.5">
      <c r="A37" s="38" t="s">
        <v>113</v>
      </c>
      <c r="B37" s="46"/>
      <c r="C37" s="47"/>
      <c r="D37" s="108"/>
      <c r="E37" s="48"/>
      <c r="F37" s="77"/>
      <c r="G37" s="48"/>
      <c r="H37" s="94"/>
      <c r="I37" s="48"/>
      <c r="J37" s="77"/>
    </row>
    <row r="38" spans="1:10" ht="15" customHeight="1" x14ac:dyDescent="0.5">
      <c r="A38" s="49" t="s">
        <v>194</v>
      </c>
      <c r="B38" s="46"/>
      <c r="C38" s="47"/>
      <c r="D38" s="108"/>
      <c r="E38" s="48"/>
      <c r="F38" s="77"/>
      <c r="G38" s="48"/>
      <c r="H38" s="94"/>
      <c r="I38" s="48"/>
      <c r="J38" s="77"/>
    </row>
    <row r="39" spans="1:10" ht="15" customHeight="1" x14ac:dyDescent="0.5">
      <c r="A39" s="49" t="s">
        <v>193</v>
      </c>
      <c r="B39" s="46"/>
      <c r="C39" s="47"/>
      <c r="D39" s="108"/>
      <c r="E39" s="48"/>
      <c r="F39" s="77"/>
      <c r="G39" s="48"/>
      <c r="H39" s="94"/>
      <c r="I39" s="48"/>
      <c r="J39" s="77"/>
    </row>
    <row r="40" spans="1:10" ht="15" customHeight="1" x14ac:dyDescent="0.5">
      <c r="A40" s="49" t="s">
        <v>198</v>
      </c>
      <c r="B40" s="46"/>
      <c r="C40" s="47"/>
      <c r="D40" s="108">
        <v>17519</v>
      </c>
      <c r="E40" s="48"/>
      <c r="F40" s="80">
        <v>0</v>
      </c>
      <c r="G40" s="48"/>
      <c r="H40" s="124">
        <v>0</v>
      </c>
      <c r="I40" s="51"/>
      <c r="J40" s="80" t="s">
        <v>29</v>
      </c>
    </row>
    <row r="41" spans="1:10" ht="15" customHeight="1" x14ac:dyDescent="0.5">
      <c r="A41" s="49" t="s">
        <v>197</v>
      </c>
      <c r="B41" s="46"/>
      <c r="C41" s="47"/>
      <c r="D41" s="108"/>
      <c r="E41" s="48"/>
      <c r="F41" s="77"/>
      <c r="G41" s="48"/>
      <c r="H41" s="94"/>
      <c r="I41" s="48"/>
      <c r="J41" s="77"/>
    </row>
    <row r="42" spans="1:10" ht="15" customHeight="1" x14ac:dyDescent="0.5">
      <c r="A42" s="49" t="s">
        <v>215</v>
      </c>
      <c r="B42" s="46"/>
      <c r="C42" s="47"/>
      <c r="D42" s="108"/>
      <c r="E42" s="48"/>
      <c r="F42" s="77"/>
      <c r="G42" s="48"/>
      <c r="H42" s="94"/>
      <c r="I42" s="48"/>
      <c r="J42" s="77"/>
    </row>
    <row r="43" spans="1:10" ht="15" customHeight="1" x14ac:dyDescent="0.5">
      <c r="A43" s="49" t="s">
        <v>135</v>
      </c>
      <c r="B43" s="46"/>
      <c r="C43" s="47"/>
      <c r="D43" s="124">
        <v>0</v>
      </c>
      <c r="E43" s="48"/>
      <c r="F43" s="77">
        <v>-184801</v>
      </c>
      <c r="G43" s="48"/>
      <c r="H43" s="124">
        <v>0</v>
      </c>
      <c r="I43" s="51"/>
      <c r="J43" s="80" t="s">
        <v>29</v>
      </c>
    </row>
    <row r="44" spans="1:10" ht="15" customHeight="1" x14ac:dyDescent="0.5">
      <c r="A44" s="49" t="s">
        <v>136</v>
      </c>
      <c r="B44" s="46"/>
      <c r="C44" s="47"/>
      <c r="D44" s="121">
        <v>14997</v>
      </c>
      <c r="E44" s="48"/>
      <c r="F44" s="78">
        <v>7242</v>
      </c>
      <c r="G44" s="48"/>
      <c r="H44" s="125">
        <v>0</v>
      </c>
      <c r="I44" s="51"/>
      <c r="J44" s="79" t="s">
        <v>29</v>
      </c>
    </row>
    <row r="45" spans="1:10" ht="10.15" customHeight="1" x14ac:dyDescent="0.5">
      <c r="A45" s="49"/>
      <c r="B45" s="46"/>
      <c r="C45" s="47"/>
      <c r="D45" s="108"/>
      <c r="E45" s="54"/>
      <c r="F45" s="77"/>
      <c r="G45" s="54"/>
      <c r="H45" s="94"/>
      <c r="I45" s="54"/>
      <c r="J45" s="77"/>
    </row>
    <row r="46" spans="1:10" ht="15" customHeight="1" thickBot="1" x14ac:dyDescent="0.55000000000000004">
      <c r="A46" s="38" t="s">
        <v>72</v>
      </c>
      <c r="B46" s="46"/>
      <c r="C46" s="47"/>
      <c r="D46" s="122">
        <f>SUM(D35:D44)</f>
        <v>95289</v>
      </c>
      <c r="E46" s="48"/>
      <c r="F46" s="81">
        <f>SUM(F35:F44)</f>
        <v>2702434</v>
      </c>
      <c r="G46" s="48"/>
      <c r="H46" s="99">
        <f>SUM(H35:H44)</f>
        <v>1314936</v>
      </c>
      <c r="I46" s="48"/>
      <c r="J46" s="81">
        <f>SUM(J35:J44)</f>
        <v>1042453</v>
      </c>
    </row>
    <row r="47" spans="1:10" ht="10.15" customHeight="1" thickTop="1" x14ac:dyDescent="0.5">
      <c r="A47" s="49"/>
      <c r="B47" s="46"/>
      <c r="C47" s="47"/>
      <c r="D47" s="108"/>
      <c r="E47" s="54"/>
      <c r="F47" s="77"/>
      <c r="G47" s="54"/>
      <c r="H47" s="94"/>
      <c r="I47" s="54"/>
      <c r="J47" s="77"/>
    </row>
    <row r="48" spans="1:10" ht="15" customHeight="1" x14ac:dyDescent="0.5">
      <c r="A48" s="38" t="s">
        <v>207</v>
      </c>
      <c r="B48" s="46"/>
      <c r="C48" s="47"/>
      <c r="D48" s="108"/>
      <c r="E48" s="48"/>
      <c r="F48" s="77"/>
      <c r="G48" s="48"/>
      <c r="H48" s="94"/>
      <c r="I48" s="48"/>
      <c r="J48" s="77"/>
    </row>
    <row r="49" spans="1:10" ht="15" customHeight="1" x14ac:dyDescent="0.5">
      <c r="A49" s="49" t="s">
        <v>95</v>
      </c>
      <c r="B49" s="46"/>
      <c r="C49" s="47"/>
      <c r="D49" s="108">
        <v>104157</v>
      </c>
      <c r="E49" s="48"/>
      <c r="F49" s="77">
        <v>2857468</v>
      </c>
      <c r="G49" s="48"/>
      <c r="H49" s="94">
        <v>1314936</v>
      </c>
      <c r="I49" s="48"/>
      <c r="J49" s="77">
        <v>1042453</v>
      </c>
    </row>
    <row r="50" spans="1:10" ht="15" customHeight="1" x14ac:dyDescent="0.5">
      <c r="A50" s="49" t="s">
        <v>96</v>
      </c>
      <c r="B50" s="46"/>
      <c r="C50" s="47"/>
      <c r="D50" s="121">
        <v>-41384</v>
      </c>
      <c r="E50" s="48"/>
      <c r="F50" s="78">
        <v>22525</v>
      </c>
      <c r="G50" s="48"/>
      <c r="H50" s="125">
        <v>0</v>
      </c>
      <c r="I50" s="48"/>
      <c r="J50" s="79" t="s">
        <v>29</v>
      </c>
    </row>
    <row r="51" spans="1:10" ht="10.15" customHeight="1" x14ac:dyDescent="0.5">
      <c r="A51" s="49"/>
      <c r="B51" s="46"/>
      <c r="C51" s="47"/>
      <c r="D51" s="108"/>
      <c r="E51" s="54"/>
      <c r="F51" s="77"/>
      <c r="G51" s="54"/>
      <c r="H51" s="94"/>
      <c r="I51" s="54"/>
      <c r="J51" s="77"/>
    </row>
    <row r="52" spans="1:10" ht="15" customHeight="1" thickBot="1" x14ac:dyDescent="0.55000000000000004">
      <c r="A52" s="38" t="s">
        <v>206</v>
      </c>
      <c r="B52" s="46"/>
      <c r="C52" s="47"/>
      <c r="D52" s="122">
        <f>+D35</f>
        <v>62773</v>
      </c>
      <c r="E52" s="48"/>
      <c r="F52" s="81">
        <f>SUM(F49:F51)</f>
        <v>2879993</v>
      </c>
      <c r="G52" s="48"/>
      <c r="H52" s="99">
        <f>SUM(H49:H51)</f>
        <v>1314936</v>
      </c>
      <c r="I52" s="48"/>
      <c r="J52" s="81">
        <f>SUM(J49:J51)</f>
        <v>1042453</v>
      </c>
    </row>
    <row r="53" spans="1:10" ht="10.15" customHeight="1" thickTop="1" x14ac:dyDescent="0.5">
      <c r="A53" s="49"/>
      <c r="B53" s="46"/>
      <c r="C53" s="47"/>
      <c r="D53" s="108"/>
      <c r="E53" s="54"/>
      <c r="F53" s="77"/>
      <c r="G53" s="54"/>
      <c r="H53" s="94"/>
      <c r="I53" s="54"/>
      <c r="J53" s="77"/>
    </row>
    <row r="54" spans="1:10" ht="15" customHeight="1" x14ac:dyDescent="0.5">
      <c r="A54" s="38" t="s">
        <v>254</v>
      </c>
      <c r="B54" s="46"/>
      <c r="C54" s="47"/>
      <c r="D54" s="108"/>
      <c r="E54" s="58"/>
      <c r="F54" s="77"/>
      <c r="G54" s="58"/>
      <c r="H54" s="126"/>
      <c r="I54" s="58"/>
      <c r="J54" s="77"/>
    </row>
    <row r="55" spans="1:10" ht="15" customHeight="1" x14ac:dyDescent="0.5">
      <c r="A55" s="49" t="s">
        <v>95</v>
      </c>
      <c r="B55" s="46"/>
      <c r="C55" s="47"/>
      <c r="D55" s="108">
        <v>136673</v>
      </c>
      <c r="E55" s="48"/>
      <c r="F55" s="77">
        <v>2679909</v>
      </c>
      <c r="G55" s="48"/>
      <c r="H55" s="94">
        <v>1314936</v>
      </c>
      <c r="I55" s="48"/>
      <c r="J55" s="77">
        <v>1042453</v>
      </c>
    </row>
    <row r="56" spans="1:10" ht="15" customHeight="1" x14ac:dyDescent="0.5">
      <c r="A56" s="49" t="s">
        <v>96</v>
      </c>
      <c r="B56" s="46"/>
      <c r="C56" s="47"/>
      <c r="D56" s="121">
        <v>-41384</v>
      </c>
      <c r="E56" s="48"/>
      <c r="F56" s="78">
        <v>22525</v>
      </c>
      <c r="G56" s="48"/>
      <c r="H56" s="125">
        <v>0</v>
      </c>
      <c r="I56" s="48"/>
      <c r="J56" s="79" t="s">
        <v>29</v>
      </c>
    </row>
    <row r="57" spans="1:10" ht="10.15" customHeight="1" x14ac:dyDescent="0.5">
      <c r="A57" s="49"/>
      <c r="B57" s="46"/>
      <c r="C57" s="47"/>
      <c r="D57" s="108"/>
      <c r="E57" s="54"/>
      <c r="F57" s="77"/>
      <c r="G57" s="54"/>
      <c r="H57" s="94"/>
      <c r="I57" s="54"/>
      <c r="J57" s="77"/>
    </row>
    <row r="58" spans="1:10" ht="15" customHeight="1" thickBot="1" x14ac:dyDescent="0.55000000000000004">
      <c r="A58" s="38" t="s">
        <v>72</v>
      </c>
      <c r="B58" s="46"/>
      <c r="C58" s="47"/>
      <c r="D58" s="122">
        <f>SUM(D55:D57)</f>
        <v>95289</v>
      </c>
      <c r="E58" s="48"/>
      <c r="F58" s="81">
        <f>+F46</f>
        <v>2702434</v>
      </c>
      <c r="G58" s="48"/>
      <c r="H58" s="99">
        <f>SUM(H55:H57)</f>
        <v>1314936</v>
      </c>
      <c r="I58" s="48"/>
      <c r="J58" s="81">
        <f>SUM(J55:J57)</f>
        <v>1042453</v>
      </c>
    </row>
    <row r="59" spans="1:10" ht="10.15" customHeight="1" thickTop="1" x14ac:dyDescent="0.5">
      <c r="A59" s="38"/>
      <c r="B59" s="46"/>
      <c r="C59" s="47"/>
      <c r="D59" s="108"/>
      <c r="E59" s="59"/>
      <c r="F59" s="77"/>
      <c r="G59" s="59"/>
      <c r="H59" s="127"/>
      <c r="I59" s="59"/>
      <c r="J59" s="77"/>
    </row>
    <row r="60" spans="1:10" ht="15" customHeight="1" x14ac:dyDescent="0.5">
      <c r="A60" s="38" t="s">
        <v>208</v>
      </c>
      <c r="B60" s="46"/>
      <c r="C60" s="47"/>
      <c r="D60" s="108"/>
      <c r="E60" s="60"/>
      <c r="F60" s="77"/>
      <c r="G60" s="60"/>
      <c r="H60" s="128"/>
      <c r="I60" s="60"/>
      <c r="J60" s="77"/>
    </row>
    <row r="61" spans="1:10" ht="15" customHeight="1" x14ac:dyDescent="0.5">
      <c r="A61" s="38" t="s">
        <v>79</v>
      </c>
      <c r="B61" s="46"/>
      <c r="C61" s="47"/>
      <c r="D61" s="108"/>
      <c r="E61" s="49"/>
      <c r="F61" s="77"/>
      <c r="G61" s="49"/>
      <c r="H61" s="129"/>
      <c r="I61" s="49"/>
      <c r="J61" s="77"/>
    </row>
    <row r="62" spans="1:10" ht="15" customHeight="1" x14ac:dyDescent="0.5">
      <c r="A62" s="61" t="s">
        <v>126</v>
      </c>
      <c r="B62" s="46"/>
      <c r="C62" s="47"/>
      <c r="D62" s="176">
        <v>3.0000000000000001E-3</v>
      </c>
      <c r="E62" s="48"/>
      <c r="F62" s="82">
        <v>0.09</v>
      </c>
      <c r="G62" s="48"/>
      <c r="H62" s="130">
        <v>0.04</v>
      </c>
      <c r="I62" s="48"/>
      <c r="J62" s="82">
        <v>0.03</v>
      </c>
    </row>
    <row r="63" spans="1:10" ht="21" customHeight="1" x14ac:dyDescent="0.5">
      <c r="A63" s="61"/>
      <c r="B63" s="46"/>
      <c r="C63" s="47"/>
      <c r="D63" s="82"/>
      <c r="E63" s="48"/>
      <c r="F63" s="82"/>
      <c r="G63" s="48"/>
      <c r="H63" s="62"/>
      <c r="I63" s="48"/>
      <c r="J63" s="82"/>
    </row>
    <row r="64" spans="1:10" ht="21.95" customHeight="1" x14ac:dyDescent="0.5">
      <c r="A64" s="180" t="str">
        <f>+'Eng 2-4'!A58:J58</f>
        <v>The accompanying notes on pages 11 to 34 are an integral part of these financial information.</v>
      </c>
      <c r="B64" s="180"/>
      <c r="C64" s="180"/>
      <c r="D64" s="180"/>
      <c r="E64" s="180"/>
      <c r="F64" s="180"/>
      <c r="G64" s="180"/>
      <c r="H64" s="180"/>
      <c r="I64" s="180"/>
      <c r="J64" s="180"/>
    </row>
  </sheetData>
  <mergeCells count="5">
    <mergeCell ref="D6:F6"/>
    <mergeCell ref="H6:J6"/>
    <mergeCell ref="D7:F7"/>
    <mergeCell ref="H7:J7"/>
    <mergeCell ref="A64:J64"/>
  </mergeCells>
  <phoneticPr fontId="0" type="noConversion"/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ignoredErrors>
    <ignoredError sqref="D9 F9 H9 J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4"/>
  <sheetViews>
    <sheetView zoomScale="115" zoomScaleNormal="115" zoomScaleSheetLayoutView="110" workbookViewId="0">
      <selection activeCell="F60" sqref="F60"/>
    </sheetView>
  </sheetViews>
  <sheetFormatPr defaultColWidth="9.140625" defaultRowHeight="12" x14ac:dyDescent="0.5"/>
  <cols>
    <col min="1" max="1" width="45.85546875" style="5" customWidth="1"/>
    <col min="2" max="2" width="6" style="16" customWidth="1"/>
    <col min="3" max="3" width="1" style="17" customWidth="1"/>
    <col min="4" max="4" width="13.28515625" style="18" customWidth="1"/>
    <col min="5" max="5" width="1" style="18" customWidth="1"/>
    <col min="6" max="6" width="13.28515625" style="18" customWidth="1"/>
    <col min="7" max="7" width="1" style="18" customWidth="1"/>
    <col min="8" max="8" width="13.28515625" style="18" customWidth="1"/>
    <col min="9" max="9" width="1" style="18" customWidth="1"/>
    <col min="10" max="10" width="13.28515625" style="18" customWidth="1"/>
    <col min="11" max="11" width="9.140625" style="5"/>
    <col min="12" max="12" width="15" style="5" bestFit="1" customWidth="1"/>
    <col min="13" max="16384" width="9.140625" style="5"/>
  </cols>
  <sheetData>
    <row r="1" spans="1:10" ht="16.5" customHeight="1" x14ac:dyDescent="0.5">
      <c r="A1" s="1" t="s">
        <v>40</v>
      </c>
      <c r="B1" s="2"/>
      <c r="C1" s="3"/>
      <c r="D1" s="4"/>
      <c r="E1" s="4"/>
      <c r="F1" s="4"/>
      <c r="G1" s="4"/>
      <c r="H1" s="4"/>
      <c r="I1" s="4"/>
      <c r="J1" s="4"/>
    </row>
    <row r="2" spans="1:10" ht="16.5" customHeight="1" x14ac:dyDescent="0.5">
      <c r="A2" s="1" t="s">
        <v>77</v>
      </c>
      <c r="B2" s="2"/>
      <c r="C2" s="3"/>
      <c r="D2" s="4"/>
      <c r="E2" s="4"/>
      <c r="F2" s="4"/>
      <c r="G2" s="4"/>
      <c r="H2" s="4"/>
      <c r="I2" s="4"/>
      <c r="J2" s="4"/>
    </row>
    <row r="3" spans="1:10" ht="16.5" customHeight="1" x14ac:dyDescent="0.5">
      <c r="A3" s="6" t="s">
        <v>260</v>
      </c>
      <c r="B3" s="7"/>
      <c r="C3" s="8"/>
      <c r="D3" s="9"/>
      <c r="E3" s="9"/>
      <c r="F3" s="9"/>
      <c r="G3" s="9"/>
      <c r="H3" s="9"/>
      <c r="I3" s="9"/>
      <c r="J3" s="9"/>
    </row>
    <row r="4" spans="1:10" ht="14.1" customHeight="1" x14ac:dyDescent="0.5">
      <c r="A4" s="10"/>
      <c r="B4" s="11"/>
      <c r="C4" s="12"/>
      <c r="D4" s="13"/>
      <c r="E4" s="13"/>
      <c r="F4" s="13"/>
      <c r="G4" s="13"/>
      <c r="H4" s="13"/>
      <c r="I4" s="13"/>
      <c r="J4" s="13"/>
    </row>
    <row r="5" spans="1:10" ht="14.1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ht="15" customHeight="1" x14ac:dyDescent="0.5">
      <c r="A6" s="56"/>
      <c r="B6" s="44"/>
      <c r="C6" s="57"/>
      <c r="D6" s="178" t="s">
        <v>0</v>
      </c>
      <c r="E6" s="178"/>
      <c r="F6" s="178"/>
      <c r="G6" s="41"/>
      <c r="H6" s="178" t="s">
        <v>102</v>
      </c>
      <c r="I6" s="178"/>
      <c r="J6" s="178"/>
    </row>
    <row r="7" spans="1:10" ht="15" customHeight="1" x14ac:dyDescent="0.5">
      <c r="A7" s="38"/>
      <c r="B7" s="39"/>
      <c r="C7" s="40"/>
      <c r="D7" s="179" t="s">
        <v>101</v>
      </c>
      <c r="E7" s="179"/>
      <c r="F7" s="179"/>
      <c r="G7" s="41"/>
      <c r="H7" s="179" t="s">
        <v>101</v>
      </c>
      <c r="I7" s="179"/>
      <c r="J7" s="179"/>
    </row>
    <row r="8" spans="1:10" ht="15" customHeight="1" x14ac:dyDescent="0.5">
      <c r="A8" s="38"/>
      <c r="B8" s="39"/>
      <c r="C8" s="40"/>
      <c r="D8" s="42" t="s">
        <v>255</v>
      </c>
      <c r="E8" s="148"/>
      <c r="F8" s="42" t="s">
        <v>255</v>
      </c>
      <c r="G8" s="148"/>
      <c r="H8" s="42" t="s">
        <v>255</v>
      </c>
      <c r="I8" s="148"/>
      <c r="J8" s="42" t="s">
        <v>255</v>
      </c>
    </row>
    <row r="9" spans="1:10" ht="15" customHeight="1" x14ac:dyDescent="0.5">
      <c r="A9" s="38"/>
      <c r="B9" s="39"/>
      <c r="C9" s="40"/>
      <c r="D9" s="42" t="s">
        <v>182</v>
      </c>
      <c r="E9" s="148"/>
      <c r="F9" s="42" t="s">
        <v>139</v>
      </c>
      <c r="G9" s="148"/>
      <c r="H9" s="42" t="s">
        <v>182</v>
      </c>
      <c r="I9" s="148"/>
      <c r="J9" s="42" t="s">
        <v>139</v>
      </c>
    </row>
    <row r="10" spans="1:10" ht="15" customHeight="1" x14ac:dyDescent="0.5">
      <c r="A10" s="38"/>
      <c r="B10" s="43" t="s">
        <v>1</v>
      </c>
      <c r="C10" s="40"/>
      <c r="D10" s="150" t="s">
        <v>92</v>
      </c>
      <c r="E10" s="148"/>
      <c r="F10" s="150" t="s">
        <v>92</v>
      </c>
      <c r="G10" s="148"/>
      <c r="H10" s="150" t="s">
        <v>92</v>
      </c>
      <c r="I10" s="148"/>
      <c r="J10" s="150" t="s">
        <v>92</v>
      </c>
    </row>
    <row r="11" spans="1:10" ht="10.15" customHeight="1" x14ac:dyDescent="0.5">
      <c r="A11" s="38"/>
      <c r="B11" s="44"/>
      <c r="C11" s="40"/>
      <c r="D11" s="147"/>
      <c r="E11" s="148"/>
      <c r="F11" s="149"/>
      <c r="G11" s="148"/>
      <c r="H11" s="147"/>
      <c r="I11" s="148"/>
      <c r="J11" s="149"/>
    </row>
    <row r="12" spans="1:10" ht="15" customHeight="1" x14ac:dyDescent="0.5">
      <c r="A12" s="38" t="s">
        <v>7</v>
      </c>
      <c r="B12" s="46"/>
      <c r="C12" s="47"/>
      <c r="D12" s="108"/>
      <c r="E12" s="48"/>
      <c r="F12" s="48"/>
      <c r="G12" s="48"/>
      <c r="H12" s="108"/>
      <c r="I12" s="48"/>
      <c r="J12" s="48"/>
    </row>
    <row r="13" spans="1:10" ht="15" customHeight="1" x14ac:dyDescent="0.5">
      <c r="A13" s="49" t="s">
        <v>46</v>
      </c>
      <c r="B13" s="46"/>
      <c r="C13" s="47"/>
      <c r="D13" s="108">
        <v>90206769</v>
      </c>
      <c r="E13" s="48"/>
      <c r="F13" s="77">
        <v>90139467</v>
      </c>
      <c r="G13" s="48"/>
      <c r="H13" s="95">
        <v>9832618</v>
      </c>
      <c r="I13" s="48"/>
      <c r="J13" s="77">
        <v>9503304</v>
      </c>
    </row>
    <row r="14" spans="1:10" ht="15" customHeight="1" x14ac:dyDescent="0.5">
      <c r="A14" s="49" t="s">
        <v>8</v>
      </c>
      <c r="B14" s="46"/>
      <c r="C14" s="47"/>
      <c r="D14" s="121">
        <v>11522884</v>
      </c>
      <c r="E14" s="54"/>
      <c r="F14" s="78">
        <v>13123378</v>
      </c>
      <c r="G14" s="54"/>
      <c r="H14" s="97">
        <v>5895</v>
      </c>
      <c r="I14" s="54"/>
      <c r="J14" s="78">
        <v>3015</v>
      </c>
    </row>
    <row r="15" spans="1:10" ht="10.15" customHeight="1" x14ac:dyDescent="0.5">
      <c r="A15" s="49"/>
      <c r="B15" s="46"/>
      <c r="C15" s="47"/>
      <c r="D15" s="108"/>
      <c r="E15" s="54"/>
      <c r="F15" s="77"/>
      <c r="G15" s="54"/>
      <c r="H15" s="94"/>
      <c r="I15" s="54"/>
      <c r="J15" s="77"/>
    </row>
    <row r="16" spans="1:10" ht="15" customHeight="1" x14ac:dyDescent="0.5">
      <c r="A16" s="38" t="s">
        <v>9</v>
      </c>
      <c r="B16" s="46"/>
      <c r="C16" s="47"/>
      <c r="D16" s="121">
        <f>SUM(D13:D14)</f>
        <v>101729653</v>
      </c>
      <c r="E16" s="48"/>
      <c r="F16" s="78">
        <f>SUM(F13:F15)</f>
        <v>103262845</v>
      </c>
      <c r="G16" s="48"/>
      <c r="H16" s="97">
        <f>SUM(H13:H15)</f>
        <v>9838513</v>
      </c>
      <c r="I16" s="48"/>
      <c r="J16" s="78">
        <f>SUM(J13:J15)</f>
        <v>9506319</v>
      </c>
    </row>
    <row r="17" spans="1:10" ht="10.15" customHeight="1" x14ac:dyDescent="0.5">
      <c r="A17" s="49"/>
      <c r="B17" s="46"/>
      <c r="C17" s="47"/>
      <c r="D17" s="108"/>
      <c r="E17" s="54"/>
      <c r="F17" s="77"/>
      <c r="G17" s="54"/>
      <c r="H17" s="94"/>
      <c r="I17" s="54"/>
      <c r="J17" s="77"/>
    </row>
    <row r="18" spans="1:10" ht="15" customHeight="1" x14ac:dyDescent="0.5">
      <c r="A18" s="38" t="s">
        <v>23</v>
      </c>
      <c r="B18" s="46"/>
      <c r="C18" s="47"/>
      <c r="D18" s="108"/>
      <c r="E18" s="48"/>
      <c r="F18" s="77"/>
      <c r="G18" s="48"/>
      <c r="H18" s="95"/>
      <c r="I18" s="48"/>
      <c r="J18" s="77"/>
    </row>
    <row r="19" spans="1:10" ht="15" customHeight="1" x14ac:dyDescent="0.5">
      <c r="A19" s="49" t="s">
        <v>41</v>
      </c>
      <c r="B19" s="46"/>
      <c r="C19" s="47"/>
      <c r="D19" s="95">
        <v>60837140</v>
      </c>
      <c r="E19" s="48"/>
      <c r="F19" s="77">
        <v>65426115</v>
      </c>
      <c r="G19" s="48"/>
      <c r="H19" s="95">
        <v>1030473</v>
      </c>
      <c r="I19" s="48"/>
      <c r="J19" s="77">
        <v>1222162</v>
      </c>
    </row>
    <row r="20" spans="1:10" ht="15" customHeight="1" x14ac:dyDescent="0.5">
      <c r="A20" s="49" t="s">
        <v>10</v>
      </c>
      <c r="B20" s="46"/>
      <c r="C20" s="47"/>
      <c r="D20" s="121">
        <v>12912819</v>
      </c>
      <c r="E20" s="54"/>
      <c r="F20" s="78">
        <v>12236480</v>
      </c>
      <c r="G20" s="54"/>
      <c r="H20" s="97">
        <v>3348</v>
      </c>
      <c r="I20" s="54"/>
      <c r="J20" s="78">
        <v>1802</v>
      </c>
    </row>
    <row r="21" spans="1:10" ht="10.15" customHeight="1" x14ac:dyDescent="0.5">
      <c r="A21" s="49"/>
      <c r="B21" s="46"/>
      <c r="C21" s="47"/>
      <c r="D21" s="108"/>
      <c r="E21" s="54"/>
      <c r="F21" s="77"/>
      <c r="G21" s="54"/>
      <c r="H21" s="94"/>
      <c r="I21" s="54"/>
      <c r="J21" s="77"/>
    </row>
    <row r="22" spans="1:10" ht="15" customHeight="1" x14ac:dyDescent="0.5">
      <c r="A22" s="38" t="s">
        <v>24</v>
      </c>
      <c r="B22" s="46"/>
      <c r="C22" s="47"/>
      <c r="D22" s="121">
        <f>SUM(D19:D21)</f>
        <v>73749959</v>
      </c>
      <c r="E22" s="48"/>
      <c r="F22" s="78">
        <f>SUM(F19:F21)</f>
        <v>77662595</v>
      </c>
      <c r="G22" s="48"/>
      <c r="H22" s="97">
        <f>SUM(H19:H21)</f>
        <v>1033821</v>
      </c>
      <c r="I22" s="48"/>
      <c r="J22" s="78">
        <f>SUM(J19:J21)</f>
        <v>1223964</v>
      </c>
    </row>
    <row r="23" spans="1:10" ht="10.15" customHeight="1" x14ac:dyDescent="0.5">
      <c r="A23" s="49"/>
      <c r="B23" s="46"/>
      <c r="C23" s="47"/>
      <c r="D23" s="108"/>
      <c r="E23" s="54"/>
      <c r="F23" s="77"/>
      <c r="G23" s="54"/>
      <c r="H23" s="94"/>
      <c r="I23" s="54"/>
      <c r="J23" s="77"/>
    </row>
    <row r="24" spans="1:10" ht="15" customHeight="1" x14ac:dyDescent="0.5">
      <c r="A24" s="38" t="s">
        <v>25</v>
      </c>
      <c r="B24" s="46"/>
      <c r="C24" s="47"/>
      <c r="D24" s="108">
        <f>D16-D22</f>
        <v>27979694</v>
      </c>
      <c r="E24" s="48"/>
      <c r="F24" s="77">
        <f>SUM(F16,-F22)</f>
        <v>25600250</v>
      </c>
      <c r="G24" s="48"/>
      <c r="H24" s="95">
        <f>SUM(H16,-H22)</f>
        <v>8804692</v>
      </c>
      <c r="I24" s="48"/>
      <c r="J24" s="77">
        <f>SUM(J16,-J22)</f>
        <v>8282355</v>
      </c>
    </row>
    <row r="25" spans="1:10" ht="15" customHeight="1" x14ac:dyDescent="0.5">
      <c r="A25" s="49" t="s">
        <v>70</v>
      </c>
      <c r="B25" s="46">
        <v>11</v>
      </c>
      <c r="C25" s="47"/>
      <c r="D25" s="108">
        <v>4514214</v>
      </c>
      <c r="E25" s="48"/>
      <c r="F25" s="77">
        <v>8644135</v>
      </c>
      <c r="G25" s="48"/>
      <c r="H25" s="94">
        <v>4133039</v>
      </c>
      <c r="I25" s="48"/>
      <c r="J25" s="77">
        <v>2874802</v>
      </c>
    </row>
    <row r="26" spans="1:10" ht="15" customHeight="1" x14ac:dyDescent="0.5">
      <c r="A26" s="49" t="s">
        <v>58</v>
      </c>
      <c r="B26" s="46"/>
      <c r="C26" s="47"/>
      <c r="D26" s="108">
        <v>-10099859</v>
      </c>
      <c r="E26" s="48"/>
      <c r="F26" s="77">
        <v>-9081721</v>
      </c>
      <c r="G26" s="48"/>
      <c r="H26" s="95">
        <v>-1252966</v>
      </c>
      <c r="I26" s="48"/>
      <c r="J26" s="77">
        <v>-1325581</v>
      </c>
    </row>
    <row r="27" spans="1:10" ht="15" customHeight="1" x14ac:dyDescent="0.5">
      <c r="A27" s="49" t="s">
        <v>71</v>
      </c>
      <c r="B27" s="46"/>
      <c r="C27" s="47"/>
      <c r="D27" s="108">
        <v>-10329103</v>
      </c>
      <c r="E27" s="48"/>
      <c r="F27" s="77">
        <v>-11929240</v>
      </c>
      <c r="G27" s="48"/>
      <c r="H27" s="95">
        <v>-3554281</v>
      </c>
      <c r="I27" s="48"/>
      <c r="J27" s="77">
        <v>-4055839</v>
      </c>
    </row>
    <row r="28" spans="1:10" ht="15" customHeight="1" x14ac:dyDescent="0.5">
      <c r="A28" s="49" t="s">
        <v>67</v>
      </c>
      <c r="B28" s="46"/>
      <c r="C28" s="47"/>
      <c r="D28" s="108">
        <v>-262154</v>
      </c>
      <c r="E28" s="54"/>
      <c r="F28" s="77">
        <v>-2561069</v>
      </c>
      <c r="G28" s="54"/>
      <c r="H28" s="94">
        <v>-39894</v>
      </c>
      <c r="I28" s="54"/>
      <c r="J28" s="77">
        <v>-147807</v>
      </c>
    </row>
    <row r="29" spans="1:10" ht="15" customHeight="1" x14ac:dyDescent="0.5">
      <c r="A29" s="49" t="s">
        <v>111</v>
      </c>
      <c r="B29" s="46">
        <v>9</v>
      </c>
      <c r="C29" s="47"/>
      <c r="D29" s="108">
        <v>-13647682</v>
      </c>
      <c r="E29" s="54"/>
      <c r="F29" s="77">
        <v>-7145629</v>
      </c>
      <c r="G29" s="54"/>
      <c r="H29" s="94">
        <v>-2979319</v>
      </c>
      <c r="I29" s="54"/>
      <c r="J29" s="77">
        <v>-1980316</v>
      </c>
    </row>
    <row r="30" spans="1:10" ht="15" customHeight="1" x14ac:dyDescent="0.5">
      <c r="A30" s="49" t="s">
        <v>134</v>
      </c>
      <c r="B30" s="46">
        <v>11</v>
      </c>
      <c r="C30" s="47"/>
      <c r="D30" s="121">
        <v>2946041</v>
      </c>
      <c r="E30" s="54"/>
      <c r="F30" s="78">
        <v>4073333</v>
      </c>
      <c r="G30" s="54"/>
      <c r="H30" s="123">
        <v>0</v>
      </c>
      <c r="I30" s="54"/>
      <c r="J30" s="79">
        <v>0</v>
      </c>
    </row>
    <row r="31" spans="1:10" ht="10.15" customHeight="1" x14ac:dyDescent="0.5">
      <c r="A31" s="49"/>
      <c r="B31" s="46"/>
      <c r="C31" s="47"/>
      <c r="D31" s="108"/>
      <c r="E31" s="54"/>
      <c r="F31" s="77"/>
      <c r="G31" s="54"/>
      <c r="H31" s="94"/>
      <c r="I31" s="54"/>
      <c r="J31" s="77"/>
    </row>
    <row r="32" spans="1:10" ht="15" customHeight="1" x14ac:dyDescent="0.5">
      <c r="A32" s="38" t="s">
        <v>205</v>
      </c>
      <c r="B32" s="46"/>
      <c r="C32" s="47"/>
      <c r="D32" s="108">
        <f>SUM(D24:D31)</f>
        <v>1101151</v>
      </c>
      <c r="E32" s="48"/>
      <c r="F32" s="77">
        <f>SUM(F24:F30)</f>
        <v>7600059</v>
      </c>
      <c r="G32" s="48"/>
      <c r="H32" s="94">
        <f>SUM(H24:H30)</f>
        <v>5111271</v>
      </c>
      <c r="I32" s="48"/>
      <c r="J32" s="77">
        <f>SUM(J24:J30)</f>
        <v>3647614</v>
      </c>
    </row>
    <row r="33" spans="1:10" ht="15" customHeight="1" x14ac:dyDescent="0.5">
      <c r="A33" s="49" t="s">
        <v>112</v>
      </c>
      <c r="B33" s="46">
        <v>20</v>
      </c>
      <c r="C33" s="47"/>
      <c r="D33" s="121">
        <v>-14127</v>
      </c>
      <c r="E33" s="48"/>
      <c r="F33" s="78">
        <v>-2197965</v>
      </c>
      <c r="G33" s="48"/>
      <c r="H33" s="97">
        <v>-691657</v>
      </c>
      <c r="I33" s="48"/>
      <c r="J33" s="78">
        <v>-353546</v>
      </c>
    </row>
    <row r="34" spans="1:10" ht="10.15" customHeight="1" x14ac:dyDescent="0.5">
      <c r="A34" s="49"/>
      <c r="B34" s="46"/>
      <c r="C34" s="47"/>
      <c r="D34" s="108"/>
      <c r="E34" s="54"/>
      <c r="F34" s="77"/>
      <c r="G34" s="54"/>
      <c r="H34" s="94"/>
      <c r="I34" s="54"/>
      <c r="J34" s="77"/>
    </row>
    <row r="35" spans="1:10" ht="15" customHeight="1" x14ac:dyDescent="0.5">
      <c r="A35" s="38" t="s">
        <v>206</v>
      </c>
      <c r="B35" s="46"/>
      <c r="C35" s="47"/>
      <c r="D35" s="108">
        <f>SUM(D32:D33)</f>
        <v>1087024</v>
      </c>
      <c r="E35" s="54"/>
      <c r="F35" s="77">
        <f>SUM(F32:F33)</f>
        <v>5402094</v>
      </c>
      <c r="G35" s="54"/>
      <c r="H35" s="94">
        <f>SUM(H32:H33)</f>
        <v>4419614</v>
      </c>
      <c r="I35" s="54"/>
      <c r="J35" s="77">
        <f>SUM(J32:J33)</f>
        <v>3294068</v>
      </c>
    </row>
    <row r="36" spans="1:10" ht="10.15" customHeight="1" x14ac:dyDescent="0.5">
      <c r="A36" s="49"/>
      <c r="B36" s="46"/>
      <c r="C36" s="47"/>
      <c r="D36" s="108"/>
      <c r="E36" s="54"/>
      <c r="F36" s="77"/>
      <c r="G36" s="54"/>
      <c r="H36" s="94"/>
      <c r="I36" s="54"/>
      <c r="J36" s="77"/>
    </row>
    <row r="37" spans="1:10" ht="15" customHeight="1" x14ac:dyDescent="0.5">
      <c r="A37" s="38" t="s">
        <v>113</v>
      </c>
      <c r="B37" s="46"/>
      <c r="C37" s="47"/>
      <c r="D37" s="108"/>
      <c r="E37" s="48"/>
      <c r="F37" s="77"/>
      <c r="G37" s="48"/>
      <c r="H37" s="94"/>
      <c r="I37" s="48"/>
      <c r="J37" s="77"/>
    </row>
    <row r="38" spans="1:10" ht="15" customHeight="1" x14ac:dyDescent="0.5">
      <c r="A38" s="49" t="s">
        <v>194</v>
      </c>
      <c r="B38" s="46"/>
      <c r="C38" s="47"/>
      <c r="D38" s="108"/>
      <c r="E38" s="48"/>
      <c r="F38" s="77"/>
      <c r="G38" s="48"/>
      <c r="H38" s="94"/>
      <c r="I38" s="48"/>
      <c r="J38" s="77"/>
    </row>
    <row r="39" spans="1:10" ht="15" customHeight="1" x14ac:dyDescent="0.5">
      <c r="A39" s="49" t="s">
        <v>193</v>
      </c>
      <c r="B39" s="46"/>
      <c r="C39" s="47"/>
      <c r="D39" s="108"/>
      <c r="E39" s="48"/>
      <c r="F39" s="77"/>
      <c r="G39" s="48"/>
      <c r="H39" s="94"/>
      <c r="I39" s="48"/>
      <c r="J39" s="77"/>
    </row>
    <row r="40" spans="1:10" ht="15" customHeight="1" x14ac:dyDescent="0.5">
      <c r="A40" s="49" t="s">
        <v>198</v>
      </c>
      <c r="B40" s="46"/>
      <c r="C40" s="47"/>
      <c r="D40" s="166">
        <v>-47810</v>
      </c>
      <c r="E40" s="48"/>
      <c r="F40" s="80">
        <v>0</v>
      </c>
      <c r="G40" s="48"/>
      <c r="H40" s="124">
        <v>0</v>
      </c>
      <c r="I40" s="51"/>
      <c r="J40" s="80" t="s">
        <v>29</v>
      </c>
    </row>
    <row r="41" spans="1:10" ht="15" customHeight="1" x14ac:dyDescent="0.5">
      <c r="A41" s="49" t="s">
        <v>197</v>
      </c>
      <c r="B41" s="46"/>
      <c r="C41" s="47"/>
      <c r="D41" s="108"/>
      <c r="E41" s="48"/>
      <c r="F41" s="77"/>
      <c r="G41" s="48"/>
      <c r="H41" s="94"/>
      <c r="I41" s="48"/>
      <c r="J41" s="77"/>
    </row>
    <row r="42" spans="1:10" ht="15" customHeight="1" x14ac:dyDescent="0.5">
      <c r="A42" s="49" t="s">
        <v>215</v>
      </c>
      <c r="B42" s="46"/>
      <c r="C42" s="47"/>
      <c r="D42" s="108"/>
      <c r="E42" s="48"/>
      <c r="F42" s="77"/>
      <c r="G42" s="48"/>
      <c r="H42" s="94"/>
      <c r="I42" s="48"/>
      <c r="J42" s="77"/>
    </row>
    <row r="43" spans="1:10" ht="15" customHeight="1" x14ac:dyDescent="0.5">
      <c r="A43" s="49" t="s">
        <v>135</v>
      </c>
      <c r="B43" s="46"/>
      <c r="C43" s="47"/>
      <c r="D43" s="124">
        <v>0</v>
      </c>
      <c r="E43" s="48"/>
      <c r="F43" s="77">
        <v>-185918</v>
      </c>
      <c r="G43" s="48"/>
      <c r="H43" s="124">
        <v>0</v>
      </c>
      <c r="I43" s="51"/>
      <c r="J43" s="80" t="s">
        <v>29</v>
      </c>
    </row>
    <row r="44" spans="1:10" ht="15" customHeight="1" x14ac:dyDescent="0.5">
      <c r="A44" s="49" t="s">
        <v>136</v>
      </c>
      <c r="B44" s="46"/>
      <c r="C44" s="47"/>
      <c r="D44" s="121">
        <v>7618</v>
      </c>
      <c r="E44" s="48"/>
      <c r="F44" s="78">
        <v>-24143</v>
      </c>
      <c r="G44" s="48"/>
      <c r="H44" s="125">
        <v>0</v>
      </c>
      <c r="I44" s="51"/>
      <c r="J44" s="79" t="s">
        <v>29</v>
      </c>
    </row>
    <row r="45" spans="1:10" ht="10.15" customHeight="1" x14ac:dyDescent="0.5">
      <c r="A45" s="49"/>
      <c r="B45" s="46"/>
      <c r="C45" s="47"/>
      <c r="D45" s="108"/>
      <c r="E45" s="54"/>
      <c r="F45" s="77"/>
      <c r="G45" s="54"/>
      <c r="H45" s="94"/>
      <c r="I45" s="54"/>
      <c r="J45" s="77"/>
    </row>
    <row r="46" spans="1:10" ht="15" customHeight="1" thickBot="1" x14ac:dyDescent="0.55000000000000004">
      <c r="A46" s="38" t="s">
        <v>72</v>
      </c>
      <c r="B46" s="46"/>
      <c r="C46" s="47"/>
      <c r="D46" s="122">
        <f>SUM(D35:D44)</f>
        <v>1046832</v>
      </c>
      <c r="E46" s="48"/>
      <c r="F46" s="81">
        <f>SUM(F35:F44)</f>
        <v>5192033</v>
      </c>
      <c r="G46" s="48"/>
      <c r="H46" s="99">
        <f>SUM(H35:H44)</f>
        <v>4419614</v>
      </c>
      <c r="I46" s="48"/>
      <c r="J46" s="81">
        <f>SUM(J35:J44)</f>
        <v>3294068</v>
      </c>
    </row>
    <row r="47" spans="1:10" ht="10.15" customHeight="1" thickTop="1" x14ac:dyDescent="0.5">
      <c r="A47" s="49"/>
      <c r="B47" s="46"/>
      <c r="C47" s="47"/>
      <c r="D47" s="108"/>
      <c r="E47" s="54"/>
      <c r="F47" s="77"/>
      <c r="G47" s="54"/>
      <c r="H47" s="94"/>
      <c r="I47" s="54"/>
      <c r="J47" s="77"/>
    </row>
    <row r="48" spans="1:10" ht="15" customHeight="1" x14ac:dyDescent="0.5">
      <c r="A48" s="38" t="s">
        <v>207</v>
      </c>
      <c r="B48" s="46"/>
      <c r="C48" s="47"/>
      <c r="D48" s="108"/>
      <c r="E48" s="48"/>
      <c r="F48" s="77"/>
      <c r="G48" s="48"/>
      <c r="H48" s="94"/>
      <c r="I48" s="48"/>
      <c r="J48" s="77"/>
    </row>
    <row r="49" spans="1:10" ht="15" customHeight="1" x14ac:dyDescent="0.5">
      <c r="A49" s="49" t="s">
        <v>95</v>
      </c>
      <c r="B49" s="46"/>
      <c r="C49" s="47"/>
      <c r="D49" s="108">
        <v>1205216</v>
      </c>
      <c r="E49" s="48"/>
      <c r="F49" s="77">
        <v>5426463</v>
      </c>
      <c r="G49" s="48"/>
      <c r="H49" s="94">
        <v>4419614</v>
      </c>
      <c r="I49" s="48"/>
      <c r="J49" s="77">
        <v>3294068</v>
      </c>
    </row>
    <row r="50" spans="1:10" ht="15" customHeight="1" x14ac:dyDescent="0.5">
      <c r="A50" s="49" t="s">
        <v>96</v>
      </c>
      <c r="B50" s="46"/>
      <c r="C50" s="47"/>
      <c r="D50" s="121">
        <v>-118192</v>
      </c>
      <c r="E50" s="48"/>
      <c r="F50" s="78">
        <v>-24369</v>
      </c>
      <c r="G50" s="48"/>
      <c r="H50" s="125">
        <v>0</v>
      </c>
      <c r="I50" s="48"/>
      <c r="J50" s="79" t="s">
        <v>29</v>
      </c>
    </row>
    <row r="51" spans="1:10" ht="10.15" customHeight="1" x14ac:dyDescent="0.5">
      <c r="A51" s="49"/>
      <c r="B51" s="46"/>
      <c r="C51" s="47"/>
      <c r="D51" s="108"/>
      <c r="E51" s="54"/>
      <c r="F51" s="77"/>
      <c r="G51" s="54"/>
      <c r="H51" s="94"/>
      <c r="I51" s="54"/>
      <c r="J51" s="77"/>
    </row>
    <row r="52" spans="1:10" ht="15" customHeight="1" thickBot="1" x14ac:dyDescent="0.55000000000000004">
      <c r="A52" s="38" t="s">
        <v>206</v>
      </c>
      <c r="B52" s="46"/>
      <c r="C52" s="47"/>
      <c r="D52" s="122">
        <f>+D35</f>
        <v>1087024</v>
      </c>
      <c r="E52" s="48"/>
      <c r="F52" s="81">
        <f>SUM(F49:F51)</f>
        <v>5402094</v>
      </c>
      <c r="G52" s="48"/>
      <c r="H52" s="99">
        <f>SUM(H49:H51)</f>
        <v>4419614</v>
      </c>
      <c r="I52" s="48"/>
      <c r="J52" s="81">
        <f>SUM(J49:J51)</f>
        <v>3294068</v>
      </c>
    </row>
    <row r="53" spans="1:10" ht="10.15" customHeight="1" thickTop="1" x14ac:dyDescent="0.5">
      <c r="A53" s="49"/>
      <c r="B53" s="46"/>
      <c r="C53" s="47"/>
      <c r="D53" s="108"/>
      <c r="E53" s="54"/>
      <c r="F53" s="77"/>
      <c r="G53" s="54"/>
      <c r="H53" s="94"/>
      <c r="I53" s="54"/>
      <c r="J53" s="77"/>
    </row>
    <row r="54" spans="1:10" ht="15" customHeight="1" x14ac:dyDescent="0.5">
      <c r="A54" s="38" t="s">
        <v>254</v>
      </c>
      <c r="B54" s="46"/>
      <c r="C54" s="47"/>
      <c r="D54" s="108"/>
      <c r="E54" s="58"/>
      <c r="F54" s="77"/>
      <c r="G54" s="58"/>
      <c r="H54" s="126"/>
      <c r="I54" s="58"/>
      <c r="J54" s="77"/>
    </row>
    <row r="55" spans="1:10" ht="15" customHeight="1" x14ac:dyDescent="0.5">
      <c r="A55" s="49" t="s">
        <v>95</v>
      </c>
      <c r="B55" s="46"/>
      <c r="C55" s="47"/>
      <c r="D55" s="108">
        <v>1165024</v>
      </c>
      <c r="E55" s="48"/>
      <c r="F55" s="77">
        <v>5216402</v>
      </c>
      <c r="G55" s="48"/>
      <c r="H55" s="94">
        <v>4419614</v>
      </c>
      <c r="I55" s="48"/>
      <c r="J55" s="77">
        <v>3294068</v>
      </c>
    </row>
    <row r="56" spans="1:10" ht="15" customHeight="1" x14ac:dyDescent="0.5">
      <c r="A56" s="49" t="s">
        <v>96</v>
      </c>
      <c r="B56" s="46"/>
      <c r="C56" s="47"/>
      <c r="D56" s="121">
        <v>-118192</v>
      </c>
      <c r="E56" s="48"/>
      <c r="F56" s="78">
        <v>-24369</v>
      </c>
      <c r="G56" s="48"/>
      <c r="H56" s="125">
        <v>0</v>
      </c>
      <c r="I56" s="48"/>
      <c r="J56" s="79" t="s">
        <v>29</v>
      </c>
    </row>
    <row r="57" spans="1:10" ht="10.15" customHeight="1" x14ac:dyDescent="0.5">
      <c r="A57" s="49"/>
      <c r="B57" s="46"/>
      <c r="C57" s="47"/>
      <c r="D57" s="108"/>
      <c r="E57" s="54"/>
      <c r="F57" s="77"/>
      <c r="G57" s="54"/>
      <c r="H57" s="94"/>
      <c r="I57" s="54"/>
      <c r="J57" s="77"/>
    </row>
    <row r="58" spans="1:10" ht="15" customHeight="1" thickBot="1" x14ac:dyDescent="0.55000000000000004">
      <c r="A58" s="38" t="s">
        <v>72</v>
      </c>
      <c r="B58" s="46"/>
      <c r="C58" s="47"/>
      <c r="D58" s="122">
        <f>SUM(D55:D57)</f>
        <v>1046832</v>
      </c>
      <c r="E58" s="48"/>
      <c r="F58" s="81">
        <f>+F46</f>
        <v>5192033</v>
      </c>
      <c r="G58" s="48"/>
      <c r="H58" s="99">
        <f>SUM(H55:H57)</f>
        <v>4419614</v>
      </c>
      <c r="I58" s="48"/>
      <c r="J58" s="81">
        <f>SUM(J55:J57)</f>
        <v>3294068</v>
      </c>
    </row>
    <row r="59" spans="1:10" ht="10.15" customHeight="1" thickTop="1" x14ac:dyDescent="0.5">
      <c r="A59" s="38"/>
      <c r="B59" s="46"/>
      <c r="C59" s="47"/>
      <c r="D59" s="108"/>
      <c r="E59" s="59"/>
      <c r="F59" s="77"/>
      <c r="G59" s="59"/>
      <c r="H59" s="127"/>
      <c r="I59" s="59"/>
      <c r="J59" s="77"/>
    </row>
    <row r="60" spans="1:10" ht="15" customHeight="1" x14ac:dyDescent="0.5">
      <c r="A60" s="38" t="s">
        <v>208</v>
      </c>
      <c r="B60" s="46"/>
      <c r="C60" s="47"/>
      <c r="D60" s="108"/>
      <c r="E60" s="60"/>
      <c r="F60" s="77"/>
      <c r="G60" s="60"/>
      <c r="H60" s="128"/>
      <c r="I60" s="60"/>
      <c r="J60" s="77"/>
    </row>
    <row r="61" spans="1:10" ht="15" customHeight="1" x14ac:dyDescent="0.5">
      <c r="A61" s="38" t="s">
        <v>79</v>
      </c>
      <c r="B61" s="46"/>
      <c r="C61" s="47"/>
      <c r="D61" s="108"/>
      <c r="E61" s="49"/>
      <c r="F61" s="77"/>
      <c r="G61" s="49"/>
      <c r="H61" s="129"/>
      <c r="I61" s="49"/>
      <c r="J61" s="77"/>
    </row>
    <row r="62" spans="1:10" ht="15" customHeight="1" x14ac:dyDescent="0.5">
      <c r="A62" s="61" t="s">
        <v>126</v>
      </c>
      <c r="B62" s="46"/>
      <c r="C62" s="47"/>
      <c r="D62" s="167">
        <v>0.04</v>
      </c>
      <c r="E62" s="48"/>
      <c r="F62" s="82">
        <v>0.16</v>
      </c>
      <c r="G62" s="48"/>
      <c r="H62" s="130">
        <v>0.13</v>
      </c>
      <c r="I62" s="48"/>
      <c r="J62" s="82">
        <v>0.1</v>
      </c>
    </row>
    <row r="63" spans="1:10" ht="18" customHeight="1" x14ac:dyDescent="0.5">
      <c r="A63" s="61"/>
      <c r="B63" s="46"/>
      <c r="C63" s="47"/>
      <c r="D63" s="82"/>
      <c r="E63" s="48"/>
      <c r="F63" s="82"/>
      <c r="G63" s="48"/>
      <c r="H63" s="62"/>
      <c r="I63" s="48"/>
      <c r="J63" s="82"/>
    </row>
    <row r="64" spans="1:10" ht="21.95" customHeight="1" x14ac:dyDescent="0.5">
      <c r="A64" s="180" t="str">
        <f>+'Eng 2-4'!A58:J58</f>
        <v>The accompanying notes on pages 11 to 34 are an integral part of these financial information.</v>
      </c>
      <c r="B64" s="180"/>
      <c r="C64" s="180"/>
      <c r="D64" s="180"/>
      <c r="E64" s="180"/>
      <c r="F64" s="180"/>
      <c r="G64" s="180"/>
      <c r="H64" s="180"/>
      <c r="I64" s="180"/>
      <c r="J64" s="180"/>
    </row>
  </sheetData>
  <mergeCells count="5">
    <mergeCell ref="D6:F6"/>
    <mergeCell ref="H6:J6"/>
    <mergeCell ref="D7:F7"/>
    <mergeCell ref="H7:J7"/>
    <mergeCell ref="A64:J64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&amp;R&amp;"Arial,Regular"&amp;9&amp;P</oddFooter>
  </headerFooter>
  <ignoredErrors>
    <ignoredError sqref="D9 F9 H9 J9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X39"/>
  <sheetViews>
    <sheetView showZeros="0" zoomScaleNormal="100" zoomScaleSheetLayoutView="100" workbookViewId="0">
      <selection activeCell="F31" sqref="F31"/>
    </sheetView>
  </sheetViews>
  <sheetFormatPr defaultColWidth="9.140625" defaultRowHeight="16.5" customHeight="1" x14ac:dyDescent="0.5"/>
  <cols>
    <col min="1" max="1" width="39.140625" style="5" customWidth="1"/>
    <col min="2" max="2" width="2.42578125" style="5" customWidth="1"/>
    <col min="3" max="3" width="1.140625" style="5" customWidth="1"/>
    <col min="4" max="4" width="11" style="18" customWidth="1"/>
    <col min="5" max="5" width="0.5703125" style="18" customWidth="1"/>
    <col min="6" max="6" width="11" style="26" customWidth="1"/>
    <col min="7" max="7" width="0.5703125" style="26" customWidth="1"/>
    <col min="8" max="8" width="11" style="26" customWidth="1"/>
    <col min="9" max="9" width="0.5703125" style="26" customWidth="1"/>
    <col min="10" max="10" width="11" style="26" customWidth="1"/>
    <col min="11" max="11" width="0.5703125" style="26" customWidth="1"/>
    <col min="12" max="12" width="12.42578125" style="26" customWidth="1"/>
    <col min="13" max="13" width="0.5703125" style="26" customWidth="1"/>
    <col min="14" max="14" width="12.42578125" style="26" customWidth="1"/>
    <col min="15" max="15" width="0.5703125" style="26" customWidth="1"/>
    <col min="16" max="16" width="12.42578125" style="26" customWidth="1"/>
    <col min="17" max="17" width="0.5703125" style="26" customWidth="1"/>
    <col min="18" max="18" width="11" style="26" customWidth="1"/>
    <col min="19" max="19" width="0.5703125" style="26" customWidth="1"/>
    <col min="20" max="20" width="11" style="26" customWidth="1"/>
    <col min="21" max="21" width="0.5703125" style="26" customWidth="1"/>
    <col min="22" max="22" width="11" style="26" customWidth="1"/>
    <col min="23" max="23" width="0.5703125" style="26" customWidth="1"/>
    <col min="24" max="24" width="11" style="26" customWidth="1"/>
    <col min="25" max="16384" width="9.140625" style="5"/>
  </cols>
  <sheetData>
    <row r="1" spans="1:24" ht="16.5" customHeight="1" x14ac:dyDescent="0.5">
      <c r="A1" s="1" t="s">
        <v>40</v>
      </c>
      <c r="B1" s="1"/>
      <c r="C1" s="1"/>
      <c r="D1" s="4"/>
      <c r="E1" s="4"/>
      <c r="F1" s="25"/>
      <c r="G1" s="25"/>
      <c r="X1" s="25"/>
    </row>
    <row r="2" spans="1:24" ht="16.5" customHeight="1" x14ac:dyDescent="0.5">
      <c r="A2" s="1" t="s">
        <v>130</v>
      </c>
      <c r="B2" s="1"/>
      <c r="C2" s="1"/>
      <c r="D2" s="4"/>
      <c r="E2" s="4"/>
      <c r="F2" s="25"/>
      <c r="G2" s="25"/>
    </row>
    <row r="3" spans="1:24" ht="16.5" customHeight="1" x14ac:dyDescent="0.5">
      <c r="A3" s="6" t="str">
        <f>'Eng 6(9M)'!A3</f>
        <v>For the nine-month period ended 30 September 2020</v>
      </c>
      <c r="B3" s="6"/>
      <c r="C3" s="6"/>
      <c r="D3" s="9"/>
      <c r="E3" s="9"/>
      <c r="F3" s="27"/>
      <c r="G3" s="27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s="31" customFormat="1" ht="13.5" customHeight="1" x14ac:dyDescent="0.5">
      <c r="A4" s="1"/>
      <c r="B4" s="1"/>
      <c r="C4" s="1"/>
      <c r="D4" s="30"/>
      <c r="E4" s="29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s="63" customFormat="1" ht="16.5" customHeight="1" x14ac:dyDescent="0.5"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183"/>
      <c r="U5" s="183"/>
      <c r="V5" s="183"/>
      <c r="W5" s="183"/>
      <c r="X5" s="183"/>
    </row>
    <row r="6" spans="1:24" s="63" customFormat="1" ht="16.5" customHeight="1" x14ac:dyDescent="0.5">
      <c r="D6" s="185" t="s">
        <v>100</v>
      </c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6" t="s">
        <v>92</v>
      </c>
      <c r="W6" s="186"/>
      <c r="X6" s="186"/>
    </row>
    <row r="7" spans="1:24" s="63" customFormat="1" ht="16.5" customHeight="1" x14ac:dyDescent="0.5">
      <c r="D7" s="184" t="s">
        <v>80</v>
      </c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33"/>
      <c r="V7" s="133"/>
      <c r="W7" s="133"/>
      <c r="X7" s="133"/>
    </row>
    <row r="8" spans="1:24" s="63" customFormat="1" ht="16.5" customHeight="1" x14ac:dyDescent="0.5">
      <c r="E8" s="133"/>
      <c r="F8" s="133"/>
      <c r="G8" s="133"/>
      <c r="H8" s="133"/>
      <c r="I8" s="133"/>
      <c r="J8" s="133"/>
      <c r="K8" s="45"/>
      <c r="L8" s="184" t="s">
        <v>60</v>
      </c>
      <c r="M8" s="184"/>
      <c r="N8" s="184"/>
      <c r="O8" s="184"/>
      <c r="P8" s="184"/>
      <c r="Q8" s="184"/>
      <c r="R8" s="184"/>
      <c r="S8" s="45"/>
      <c r="T8" s="45"/>
      <c r="U8" s="45"/>
      <c r="V8" s="45"/>
      <c r="W8" s="45"/>
      <c r="X8" s="45"/>
    </row>
    <row r="9" spans="1:24" s="63" customFormat="1" ht="16.5" customHeight="1" x14ac:dyDescent="0.5">
      <c r="E9" s="169"/>
      <c r="F9" s="169"/>
      <c r="G9" s="169"/>
      <c r="H9" s="169"/>
      <c r="I9" s="169"/>
      <c r="J9" s="169"/>
      <c r="K9" s="45"/>
      <c r="L9" s="184" t="s">
        <v>232</v>
      </c>
      <c r="M9" s="184"/>
      <c r="N9" s="184"/>
      <c r="O9" s="169"/>
      <c r="P9" s="169"/>
      <c r="Q9" s="169"/>
      <c r="R9" s="169"/>
      <c r="S9" s="45"/>
      <c r="T9" s="45"/>
      <c r="U9" s="45"/>
      <c r="V9" s="45"/>
      <c r="W9" s="45"/>
      <c r="X9" s="45"/>
    </row>
    <row r="10" spans="1:24" s="63" customFormat="1" ht="16.5" customHeight="1" x14ac:dyDescent="0.5">
      <c r="D10" s="133" t="s">
        <v>85</v>
      </c>
      <c r="E10" s="133"/>
      <c r="F10" s="133"/>
      <c r="G10" s="133"/>
      <c r="H10" s="133"/>
      <c r="I10" s="133"/>
      <c r="J10" s="133"/>
      <c r="K10" s="45"/>
      <c r="L10" s="64" t="s">
        <v>234</v>
      </c>
      <c r="M10" s="132"/>
      <c r="N10" s="133"/>
      <c r="O10" s="133"/>
      <c r="P10" s="133"/>
      <c r="Q10" s="133"/>
      <c r="R10" s="133"/>
      <c r="S10" s="45"/>
      <c r="T10" s="45"/>
      <c r="U10" s="45"/>
      <c r="V10" s="45"/>
      <c r="W10" s="45"/>
      <c r="X10" s="45"/>
    </row>
    <row r="11" spans="1:24" s="63" customFormat="1" ht="16.5" customHeight="1" x14ac:dyDescent="0.5">
      <c r="D11" s="133" t="s">
        <v>74</v>
      </c>
      <c r="E11" s="133"/>
      <c r="F11" s="133"/>
      <c r="G11" s="132"/>
      <c r="H11" s="132"/>
      <c r="I11" s="132"/>
      <c r="J11" s="132"/>
      <c r="K11" s="41"/>
      <c r="L11" s="168" t="s">
        <v>236</v>
      </c>
      <c r="M11" s="132"/>
      <c r="N11" s="132" t="s">
        <v>89</v>
      </c>
      <c r="O11" s="132"/>
      <c r="P11" s="132" t="s">
        <v>87</v>
      </c>
      <c r="Q11" s="132"/>
      <c r="R11" s="132" t="s">
        <v>94</v>
      </c>
      <c r="S11" s="132"/>
      <c r="T11" s="132" t="s">
        <v>26</v>
      </c>
      <c r="U11" s="132"/>
      <c r="V11" s="132" t="s">
        <v>64</v>
      </c>
      <c r="W11" s="132"/>
      <c r="X11" s="132"/>
    </row>
    <row r="12" spans="1:24" s="63" customFormat="1" ht="16.5" customHeight="1" x14ac:dyDescent="0.5">
      <c r="D12" s="132" t="s">
        <v>82</v>
      </c>
      <c r="E12" s="132"/>
      <c r="F12" s="132" t="s">
        <v>31</v>
      </c>
      <c r="G12" s="132"/>
      <c r="H12" s="132" t="s">
        <v>33</v>
      </c>
      <c r="I12" s="132"/>
      <c r="J12" s="132"/>
      <c r="K12" s="41"/>
      <c r="L12" s="170" t="s">
        <v>235</v>
      </c>
      <c r="M12" s="64"/>
      <c r="N12" s="132" t="s">
        <v>90</v>
      </c>
      <c r="O12" s="132"/>
      <c r="P12" s="132" t="s">
        <v>88</v>
      </c>
      <c r="Q12" s="132"/>
      <c r="R12" s="132" t="s">
        <v>93</v>
      </c>
      <c r="S12" s="132"/>
      <c r="T12" s="132" t="s">
        <v>62</v>
      </c>
      <c r="U12" s="132"/>
      <c r="V12" s="132" t="s">
        <v>65</v>
      </c>
      <c r="W12" s="132"/>
      <c r="X12" s="132"/>
    </row>
    <row r="13" spans="1:24" s="63" customFormat="1" ht="16.5" customHeight="1" x14ac:dyDescent="0.5">
      <c r="B13" s="65"/>
      <c r="D13" s="134" t="s">
        <v>30</v>
      </c>
      <c r="E13" s="132"/>
      <c r="F13" s="134" t="s">
        <v>32</v>
      </c>
      <c r="G13" s="132"/>
      <c r="H13" s="134" t="s">
        <v>34</v>
      </c>
      <c r="I13" s="132"/>
      <c r="J13" s="134" t="s">
        <v>97</v>
      </c>
      <c r="K13" s="41"/>
      <c r="L13" s="171" t="s">
        <v>233</v>
      </c>
      <c r="M13" s="65"/>
      <c r="N13" s="134" t="s">
        <v>121</v>
      </c>
      <c r="O13" s="133"/>
      <c r="P13" s="134" t="s">
        <v>66</v>
      </c>
      <c r="Q13" s="132"/>
      <c r="R13" s="134" t="s">
        <v>91</v>
      </c>
      <c r="S13" s="132"/>
      <c r="T13" s="134" t="s">
        <v>63</v>
      </c>
      <c r="U13" s="132"/>
      <c r="V13" s="134" t="s">
        <v>66</v>
      </c>
      <c r="W13" s="132"/>
      <c r="X13" s="134" t="s">
        <v>26</v>
      </c>
    </row>
    <row r="14" spans="1:24" s="63" customFormat="1" ht="10.15" customHeight="1" x14ac:dyDescent="0.5">
      <c r="A14" s="38"/>
      <c r="B14" s="38"/>
      <c r="C14" s="38"/>
      <c r="D14" s="66"/>
      <c r="E14" s="67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</row>
    <row r="15" spans="1:24" s="63" customFormat="1" ht="16.5" customHeight="1" x14ac:dyDescent="0.5">
      <c r="A15" s="38" t="s">
        <v>166</v>
      </c>
      <c r="B15" s="38"/>
      <c r="C15" s="38"/>
      <c r="D15" s="71">
        <v>133472781</v>
      </c>
      <c r="E15" s="68"/>
      <c r="F15" s="71">
        <v>26384073</v>
      </c>
      <c r="G15" s="67"/>
      <c r="H15" s="71">
        <v>731162</v>
      </c>
      <c r="I15" s="68"/>
      <c r="J15" s="71">
        <v>-35371748</v>
      </c>
      <c r="K15" s="68"/>
      <c r="L15" s="71">
        <v>168798</v>
      </c>
      <c r="M15" s="68"/>
      <c r="N15" s="71">
        <v>8865</v>
      </c>
      <c r="O15" s="68"/>
      <c r="P15" s="71">
        <v>-1823566</v>
      </c>
      <c r="Q15" s="68"/>
      <c r="R15" s="71">
        <f>SUM(L15:P15)</f>
        <v>-1645903</v>
      </c>
      <c r="S15" s="68"/>
      <c r="T15" s="71">
        <f>SUM(D15:J15,R15)</f>
        <v>123570365</v>
      </c>
      <c r="U15" s="68"/>
      <c r="V15" s="71">
        <v>592670</v>
      </c>
      <c r="W15" s="68"/>
      <c r="X15" s="71">
        <f>SUM(T15:V15)</f>
        <v>124163035</v>
      </c>
    </row>
    <row r="16" spans="1:24" s="63" customFormat="1" ht="10.15" customHeight="1" x14ac:dyDescent="0.5">
      <c r="A16" s="49"/>
      <c r="B16" s="38"/>
      <c r="C16" s="38"/>
      <c r="D16" s="67"/>
      <c r="E16" s="68"/>
      <c r="F16" s="67"/>
      <c r="G16" s="67"/>
      <c r="H16" s="67"/>
      <c r="I16" s="68"/>
      <c r="J16" s="67"/>
      <c r="K16" s="68"/>
      <c r="L16" s="67"/>
      <c r="M16" s="68"/>
      <c r="N16" s="67"/>
      <c r="O16" s="68"/>
      <c r="P16" s="67"/>
      <c r="Q16" s="68"/>
      <c r="R16" s="67"/>
      <c r="S16" s="68"/>
      <c r="T16" s="67"/>
      <c r="U16" s="68"/>
      <c r="V16" s="67"/>
      <c r="W16" s="68"/>
      <c r="X16" s="67"/>
    </row>
    <row r="17" spans="1:24" s="63" customFormat="1" ht="16.5" customHeight="1" x14ac:dyDescent="0.5">
      <c r="A17" s="49" t="s">
        <v>209</v>
      </c>
      <c r="B17" s="38"/>
      <c r="C17" s="38"/>
      <c r="D17" s="67">
        <v>0</v>
      </c>
      <c r="E17" s="68"/>
      <c r="F17" s="67">
        <v>0</v>
      </c>
      <c r="G17" s="67"/>
      <c r="H17" s="67">
        <v>0</v>
      </c>
      <c r="I17" s="68"/>
      <c r="J17" s="67">
        <v>0</v>
      </c>
      <c r="K17" s="68"/>
      <c r="L17" s="67">
        <v>0</v>
      </c>
      <c r="M17" s="68"/>
      <c r="N17" s="67">
        <v>0</v>
      </c>
      <c r="O17" s="68"/>
      <c r="P17" s="67">
        <v>0</v>
      </c>
      <c r="Q17" s="68"/>
      <c r="R17" s="50">
        <f>SUM(L17:P17)</f>
        <v>0</v>
      </c>
      <c r="S17" s="67"/>
      <c r="T17" s="50">
        <f>SUM(D17:J17,R17)</f>
        <v>0</v>
      </c>
      <c r="U17" s="68"/>
      <c r="V17" s="68">
        <v>134684</v>
      </c>
      <c r="W17" s="68"/>
      <c r="X17" s="71">
        <f>SUM(T17:V17)</f>
        <v>134684</v>
      </c>
    </row>
    <row r="18" spans="1:24" s="63" customFormat="1" ht="16.5" customHeight="1" x14ac:dyDescent="0.5">
      <c r="A18" s="49" t="s">
        <v>226</v>
      </c>
      <c r="B18" s="38"/>
      <c r="C18" s="38"/>
      <c r="D18" s="67"/>
      <c r="E18" s="68"/>
      <c r="F18" s="67"/>
      <c r="G18" s="67"/>
      <c r="H18" s="67"/>
      <c r="I18" s="68"/>
      <c r="J18" s="67"/>
      <c r="K18" s="68"/>
      <c r="L18" s="67"/>
      <c r="M18" s="68"/>
      <c r="N18" s="67"/>
      <c r="O18" s="68"/>
      <c r="P18" s="67"/>
      <c r="Q18" s="68"/>
      <c r="R18" s="67"/>
      <c r="S18" s="67"/>
      <c r="T18" s="67"/>
      <c r="U18" s="68"/>
      <c r="V18" s="68"/>
      <c r="W18" s="68"/>
      <c r="X18" s="68"/>
    </row>
    <row r="19" spans="1:24" s="63" customFormat="1" ht="16.5" customHeight="1" x14ac:dyDescent="0.5">
      <c r="A19" s="49" t="s">
        <v>204</v>
      </c>
      <c r="B19" s="38"/>
      <c r="C19" s="38"/>
      <c r="D19" s="67">
        <v>0</v>
      </c>
      <c r="E19" s="68"/>
      <c r="F19" s="67">
        <v>0</v>
      </c>
      <c r="G19" s="67"/>
      <c r="H19" s="67">
        <v>0</v>
      </c>
      <c r="I19" s="68"/>
      <c r="J19" s="67">
        <v>0</v>
      </c>
      <c r="K19" s="68"/>
      <c r="L19" s="67">
        <v>0</v>
      </c>
      <c r="M19" s="68"/>
      <c r="N19" s="67">
        <v>0</v>
      </c>
      <c r="O19" s="68"/>
      <c r="P19" s="67">
        <v>0</v>
      </c>
      <c r="Q19" s="68"/>
      <c r="R19" s="50">
        <f>SUM(L19:P19)</f>
        <v>0</v>
      </c>
      <c r="S19" s="67"/>
      <c r="T19" s="50">
        <f>SUM(D19:J19,R19)</f>
        <v>0</v>
      </c>
      <c r="U19" s="68"/>
      <c r="V19" s="68">
        <v>-12</v>
      </c>
      <c r="W19" s="68"/>
      <c r="X19" s="71">
        <f t="shared" ref="X19:X21" si="0">SUM(T19:V19)</f>
        <v>-12</v>
      </c>
    </row>
    <row r="20" spans="1:24" s="63" customFormat="1" ht="16.5" customHeight="1" x14ac:dyDescent="0.5">
      <c r="A20" s="49" t="s">
        <v>188</v>
      </c>
      <c r="B20" s="38"/>
      <c r="C20" s="38"/>
      <c r="D20" s="67">
        <v>0</v>
      </c>
      <c r="E20" s="68"/>
      <c r="F20" s="67">
        <v>0</v>
      </c>
      <c r="G20" s="67"/>
      <c r="H20" s="67">
        <v>0</v>
      </c>
      <c r="I20" s="68"/>
      <c r="J20" s="67">
        <v>0</v>
      </c>
      <c r="K20" s="68"/>
      <c r="L20" s="67">
        <v>0</v>
      </c>
      <c r="M20" s="68"/>
      <c r="N20" s="67">
        <v>0</v>
      </c>
      <c r="O20" s="68"/>
      <c r="P20" s="68">
        <v>-10</v>
      </c>
      <c r="Q20" s="68"/>
      <c r="R20" s="71">
        <f>SUM(L20:P20)</f>
        <v>-10</v>
      </c>
      <c r="S20" s="68"/>
      <c r="T20" s="71">
        <f>SUM(D20:J20,R20)</f>
        <v>-10</v>
      </c>
      <c r="U20" s="68"/>
      <c r="V20" s="68">
        <v>10</v>
      </c>
      <c r="W20" s="68"/>
      <c r="X20" s="50">
        <f>SUM(T20:V20)</f>
        <v>0</v>
      </c>
    </row>
    <row r="21" spans="1:24" s="63" customFormat="1" ht="16.5" customHeight="1" x14ac:dyDescent="0.5">
      <c r="A21" s="49" t="s">
        <v>210</v>
      </c>
      <c r="B21" s="38"/>
      <c r="C21" s="38"/>
      <c r="D21" s="67">
        <v>0</v>
      </c>
      <c r="E21" s="68"/>
      <c r="F21" s="67">
        <v>0</v>
      </c>
      <c r="G21" s="67"/>
      <c r="H21" s="67">
        <v>0</v>
      </c>
      <c r="I21" s="68"/>
      <c r="J21" s="68">
        <v>-3003031</v>
      </c>
      <c r="K21" s="68"/>
      <c r="L21" s="67">
        <v>0</v>
      </c>
      <c r="M21" s="68"/>
      <c r="N21" s="67">
        <v>0</v>
      </c>
      <c r="O21" s="68"/>
      <c r="P21" s="67">
        <v>0</v>
      </c>
      <c r="Q21" s="68"/>
      <c r="R21" s="50">
        <f>SUM(L21:P21)</f>
        <v>0</v>
      </c>
      <c r="S21" s="68"/>
      <c r="T21" s="71">
        <f>SUM(D21:J21,R21)</f>
        <v>-3003031</v>
      </c>
      <c r="U21" s="68"/>
      <c r="V21" s="67" t="s">
        <v>29</v>
      </c>
      <c r="W21" s="68"/>
      <c r="X21" s="71">
        <f t="shared" si="0"/>
        <v>-3003031</v>
      </c>
    </row>
    <row r="22" spans="1:24" s="63" customFormat="1" ht="16.5" customHeight="1" x14ac:dyDescent="0.5">
      <c r="A22" s="49" t="s">
        <v>72</v>
      </c>
      <c r="B22" s="69"/>
      <c r="C22" s="69"/>
      <c r="D22" s="86">
        <v>0</v>
      </c>
      <c r="E22" s="51"/>
      <c r="F22" s="86">
        <v>0</v>
      </c>
      <c r="G22" s="51"/>
      <c r="H22" s="86">
        <v>0</v>
      </c>
      <c r="I22" s="48"/>
      <c r="J22" s="70">
        <v>5426463</v>
      </c>
      <c r="K22" s="48"/>
      <c r="L22" s="70">
        <v>-185918</v>
      </c>
      <c r="M22" s="48"/>
      <c r="N22" s="70">
        <v>-24143</v>
      </c>
      <c r="O22" s="54"/>
      <c r="P22" s="86">
        <v>0</v>
      </c>
      <c r="Q22" s="48"/>
      <c r="R22" s="70">
        <f>SUM(L22:P22)</f>
        <v>-210061</v>
      </c>
      <c r="S22" s="48"/>
      <c r="T22" s="70">
        <f>SUM(D22:J22,R22)</f>
        <v>5216402</v>
      </c>
      <c r="U22" s="71"/>
      <c r="V22" s="70">
        <v>-24359</v>
      </c>
      <c r="W22" s="71"/>
      <c r="X22" s="70">
        <f>SUM(T22:V22)</f>
        <v>5192043</v>
      </c>
    </row>
    <row r="23" spans="1:24" s="63" customFormat="1" ht="10.15" customHeight="1" x14ac:dyDescent="0.5">
      <c r="A23" s="69"/>
      <c r="B23" s="69"/>
      <c r="C23" s="69"/>
      <c r="D23" s="71"/>
      <c r="F23" s="71"/>
      <c r="H23" s="71"/>
      <c r="J23" s="71"/>
      <c r="L23" s="50"/>
      <c r="N23" s="71"/>
      <c r="P23" s="71"/>
      <c r="R23" s="71"/>
      <c r="T23" s="71"/>
      <c r="V23" s="71"/>
      <c r="X23" s="71"/>
    </row>
    <row r="24" spans="1:24" s="63" customFormat="1" ht="16.5" customHeight="1" thickBot="1" x14ac:dyDescent="0.55000000000000004">
      <c r="A24" s="38" t="s">
        <v>258</v>
      </c>
      <c r="B24" s="38"/>
      <c r="C24" s="38"/>
      <c r="D24" s="87">
        <f>SUM(D15:D22)</f>
        <v>133472781</v>
      </c>
      <c r="E24" s="68"/>
      <c r="F24" s="87">
        <f>SUM(F15:F22)</f>
        <v>26384073</v>
      </c>
      <c r="G24" s="67"/>
      <c r="H24" s="87">
        <f>SUM(H15:H22)</f>
        <v>731162</v>
      </c>
      <c r="I24" s="68"/>
      <c r="J24" s="87">
        <f>SUM(J15:J22)</f>
        <v>-32948316</v>
      </c>
      <c r="K24" s="68"/>
      <c r="L24" s="87">
        <f>SUM(L15:L22)</f>
        <v>-17120</v>
      </c>
      <c r="M24" s="68"/>
      <c r="N24" s="87">
        <f>SUM(N15:N22)</f>
        <v>-15278</v>
      </c>
      <c r="O24" s="68"/>
      <c r="P24" s="87">
        <f>SUM(P15:P22)</f>
        <v>-1823576</v>
      </c>
      <c r="Q24" s="68"/>
      <c r="R24" s="87">
        <f>SUM(R15:R22)</f>
        <v>-1855974</v>
      </c>
      <c r="S24" s="68"/>
      <c r="T24" s="87">
        <f>SUM(T15:T22)</f>
        <v>125783726</v>
      </c>
      <c r="U24" s="68"/>
      <c r="V24" s="87">
        <f>SUM(V15:V22)</f>
        <v>702993</v>
      </c>
      <c r="W24" s="68"/>
      <c r="X24" s="87">
        <f>SUM(X15:X22)</f>
        <v>126486719</v>
      </c>
    </row>
    <row r="25" spans="1:24" s="63" customFormat="1" ht="12.4" customHeight="1" thickTop="1" x14ac:dyDescent="0.5">
      <c r="A25" s="38"/>
      <c r="B25" s="38"/>
      <c r="C25" s="38"/>
      <c r="D25" s="137">
        <v>0</v>
      </c>
      <c r="E25" s="137"/>
      <c r="F25" s="137">
        <v>0</v>
      </c>
      <c r="G25" s="137"/>
      <c r="H25" s="137">
        <v>0</v>
      </c>
      <c r="I25" s="137"/>
      <c r="J25" s="137"/>
      <c r="K25" s="137"/>
      <c r="L25" s="137"/>
      <c r="M25" s="137"/>
      <c r="N25" s="137"/>
      <c r="O25" s="137"/>
      <c r="P25" s="137"/>
      <c r="Q25" s="137"/>
      <c r="R25" s="137">
        <v>0</v>
      </c>
      <c r="S25" s="137"/>
      <c r="T25" s="137"/>
      <c r="U25" s="137"/>
      <c r="V25" s="137"/>
      <c r="W25" s="137"/>
      <c r="X25" s="137"/>
    </row>
    <row r="26" spans="1:24" s="63" customFormat="1" ht="16.5" customHeight="1" x14ac:dyDescent="0.5">
      <c r="A26" s="38" t="s">
        <v>183</v>
      </c>
      <c r="B26" s="38"/>
      <c r="C26" s="38"/>
      <c r="D26" s="151"/>
      <c r="E26" s="137"/>
      <c r="F26" s="151"/>
      <c r="G26" s="137"/>
      <c r="H26" s="151"/>
      <c r="I26" s="137"/>
      <c r="J26" s="151"/>
      <c r="K26" s="137"/>
      <c r="L26" s="151"/>
      <c r="M26" s="137"/>
      <c r="N26" s="151"/>
      <c r="O26" s="137"/>
      <c r="P26" s="151"/>
      <c r="Q26" s="137"/>
      <c r="R26" s="151"/>
      <c r="S26" s="137"/>
      <c r="T26" s="151"/>
      <c r="U26" s="137"/>
      <c r="V26" s="151"/>
      <c r="W26" s="137"/>
      <c r="X26" s="151"/>
    </row>
    <row r="27" spans="1:24" s="63" customFormat="1" ht="16.5" customHeight="1" x14ac:dyDescent="0.5">
      <c r="A27" s="69" t="s">
        <v>142</v>
      </c>
      <c r="B27" s="38"/>
      <c r="C27" s="38"/>
      <c r="D27" s="98">
        <v>133472781</v>
      </c>
      <c r="E27" s="68"/>
      <c r="F27" s="98">
        <v>26384073</v>
      </c>
      <c r="G27" s="67"/>
      <c r="H27" s="98">
        <v>1040174</v>
      </c>
      <c r="I27" s="68"/>
      <c r="J27" s="98">
        <v>-33630887</v>
      </c>
      <c r="K27" s="68"/>
      <c r="L27" s="98">
        <v>-71766</v>
      </c>
      <c r="M27" s="68"/>
      <c r="N27" s="98">
        <v>-2858</v>
      </c>
      <c r="O27" s="68"/>
      <c r="P27" s="98">
        <v>-1823576</v>
      </c>
      <c r="Q27" s="68"/>
      <c r="R27" s="98">
        <f>SUM(L27:P27)</f>
        <v>-1898200</v>
      </c>
      <c r="S27" s="68"/>
      <c r="T27" s="98">
        <f>SUM(D27:J27,R27)</f>
        <v>125367941</v>
      </c>
      <c r="U27" s="68"/>
      <c r="V27" s="98">
        <v>651200</v>
      </c>
      <c r="W27" s="68"/>
      <c r="X27" s="98">
        <f>SUM(T27:V27)</f>
        <v>126019141</v>
      </c>
    </row>
    <row r="28" spans="1:24" s="63" customFormat="1" ht="16.5" customHeight="1" x14ac:dyDescent="0.5">
      <c r="A28" s="49" t="s">
        <v>167</v>
      </c>
      <c r="B28" s="46"/>
      <c r="C28" s="38"/>
      <c r="D28" s="152">
        <v>0</v>
      </c>
      <c r="E28" s="86"/>
      <c r="F28" s="152">
        <v>0</v>
      </c>
      <c r="G28" s="86"/>
      <c r="H28" s="152">
        <v>0</v>
      </c>
      <c r="I28" s="86"/>
      <c r="J28" s="156">
        <f>-38209511-L28</f>
        <v>-38109511</v>
      </c>
      <c r="K28" s="86"/>
      <c r="L28" s="156">
        <v>-100000</v>
      </c>
      <c r="M28" s="86"/>
      <c r="N28" s="152">
        <v>0</v>
      </c>
      <c r="O28" s="86"/>
      <c r="P28" s="152">
        <v>0</v>
      </c>
      <c r="Q28" s="86"/>
      <c r="R28" s="156">
        <f>SUM(L28:P28)</f>
        <v>-100000</v>
      </c>
      <c r="S28" s="86"/>
      <c r="T28" s="156">
        <f>SUM(D28:J28,R28)</f>
        <v>-38209511</v>
      </c>
      <c r="U28" s="86"/>
      <c r="V28" s="156">
        <v>-315</v>
      </c>
      <c r="W28" s="70"/>
      <c r="X28" s="156">
        <f>SUM(T28:V28)</f>
        <v>-38209826</v>
      </c>
    </row>
    <row r="29" spans="1:24" s="63" customFormat="1" ht="10.15" customHeight="1" x14ac:dyDescent="0.5">
      <c r="A29" s="49"/>
      <c r="B29" s="38"/>
      <c r="C29" s="38"/>
      <c r="D29" s="153"/>
      <c r="E29" s="68"/>
      <c r="F29" s="153"/>
      <c r="G29" s="67"/>
      <c r="H29" s="153"/>
      <c r="I29" s="68"/>
      <c r="J29" s="154"/>
      <c r="K29" s="68"/>
      <c r="L29" s="154"/>
      <c r="M29" s="68"/>
      <c r="N29" s="153"/>
      <c r="O29" s="68"/>
      <c r="P29" s="153"/>
      <c r="Q29" s="68"/>
      <c r="R29" s="153"/>
      <c r="S29" s="68"/>
      <c r="T29" s="154"/>
      <c r="U29" s="68"/>
      <c r="V29" s="153"/>
      <c r="W29" s="68"/>
      <c r="X29" s="154"/>
    </row>
    <row r="30" spans="1:24" s="63" customFormat="1" ht="16.5" customHeight="1" x14ac:dyDescent="0.5">
      <c r="A30" s="49" t="s">
        <v>165</v>
      </c>
      <c r="B30" s="38"/>
      <c r="C30" s="38"/>
      <c r="D30" s="154">
        <f>SUM(D27:D29)</f>
        <v>133472781</v>
      </c>
      <c r="E30" s="68"/>
      <c r="F30" s="154">
        <f>SUM(F27:F29)</f>
        <v>26384073</v>
      </c>
      <c r="G30" s="68"/>
      <c r="H30" s="154">
        <f>SUM(H27:H29)</f>
        <v>1040174</v>
      </c>
      <c r="I30" s="68"/>
      <c r="J30" s="154">
        <f>SUM(J27:J29)</f>
        <v>-71740398</v>
      </c>
      <c r="K30" s="68"/>
      <c r="L30" s="154">
        <f>SUM(L27:L29)</f>
        <v>-171766</v>
      </c>
      <c r="M30" s="68"/>
      <c r="N30" s="154">
        <f>SUM(N27:N29)</f>
        <v>-2858</v>
      </c>
      <c r="O30" s="68"/>
      <c r="P30" s="154">
        <f>SUM(P27:P29)</f>
        <v>-1823576</v>
      </c>
      <c r="Q30" s="68"/>
      <c r="R30" s="154">
        <f>SUM(R27:R29)</f>
        <v>-1998200</v>
      </c>
      <c r="S30" s="68"/>
      <c r="T30" s="154">
        <f>SUM(T27:T29)</f>
        <v>87158430</v>
      </c>
      <c r="U30" s="68"/>
      <c r="V30" s="154">
        <f>SUM(V27:V29)</f>
        <v>650885</v>
      </c>
      <c r="W30" s="68"/>
      <c r="X30" s="154">
        <f>SUM(X27:X29)</f>
        <v>87809315</v>
      </c>
    </row>
    <row r="31" spans="1:24" s="63" customFormat="1" ht="16.5" customHeight="1" x14ac:dyDescent="0.5">
      <c r="A31" s="49" t="s">
        <v>227</v>
      </c>
      <c r="B31" s="38"/>
      <c r="C31" s="38"/>
      <c r="D31" s="153"/>
      <c r="E31" s="67"/>
      <c r="F31" s="153"/>
      <c r="G31" s="67"/>
      <c r="H31" s="153"/>
      <c r="I31" s="67"/>
      <c r="J31" s="153"/>
      <c r="K31" s="67"/>
      <c r="L31" s="153"/>
      <c r="M31" s="67"/>
      <c r="N31" s="153"/>
      <c r="O31" s="67"/>
      <c r="P31" s="154"/>
      <c r="Q31" s="68"/>
      <c r="R31" s="157"/>
      <c r="S31" s="68"/>
      <c r="T31" s="154"/>
      <c r="U31" s="68"/>
      <c r="V31" s="154"/>
      <c r="W31" s="68"/>
      <c r="X31" s="153"/>
    </row>
    <row r="32" spans="1:24" s="63" customFormat="1" ht="16.5" customHeight="1" x14ac:dyDescent="0.5">
      <c r="A32" s="49" t="s">
        <v>216</v>
      </c>
      <c r="B32" s="38"/>
      <c r="C32" s="38"/>
      <c r="D32" s="153">
        <v>0</v>
      </c>
      <c r="E32" s="67"/>
      <c r="F32" s="153">
        <v>0</v>
      </c>
      <c r="G32" s="67"/>
      <c r="H32" s="153">
        <v>0</v>
      </c>
      <c r="I32" s="67"/>
      <c r="J32" s="153" t="s">
        <v>29</v>
      </c>
      <c r="K32" s="67"/>
      <c r="L32" s="153">
        <v>0</v>
      </c>
      <c r="M32" s="67"/>
      <c r="N32" s="153">
        <v>0</v>
      </c>
      <c r="O32" s="67"/>
      <c r="P32" s="153">
        <v>0</v>
      </c>
      <c r="Q32" s="68"/>
      <c r="R32" s="153">
        <f t="shared" ref="R32:R35" si="1">SUM(L32:P32)</f>
        <v>0</v>
      </c>
      <c r="S32" s="68"/>
      <c r="T32" s="153">
        <v>0</v>
      </c>
      <c r="U32" s="68"/>
      <c r="V32" s="154">
        <v>-8</v>
      </c>
      <c r="W32" s="68"/>
      <c r="X32" s="154">
        <f>SUM(T32:V32)</f>
        <v>-8</v>
      </c>
    </row>
    <row r="33" spans="1:24" s="63" customFormat="1" ht="16.5" customHeight="1" x14ac:dyDescent="0.5">
      <c r="A33" s="49" t="s">
        <v>188</v>
      </c>
      <c r="B33" s="38"/>
      <c r="C33" s="38"/>
      <c r="D33" s="153">
        <v>0</v>
      </c>
      <c r="E33" s="67"/>
      <c r="F33" s="153">
        <v>0</v>
      </c>
      <c r="G33" s="67"/>
      <c r="H33" s="153">
        <v>0</v>
      </c>
      <c r="I33" s="67"/>
      <c r="J33" s="153" t="s">
        <v>29</v>
      </c>
      <c r="K33" s="67"/>
      <c r="L33" s="153">
        <v>0</v>
      </c>
      <c r="M33" s="67"/>
      <c r="N33" s="153">
        <v>0</v>
      </c>
      <c r="O33" s="67"/>
      <c r="P33" s="154">
        <v>-6</v>
      </c>
      <c r="Q33" s="68"/>
      <c r="R33" s="157">
        <f t="shared" si="1"/>
        <v>-6</v>
      </c>
      <c r="S33" s="68"/>
      <c r="T33" s="154">
        <f>SUM(D33:J33,R33)</f>
        <v>-6</v>
      </c>
      <c r="U33" s="68"/>
      <c r="V33" s="154">
        <v>6</v>
      </c>
      <c r="W33" s="68"/>
      <c r="X33" s="153">
        <f>SUM(T33:V33)</f>
        <v>0</v>
      </c>
    </row>
    <row r="34" spans="1:24" s="63" customFormat="1" ht="16.5" customHeight="1" x14ac:dyDescent="0.5">
      <c r="A34" s="49" t="s">
        <v>211</v>
      </c>
      <c r="B34" s="38"/>
      <c r="C34" s="38"/>
      <c r="D34" s="153">
        <v>0</v>
      </c>
      <c r="E34" s="67"/>
      <c r="F34" s="153">
        <v>0</v>
      </c>
      <c r="G34" s="67"/>
      <c r="H34" s="153">
        <v>0</v>
      </c>
      <c r="I34" s="67"/>
      <c r="J34" s="154">
        <v>-3003017</v>
      </c>
      <c r="K34" s="67"/>
      <c r="L34" s="153">
        <v>0</v>
      </c>
      <c r="M34" s="67"/>
      <c r="N34" s="153">
        <v>0</v>
      </c>
      <c r="O34" s="67"/>
      <c r="P34" s="153">
        <v>0</v>
      </c>
      <c r="Q34" s="68"/>
      <c r="R34" s="153">
        <f t="shared" si="1"/>
        <v>0</v>
      </c>
      <c r="S34" s="68"/>
      <c r="T34" s="154">
        <f>SUM(D34:J34,R34)</f>
        <v>-3003017</v>
      </c>
      <c r="U34" s="68"/>
      <c r="V34" s="153">
        <v>0</v>
      </c>
      <c r="W34" s="68"/>
      <c r="X34" s="154">
        <f>SUM(T34:V34)</f>
        <v>-3003017</v>
      </c>
    </row>
    <row r="35" spans="1:24" s="63" customFormat="1" ht="16.5" customHeight="1" x14ac:dyDescent="0.5">
      <c r="A35" s="69" t="s">
        <v>72</v>
      </c>
      <c r="B35" s="69"/>
      <c r="C35" s="69"/>
      <c r="D35" s="152">
        <v>0</v>
      </c>
      <c r="E35" s="51"/>
      <c r="F35" s="152">
        <v>0</v>
      </c>
      <c r="G35" s="51"/>
      <c r="H35" s="152">
        <v>0</v>
      </c>
      <c r="I35" s="48"/>
      <c r="J35" s="156">
        <v>1205216</v>
      </c>
      <c r="K35" s="48"/>
      <c r="L35" s="156">
        <f>+'Eng 6(9M)'!D40</f>
        <v>-47810</v>
      </c>
      <c r="M35" s="48"/>
      <c r="N35" s="156">
        <f>+'Eng 6(9M)'!D44</f>
        <v>7618</v>
      </c>
      <c r="O35" s="54"/>
      <c r="P35" s="152">
        <v>0</v>
      </c>
      <c r="Q35" s="48"/>
      <c r="R35" s="156">
        <f t="shared" si="1"/>
        <v>-40192</v>
      </c>
      <c r="S35" s="48"/>
      <c r="T35" s="156">
        <f>SUM(D35:J35,R35)</f>
        <v>1165024</v>
      </c>
      <c r="U35" s="71"/>
      <c r="V35" s="156">
        <f>+'Eng 6(9M)'!D50</f>
        <v>-118192</v>
      </c>
      <c r="W35" s="71"/>
      <c r="X35" s="156">
        <f>SUM(T35:V35)</f>
        <v>1046832</v>
      </c>
    </row>
    <row r="36" spans="1:24" s="63" customFormat="1" ht="10.15" customHeight="1" x14ac:dyDescent="0.5">
      <c r="A36" s="69"/>
      <c r="B36" s="69"/>
      <c r="C36" s="69"/>
      <c r="D36" s="98"/>
      <c r="F36" s="98"/>
      <c r="H36" s="98"/>
      <c r="J36" s="98"/>
      <c r="L36" s="98"/>
      <c r="N36" s="98"/>
      <c r="P36" s="98"/>
      <c r="R36" s="98"/>
      <c r="T36" s="98"/>
      <c r="V36" s="98"/>
      <c r="X36" s="98"/>
    </row>
    <row r="37" spans="1:24" s="63" customFormat="1" ht="16.5" customHeight="1" thickBot="1" x14ac:dyDescent="0.55000000000000004">
      <c r="A37" s="38" t="s">
        <v>259</v>
      </c>
      <c r="B37" s="38"/>
      <c r="C37" s="38"/>
      <c r="D37" s="155">
        <f>SUM(D30:D35)</f>
        <v>133472781</v>
      </c>
      <c r="E37" s="68"/>
      <c r="F37" s="155">
        <f>SUM(F30:F35)</f>
        <v>26384073</v>
      </c>
      <c r="G37" s="67"/>
      <c r="H37" s="155">
        <f>SUM(H30:H35)</f>
        <v>1040174</v>
      </c>
      <c r="I37" s="68"/>
      <c r="J37" s="155">
        <f>SUM(J30:J35)</f>
        <v>-73538199</v>
      </c>
      <c r="K37" s="68"/>
      <c r="L37" s="155">
        <f>SUM(L30:L35)</f>
        <v>-219576</v>
      </c>
      <c r="M37" s="68"/>
      <c r="N37" s="155">
        <f>SUM(N30:N35)</f>
        <v>4760</v>
      </c>
      <c r="O37" s="68"/>
      <c r="P37" s="155">
        <f>SUM(P30:P35)</f>
        <v>-1823582</v>
      </c>
      <c r="Q37" s="68"/>
      <c r="R37" s="155">
        <f>SUM(R30:R35)</f>
        <v>-2038398</v>
      </c>
      <c r="S37" s="68"/>
      <c r="T37" s="155">
        <f>SUM(T30:T35)</f>
        <v>85320431</v>
      </c>
      <c r="U37" s="68"/>
      <c r="V37" s="155">
        <f>SUM(V30:V35)</f>
        <v>532691</v>
      </c>
      <c r="W37" s="68"/>
      <c r="X37" s="155">
        <f>SUM(X30:X35)</f>
        <v>85853122</v>
      </c>
    </row>
    <row r="38" spans="1:24" s="63" customFormat="1" ht="17.45" customHeight="1" thickTop="1" x14ac:dyDescent="0.5">
      <c r="A38" s="38"/>
      <c r="B38" s="38"/>
      <c r="C38" s="38"/>
      <c r="D38" s="68"/>
      <c r="E38" s="68"/>
      <c r="F38" s="68"/>
      <c r="G38" s="67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</row>
    <row r="39" spans="1:24" s="33" customFormat="1" ht="21.95" customHeight="1" x14ac:dyDescent="0.5">
      <c r="A39" s="182" t="str">
        <f>+'Eng 5(3M)'!A64:J64</f>
        <v>The accompanying notes on pages 11 to 34 are an integral part of these financial information.</v>
      </c>
      <c r="B39" s="182"/>
      <c r="C39" s="182"/>
      <c r="D39" s="182"/>
      <c r="E39" s="182"/>
      <c r="F39" s="182"/>
      <c r="G39" s="182"/>
      <c r="H39" s="182"/>
      <c r="I39" s="182"/>
      <c r="J39" s="182"/>
      <c r="K39" s="182"/>
      <c r="L39" s="182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</row>
  </sheetData>
  <mergeCells count="7">
    <mergeCell ref="A39:L39"/>
    <mergeCell ref="D5:X5"/>
    <mergeCell ref="D7:T7"/>
    <mergeCell ref="D6:U6"/>
    <mergeCell ref="V6:X6"/>
    <mergeCell ref="L8:R8"/>
    <mergeCell ref="L9:N9"/>
  </mergeCells>
  <phoneticPr fontId="0" type="noConversion"/>
  <pageMargins left="0.3" right="0.3" top="0.5" bottom="0.6" header="0.49" footer="0.4"/>
  <pageSetup paperSize="9" scale="90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L33"/>
  <sheetViews>
    <sheetView showZeros="0" topLeftCell="A22" zoomScaleNormal="100" zoomScaleSheetLayoutView="100" workbookViewId="0">
      <selection activeCell="J20" sqref="J20"/>
    </sheetView>
  </sheetViews>
  <sheetFormatPr defaultColWidth="9.140625" defaultRowHeight="16.5" customHeight="1" x14ac:dyDescent="0.5"/>
  <cols>
    <col min="1" max="1" width="44.85546875" style="5" customWidth="1"/>
    <col min="2" max="2" width="6.7109375" style="5" customWidth="1"/>
    <col min="3" max="3" width="2.42578125" style="5" customWidth="1"/>
    <col min="4" max="4" width="15.7109375" style="18" customWidth="1"/>
    <col min="5" max="5" width="1" style="18" customWidth="1"/>
    <col min="6" max="6" width="15.7109375" style="18" customWidth="1"/>
    <col min="7" max="7" width="1" style="26" customWidth="1"/>
    <col min="8" max="8" width="15.7109375" style="26" customWidth="1"/>
    <col min="9" max="9" width="1" style="26" customWidth="1"/>
    <col min="10" max="10" width="15.7109375" style="26" customWidth="1"/>
    <col min="11" max="11" width="1" style="26" customWidth="1"/>
    <col min="12" max="12" width="15.7109375" style="26" customWidth="1"/>
    <col min="13" max="16384" width="9.140625" style="5"/>
  </cols>
  <sheetData>
    <row r="1" spans="1:12" ht="16.5" customHeight="1" x14ac:dyDescent="0.5">
      <c r="A1" s="1" t="s">
        <v>40</v>
      </c>
      <c r="B1" s="1"/>
      <c r="C1" s="1"/>
      <c r="D1" s="23"/>
      <c r="E1" s="23"/>
      <c r="F1" s="23"/>
      <c r="G1" s="23"/>
      <c r="H1" s="23"/>
      <c r="I1" s="23"/>
      <c r="J1" s="23"/>
      <c r="K1" s="23"/>
      <c r="L1" s="4"/>
    </row>
    <row r="2" spans="1:12" ht="16.5" customHeight="1" x14ac:dyDescent="0.5">
      <c r="A2" s="1" t="s">
        <v>131</v>
      </c>
      <c r="B2" s="1"/>
      <c r="C2" s="1"/>
      <c r="D2" s="23"/>
      <c r="E2" s="23"/>
      <c r="F2" s="23"/>
      <c r="G2" s="23"/>
      <c r="H2" s="23"/>
      <c r="I2" s="23"/>
      <c r="J2" s="23"/>
      <c r="K2" s="23"/>
      <c r="L2" s="23"/>
    </row>
    <row r="3" spans="1:12" ht="16.5" customHeight="1" x14ac:dyDescent="0.5">
      <c r="A3" s="6" t="str">
        <f>+'Eng 7'!A3</f>
        <v>For the nine-month period ended 30 September 2020</v>
      </c>
      <c r="B3" s="6"/>
      <c r="C3" s="6"/>
      <c r="D3" s="21"/>
      <c r="E3" s="21"/>
      <c r="F3" s="21"/>
      <c r="G3" s="28"/>
      <c r="H3" s="28"/>
      <c r="I3" s="28"/>
      <c r="J3" s="28"/>
      <c r="K3" s="28"/>
      <c r="L3" s="28"/>
    </row>
    <row r="4" spans="1:12" ht="16.5" customHeight="1" x14ac:dyDescent="0.5">
      <c r="A4" s="10"/>
      <c r="B4" s="10"/>
      <c r="C4" s="10"/>
      <c r="D4" s="23"/>
      <c r="E4" s="23"/>
      <c r="F4" s="23"/>
      <c r="G4" s="32"/>
      <c r="H4" s="32"/>
      <c r="I4" s="32"/>
      <c r="J4" s="32"/>
      <c r="K4" s="32"/>
      <c r="L4" s="32"/>
    </row>
    <row r="5" spans="1:12" ht="16.5" customHeight="1" x14ac:dyDescent="0.5">
      <c r="A5" s="10"/>
      <c r="B5" s="10"/>
      <c r="C5" s="10"/>
      <c r="D5" s="23"/>
      <c r="E5" s="23"/>
      <c r="F5" s="23"/>
      <c r="G5" s="32"/>
      <c r="H5" s="32"/>
      <c r="I5" s="32"/>
      <c r="J5" s="32"/>
      <c r="K5" s="32"/>
      <c r="L5" s="32"/>
    </row>
    <row r="6" spans="1:12" s="31" customFormat="1" ht="16.5" customHeight="1" x14ac:dyDescent="0.5">
      <c r="D6" s="187" t="s">
        <v>103</v>
      </c>
      <c r="E6" s="187"/>
      <c r="F6" s="187"/>
      <c r="G6" s="187"/>
      <c r="H6" s="187"/>
      <c r="I6" s="187"/>
      <c r="J6" s="187"/>
      <c r="K6" s="27"/>
      <c r="L6" s="9" t="s">
        <v>92</v>
      </c>
    </row>
    <row r="7" spans="1:12" s="31" customFormat="1" ht="16.5" customHeight="1" x14ac:dyDescent="0.5">
      <c r="D7" s="15" t="s">
        <v>73</v>
      </c>
      <c r="E7" s="14"/>
      <c r="F7" s="14"/>
      <c r="G7" s="14"/>
      <c r="H7" s="14"/>
      <c r="I7" s="14"/>
      <c r="J7" s="14"/>
      <c r="K7" s="14"/>
      <c r="L7" s="14"/>
    </row>
    <row r="8" spans="1:12" s="31" customFormat="1" ht="16.5" customHeight="1" x14ac:dyDescent="0.5">
      <c r="D8" s="15" t="s">
        <v>74</v>
      </c>
      <c r="E8" s="14"/>
      <c r="F8" s="14"/>
      <c r="G8" s="14"/>
      <c r="H8" s="14"/>
      <c r="I8" s="14"/>
      <c r="K8" s="14"/>
      <c r="L8" s="14"/>
    </row>
    <row r="9" spans="1:12" s="31" customFormat="1" ht="16.5" customHeight="1" x14ac:dyDescent="0.5">
      <c r="D9" s="14" t="s">
        <v>82</v>
      </c>
      <c r="E9" s="14"/>
      <c r="F9" s="14" t="s">
        <v>31</v>
      </c>
      <c r="G9" s="14"/>
      <c r="H9" s="14" t="s">
        <v>33</v>
      </c>
      <c r="I9" s="14"/>
      <c r="J9" s="14" t="s">
        <v>114</v>
      </c>
      <c r="K9" s="14"/>
      <c r="L9" s="14"/>
    </row>
    <row r="10" spans="1:12" s="31" customFormat="1" ht="16.5" customHeight="1" x14ac:dyDescent="0.5">
      <c r="D10" s="135" t="s">
        <v>30</v>
      </c>
      <c r="E10" s="14"/>
      <c r="F10" s="135" t="s">
        <v>32</v>
      </c>
      <c r="G10" s="14"/>
      <c r="H10" s="135" t="s">
        <v>34</v>
      </c>
      <c r="I10" s="14"/>
      <c r="J10" s="135" t="s">
        <v>115</v>
      </c>
      <c r="K10" s="14"/>
      <c r="L10" s="135" t="s">
        <v>26</v>
      </c>
    </row>
    <row r="11" spans="1:12" ht="16.5" customHeight="1" x14ac:dyDescent="0.5">
      <c r="B11" s="31"/>
      <c r="G11" s="18"/>
      <c r="H11" s="18"/>
      <c r="I11" s="18"/>
      <c r="J11" s="18"/>
      <c r="K11" s="18"/>
      <c r="L11" s="18"/>
    </row>
    <row r="12" spans="1:12" ht="16.5" customHeight="1" x14ac:dyDescent="0.5">
      <c r="A12" s="1" t="s">
        <v>166</v>
      </c>
      <c r="B12" s="1"/>
      <c r="C12" s="1"/>
      <c r="D12" s="88">
        <v>133472781</v>
      </c>
      <c r="F12" s="88">
        <v>26384073</v>
      </c>
      <c r="G12" s="20"/>
      <c r="H12" s="88">
        <v>731162</v>
      </c>
      <c r="I12" s="18"/>
      <c r="J12" s="88">
        <v>10861470</v>
      </c>
      <c r="K12" s="18"/>
      <c r="L12" s="88">
        <f>SUM(D12:J12)</f>
        <v>171449486</v>
      </c>
    </row>
    <row r="13" spans="1:12" ht="16.5" customHeight="1" x14ac:dyDescent="0.5">
      <c r="A13" s="34" t="s">
        <v>212</v>
      </c>
      <c r="B13" s="1"/>
      <c r="C13" s="1"/>
      <c r="D13" s="19" t="s">
        <v>29</v>
      </c>
      <c r="E13" s="20"/>
      <c r="F13" s="19" t="s">
        <v>29</v>
      </c>
      <c r="G13" s="20"/>
      <c r="H13" s="19" t="s">
        <v>29</v>
      </c>
      <c r="I13" s="18"/>
      <c r="J13" s="88">
        <v>-3003031</v>
      </c>
      <c r="K13" s="18"/>
      <c r="L13" s="88">
        <f>SUM(D13:J13)</f>
        <v>-3003031</v>
      </c>
    </row>
    <row r="14" spans="1:12" ht="16.5" customHeight="1" x14ac:dyDescent="0.5">
      <c r="A14" s="34" t="s">
        <v>72</v>
      </c>
      <c r="B14" s="34"/>
      <c r="C14" s="34"/>
      <c r="D14" s="89" t="s">
        <v>29</v>
      </c>
      <c r="E14" s="22"/>
      <c r="F14" s="89" t="s">
        <v>29</v>
      </c>
      <c r="G14" s="22"/>
      <c r="H14" s="89" t="s">
        <v>29</v>
      </c>
      <c r="I14" s="23"/>
      <c r="J14" s="90">
        <v>3294068</v>
      </c>
      <c r="K14" s="23"/>
      <c r="L14" s="90">
        <f>SUM(D14:J14)</f>
        <v>3294068</v>
      </c>
    </row>
    <row r="15" spans="1:12" ht="16.5" customHeight="1" x14ac:dyDescent="0.5">
      <c r="A15" s="1"/>
      <c r="B15" s="1"/>
      <c r="C15" s="1"/>
      <c r="D15" s="88"/>
      <c r="E15" s="23"/>
      <c r="F15" s="19"/>
      <c r="G15" s="22"/>
      <c r="H15" s="19"/>
      <c r="I15" s="23"/>
      <c r="J15" s="88"/>
      <c r="K15" s="23"/>
      <c r="L15" s="88"/>
    </row>
    <row r="16" spans="1:12" ht="16.5" customHeight="1" thickBot="1" x14ac:dyDescent="0.55000000000000004">
      <c r="A16" s="1" t="s">
        <v>258</v>
      </c>
      <c r="B16" s="1"/>
      <c r="C16" s="1"/>
      <c r="D16" s="91">
        <f>SUM(D12:D15)</f>
        <v>133472781</v>
      </c>
      <c r="E16" s="23"/>
      <c r="F16" s="91">
        <f>SUM(F12:F15)</f>
        <v>26384073</v>
      </c>
      <c r="G16" s="22"/>
      <c r="H16" s="91">
        <f>SUM(H12:H15)</f>
        <v>731162</v>
      </c>
      <c r="I16" s="23"/>
      <c r="J16" s="91">
        <f>SUM(J12:J15)</f>
        <v>11152507</v>
      </c>
      <c r="K16" s="23"/>
      <c r="L16" s="91">
        <f>SUM(L12:L15)</f>
        <v>171740523</v>
      </c>
    </row>
    <row r="17" spans="1:12" ht="16.5" customHeight="1" thickTop="1" x14ac:dyDescent="0.5">
      <c r="A17" s="1"/>
      <c r="B17" s="1"/>
      <c r="C17" s="1"/>
      <c r="D17" s="23"/>
      <c r="E17" s="23"/>
      <c r="F17" s="19"/>
      <c r="G17" s="23"/>
      <c r="H17" s="23"/>
      <c r="I17" s="23"/>
      <c r="J17" s="23"/>
      <c r="K17" s="23"/>
      <c r="L17" s="23"/>
    </row>
    <row r="18" spans="1:12" ht="16.5" customHeight="1" x14ac:dyDescent="0.5">
      <c r="A18" s="1" t="s">
        <v>183</v>
      </c>
      <c r="B18" s="1"/>
      <c r="C18" s="1"/>
      <c r="D18" s="115"/>
      <c r="F18" s="115"/>
      <c r="G18" s="20"/>
      <c r="H18" s="115"/>
      <c r="I18" s="18"/>
      <c r="J18" s="115"/>
      <c r="K18" s="18"/>
      <c r="L18" s="115"/>
    </row>
    <row r="19" spans="1:12" ht="16.5" customHeight="1" x14ac:dyDescent="0.5">
      <c r="A19" s="34" t="s">
        <v>142</v>
      </c>
      <c r="B19" s="1"/>
      <c r="C19" s="1"/>
      <c r="D19" s="115">
        <v>133472781</v>
      </c>
      <c r="F19" s="115">
        <v>26384073</v>
      </c>
      <c r="G19" s="20"/>
      <c r="H19" s="115">
        <v>1040174</v>
      </c>
      <c r="I19" s="18"/>
      <c r="J19" s="115">
        <v>13544850</v>
      </c>
      <c r="K19" s="18"/>
      <c r="L19" s="115">
        <f>SUM(D19:J19)</f>
        <v>174441878</v>
      </c>
    </row>
    <row r="20" spans="1:12" ht="16.5" customHeight="1" x14ac:dyDescent="0.5">
      <c r="A20" s="5" t="s">
        <v>167</v>
      </c>
      <c r="B20" s="1"/>
      <c r="C20" s="1"/>
      <c r="D20" s="158">
        <v>0</v>
      </c>
      <c r="E20" s="20"/>
      <c r="F20" s="158">
        <v>0</v>
      </c>
      <c r="G20" s="20"/>
      <c r="H20" s="158">
        <v>0</v>
      </c>
      <c r="I20" s="18"/>
      <c r="J20" s="161">
        <v>-64063</v>
      </c>
      <c r="K20" s="18"/>
      <c r="L20" s="161">
        <f>SUM(D20:J20)</f>
        <v>-64063</v>
      </c>
    </row>
    <row r="21" spans="1:12" ht="16.5" customHeight="1" x14ac:dyDescent="0.5">
      <c r="B21" s="1"/>
      <c r="C21" s="1"/>
      <c r="D21" s="159"/>
      <c r="F21" s="159"/>
      <c r="G21" s="20"/>
      <c r="H21" s="159"/>
      <c r="I21" s="18"/>
      <c r="J21" s="159"/>
      <c r="K21" s="18"/>
      <c r="L21" s="159"/>
    </row>
    <row r="22" spans="1:12" ht="16.5" customHeight="1" x14ac:dyDescent="0.5">
      <c r="A22" s="5" t="s">
        <v>165</v>
      </c>
      <c r="B22" s="1"/>
      <c r="C22" s="1"/>
      <c r="D22" s="115">
        <f>SUM(D19:D20)</f>
        <v>133472781</v>
      </c>
      <c r="F22" s="115">
        <f>SUM(F19:F20)</f>
        <v>26384073</v>
      </c>
      <c r="G22" s="20"/>
      <c r="H22" s="115">
        <f>SUM(H19:H20)</f>
        <v>1040174</v>
      </c>
      <c r="I22" s="18"/>
      <c r="J22" s="115">
        <f>SUM(J19:J20)</f>
        <v>13480787</v>
      </c>
      <c r="K22" s="18"/>
      <c r="L22" s="115">
        <f>SUM(L19:L20)</f>
        <v>174377815</v>
      </c>
    </row>
    <row r="23" spans="1:12" ht="16.5" customHeight="1" x14ac:dyDescent="0.5">
      <c r="A23" s="5" t="s">
        <v>211</v>
      </c>
      <c r="B23" s="1"/>
      <c r="C23" s="1"/>
      <c r="D23" s="117">
        <v>0</v>
      </c>
      <c r="E23" s="20"/>
      <c r="F23" s="117">
        <v>0</v>
      </c>
      <c r="G23" s="20"/>
      <c r="H23" s="117">
        <v>0</v>
      </c>
      <c r="I23" s="18"/>
      <c r="J23" s="115">
        <f>+'Eng 7'!J34</f>
        <v>-3003017</v>
      </c>
      <c r="K23" s="18"/>
      <c r="L23" s="115">
        <f>SUM(D23:J23)</f>
        <v>-3003017</v>
      </c>
    </row>
    <row r="24" spans="1:12" ht="16.5" customHeight="1" x14ac:dyDescent="0.5">
      <c r="A24" s="34" t="s">
        <v>72</v>
      </c>
      <c r="B24" s="34"/>
      <c r="C24" s="34"/>
      <c r="D24" s="158">
        <v>0</v>
      </c>
      <c r="E24" s="22"/>
      <c r="F24" s="158">
        <v>0</v>
      </c>
      <c r="G24" s="22"/>
      <c r="H24" s="158">
        <v>0</v>
      </c>
      <c r="I24" s="23"/>
      <c r="J24" s="161">
        <f>+'Eng 6(9M)'!H49</f>
        <v>4419614</v>
      </c>
      <c r="K24" s="23"/>
      <c r="L24" s="161">
        <f>SUM(D24:J24)</f>
        <v>4419614</v>
      </c>
    </row>
    <row r="25" spans="1:12" ht="16.5" customHeight="1" x14ac:dyDescent="0.5">
      <c r="A25" s="1"/>
      <c r="B25" s="1"/>
      <c r="C25" s="1"/>
      <c r="D25" s="115"/>
      <c r="E25" s="23"/>
      <c r="F25" s="117"/>
      <c r="G25" s="22"/>
      <c r="H25" s="117"/>
      <c r="I25" s="23"/>
      <c r="J25" s="115"/>
      <c r="K25" s="23"/>
      <c r="L25" s="115"/>
    </row>
    <row r="26" spans="1:12" ht="16.5" customHeight="1" thickBot="1" x14ac:dyDescent="0.55000000000000004">
      <c r="A26" s="1" t="s">
        <v>259</v>
      </c>
      <c r="B26" s="1"/>
      <c r="C26" s="1"/>
      <c r="D26" s="160">
        <f>SUM(D22:D24)</f>
        <v>133472781</v>
      </c>
      <c r="E26" s="23"/>
      <c r="F26" s="160">
        <f>SUM(F22:F24)</f>
        <v>26384073</v>
      </c>
      <c r="G26" s="22"/>
      <c r="H26" s="160">
        <f>SUM(H22:H24)</f>
        <v>1040174</v>
      </c>
      <c r="I26" s="23"/>
      <c r="J26" s="160">
        <f>SUM(J22:J24)</f>
        <v>14897384</v>
      </c>
      <c r="K26" s="23"/>
      <c r="L26" s="160">
        <f>SUM(L22:L24)</f>
        <v>175794412</v>
      </c>
    </row>
    <row r="27" spans="1:12" ht="16.5" customHeight="1" thickTop="1" x14ac:dyDescent="0.5">
      <c r="A27" s="1"/>
      <c r="B27" s="1"/>
      <c r="C27" s="1"/>
      <c r="D27" s="24">
        <v>0</v>
      </c>
      <c r="E27" s="24"/>
      <c r="F27" s="24"/>
      <c r="G27" s="24"/>
      <c r="H27" s="24">
        <v>0</v>
      </c>
      <c r="I27" s="24"/>
      <c r="J27" s="24"/>
      <c r="K27" s="24"/>
      <c r="L27" s="24"/>
    </row>
    <row r="28" spans="1:12" ht="16.5" customHeight="1" x14ac:dyDescent="0.5">
      <c r="A28" s="1"/>
      <c r="B28" s="1"/>
      <c r="C28" s="1"/>
      <c r="D28" s="23"/>
      <c r="E28" s="23"/>
      <c r="F28" s="23"/>
      <c r="G28" s="23"/>
      <c r="H28" s="23"/>
      <c r="I28" s="23"/>
      <c r="J28" s="23"/>
      <c r="K28" s="23"/>
      <c r="L28" s="23"/>
    </row>
    <row r="29" spans="1:12" ht="16.5" customHeight="1" x14ac:dyDescent="0.5">
      <c r="A29" s="1"/>
      <c r="B29" s="1"/>
      <c r="C29" s="1"/>
      <c r="D29" s="23"/>
      <c r="E29" s="23"/>
      <c r="F29" s="23"/>
      <c r="G29" s="23"/>
      <c r="H29" s="23"/>
      <c r="I29" s="23"/>
      <c r="J29" s="23"/>
      <c r="K29" s="23"/>
      <c r="L29" s="23"/>
    </row>
    <row r="30" spans="1:12" ht="16.5" customHeight="1" x14ac:dyDescent="0.5">
      <c r="A30" s="1"/>
      <c r="B30" s="1"/>
      <c r="C30" s="1"/>
      <c r="D30" s="23"/>
      <c r="E30" s="23"/>
      <c r="F30" s="23"/>
      <c r="G30" s="23"/>
      <c r="H30" s="23"/>
      <c r="I30" s="23"/>
      <c r="J30" s="23"/>
      <c r="K30" s="23"/>
      <c r="L30" s="23"/>
    </row>
    <row r="31" spans="1:12" ht="16.5" customHeight="1" x14ac:dyDescent="0.5">
      <c r="A31" s="1"/>
      <c r="B31" s="1"/>
      <c r="C31" s="1"/>
      <c r="D31" s="23"/>
      <c r="E31" s="23"/>
      <c r="F31" s="23"/>
      <c r="G31" s="23"/>
      <c r="H31" s="23"/>
      <c r="I31" s="23"/>
      <c r="J31" s="23"/>
      <c r="K31" s="23"/>
      <c r="L31" s="23"/>
    </row>
    <row r="32" spans="1:12" ht="15" customHeight="1" x14ac:dyDescent="0.5">
      <c r="A32" s="1"/>
      <c r="B32" s="1"/>
      <c r="C32" s="1"/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21.95" customHeight="1" x14ac:dyDescent="0.5">
      <c r="A33" s="182" t="str">
        <f>+'Eng 7'!A39:L39</f>
        <v>The accompanying notes on pages 11 to 34 are an integral part of these financial information.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  <c r="L33" s="182"/>
    </row>
  </sheetData>
  <mergeCells count="2">
    <mergeCell ref="A33:L33"/>
    <mergeCell ref="D6:J6"/>
  </mergeCells>
  <phoneticPr fontId="0" type="noConversion"/>
  <pageMargins left="1" right="1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74"/>
  <sheetViews>
    <sheetView topLeftCell="A43" zoomScale="115" zoomScaleNormal="115" zoomScaleSheetLayoutView="115" workbookViewId="0">
      <selection activeCell="E60" sqref="E60"/>
    </sheetView>
  </sheetViews>
  <sheetFormatPr defaultColWidth="9.140625" defaultRowHeight="15" customHeight="1" x14ac:dyDescent="0.5"/>
  <cols>
    <col min="1" max="1" width="4.85546875" style="35" customWidth="1"/>
    <col min="2" max="2" width="34" style="35" customWidth="1"/>
    <col min="3" max="3" width="5.42578125" style="35" customWidth="1"/>
    <col min="4" max="4" width="0.85546875" style="35" customWidth="1"/>
    <col min="5" max="5" width="12.28515625" style="26" customWidth="1"/>
    <col min="6" max="6" width="0.85546875" style="26" customWidth="1"/>
    <col min="7" max="7" width="12.7109375" style="26" customWidth="1"/>
    <col min="8" max="8" width="0.85546875" style="26" customWidth="1"/>
    <col min="9" max="9" width="12.7109375" style="26" customWidth="1"/>
    <col min="10" max="10" width="0.85546875" style="26" customWidth="1"/>
    <col min="11" max="11" width="12.7109375" style="26" customWidth="1"/>
    <col min="12" max="12" width="12.5703125" style="35" bestFit="1" customWidth="1"/>
    <col min="13" max="16384" width="9.140625" style="35"/>
  </cols>
  <sheetData>
    <row r="1" spans="1:11" s="5" customFormat="1" ht="15" customHeight="1" x14ac:dyDescent="0.5">
      <c r="A1" s="10" t="s">
        <v>40</v>
      </c>
      <c r="B1" s="10"/>
      <c r="C1" s="11"/>
      <c r="D1" s="12"/>
      <c r="E1" s="13"/>
      <c r="F1" s="13"/>
      <c r="G1" s="13"/>
      <c r="H1" s="13"/>
      <c r="I1" s="13"/>
      <c r="J1" s="13"/>
      <c r="K1" s="4"/>
    </row>
    <row r="2" spans="1:11" s="5" customFormat="1" ht="15" customHeight="1" x14ac:dyDescent="0.5">
      <c r="A2" s="10" t="s">
        <v>132</v>
      </c>
      <c r="B2" s="10"/>
      <c r="C2" s="11"/>
      <c r="D2" s="12"/>
      <c r="E2" s="13"/>
      <c r="F2" s="13"/>
      <c r="G2" s="13"/>
      <c r="H2" s="13"/>
      <c r="I2" s="15"/>
      <c r="J2" s="15"/>
      <c r="K2" s="15"/>
    </row>
    <row r="3" spans="1:11" s="5" customFormat="1" ht="15" customHeight="1" x14ac:dyDescent="0.5">
      <c r="A3" s="6" t="str">
        <f>'Eng 6(9M)'!A3</f>
        <v>For the nine-month period ended 30 September 2020</v>
      </c>
      <c r="B3" s="6"/>
      <c r="C3" s="7"/>
      <c r="D3" s="8"/>
      <c r="E3" s="9"/>
      <c r="F3" s="9"/>
      <c r="G3" s="9"/>
      <c r="H3" s="9"/>
      <c r="I3" s="145"/>
      <c r="J3" s="145"/>
      <c r="K3" s="145"/>
    </row>
    <row r="4" spans="1:11" s="5" customFormat="1" ht="15" customHeight="1" x14ac:dyDescent="0.5">
      <c r="A4" s="10"/>
      <c r="B4" s="10"/>
      <c r="C4" s="11"/>
      <c r="D4" s="12"/>
      <c r="E4" s="13"/>
      <c r="F4" s="13"/>
      <c r="G4" s="13"/>
      <c r="H4" s="13"/>
      <c r="I4" s="15"/>
      <c r="J4" s="15"/>
      <c r="K4" s="15"/>
    </row>
    <row r="5" spans="1:11" s="5" customFormat="1" ht="12.75" customHeight="1" x14ac:dyDescent="0.5">
      <c r="A5" s="10"/>
      <c r="B5" s="10"/>
      <c r="C5" s="11"/>
      <c r="D5" s="12"/>
      <c r="E5" s="13"/>
      <c r="F5" s="13"/>
      <c r="G5" s="13"/>
      <c r="H5" s="13"/>
      <c r="I5" s="13"/>
      <c r="J5" s="13"/>
      <c r="K5" s="13"/>
    </row>
    <row r="6" spans="1:11" s="49" customFormat="1" ht="15" customHeight="1" x14ac:dyDescent="0.5">
      <c r="C6" s="46"/>
      <c r="D6" s="47"/>
      <c r="E6" s="183" t="s">
        <v>0</v>
      </c>
      <c r="F6" s="183"/>
      <c r="G6" s="183"/>
      <c r="H6" s="48"/>
      <c r="I6" s="178" t="s">
        <v>102</v>
      </c>
      <c r="J6" s="178"/>
      <c r="K6" s="178"/>
    </row>
    <row r="7" spans="1:11" s="49" customFormat="1" ht="15" customHeight="1" x14ac:dyDescent="0.5">
      <c r="C7" s="46"/>
      <c r="D7" s="47"/>
      <c r="E7" s="179" t="s">
        <v>101</v>
      </c>
      <c r="F7" s="179"/>
      <c r="G7" s="179"/>
      <c r="H7" s="41"/>
      <c r="I7" s="179" t="s">
        <v>101</v>
      </c>
      <c r="J7" s="179"/>
      <c r="K7" s="179"/>
    </row>
    <row r="8" spans="1:11" s="49" customFormat="1" ht="15" customHeight="1" x14ac:dyDescent="0.5">
      <c r="C8" s="46"/>
      <c r="D8" s="47"/>
      <c r="E8" s="42" t="s">
        <v>255</v>
      </c>
      <c r="F8" s="143"/>
      <c r="G8" s="42" t="s">
        <v>255</v>
      </c>
      <c r="H8" s="143"/>
      <c r="I8" s="42" t="s">
        <v>255</v>
      </c>
      <c r="J8" s="42"/>
      <c r="K8" s="42" t="s">
        <v>255</v>
      </c>
    </row>
    <row r="9" spans="1:11" s="49" customFormat="1" ht="15" customHeight="1" x14ac:dyDescent="0.5">
      <c r="C9" s="46"/>
      <c r="D9" s="47"/>
      <c r="E9" s="42" t="s">
        <v>182</v>
      </c>
      <c r="F9" s="143"/>
      <c r="G9" s="42" t="s">
        <v>139</v>
      </c>
      <c r="H9" s="143"/>
      <c r="I9" s="42" t="s">
        <v>182</v>
      </c>
      <c r="J9" s="143"/>
      <c r="K9" s="42" t="s">
        <v>139</v>
      </c>
    </row>
    <row r="10" spans="1:11" s="49" customFormat="1" ht="15" customHeight="1" x14ac:dyDescent="0.5">
      <c r="C10" s="43" t="s">
        <v>1</v>
      </c>
      <c r="D10" s="47"/>
      <c r="E10" s="144" t="s">
        <v>92</v>
      </c>
      <c r="F10" s="143"/>
      <c r="G10" s="144" t="s">
        <v>92</v>
      </c>
      <c r="H10" s="143"/>
      <c r="I10" s="144" t="s">
        <v>92</v>
      </c>
      <c r="J10" s="143"/>
      <c r="K10" s="144" t="s">
        <v>92</v>
      </c>
    </row>
    <row r="11" spans="1:11" s="49" customFormat="1" ht="6" customHeight="1" x14ac:dyDescent="0.5">
      <c r="C11" s="46"/>
      <c r="D11" s="47"/>
      <c r="E11" s="93"/>
      <c r="F11" s="48"/>
      <c r="G11" s="72"/>
      <c r="H11" s="48"/>
      <c r="I11" s="93"/>
      <c r="J11" s="48"/>
      <c r="K11" s="72"/>
    </row>
    <row r="12" spans="1:11" s="49" customFormat="1" ht="15" customHeight="1" x14ac:dyDescent="0.5">
      <c r="A12" s="38" t="s">
        <v>11</v>
      </c>
      <c r="B12" s="38"/>
      <c r="C12" s="46"/>
      <c r="D12" s="47"/>
      <c r="E12" s="94"/>
      <c r="F12" s="48"/>
      <c r="G12" s="54"/>
      <c r="H12" s="48"/>
      <c r="I12" s="94"/>
      <c r="J12" s="48"/>
      <c r="K12" s="54"/>
    </row>
    <row r="13" spans="1:11" s="49" customFormat="1" ht="15" customHeight="1" x14ac:dyDescent="0.5">
      <c r="A13" s="49" t="s">
        <v>205</v>
      </c>
      <c r="C13" s="46"/>
      <c r="D13" s="47"/>
      <c r="E13" s="95">
        <v>1101151</v>
      </c>
      <c r="F13" s="48"/>
      <c r="G13" s="48">
        <v>7600059</v>
      </c>
      <c r="H13" s="48"/>
      <c r="I13" s="140">
        <v>5111271</v>
      </c>
      <c r="J13" s="48"/>
      <c r="K13" s="48">
        <v>3647614</v>
      </c>
    </row>
    <row r="14" spans="1:11" s="49" customFormat="1" ht="15" customHeight="1" x14ac:dyDescent="0.5">
      <c r="A14" s="49" t="s">
        <v>143</v>
      </c>
      <c r="C14" s="46"/>
      <c r="D14" s="47"/>
      <c r="E14" s="95"/>
      <c r="F14" s="48"/>
      <c r="G14" s="48"/>
      <c r="H14" s="48"/>
      <c r="I14" s="95"/>
      <c r="J14" s="48"/>
      <c r="K14" s="48"/>
    </row>
    <row r="15" spans="1:11" s="49" customFormat="1" ht="15" customHeight="1" x14ac:dyDescent="0.5">
      <c r="A15" s="49" t="s">
        <v>144</v>
      </c>
      <c r="C15" s="46"/>
      <c r="D15" s="47"/>
      <c r="E15" s="95">
        <v>32990968</v>
      </c>
      <c r="F15" s="48"/>
      <c r="G15" s="48">
        <v>21218013</v>
      </c>
      <c r="H15" s="48"/>
      <c r="I15" s="138">
        <v>604755</v>
      </c>
      <c r="J15" s="48"/>
      <c r="K15" s="48">
        <v>163763</v>
      </c>
    </row>
    <row r="16" spans="1:11" s="49" customFormat="1" ht="15" customHeight="1" x14ac:dyDescent="0.5">
      <c r="A16" s="49" t="s">
        <v>145</v>
      </c>
      <c r="C16" s="46"/>
      <c r="D16" s="47"/>
      <c r="E16" s="95">
        <v>-243992</v>
      </c>
      <c r="F16" s="48"/>
      <c r="G16" s="48">
        <v>-230074</v>
      </c>
      <c r="H16" s="48"/>
      <c r="I16" s="138">
        <v>-823918</v>
      </c>
      <c r="J16" s="48"/>
      <c r="K16" s="48">
        <v>-364079</v>
      </c>
    </row>
    <row r="17" spans="1:11" s="49" customFormat="1" ht="15" customHeight="1" x14ac:dyDescent="0.5">
      <c r="A17" s="49" t="s">
        <v>146</v>
      </c>
      <c r="C17" s="46">
        <v>9</v>
      </c>
      <c r="D17" s="47"/>
      <c r="E17" s="95">
        <v>11679843</v>
      </c>
      <c r="F17" s="48"/>
      <c r="G17" s="48">
        <v>5461743</v>
      </c>
      <c r="H17" s="48"/>
      <c r="I17" s="138">
        <v>2820950</v>
      </c>
      <c r="J17" s="48"/>
      <c r="K17" s="92">
        <v>1883548</v>
      </c>
    </row>
    <row r="18" spans="1:11" s="49" customFormat="1" ht="15" customHeight="1" x14ac:dyDescent="0.5">
      <c r="A18" s="49" t="s">
        <v>147</v>
      </c>
      <c r="C18" s="46">
        <v>9</v>
      </c>
      <c r="D18" s="47"/>
      <c r="E18" s="95">
        <v>1416196</v>
      </c>
      <c r="F18" s="48"/>
      <c r="G18" s="48">
        <v>1457267</v>
      </c>
      <c r="H18" s="48"/>
      <c r="I18" s="96">
        <v>0</v>
      </c>
      <c r="J18" s="48"/>
      <c r="K18" s="51" t="s">
        <v>29</v>
      </c>
    </row>
    <row r="19" spans="1:11" s="49" customFormat="1" ht="15" customHeight="1" x14ac:dyDescent="0.5">
      <c r="A19" s="49" t="s">
        <v>44</v>
      </c>
      <c r="C19" s="46">
        <v>23</v>
      </c>
      <c r="D19" s="47"/>
      <c r="E19" s="96">
        <v>0</v>
      </c>
      <c r="F19" s="48"/>
      <c r="G19" s="48">
        <v>-1784</v>
      </c>
      <c r="H19" s="48"/>
      <c r="I19" s="146">
        <v>-2327675</v>
      </c>
      <c r="J19" s="48"/>
      <c r="K19" s="162">
        <v>-2258804</v>
      </c>
    </row>
    <row r="20" spans="1:11" s="49" customFormat="1" ht="15" customHeight="1" x14ac:dyDescent="0.5">
      <c r="A20" s="49" t="s">
        <v>244</v>
      </c>
      <c r="C20" s="46"/>
      <c r="D20" s="47"/>
      <c r="E20" s="96"/>
      <c r="F20" s="48"/>
      <c r="G20" s="48"/>
      <c r="H20" s="48"/>
      <c r="I20" s="146"/>
      <c r="J20" s="48"/>
      <c r="K20" s="162"/>
    </row>
    <row r="21" spans="1:11" s="49" customFormat="1" ht="15" customHeight="1" x14ac:dyDescent="0.5">
      <c r="A21" s="49" t="s">
        <v>245</v>
      </c>
      <c r="C21" s="46"/>
      <c r="D21" s="47"/>
      <c r="E21" s="95">
        <v>-14234</v>
      </c>
      <c r="F21" s="48"/>
      <c r="G21" s="48">
        <v>-15234</v>
      </c>
      <c r="H21" s="48"/>
      <c r="I21" s="95">
        <v>-1214</v>
      </c>
      <c r="J21" s="48"/>
      <c r="K21" s="162">
        <v>-219</v>
      </c>
    </row>
    <row r="22" spans="1:11" s="49" customFormat="1" ht="15" customHeight="1" x14ac:dyDescent="0.5">
      <c r="A22" s="49" t="s">
        <v>228</v>
      </c>
      <c r="C22" s="46"/>
      <c r="D22" s="47"/>
      <c r="E22" s="95">
        <v>-2222</v>
      </c>
      <c r="F22" s="48"/>
      <c r="G22" s="51" t="s">
        <v>29</v>
      </c>
      <c r="H22" s="48"/>
      <c r="I22" s="95">
        <v>-2712</v>
      </c>
      <c r="J22" s="48"/>
      <c r="K22" s="51" t="s">
        <v>29</v>
      </c>
    </row>
    <row r="23" spans="1:11" s="49" customFormat="1" ht="15" customHeight="1" x14ac:dyDescent="0.5">
      <c r="A23" s="49" t="s">
        <v>217</v>
      </c>
      <c r="C23" s="46">
        <v>11</v>
      </c>
      <c r="D23" s="47"/>
      <c r="E23" s="95">
        <v>-3396230</v>
      </c>
      <c r="F23" s="48"/>
      <c r="G23" s="51" t="s">
        <v>29</v>
      </c>
      <c r="H23" s="48"/>
      <c r="I23" s="95">
        <v>-967176</v>
      </c>
      <c r="J23" s="48"/>
      <c r="K23" s="51" t="s">
        <v>29</v>
      </c>
    </row>
    <row r="24" spans="1:11" s="49" customFormat="1" ht="15" customHeight="1" x14ac:dyDescent="0.5">
      <c r="A24" s="49" t="s">
        <v>162</v>
      </c>
      <c r="C24" s="46"/>
      <c r="D24" s="47"/>
      <c r="E24" s="95">
        <v>142241</v>
      </c>
      <c r="F24" s="48"/>
      <c r="G24" s="48">
        <v>135706</v>
      </c>
      <c r="H24" s="48"/>
      <c r="I24" s="96">
        <v>0</v>
      </c>
      <c r="J24" s="48"/>
      <c r="K24" s="51" t="s">
        <v>29</v>
      </c>
    </row>
    <row r="25" spans="1:11" s="49" customFormat="1" ht="15" customHeight="1" x14ac:dyDescent="0.5">
      <c r="A25" s="49" t="s">
        <v>268</v>
      </c>
      <c r="C25" s="46"/>
      <c r="D25" s="47"/>
      <c r="E25" s="95">
        <v>1704281</v>
      </c>
      <c r="F25" s="48"/>
      <c r="G25" s="48">
        <v>1467594</v>
      </c>
      <c r="H25" s="48"/>
      <c r="I25" s="95">
        <v>-11491</v>
      </c>
      <c r="J25" s="48"/>
      <c r="K25" s="51" t="s">
        <v>29</v>
      </c>
    </row>
    <row r="26" spans="1:11" s="49" customFormat="1" ht="15" customHeight="1" x14ac:dyDescent="0.5">
      <c r="A26" s="49" t="s">
        <v>229</v>
      </c>
      <c r="C26" s="46"/>
      <c r="D26" s="47"/>
      <c r="E26" s="96">
        <v>0</v>
      </c>
      <c r="F26" s="48"/>
      <c r="G26" s="48">
        <v>-3</v>
      </c>
      <c r="H26" s="48"/>
      <c r="I26" s="136">
        <v>0</v>
      </c>
      <c r="J26" s="48"/>
      <c r="K26" s="48">
        <v>-3</v>
      </c>
    </row>
    <row r="27" spans="1:11" s="49" customFormat="1" ht="15" customHeight="1" x14ac:dyDescent="0.5">
      <c r="A27" s="49" t="s">
        <v>156</v>
      </c>
      <c r="C27" s="46"/>
      <c r="D27" s="47"/>
      <c r="E27" s="96">
        <v>0</v>
      </c>
      <c r="F27" s="48"/>
      <c r="G27" s="48">
        <v>-213143</v>
      </c>
      <c r="H27" s="48"/>
      <c r="I27" s="136">
        <v>0</v>
      </c>
      <c r="J27" s="48"/>
      <c r="K27" s="48">
        <v>-213140</v>
      </c>
    </row>
    <row r="28" spans="1:11" s="49" customFormat="1" ht="15" customHeight="1" x14ac:dyDescent="0.5">
      <c r="A28" s="49" t="s">
        <v>261</v>
      </c>
      <c r="C28" s="46"/>
      <c r="D28" s="47"/>
      <c r="E28" s="96">
        <v>0</v>
      </c>
      <c r="F28" s="48"/>
      <c r="G28" s="48">
        <v>1902126</v>
      </c>
      <c r="H28" s="48"/>
      <c r="I28" s="136">
        <v>0</v>
      </c>
      <c r="J28" s="48"/>
      <c r="K28" s="51">
        <v>0</v>
      </c>
    </row>
    <row r="29" spans="1:11" s="49" customFormat="1" ht="15" customHeight="1" x14ac:dyDescent="0.5">
      <c r="A29" s="49" t="s">
        <v>240</v>
      </c>
      <c r="C29" s="46"/>
      <c r="D29" s="47"/>
      <c r="E29" s="95"/>
      <c r="F29" s="48"/>
      <c r="G29" s="48"/>
      <c r="H29" s="48"/>
      <c r="I29" s="136"/>
      <c r="J29" s="48"/>
      <c r="K29" s="48"/>
    </row>
    <row r="30" spans="1:11" s="49" customFormat="1" ht="15" customHeight="1" x14ac:dyDescent="0.5">
      <c r="A30" s="49" t="s">
        <v>241</v>
      </c>
      <c r="C30" s="46">
        <v>7</v>
      </c>
      <c r="D30" s="47"/>
      <c r="E30" s="95">
        <v>-304276</v>
      </c>
      <c r="F30" s="48"/>
      <c r="G30" s="51" t="s">
        <v>29</v>
      </c>
      <c r="H30" s="48"/>
      <c r="I30" s="136">
        <v>0</v>
      </c>
      <c r="J30" s="48"/>
      <c r="K30" s="51" t="s">
        <v>29</v>
      </c>
    </row>
    <row r="31" spans="1:11" s="49" customFormat="1" ht="15" customHeight="1" x14ac:dyDescent="0.5">
      <c r="A31" s="49" t="s">
        <v>262</v>
      </c>
      <c r="C31" s="46"/>
      <c r="D31" s="47"/>
      <c r="E31" s="96">
        <v>0</v>
      </c>
      <c r="F31" s="48"/>
      <c r="G31" s="48">
        <v>-7241458</v>
      </c>
      <c r="H31" s="48"/>
      <c r="I31" s="136">
        <v>0</v>
      </c>
      <c r="J31" s="48"/>
      <c r="K31" s="51" t="s">
        <v>29</v>
      </c>
    </row>
    <row r="32" spans="1:11" s="49" customFormat="1" ht="15" customHeight="1" x14ac:dyDescent="0.5">
      <c r="A32" s="49" t="s">
        <v>161</v>
      </c>
      <c r="C32" s="46"/>
      <c r="D32" s="47"/>
      <c r="E32" s="95">
        <v>287280</v>
      </c>
      <c r="F32" s="48"/>
      <c r="G32" s="48">
        <v>1008189</v>
      </c>
      <c r="H32" s="48"/>
      <c r="I32" s="95">
        <v>107318</v>
      </c>
      <c r="J32" s="48"/>
      <c r="K32" s="48">
        <v>422303</v>
      </c>
    </row>
    <row r="33" spans="1:12" s="49" customFormat="1" ht="15" customHeight="1" x14ac:dyDescent="0.5">
      <c r="A33" s="49" t="s">
        <v>148</v>
      </c>
      <c r="C33" s="46"/>
      <c r="D33" s="47"/>
      <c r="E33" s="95">
        <v>-135640</v>
      </c>
      <c r="F33" s="48"/>
      <c r="G33" s="48">
        <v>-484322</v>
      </c>
      <c r="H33" s="48"/>
      <c r="I33" s="95">
        <v>700</v>
      </c>
      <c r="J33" s="48"/>
      <c r="K33" s="48">
        <v>260</v>
      </c>
    </row>
    <row r="34" spans="1:12" s="49" customFormat="1" ht="15" customHeight="1" x14ac:dyDescent="0.5">
      <c r="A34" s="49" t="s">
        <v>263</v>
      </c>
      <c r="C34" s="46"/>
      <c r="D34" s="47"/>
      <c r="E34" s="96">
        <v>0</v>
      </c>
      <c r="F34" s="48"/>
      <c r="G34" s="48">
        <v>1025389</v>
      </c>
      <c r="H34" s="48"/>
      <c r="I34" s="136">
        <v>0</v>
      </c>
      <c r="J34" s="48"/>
      <c r="K34" s="51" t="s">
        <v>29</v>
      </c>
    </row>
    <row r="35" spans="1:12" s="49" customFormat="1" ht="15" customHeight="1" x14ac:dyDescent="0.5">
      <c r="A35" s="49" t="s">
        <v>264</v>
      </c>
      <c r="C35" s="46"/>
      <c r="D35" s="47"/>
      <c r="E35" s="96">
        <v>0</v>
      </c>
      <c r="F35" s="48"/>
      <c r="G35" s="51" t="s">
        <v>29</v>
      </c>
      <c r="H35" s="48"/>
      <c r="I35" s="136">
        <v>0</v>
      </c>
      <c r="J35" s="48"/>
      <c r="K35" s="48">
        <v>-16231</v>
      </c>
    </row>
    <row r="36" spans="1:12" s="49" customFormat="1" ht="15" customHeight="1" x14ac:dyDescent="0.5">
      <c r="A36" s="49" t="s">
        <v>149</v>
      </c>
      <c r="C36" s="46">
        <v>11</v>
      </c>
      <c r="D36" s="47"/>
      <c r="E36" s="95">
        <v>-2978411</v>
      </c>
      <c r="F36" s="48"/>
      <c r="G36" s="48">
        <v>-4107314</v>
      </c>
      <c r="H36" s="48"/>
      <c r="I36" s="136">
        <v>0</v>
      </c>
      <c r="J36" s="48"/>
      <c r="K36" s="51" t="s">
        <v>29</v>
      </c>
    </row>
    <row r="37" spans="1:12" s="49" customFormat="1" ht="15" customHeight="1" x14ac:dyDescent="0.5">
      <c r="A37" s="49" t="s">
        <v>150</v>
      </c>
      <c r="C37" s="46"/>
      <c r="D37" s="47"/>
      <c r="E37" s="95">
        <v>-71861</v>
      </c>
      <c r="F37" s="48"/>
      <c r="G37" s="48">
        <v>-181620</v>
      </c>
      <c r="H37" s="48"/>
      <c r="I37" s="95">
        <v>-29599</v>
      </c>
      <c r="J37" s="48"/>
      <c r="K37" s="48">
        <v>-104947</v>
      </c>
    </row>
    <row r="38" spans="1:12" s="49" customFormat="1" ht="15" customHeight="1" x14ac:dyDescent="0.5">
      <c r="A38" s="49" t="s">
        <v>151</v>
      </c>
      <c r="C38" s="46"/>
      <c r="D38" s="47"/>
      <c r="E38" s="95"/>
      <c r="F38" s="48"/>
      <c r="G38" s="48"/>
      <c r="H38" s="48"/>
      <c r="I38" s="95"/>
      <c r="J38" s="48"/>
      <c r="K38" s="48"/>
    </row>
    <row r="39" spans="1:12" s="49" customFormat="1" ht="15" customHeight="1" x14ac:dyDescent="0.5">
      <c r="A39" s="61" t="s">
        <v>152</v>
      </c>
      <c r="B39" s="61"/>
      <c r="C39" s="46"/>
      <c r="D39" s="47"/>
      <c r="E39" s="95">
        <v>345788</v>
      </c>
      <c r="F39" s="48"/>
      <c r="G39" s="48">
        <v>19255176</v>
      </c>
      <c r="H39" s="48"/>
      <c r="I39" s="140">
        <v>-5017160</v>
      </c>
      <c r="J39" s="48"/>
      <c r="K39" s="162">
        <v>-5276392</v>
      </c>
    </row>
    <row r="40" spans="1:12" s="49" customFormat="1" ht="15" customHeight="1" x14ac:dyDescent="0.5">
      <c r="A40" s="61" t="s">
        <v>153</v>
      </c>
      <c r="B40" s="61"/>
      <c r="C40" s="55"/>
      <c r="D40" s="47"/>
      <c r="E40" s="95">
        <v>2802411</v>
      </c>
      <c r="F40" s="48"/>
      <c r="G40" s="48">
        <v>301186</v>
      </c>
      <c r="H40" s="48"/>
      <c r="I40" s="140">
        <v>46307</v>
      </c>
      <c r="J40" s="48"/>
      <c r="K40" s="162">
        <v>-20952</v>
      </c>
    </row>
    <row r="41" spans="1:12" s="49" customFormat="1" ht="15" customHeight="1" x14ac:dyDescent="0.5">
      <c r="A41" s="61" t="s">
        <v>157</v>
      </c>
      <c r="B41" s="61"/>
      <c r="C41" s="46"/>
      <c r="D41" s="47"/>
      <c r="E41" s="95">
        <v>4426767</v>
      </c>
      <c r="F41" s="48"/>
      <c r="G41" s="48">
        <v>-2796987</v>
      </c>
      <c r="H41" s="48"/>
      <c r="I41" s="140">
        <v>-43588</v>
      </c>
      <c r="J41" s="48"/>
      <c r="K41" s="162">
        <v>-27888</v>
      </c>
    </row>
    <row r="42" spans="1:12" s="49" customFormat="1" ht="15" customHeight="1" x14ac:dyDescent="0.5">
      <c r="A42" s="61" t="s">
        <v>154</v>
      </c>
      <c r="B42" s="61"/>
      <c r="C42" s="46"/>
      <c r="D42" s="47"/>
      <c r="E42" s="95">
        <v>-3341947</v>
      </c>
      <c r="F42" s="48"/>
      <c r="G42" s="48">
        <v>-3425689</v>
      </c>
      <c r="H42" s="48"/>
      <c r="I42" s="136">
        <v>0</v>
      </c>
      <c r="J42" s="48"/>
      <c r="K42" s="51" t="s">
        <v>29</v>
      </c>
    </row>
    <row r="43" spans="1:12" s="49" customFormat="1" ht="15" customHeight="1" x14ac:dyDescent="0.5">
      <c r="A43" s="61" t="s">
        <v>158</v>
      </c>
      <c r="B43" s="61"/>
      <c r="C43" s="55"/>
      <c r="D43" s="47"/>
      <c r="E43" s="95">
        <v>-1080845</v>
      </c>
      <c r="F43" s="48"/>
      <c r="G43" s="48">
        <v>30240</v>
      </c>
      <c r="H43" s="48"/>
      <c r="I43" s="138">
        <v>16182</v>
      </c>
      <c r="J43" s="48"/>
      <c r="K43" s="48">
        <v>27134</v>
      </c>
    </row>
    <row r="44" spans="1:12" s="49" customFormat="1" ht="15" customHeight="1" x14ac:dyDescent="0.5">
      <c r="A44" s="61" t="s">
        <v>155</v>
      </c>
      <c r="B44" s="61"/>
      <c r="C44" s="46"/>
      <c r="D44" s="47"/>
      <c r="E44" s="95">
        <v>-2016233</v>
      </c>
      <c r="F44" s="48"/>
      <c r="G44" s="48">
        <v>-24389008</v>
      </c>
      <c r="H44" s="48"/>
      <c r="I44" s="138">
        <v>-146405</v>
      </c>
      <c r="J44" s="48"/>
      <c r="K44" s="48">
        <v>-33414</v>
      </c>
    </row>
    <row r="45" spans="1:12" s="49" customFormat="1" ht="15" customHeight="1" x14ac:dyDescent="0.5">
      <c r="A45" s="61" t="s">
        <v>159</v>
      </c>
      <c r="B45" s="61"/>
      <c r="C45" s="46"/>
      <c r="D45" s="47"/>
      <c r="E45" s="95">
        <v>199847</v>
      </c>
      <c r="F45" s="48"/>
      <c r="G45" s="48">
        <v>-2908862</v>
      </c>
      <c r="H45" s="48"/>
      <c r="I45" s="138">
        <v>-374082</v>
      </c>
      <c r="J45" s="48"/>
      <c r="K45" s="48">
        <v>111911</v>
      </c>
    </row>
    <row r="46" spans="1:12" s="49" customFormat="1" ht="15" customHeight="1" x14ac:dyDescent="0.5">
      <c r="A46" s="61" t="s">
        <v>160</v>
      </c>
      <c r="B46" s="61"/>
      <c r="C46" s="46"/>
      <c r="D46" s="47"/>
      <c r="E46" s="97">
        <v>-41159</v>
      </c>
      <c r="F46" s="54"/>
      <c r="G46" s="52">
        <v>2941071</v>
      </c>
      <c r="H46" s="54"/>
      <c r="I46" s="123">
        <v>0</v>
      </c>
      <c r="J46" s="54"/>
      <c r="K46" s="174" t="s">
        <v>29</v>
      </c>
    </row>
    <row r="47" spans="1:12" s="49" customFormat="1" ht="8.1" customHeight="1" x14ac:dyDescent="0.5">
      <c r="A47" s="38"/>
      <c r="B47" s="38"/>
      <c r="C47" s="38"/>
      <c r="D47" s="38"/>
      <c r="E47" s="175"/>
      <c r="F47" s="54"/>
      <c r="G47" s="71"/>
      <c r="H47" s="54"/>
      <c r="I47" s="98"/>
      <c r="J47" s="53"/>
      <c r="K47" s="50"/>
      <c r="L47" s="54"/>
    </row>
    <row r="48" spans="1:12" s="49" customFormat="1" ht="15" customHeight="1" x14ac:dyDescent="0.5">
      <c r="A48" s="49" t="s">
        <v>224</v>
      </c>
      <c r="C48" s="46"/>
      <c r="D48" s="47"/>
      <c r="E48" s="95">
        <f>SUM(E13:E46)</f>
        <v>43469723</v>
      </c>
      <c r="F48" s="54"/>
      <c r="G48" s="48">
        <f>SUM(G13:G46)</f>
        <v>17808261</v>
      </c>
      <c r="H48" s="54"/>
      <c r="I48" s="95">
        <f>SUM(I13:I46)</f>
        <v>-1037537</v>
      </c>
      <c r="J48" s="54"/>
      <c r="K48" s="48">
        <f>SUM(K13:K46)</f>
        <v>-2059536</v>
      </c>
    </row>
    <row r="49" spans="1:11" s="73" customFormat="1" ht="15" customHeight="1" x14ac:dyDescent="0.5">
      <c r="A49" s="173" t="s">
        <v>253</v>
      </c>
      <c r="B49" s="73" t="s">
        <v>246</v>
      </c>
      <c r="C49" s="74"/>
      <c r="D49" s="75"/>
      <c r="E49" s="94">
        <v>209271</v>
      </c>
      <c r="F49" s="54"/>
      <c r="G49" s="48">
        <v>175310</v>
      </c>
      <c r="H49" s="54"/>
      <c r="I49" s="95">
        <v>743217</v>
      </c>
      <c r="J49" s="54"/>
      <c r="K49" s="54">
        <v>324689</v>
      </c>
    </row>
    <row r="50" spans="1:11" s="73" customFormat="1" ht="15" customHeight="1" x14ac:dyDescent="0.5">
      <c r="A50" s="172" t="s">
        <v>247</v>
      </c>
      <c r="B50" s="73" t="s">
        <v>248</v>
      </c>
      <c r="C50" s="74"/>
      <c r="D50" s="75"/>
      <c r="E50" s="94">
        <v>2873772</v>
      </c>
      <c r="F50" s="54"/>
      <c r="G50" s="48">
        <v>618192</v>
      </c>
      <c r="H50" s="54"/>
      <c r="I50" s="138">
        <v>436233</v>
      </c>
      <c r="J50" s="54"/>
      <c r="K50" s="51" t="s">
        <v>29</v>
      </c>
    </row>
    <row r="51" spans="1:11" s="73" customFormat="1" ht="15" customHeight="1" x14ac:dyDescent="0.5">
      <c r="A51" s="173" t="s">
        <v>252</v>
      </c>
      <c r="B51" s="73" t="s">
        <v>249</v>
      </c>
      <c r="C51" s="74"/>
      <c r="D51" s="75"/>
      <c r="E51" s="94">
        <v>-6356912</v>
      </c>
      <c r="F51" s="54"/>
      <c r="G51" s="48">
        <v>-4883984</v>
      </c>
      <c r="H51" s="54"/>
      <c r="I51" s="139">
        <v>-2512446</v>
      </c>
      <c r="J51" s="54"/>
      <c r="K51" s="54">
        <v>-1909870</v>
      </c>
    </row>
    <row r="52" spans="1:11" s="49" customFormat="1" ht="15" customHeight="1" x14ac:dyDescent="0.5">
      <c r="A52" s="61" t="s">
        <v>250</v>
      </c>
      <c r="B52" s="61" t="s">
        <v>251</v>
      </c>
      <c r="C52" s="46"/>
      <c r="D52" s="47"/>
      <c r="E52" s="97">
        <v>-1565216</v>
      </c>
      <c r="F52" s="54"/>
      <c r="G52" s="52">
        <v>-2045291</v>
      </c>
      <c r="H52" s="54"/>
      <c r="I52" s="141">
        <v>-117215</v>
      </c>
      <c r="J52" s="54"/>
      <c r="K52" s="52">
        <v>-205723</v>
      </c>
    </row>
    <row r="53" spans="1:11" s="49" customFormat="1" ht="8.1" customHeight="1" x14ac:dyDescent="0.5">
      <c r="C53" s="46"/>
      <c r="D53" s="47"/>
      <c r="E53" s="96"/>
      <c r="F53" s="54"/>
      <c r="G53" s="48"/>
      <c r="H53" s="54"/>
      <c r="I53" s="95"/>
      <c r="J53" s="54"/>
      <c r="K53" s="48"/>
    </row>
    <row r="54" spans="1:11" s="49" customFormat="1" ht="15" customHeight="1" x14ac:dyDescent="0.5">
      <c r="A54" s="49" t="s">
        <v>225</v>
      </c>
      <c r="C54" s="46"/>
      <c r="D54" s="47"/>
      <c r="E54" s="97">
        <f>SUM(E48:E52)</f>
        <v>38630638</v>
      </c>
      <c r="F54" s="54"/>
      <c r="G54" s="52">
        <f>SUM(G48:G52)</f>
        <v>11672488</v>
      </c>
      <c r="H54" s="54"/>
      <c r="I54" s="97">
        <f>SUM(I48:I52)</f>
        <v>-2487748</v>
      </c>
      <c r="J54" s="54"/>
      <c r="K54" s="52">
        <f>SUM(K48:K52)</f>
        <v>-3850440</v>
      </c>
    </row>
    <row r="55" spans="1:11" s="49" customFormat="1" ht="8.1" customHeight="1" x14ac:dyDescent="0.5">
      <c r="C55" s="46"/>
      <c r="D55" s="47"/>
      <c r="E55" s="54"/>
      <c r="F55" s="54"/>
      <c r="G55" s="54"/>
      <c r="H55" s="54"/>
      <c r="I55" s="54"/>
      <c r="J55" s="54"/>
      <c r="K55" s="54"/>
    </row>
    <row r="56" spans="1:11" ht="20.100000000000001" customHeight="1" x14ac:dyDescent="0.5">
      <c r="A56" s="36" t="str">
        <f>'Eng 8'!A33:L33</f>
        <v>The accompanying notes on pages 11 to 34 are an integral part of these financial information.</v>
      </c>
      <c r="B56" s="36"/>
      <c r="C56" s="37"/>
      <c r="D56" s="37"/>
      <c r="E56" s="21"/>
      <c r="F56" s="21"/>
      <c r="G56" s="21"/>
      <c r="H56" s="21"/>
      <c r="I56" s="21"/>
      <c r="J56" s="21"/>
      <c r="K56" s="21"/>
    </row>
    <row r="57" spans="1:11" ht="15" customHeight="1" x14ac:dyDescent="0.5">
      <c r="E57" s="18"/>
      <c r="F57" s="18"/>
      <c r="G57" s="18"/>
      <c r="H57" s="18"/>
      <c r="I57" s="18"/>
      <c r="J57" s="18"/>
      <c r="K57" s="18"/>
    </row>
    <row r="58" spans="1:11" ht="15" customHeight="1" x14ac:dyDescent="0.5">
      <c r="E58" s="18"/>
      <c r="F58" s="18"/>
      <c r="G58" s="18"/>
      <c r="H58" s="18"/>
      <c r="I58" s="18"/>
      <c r="J58" s="18"/>
      <c r="K58" s="18"/>
    </row>
    <row r="59" spans="1:11" ht="15" customHeight="1" x14ac:dyDescent="0.5">
      <c r="E59" s="18"/>
      <c r="F59" s="18"/>
      <c r="G59" s="18"/>
      <c r="H59" s="18"/>
      <c r="I59" s="18"/>
      <c r="J59" s="18"/>
      <c r="K59" s="18"/>
    </row>
    <row r="60" spans="1:11" ht="15" customHeight="1" x14ac:dyDescent="0.5">
      <c r="E60" s="18"/>
      <c r="F60" s="18"/>
      <c r="G60" s="18"/>
      <c r="H60" s="18"/>
      <c r="I60" s="18"/>
      <c r="J60" s="18"/>
      <c r="K60" s="18"/>
    </row>
    <row r="61" spans="1:11" ht="15" customHeight="1" x14ac:dyDescent="0.5">
      <c r="E61" s="18"/>
      <c r="F61" s="18"/>
      <c r="G61" s="18"/>
      <c r="H61" s="18"/>
      <c r="I61" s="18"/>
      <c r="J61" s="18"/>
      <c r="K61" s="18"/>
    </row>
    <row r="62" spans="1:11" ht="15" customHeight="1" x14ac:dyDescent="0.5">
      <c r="E62" s="18"/>
      <c r="F62" s="18"/>
      <c r="G62" s="18"/>
      <c r="H62" s="18"/>
      <c r="I62" s="18"/>
      <c r="J62" s="18"/>
      <c r="K62" s="18"/>
    </row>
    <row r="63" spans="1:11" ht="15" customHeight="1" x14ac:dyDescent="0.5">
      <c r="E63" s="18"/>
      <c r="F63" s="18"/>
      <c r="G63" s="18"/>
      <c r="H63" s="18"/>
      <c r="I63" s="18"/>
      <c r="J63" s="18"/>
      <c r="K63" s="18"/>
    </row>
    <row r="64" spans="1:11" ht="15" customHeight="1" x14ac:dyDescent="0.5">
      <c r="E64" s="18"/>
      <c r="F64" s="18"/>
      <c r="G64" s="18"/>
      <c r="H64" s="18"/>
      <c r="I64" s="18"/>
      <c r="J64" s="18"/>
      <c r="K64" s="18"/>
    </row>
    <row r="65" spans="5:11" ht="15" customHeight="1" x14ac:dyDescent="0.5">
      <c r="E65" s="18"/>
      <c r="F65" s="18"/>
      <c r="G65" s="18"/>
      <c r="H65" s="18"/>
      <c r="I65" s="18"/>
      <c r="J65" s="18"/>
      <c r="K65" s="18"/>
    </row>
    <row r="66" spans="5:11" ht="15" customHeight="1" x14ac:dyDescent="0.5">
      <c r="E66" s="18"/>
      <c r="F66" s="18"/>
      <c r="G66" s="18"/>
      <c r="H66" s="18"/>
      <c r="I66" s="18"/>
      <c r="J66" s="18"/>
      <c r="K66" s="18"/>
    </row>
    <row r="67" spans="5:11" ht="15" customHeight="1" x14ac:dyDescent="0.5">
      <c r="E67" s="18"/>
      <c r="F67" s="18"/>
      <c r="G67" s="18"/>
      <c r="H67" s="18"/>
      <c r="I67" s="18"/>
      <c r="J67" s="18"/>
      <c r="K67" s="18"/>
    </row>
    <row r="68" spans="5:11" ht="15" customHeight="1" x14ac:dyDescent="0.5">
      <c r="E68" s="18"/>
      <c r="F68" s="18"/>
      <c r="G68" s="18"/>
      <c r="H68" s="18"/>
      <c r="I68" s="18"/>
      <c r="J68" s="18"/>
      <c r="K68" s="18"/>
    </row>
    <row r="69" spans="5:11" ht="15" customHeight="1" x14ac:dyDescent="0.5">
      <c r="E69" s="18"/>
      <c r="F69" s="18"/>
      <c r="G69" s="18"/>
      <c r="H69" s="18"/>
      <c r="I69" s="18"/>
      <c r="J69" s="18"/>
      <c r="K69" s="18"/>
    </row>
    <row r="70" spans="5:11" ht="15" customHeight="1" x14ac:dyDescent="0.5">
      <c r="E70" s="18"/>
      <c r="F70" s="18"/>
      <c r="G70" s="18"/>
      <c r="H70" s="18"/>
      <c r="I70" s="18"/>
      <c r="J70" s="18"/>
      <c r="K70" s="18"/>
    </row>
    <row r="71" spans="5:11" ht="15" customHeight="1" x14ac:dyDescent="0.5">
      <c r="E71" s="18"/>
      <c r="F71" s="18"/>
      <c r="G71" s="18"/>
      <c r="H71" s="18"/>
      <c r="I71" s="18"/>
      <c r="J71" s="18"/>
      <c r="K71" s="18"/>
    </row>
    <row r="72" spans="5:11" ht="15" customHeight="1" x14ac:dyDescent="0.5">
      <c r="E72" s="18"/>
      <c r="F72" s="18"/>
      <c r="G72" s="18"/>
      <c r="H72" s="18"/>
      <c r="I72" s="18"/>
      <c r="J72" s="18"/>
      <c r="K72" s="18"/>
    </row>
    <row r="73" spans="5:11" ht="15" customHeight="1" x14ac:dyDescent="0.5">
      <c r="E73" s="18"/>
      <c r="F73" s="18"/>
      <c r="G73" s="18"/>
      <c r="H73" s="18"/>
      <c r="I73" s="18"/>
      <c r="J73" s="18"/>
      <c r="K73" s="18"/>
    </row>
    <row r="74" spans="5:11" ht="15" customHeight="1" x14ac:dyDescent="0.5">
      <c r="E74" s="18"/>
      <c r="F74" s="18"/>
      <c r="G74" s="18"/>
      <c r="H74" s="18"/>
      <c r="I74" s="18"/>
      <c r="J74" s="18"/>
      <c r="K74" s="18"/>
    </row>
  </sheetData>
  <mergeCells count="4">
    <mergeCell ref="E6:G6"/>
    <mergeCell ref="I6:K6"/>
    <mergeCell ref="E7:G7"/>
    <mergeCell ref="I7:K7"/>
  </mergeCells>
  <pageMargins left="0.8" right="0.5" top="0.5" bottom="0.6" header="0.49" footer="0.4"/>
  <pageSetup paperSize="9" firstPageNumber="9" fitToWidth="0" orientation="portrait" useFirstPageNumber="1" horizontalDpi="1200" verticalDpi="1200" r:id="rId1"/>
  <headerFooter>
    <oddFooter>&amp;R&amp;"Arial,Regular"&amp;9&amp;P</oddFooter>
  </headerFooter>
  <ignoredErrors>
    <ignoredError sqref="E9 G9 I9 K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70"/>
  <sheetViews>
    <sheetView tabSelected="1" zoomScaleNormal="100" zoomScaleSheetLayoutView="100" workbookViewId="0">
      <selection activeCell="H23" sqref="H23"/>
    </sheetView>
  </sheetViews>
  <sheetFormatPr defaultColWidth="9.140625" defaultRowHeight="16.5" customHeight="1" x14ac:dyDescent="0.5"/>
  <cols>
    <col min="1" max="1" width="57.85546875" style="35" customWidth="1"/>
    <col min="2" max="2" width="5" style="35" customWidth="1"/>
    <col min="3" max="3" width="0.7109375" style="35" customWidth="1"/>
    <col min="4" max="4" width="12.42578125" style="26" customWidth="1"/>
    <col min="5" max="5" width="0.7109375" style="26" customWidth="1"/>
    <col min="6" max="6" width="12.42578125" style="26" customWidth="1"/>
    <col min="7" max="7" width="0.7109375" style="26" customWidth="1"/>
    <col min="8" max="8" width="12.42578125" style="26" customWidth="1"/>
    <col min="9" max="9" width="0.7109375" style="26" customWidth="1"/>
    <col min="10" max="10" width="12.42578125" style="26" customWidth="1"/>
    <col min="11" max="11" width="9.140625" style="35"/>
    <col min="12" max="12" width="10.5703125" style="35" bestFit="1" customWidth="1"/>
    <col min="13" max="13" width="9.140625" style="35"/>
    <col min="14" max="14" width="11.42578125" style="35" bestFit="1" customWidth="1"/>
    <col min="15" max="16384" width="9.140625" style="35"/>
  </cols>
  <sheetData>
    <row r="1" spans="1:10" s="5" customFormat="1" ht="16.5" customHeight="1" x14ac:dyDescent="0.5">
      <c r="A1" s="10" t="s">
        <v>40</v>
      </c>
      <c r="B1" s="11"/>
      <c r="C1" s="12"/>
      <c r="D1" s="13"/>
      <c r="E1" s="13"/>
      <c r="F1" s="13"/>
      <c r="G1" s="13"/>
      <c r="H1" s="13"/>
      <c r="I1" s="13"/>
      <c r="J1" s="4"/>
    </row>
    <row r="2" spans="1:10" s="5" customFormat="1" ht="16.5" customHeight="1" x14ac:dyDescent="0.5">
      <c r="A2" s="10" t="s">
        <v>231</v>
      </c>
      <c r="B2" s="11"/>
      <c r="C2" s="12"/>
      <c r="D2" s="13"/>
      <c r="E2" s="13"/>
      <c r="F2" s="13"/>
      <c r="G2" s="13"/>
      <c r="H2" s="15"/>
      <c r="I2" s="15"/>
      <c r="J2" s="15"/>
    </row>
    <row r="3" spans="1:10" s="5" customFormat="1" ht="16.5" customHeight="1" x14ac:dyDescent="0.5">
      <c r="A3" s="6" t="str">
        <f>'Eng 7'!A3</f>
        <v>For the nine-month period ended 30 September 2020</v>
      </c>
      <c r="B3" s="7"/>
      <c r="C3" s="8"/>
      <c r="D3" s="9"/>
      <c r="E3" s="9"/>
      <c r="F3" s="9"/>
      <c r="G3" s="9"/>
      <c r="H3" s="177"/>
      <c r="I3" s="177"/>
      <c r="J3" s="177"/>
    </row>
    <row r="4" spans="1:10" s="5" customFormat="1" ht="7.5" customHeight="1" x14ac:dyDescent="0.5">
      <c r="A4" s="10"/>
      <c r="B4" s="11"/>
      <c r="C4" s="12"/>
      <c r="D4" s="13"/>
      <c r="E4" s="13"/>
      <c r="F4" s="13"/>
      <c r="G4" s="13"/>
      <c r="H4" s="15"/>
      <c r="I4" s="15"/>
      <c r="J4" s="15"/>
    </row>
    <row r="5" spans="1:10" s="5" customFormat="1" ht="7.5" customHeight="1" x14ac:dyDescent="0.5">
      <c r="A5" s="10"/>
      <c r="B5" s="11"/>
      <c r="C5" s="12"/>
      <c r="D5" s="13"/>
      <c r="E5" s="13"/>
      <c r="F5" s="13"/>
      <c r="G5" s="13"/>
      <c r="H5" s="13"/>
      <c r="I5" s="13"/>
      <c r="J5" s="13"/>
    </row>
    <row r="6" spans="1:10" s="188" customFormat="1" ht="15" customHeight="1" x14ac:dyDescent="0.5">
      <c r="B6" s="189"/>
      <c r="C6" s="190"/>
      <c r="D6" s="191" t="s">
        <v>0</v>
      </c>
      <c r="E6" s="191"/>
      <c r="F6" s="191"/>
      <c r="G6" s="192"/>
      <c r="H6" s="193" t="s">
        <v>102</v>
      </c>
      <c r="I6" s="193"/>
      <c r="J6" s="193"/>
    </row>
    <row r="7" spans="1:10" s="188" customFormat="1" ht="15" customHeight="1" x14ac:dyDescent="0.5">
      <c r="B7" s="189"/>
      <c r="C7" s="190"/>
      <c r="D7" s="194" t="s">
        <v>101</v>
      </c>
      <c r="E7" s="194"/>
      <c r="F7" s="194"/>
      <c r="G7" s="195"/>
      <c r="H7" s="194" t="s">
        <v>101</v>
      </c>
      <c r="I7" s="194"/>
      <c r="J7" s="194"/>
    </row>
    <row r="8" spans="1:10" s="188" customFormat="1" ht="15" customHeight="1" x14ac:dyDescent="0.5">
      <c r="B8" s="189"/>
      <c r="C8" s="190"/>
      <c r="D8" s="196" t="s">
        <v>255</v>
      </c>
      <c r="E8" s="197"/>
      <c r="F8" s="196" t="s">
        <v>255</v>
      </c>
      <c r="G8" s="197"/>
      <c r="H8" s="196" t="s">
        <v>255</v>
      </c>
      <c r="I8" s="196"/>
      <c r="J8" s="196" t="s">
        <v>255</v>
      </c>
    </row>
    <row r="9" spans="1:10" s="188" customFormat="1" ht="15" customHeight="1" x14ac:dyDescent="0.5">
      <c r="B9" s="189"/>
      <c r="C9" s="190"/>
      <c r="D9" s="196" t="s">
        <v>182</v>
      </c>
      <c r="E9" s="197"/>
      <c r="F9" s="196" t="s">
        <v>139</v>
      </c>
      <c r="G9" s="197"/>
      <c r="H9" s="196" t="s">
        <v>182</v>
      </c>
      <c r="I9" s="197"/>
      <c r="J9" s="196" t="s">
        <v>139</v>
      </c>
    </row>
    <row r="10" spans="1:10" s="188" customFormat="1" ht="15" customHeight="1" x14ac:dyDescent="0.5">
      <c r="B10" s="198" t="s">
        <v>1</v>
      </c>
      <c r="C10" s="190"/>
      <c r="D10" s="199" t="s">
        <v>92</v>
      </c>
      <c r="E10" s="197"/>
      <c r="F10" s="199" t="s">
        <v>92</v>
      </c>
      <c r="G10" s="197"/>
      <c r="H10" s="199" t="s">
        <v>92</v>
      </c>
      <c r="I10" s="197"/>
      <c r="J10" s="199" t="s">
        <v>92</v>
      </c>
    </row>
    <row r="11" spans="1:10" s="188" customFormat="1" ht="15" customHeight="1" x14ac:dyDescent="0.5">
      <c r="A11" s="200" t="s">
        <v>12</v>
      </c>
      <c r="B11" s="189"/>
      <c r="C11" s="190"/>
      <c r="D11" s="201"/>
      <c r="E11" s="192"/>
      <c r="F11" s="192"/>
      <c r="G11" s="192"/>
      <c r="H11" s="201"/>
      <c r="I11" s="192"/>
      <c r="J11" s="192"/>
    </row>
    <row r="12" spans="1:10" s="188" customFormat="1" ht="15" customHeight="1" x14ac:dyDescent="0.5">
      <c r="A12" s="188" t="s">
        <v>266</v>
      </c>
      <c r="B12" s="189"/>
      <c r="C12" s="190"/>
      <c r="D12" s="201">
        <v>4099</v>
      </c>
      <c r="E12" s="192"/>
      <c r="F12" s="192">
        <v>6810</v>
      </c>
      <c r="G12" s="192"/>
      <c r="H12" s="202">
        <v>248</v>
      </c>
      <c r="I12" s="192"/>
      <c r="J12" s="192">
        <v>237</v>
      </c>
    </row>
    <row r="13" spans="1:10" s="188" customFormat="1" ht="15" customHeight="1" x14ac:dyDescent="0.5">
      <c r="A13" s="188" t="s">
        <v>122</v>
      </c>
      <c r="B13" s="189">
        <v>23</v>
      </c>
      <c r="C13" s="190"/>
      <c r="D13" s="201">
        <v>-373263</v>
      </c>
      <c r="E13" s="203"/>
      <c r="F13" s="203" t="s">
        <v>29</v>
      </c>
      <c r="G13" s="203"/>
      <c r="H13" s="202">
        <v>-29907440</v>
      </c>
      <c r="I13" s="192"/>
      <c r="J13" s="192">
        <v>-26572128</v>
      </c>
    </row>
    <row r="14" spans="1:10" s="188" customFormat="1" ht="15" customHeight="1" x14ac:dyDescent="0.5">
      <c r="A14" s="188" t="s">
        <v>137</v>
      </c>
      <c r="B14" s="189">
        <v>23</v>
      </c>
      <c r="C14" s="190"/>
      <c r="D14" s="201">
        <v>316851</v>
      </c>
      <c r="E14" s="192"/>
      <c r="F14" s="203" t="s">
        <v>29</v>
      </c>
      <c r="G14" s="192"/>
      <c r="H14" s="202">
        <v>16655732</v>
      </c>
      <c r="I14" s="192"/>
      <c r="J14" s="192">
        <v>18910523</v>
      </c>
    </row>
    <row r="15" spans="1:10" s="188" customFormat="1" ht="15" customHeight="1" x14ac:dyDescent="0.5">
      <c r="A15" s="188" t="s">
        <v>213</v>
      </c>
      <c r="B15" s="189"/>
      <c r="C15" s="190"/>
      <c r="D15" s="204">
        <v>0</v>
      </c>
      <c r="E15" s="192"/>
      <c r="F15" s="192">
        <v>-356325</v>
      </c>
      <c r="G15" s="192"/>
      <c r="H15" s="204">
        <v>0</v>
      </c>
      <c r="I15" s="192"/>
      <c r="J15" s="203" t="s">
        <v>29</v>
      </c>
    </row>
    <row r="16" spans="1:10" s="188" customFormat="1" ht="15" customHeight="1" x14ac:dyDescent="0.5">
      <c r="A16" s="188" t="s">
        <v>45</v>
      </c>
      <c r="B16" s="189"/>
      <c r="C16" s="190"/>
      <c r="D16" s="201">
        <v>-30076171</v>
      </c>
      <c r="E16" s="192"/>
      <c r="F16" s="192">
        <v>-29910072</v>
      </c>
      <c r="G16" s="192"/>
      <c r="H16" s="202">
        <v>-47015</v>
      </c>
      <c r="I16" s="192"/>
      <c r="J16" s="205">
        <v>-120125</v>
      </c>
    </row>
    <row r="17" spans="1:10" s="188" customFormat="1" ht="15" customHeight="1" x14ac:dyDescent="0.5">
      <c r="A17" s="188" t="s">
        <v>37</v>
      </c>
      <c r="B17" s="189"/>
      <c r="C17" s="190"/>
      <c r="D17" s="201">
        <v>-30192429</v>
      </c>
      <c r="E17" s="192"/>
      <c r="F17" s="192">
        <v>-7485028</v>
      </c>
      <c r="G17" s="192"/>
      <c r="H17" s="202">
        <v>-28008</v>
      </c>
      <c r="I17" s="192"/>
      <c r="J17" s="192">
        <v>-126391</v>
      </c>
    </row>
    <row r="18" spans="1:10" s="188" customFormat="1" ht="15" customHeight="1" x14ac:dyDescent="0.5">
      <c r="A18" s="188" t="s">
        <v>138</v>
      </c>
      <c r="B18" s="189"/>
      <c r="C18" s="190"/>
      <c r="D18" s="201">
        <v>-325935</v>
      </c>
      <c r="E18" s="192"/>
      <c r="F18" s="192">
        <v>-841897</v>
      </c>
      <c r="G18" s="192"/>
      <c r="H18" s="204">
        <v>0</v>
      </c>
      <c r="I18" s="192"/>
      <c r="J18" s="203" t="s">
        <v>29</v>
      </c>
    </row>
    <row r="19" spans="1:10" s="188" customFormat="1" ht="15" customHeight="1" x14ac:dyDescent="0.5">
      <c r="A19" s="188" t="s">
        <v>272</v>
      </c>
      <c r="B19" s="189">
        <v>11</v>
      </c>
      <c r="C19" s="190"/>
      <c r="D19" s="201">
        <v>-988790</v>
      </c>
      <c r="E19" s="192"/>
      <c r="F19" s="192">
        <v>-4943570</v>
      </c>
      <c r="G19" s="192"/>
      <c r="H19" s="204">
        <v>0</v>
      </c>
      <c r="I19" s="192"/>
      <c r="J19" s="192">
        <v>-9786522</v>
      </c>
    </row>
    <row r="20" spans="1:10" s="188" customFormat="1" ht="15" customHeight="1" x14ac:dyDescent="0.5">
      <c r="A20" s="188" t="s">
        <v>201</v>
      </c>
      <c r="B20" s="189"/>
      <c r="C20" s="190"/>
      <c r="D20" s="201"/>
      <c r="E20" s="192"/>
      <c r="F20" s="192"/>
      <c r="G20" s="192"/>
      <c r="H20" s="206"/>
      <c r="I20" s="192"/>
      <c r="J20" s="203"/>
    </row>
    <row r="21" spans="1:10" s="188" customFormat="1" ht="15" customHeight="1" x14ac:dyDescent="0.5">
      <c r="A21" s="188" t="s">
        <v>202</v>
      </c>
      <c r="B21" s="189"/>
      <c r="C21" s="190"/>
      <c r="D21" s="201">
        <v>-34927</v>
      </c>
      <c r="E21" s="192"/>
      <c r="F21" s="203">
        <v>0</v>
      </c>
      <c r="G21" s="192"/>
      <c r="H21" s="204">
        <v>0</v>
      </c>
      <c r="I21" s="192"/>
      <c r="J21" s="203">
        <v>0</v>
      </c>
    </row>
    <row r="22" spans="1:10" s="188" customFormat="1" ht="15" customHeight="1" x14ac:dyDescent="0.5">
      <c r="A22" s="188" t="s">
        <v>201</v>
      </c>
      <c r="B22" s="189"/>
      <c r="C22" s="190"/>
      <c r="D22" s="201"/>
      <c r="E22" s="192"/>
      <c r="F22" s="192"/>
      <c r="G22" s="192"/>
      <c r="H22" s="206"/>
      <c r="I22" s="192"/>
      <c r="J22" s="203"/>
    </row>
    <row r="23" spans="1:10" s="188" customFormat="1" ht="15" customHeight="1" x14ac:dyDescent="0.5">
      <c r="A23" s="188" t="s">
        <v>218</v>
      </c>
      <c r="B23" s="189"/>
      <c r="C23" s="190"/>
      <c r="D23" s="201">
        <v>-400</v>
      </c>
      <c r="E23" s="192"/>
      <c r="F23" s="203">
        <v>0</v>
      </c>
      <c r="G23" s="192"/>
      <c r="H23" s="204">
        <v>0</v>
      </c>
      <c r="I23" s="192"/>
      <c r="J23" s="203">
        <v>0</v>
      </c>
    </row>
    <row r="24" spans="1:10" s="188" customFormat="1" ht="15" customHeight="1" x14ac:dyDescent="0.5">
      <c r="A24" s="188" t="s">
        <v>189</v>
      </c>
      <c r="B24" s="189"/>
      <c r="C24" s="190"/>
      <c r="D24" s="204">
        <v>0</v>
      </c>
      <c r="E24" s="192"/>
      <c r="F24" s="192">
        <v>-681279</v>
      </c>
      <c r="G24" s="192"/>
      <c r="H24" s="204">
        <v>0</v>
      </c>
      <c r="I24" s="192"/>
      <c r="J24" s="203" t="s">
        <v>29</v>
      </c>
    </row>
    <row r="25" spans="1:10" s="188" customFormat="1" ht="15" customHeight="1" x14ac:dyDescent="0.5">
      <c r="A25" s="188" t="s">
        <v>221</v>
      </c>
      <c r="B25" s="189"/>
      <c r="C25" s="190"/>
      <c r="D25" s="204">
        <v>0</v>
      </c>
      <c r="E25" s="192"/>
      <c r="F25" s="192">
        <v>1838</v>
      </c>
      <c r="G25" s="192"/>
      <c r="H25" s="204">
        <v>0</v>
      </c>
      <c r="I25" s="192"/>
      <c r="J25" s="207">
        <v>1838</v>
      </c>
    </row>
    <row r="26" spans="1:10" s="188" customFormat="1" ht="15" customHeight="1" x14ac:dyDescent="0.5">
      <c r="A26" s="188" t="s">
        <v>222</v>
      </c>
      <c r="B26" s="189"/>
      <c r="C26" s="190"/>
      <c r="D26" s="204">
        <v>0</v>
      </c>
      <c r="E26" s="192"/>
      <c r="F26" s="192">
        <v>453881</v>
      </c>
      <c r="G26" s="192"/>
      <c r="H26" s="204">
        <v>0</v>
      </c>
      <c r="I26" s="192"/>
      <c r="J26" s="207">
        <v>453881</v>
      </c>
    </row>
    <row r="27" spans="1:10" s="188" customFormat="1" ht="15" customHeight="1" x14ac:dyDescent="0.5">
      <c r="A27" s="188" t="s">
        <v>48</v>
      </c>
      <c r="B27" s="189"/>
      <c r="C27" s="190"/>
      <c r="D27" s="201"/>
      <c r="E27" s="192"/>
      <c r="F27" s="203"/>
      <c r="G27" s="192"/>
      <c r="H27" s="204"/>
      <c r="I27" s="192"/>
      <c r="J27" s="207"/>
    </row>
    <row r="28" spans="1:10" s="188" customFormat="1" ht="15" customHeight="1" x14ac:dyDescent="0.5">
      <c r="A28" s="188" t="s">
        <v>47</v>
      </c>
      <c r="B28" s="189"/>
      <c r="C28" s="190"/>
      <c r="D28" s="201">
        <v>167577</v>
      </c>
      <c r="E28" s="192"/>
      <c r="F28" s="192">
        <v>12253450</v>
      </c>
      <c r="G28" s="192"/>
      <c r="H28" s="202">
        <v>1215</v>
      </c>
      <c r="I28" s="192"/>
      <c r="J28" s="207">
        <v>220</v>
      </c>
    </row>
    <row r="29" spans="1:10" s="188" customFormat="1" ht="15" customHeight="1" x14ac:dyDescent="0.5">
      <c r="A29" s="188" t="s">
        <v>223</v>
      </c>
      <c r="B29" s="189">
        <v>11</v>
      </c>
      <c r="C29" s="190"/>
      <c r="D29" s="201">
        <v>4367668</v>
      </c>
      <c r="E29" s="192"/>
      <c r="F29" s="203">
        <v>0</v>
      </c>
      <c r="G29" s="203"/>
      <c r="H29" s="201">
        <v>4367668</v>
      </c>
      <c r="I29" s="203"/>
      <c r="J29" s="203">
        <v>0</v>
      </c>
    </row>
    <row r="30" spans="1:10" s="188" customFormat="1" ht="15" customHeight="1" x14ac:dyDescent="0.5">
      <c r="A30" s="188" t="s">
        <v>265</v>
      </c>
      <c r="B30" s="189"/>
      <c r="C30" s="190"/>
      <c r="D30" s="204">
        <v>0</v>
      </c>
      <c r="E30" s="192"/>
      <c r="F30" s="203" t="s">
        <v>29</v>
      </c>
      <c r="G30" s="203"/>
      <c r="H30" s="204">
        <v>0</v>
      </c>
      <c r="I30" s="203"/>
      <c r="J30" s="192">
        <v>16231</v>
      </c>
    </row>
    <row r="31" spans="1:10" s="188" customFormat="1" ht="15" customHeight="1" x14ac:dyDescent="0.5">
      <c r="A31" s="188" t="s">
        <v>44</v>
      </c>
      <c r="B31" s="189">
        <v>23</v>
      </c>
      <c r="C31" s="190"/>
      <c r="D31" s="208">
        <v>2336218</v>
      </c>
      <c r="E31" s="209"/>
      <c r="F31" s="210">
        <v>2508324</v>
      </c>
      <c r="G31" s="209"/>
      <c r="H31" s="211">
        <v>2327675</v>
      </c>
      <c r="I31" s="209"/>
      <c r="J31" s="212">
        <v>2258804</v>
      </c>
    </row>
    <row r="32" spans="1:10" s="188" customFormat="1" ht="3.95" customHeight="1" x14ac:dyDescent="0.5">
      <c r="B32" s="189"/>
      <c r="C32" s="190"/>
      <c r="D32" s="213"/>
      <c r="E32" s="209"/>
      <c r="F32" s="209"/>
      <c r="G32" s="209"/>
      <c r="H32" s="213"/>
      <c r="I32" s="209"/>
      <c r="J32" s="209"/>
    </row>
    <row r="33" spans="1:15" s="188" customFormat="1" ht="15" customHeight="1" x14ac:dyDescent="0.5">
      <c r="A33" s="188" t="s">
        <v>267</v>
      </c>
      <c r="B33" s="189"/>
      <c r="C33" s="190"/>
      <c r="D33" s="208">
        <f>SUM(D12:D31)</f>
        <v>-54799502</v>
      </c>
      <c r="E33" s="209"/>
      <c r="F33" s="210">
        <f>SUM(F12:F31)</f>
        <v>-28993868</v>
      </c>
      <c r="G33" s="209"/>
      <c r="H33" s="208">
        <f>SUM(H12:H31)</f>
        <v>-6629925</v>
      </c>
      <c r="I33" s="209"/>
      <c r="J33" s="210">
        <f>SUM(J12:J31)</f>
        <v>-14963432</v>
      </c>
    </row>
    <row r="34" spans="1:15" s="188" customFormat="1" ht="8.1" customHeight="1" x14ac:dyDescent="0.5">
      <c r="B34" s="189"/>
      <c r="C34" s="190"/>
      <c r="D34" s="214"/>
      <c r="E34" s="209"/>
      <c r="F34" s="215"/>
      <c r="G34" s="209"/>
      <c r="H34" s="214"/>
      <c r="I34" s="209"/>
      <c r="J34" s="215"/>
    </row>
    <row r="35" spans="1:15" s="188" customFormat="1" ht="15" customHeight="1" x14ac:dyDescent="0.5">
      <c r="A35" s="200" t="s">
        <v>13</v>
      </c>
      <c r="B35" s="189"/>
      <c r="C35" s="190"/>
      <c r="D35" s="201"/>
      <c r="E35" s="209"/>
      <c r="F35" s="192"/>
      <c r="G35" s="209"/>
      <c r="H35" s="201"/>
      <c r="I35" s="209"/>
      <c r="J35" s="192"/>
    </row>
    <row r="36" spans="1:15" s="188" customFormat="1" ht="15" customHeight="1" x14ac:dyDescent="0.5">
      <c r="A36" s="188" t="s">
        <v>195</v>
      </c>
      <c r="B36" s="189"/>
      <c r="C36" s="190"/>
      <c r="D36" s="201"/>
      <c r="E36" s="209"/>
      <c r="F36" s="192"/>
      <c r="G36" s="209"/>
      <c r="H36" s="201"/>
      <c r="I36" s="209"/>
      <c r="J36" s="192"/>
    </row>
    <row r="37" spans="1:15" s="188" customFormat="1" ht="15" customHeight="1" x14ac:dyDescent="0.5">
      <c r="A37" s="188" t="s">
        <v>196</v>
      </c>
      <c r="B37" s="189"/>
      <c r="C37" s="190"/>
      <c r="D37" s="201">
        <v>-8</v>
      </c>
      <c r="E37" s="209"/>
      <c r="F37" s="192">
        <v>-12</v>
      </c>
      <c r="G37" s="216"/>
      <c r="H37" s="204">
        <v>0</v>
      </c>
      <c r="I37" s="216"/>
      <c r="J37" s="203" t="s">
        <v>29</v>
      </c>
    </row>
    <row r="38" spans="1:15" s="217" customFormat="1" ht="15" customHeight="1" x14ac:dyDescent="0.5">
      <c r="A38" s="217" t="s">
        <v>123</v>
      </c>
      <c r="B38" s="218">
        <v>23</v>
      </c>
      <c r="C38" s="219"/>
      <c r="D38" s="201">
        <v>93240</v>
      </c>
      <c r="E38" s="216"/>
      <c r="F38" s="203" t="s">
        <v>29</v>
      </c>
      <c r="G38" s="216"/>
      <c r="H38" s="201">
        <v>22268</v>
      </c>
      <c r="I38" s="209"/>
      <c r="J38" s="209">
        <v>19487</v>
      </c>
    </row>
    <row r="39" spans="1:15" s="188" customFormat="1" ht="15" customHeight="1" x14ac:dyDescent="0.5">
      <c r="A39" s="188" t="s">
        <v>43</v>
      </c>
      <c r="B39" s="189"/>
      <c r="C39" s="190"/>
      <c r="D39" s="201">
        <v>3500000</v>
      </c>
      <c r="E39" s="209"/>
      <c r="F39" s="192">
        <v>24124271</v>
      </c>
      <c r="G39" s="209"/>
      <c r="H39" s="201">
        <v>3500000</v>
      </c>
      <c r="I39" s="209"/>
      <c r="J39" s="192">
        <v>12573081</v>
      </c>
      <c r="O39" s="217"/>
    </row>
    <row r="40" spans="1:15" s="188" customFormat="1" ht="15" customHeight="1" x14ac:dyDescent="0.5">
      <c r="A40" s="188" t="s">
        <v>108</v>
      </c>
      <c r="B40" s="189"/>
      <c r="C40" s="190"/>
      <c r="D40" s="201"/>
      <c r="E40" s="209"/>
      <c r="F40" s="192"/>
      <c r="G40" s="209"/>
      <c r="H40" s="201"/>
      <c r="I40" s="209"/>
      <c r="J40" s="203"/>
    </row>
    <row r="41" spans="1:15" s="188" customFormat="1" ht="15" customHeight="1" x14ac:dyDescent="0.5">
      <c r="A41" s="188" t="s">
        <v>109</v>
      </c>
      <c r="B41" s="189">
        <v>16</v>
      </c>
      <c r="C41" s="190"/>
      <c r="D41" s="201">
        <v>43299365</v>
      </c>
      <c r="E41" s="209"/>
      <c r="F41" s="192">
        <v>87165953</v>
      </c>
      <c r="G41" s="209"/>
      <c r="H41" s="201">
        <v>33538231</v>
      </c>
      <c r="I41" s="216"/>
      <c r="J41" s="192">
        <v>61381227</v>
      </c>
    </row>
    <row r="42" spans="1:15" s="188" customFormat="1" ht="15" customHeight="1" x14ac:dyDescent="0.5">
      <c r="A42" s="188" t="s">
        <v>124</v>
      </c>
      <c r="B42" s="189">
        <v>23</v>
      </c>
      <c r="C42" s="190"/>
      <c r="D42" s="201">
        <v>-93240</v>
      </c>
      <c r="E42" s="216"/>
      <c r="F42" s="203" t="s">
        <v>29</v>
      </c>
      <c r="G42" s="216"/>
      <c r="H42" s="220">
        <v>-13671</v>
      </c>
      <c r="I42" s="209"/>
      <c r="J42" s="192">
        <v>-7404</v>
      </c>
    </row>
    <row r="43" spans="1:15" s="188" customFormat="1" ht="15" customHeight="1" x14ac:dyDescent="0.5">
      <c r="A43" s="188" t="s">
        <v>83</v>
      </c>
      <c r="B43" s="189"/>
      <c r="C43" s="190"/>
      <c r="D43" s="201">
        <v>-16700000</v>
      </c>
      <c r="E43" s="209"/>
      <c r="F43" s="192">
        <v>-86514600</v>
      </c>
      <c r="G43" s="209"/>
      <c r="H43" s="201">
        <v>-5100000</v>
      </c>
      <c r="I43" s="209"/>
      <c r="J43" s="192">
        <v>-56021100</v>
      </c>
    </row>
    <row r="44" spans="1:15" s="188" customFormat="1" ht="15" customHeight="1" x14ac:dyDescent="0.5">
      <c r="A44" s="188" t="s">
        <v>84</v>
      </c>
      <c r="B44" s="189">
        <v>16</v>
      </c>
      <c r="C44" s="190"/>
      <c r="D44" s="201">
        <v>-13956300</v>
      </c>
      <c r="E44" s="209"/>
      <c r="F44" s="192">
        <v>-1908202</v>
      </c>
      <c r="G44" s="209"/>
      <c r="H44" s="201">
        <v>-4956300</v>
      </c>
      <c r="I44" s="209"/>
      <c r="J44" s="203" t="s">
        <v>29</v>
      </c>
    </row>
    <row r="45" spans="1:15" s="188" customFormat="1" ht="15" customHeight="1" x14ac:dyDescent="0.5">
      <c r="A45" s="188" t="s">
        <v>190</v>
      </c>
      <c r="B45" s="189">
        <v>17</v>
      </c>
      <c r="C45" s="190"/>
      <c r="D45" s="201">
        <v>-14380901</v>
      </c>
      <c r="E45" s="209"/>
      <c r="F45" s="203">
        <v>0</v>
      </c>
      <c r="G45" s="209"/>
      <c r="H45" s="202">
        <v>-300342</v>
      </c>
      <c r="I45" s="209"/>
      <c r="J45" s="203">
        <v>0</v>
      </c>
    </row>
    <row r="46" spans="1:15" s="188" customFormat="1" ht="15" customHeight="1" x14ac:dyDescent="0.5">
      <c r="A46" s="188" t="s">
        <v>214</v>
      </c>
      <c r="B46" s="189">
        <v>24</v>
      </c>
      <c r="C46" s="190"/>
      <c r="D46" s="208">
        <v>-3003017</v>
      </c>
      <c r="E46" s="209"/>
      <c r="F46" s="210">
        <v>-3003031</v>
      </c>
      <c r="G46" s="209"/>
      <c r="H46" s="208">
        <v>-3003017</v>
      </c>
      <c r="I46" s="209"/>
      <c r="J46" s="210">
        <v>-3003031</v>
      </c>
    </row>
    <row r="47" spans="1:15" s="188" customFormat="1" ht="3.95" customHeight="1" x14ac:dyDescent="0.5">
      <c r="B47" s="189"/>
      <c r="C47" s="190"/>
      <c r="D47" s="213"/>
      <c r="E47" s="209"/>
      <c r="F47" s="209"/>
      <c r="G47" s="209"/>
      <c r="H47" s="213"/>
      <c r="I47" s="209"/>
      <c r="J47" s="209"/>
    </row>
    <row r="48" spans="1:15" s="188" customFormat="1" ht="15" customHeight="1" x14ac:dyDescent="0.5">
      <c r="A48" s="188" t="s">
        <v>199</v>
      </c>
      <c r="B48" s="189"/>
      <c r="C48" s="190"/>
      <c r="D48" s="208">
        <f>SUM(D37:D46)</f>
        <v>-1240861</v>
      </c>
      <c r="E48" s="209"/>
      <c r="F48" s="210">
        <f>SUM(F37:F46)</f>
        <v>19864379</v>
      </c>
      <c r="G48" s="209"/>
      <c r="H48" s="208">
        <f>SUM(H38:H46)</f>
        <v>23687169</v>
      </c>
      <c r="I48" s="209"/>
      <c r="J48" s="210">
        <f>SUM(J38:J46)</f>
        <v>14942260</v>
      </c>
    </row>
    <row r="49" spans="1:10" s="188" customFormat="1" ht="8.1" customHeight="1" x14ac:dyDescent="0.5">
      <c r="A49" s="221"/>
      <c r="B49" s="189"/>
      <c r="C49" s="190"/>
      <c r="D49" s="222"/>
      <c r="E49" s="209"/>
      <c r="F49" s="209"/>
      <c r="G49" s="209"/>
      <c r="H49" s="213"/>
      <c r="I49" s="209"/>
      <c r="J49" s="209"/>
    </row>
    <row r="50" spans="1:10" s="188" customFormat="1" ht="15" customHeight="1" x14ac:dyDescent="0.5">
      <c r="A50" s="200" t="s">
        <v>203</v>
      </c>
      <c r="B50" s="189"/>
      <c r="C50" s="190"/>
      <c r="D50" s="201">
        <f>SUM('Eng 9'!E54+'Eng 10'!D33+'Eng 10'!D48)</f>
        <v>-17409725</v>
      </c>
      <c r="E50" s="192"/>
      <c r="F50" s="192">
        <f>SUM('Eng 9'!G54+'Eng 10'!F33+'Eng 10'!F48)</f>
        <v>2542999</v>
      </c>
      <c r="G50" s="192"/>
      <c r="H50" s="201">
        <f>SUM('Eng 9'!I54+'Eng 10'!H33+'Eng 10'!H48)</f>
        <v>14569496</v>
      </c>
      <c r="I50" s="192"/>
      <c r="J50" s="192">
        <f>SUM('Eng 9'!K54+'Eng 10'!J33+'Eng 10'!J48)</f>
        <v>-3871612</v>
      </c>
    </row>
    <row r="51" spans="1:10" s="188" customFormat="1" ht="15" customHeight="1" x14ac:dyDescent="0.5">
      <c r="A51" s="188" t="s">
        <v>35</v>
      </c>
      <c r="B51" s="189"/>
      <c r="C51" s="190" t="s">
        <v>50</v>
      </c>
      <c r="D51" s="213">
        <v>49405101</v>
      </c>
      <c r="E51" s="209"/>
      <c r="F51" s="209">
        <v>20671759</v>
      </c>
      <c r="G51" s="209"/>
      <c r="H51" s="201">
        <v>1299392</v>
      </c>
      <c r="I51" s="209"/>
      <c r="J51" s="209">
        <v>10245448</v>
      </c>
    </row>
    <row r="52" spans="1:10" s="188" customFormat="1" ht="15" customHeight="1" x14ac:dyDescent="0.5">
      <c r="A52" s="188" t="s">
        <v>49</v>
      </c>
      <c r="B52" s="189"/>
      <c r="C52" s="190"/>
      <c r="D52" s="208">
        <v>24273</v>
      </c>
      <c r="E52" s="192"/>
      <c r="F52" s="212">
        <v>-15369</v>
      </c>
      <c r="G52" s="192"/>
      <c r="H52" s="223" t="s">
        <v>29</v>
      </c>
      <c r="I52" s="192"/>
      <c r="J52" s="224" t="s">
        <v>29</v>
      </c>
    </row>
    <row r="53" spans="1:10" s="188" customFormat="1" ht="3.95" customHeight="1" x14ac:dyDescent="0.5">
      <c r="B53" s="189"/>
      <c r="C53" s="190"/>
      <c r="D53" s="222"/>
      <c r="E53" s="192"/>
      <c r="F53" s="209"/>
      <c r="G53" s="192"/>
      <c r="H53" s="213"/>
      <c r="I53" s="192"/>
      <c r="J53" s="209"/>
    </row>
    <row r="54" spans="1:10" s="188" customFormat="1" ht="15" customHeight="1" thickBot="1" x14ac:dyDescent="0.55000000000000004">
      <c r="A54" s="188" t="s">
        <v>36</v>
      </c>
      <c r="B54" s="189"/>
      <c r="C54" s="190"/>
      <c r="D54" s="225">
        <f>SUM(D50:D52)</f>
        <v>32019649</v>
      </c>
      <c r="E54" s="209"/>
      <c r="F54" s="226">
        <f>SUM(F50:F52)</f>
        <v>23199389</v>
      </c>
      <c r="G54" s="209"/>
      <c r="H54" s="225">
        <f>SUM(H50:H52)</f>
        <v>15868888</v>
      </c>
      <c r="I54" s="209"/>
      <c r="J54" s="226">
        <f>SUM(J50:J52)</f>
        <v>6373836</v>
      </c>
    </row>
    <row r="55" spans="1:10" s="188" customFormat="1" ht="8.1" customHeight="1" thickTop="1" x14ac:dyDescent="0.5">
      <c r="B55" s="189"/>
      <c r="C55" s="190"/>
      <c r="D55" s="209"/>
      <c r="E55" s="209"/>
      <c r="F55" s="209"/>
      <c r="G55" s="209"/>
      <c r="H55" s="209"/>
      <c r="I55" s="209"/>
      <c r="J55" s="209"/>
    </row>
    <row r="56" spans="1:10" s="188" customFormat="1" ht="15" customHeight="1" x14ac:dyDescent="0.5">
      <c r="A56" s="200" t="s">
        <v>57</v>
      </c>
      <c r="B56" s="189"/>
      <c r="C56" s="190"/>
      <c r="D56" s="192"/>
      <c r="E56" s="192"/>
      <c r="F56" s="192"/>
      <c r="G56" s="192"/>
      <c r="H56" s="192"/>
      <c r="I56" s="192"/>
      <c r="J56" s="192"/>
    </row>
    <row r="57" spans="1:10" s="188" customFormat="1" ht="6" customHeight="1" x14ac:dyDescent="0.5">
      <c r="A57" s="200"/>
      <c r="B57" s="189"/>
      <c r="C57" s="190"/>
      <c r="D57" s="192"/>
      <c r="E57" s="192"/>
      <c r="F57" s="192"/>
      <c r="G57" s="192"/>
      <c r="H57" s="192"/>
      <c r="I57" s="192"/>
      <c r="J57" s="192"/>
    </row>
    <row r="58" spans="1:10" s="188" customFormat="1" ht="15" customHeight="1" x14ac:dyDescent="0.5">
      <c r="A58" s="188" t="s">
        <v>56</v>
      </c>
      <c r="B58" s="227"/>
      <c r="C58" s="227"/>
      <c r="D58" s="228"/>
      <c r="E58" s="228"/>
      <c r="F58" s="228"/>
      <c r="G58" s="228"/>
      <c r="H58" s="228"/>
      <c r="I58" s="228"/>
      <c r="J58" s="228"/>
    </row>
    <row r="59" spans="1:10" s="188" customFormat="1" ht="15" customHeight="1" x14ac:dyDescent="0.5">
      <c r="B59" s="189"/>
      <c r="C59" s="190"/>
      <c r="D59" s="191" t="s">
        <v>0</v>
      </c>
      <c r="E59" s="191"/>
      <c r="F59" s="191"/>
      <c r="G59" s="192"/>
      <c r="H59" s="191" t="s">
        <v>102</v>
      </c>
      <c r="I59" s="191"/>
      <c r="J59" s="191"/>
    </row>
    <row r="60" spans="1:10" s="188" customFormat="1" ht="15" customHeight="1" x14ac:dyDescent="0.5">
      <c r="B60" s="189"/>
      <c r="C60" s="190"/>
      <c r="D60" s="194" t="s">
        <v>101</v>
      </c>
      <c r="E60" s="194"/>
      <c r="F60" s="194"/>
      <c r="G60" s="195"/>
      <c r="H60" s="194" t="s">
        <v>101</v>
      </c>
      <c r="I60" s="194"/>
      <c r="J60" s="194"/>
    </row>
    <row r="61" spans="1:10" s="188" customFormat="1" ht="15" customHeight="1" x14ac:dyDescent="0.5">
      <c r="B61" s="189"/>
      <c r="C61" s="190"/>
      <c r="D61" s="196" t="s">
        <v>255</v>
      </c>
      <c r="E61" s="197"/>
      <c r="F61" s="196" t="s">
        <v>255</v>
      </c>
      <c r="G61" s="197"/>
      <c r="H61" s="196" t="s">
        <v>255</v>
      </c>
      <c r="I61" s="197"/>
      <c r="J61" s="196" t="s">
        <v>255</v>
      </c>
    </row>
    <row r="62" spans="1:10" s="188" customFormat="1" ht="15" customHeight="1" x14ac:dyDescent="0.5">
      <c r="B62" s="189"/>
      <c r="C62" s="190"/>
      <c r="D62" s="196" t="s">
        <v>182</v>
      </c>
      <c r="E62" s="197"/>
      <c r="F62" s="196" t="s">
        <v>139</v>
      </c>
      <c r="G62" s="197"/>
      <c r="H62" s="196" t="s">
        <v>182</v>
      </c>
      <c r="I62" s="197"/>
      <c r="J62" s="196" t="s">
        <v>139</v>
      </c>
    </row>
    <row r="63" spans="1:10" s="188" customFormat="1" ht="15" customHeight="1" x14ac:dyDescent="0.5">
      <c r="B63" s="229"/>
      <c r="C63" s="190"/>
      <c r="D63" s="199" t="s">
        <v>81</v>
      </c>
      <c r="E63" s="197"/>
      <c r="F63" s="199" t="s">
        <v>81</v>
      </c>
      <c r="G63" s="197"/>
      <c r="H63" s="199" t="s">
        <v>81</v>
      </c>
      <c r="I63" s="197"/>
      <c r="J63" s="199" t="s">
        <v>81</v>
      </c>
    </row>
    <row r="64" spans="1:10" s="188" customFormat="1" ht="3.95" customHeight="1" x14ac:dyDescent="0.5">
      <c r="B64" s="229"/>
      <c r="C64" s="190"/>
      <c r="D64" s="230"/>
      <c r="E64" s="197"/>
      <c r="F64" s="231"/>
      <c r="G64" s="197"/>
      <c r="H64" s="230"/>
      <c r="I64" s="197"/>
      <c r="J64" s="231"/>
    </row>
    <row r="65" spans="1:10" s="217" customFormat="1" ht="15" customHeight="1" x14ac:dyDescent="0.5">
      <c r="A65" s="188" t="s">
        <v>163</v>
      </c>
      <c r="B65" s="229"/>
      <c r="C65" s="219"/>
      <c r="D65" s="232">
        <v>2292.2399999999998</v>
      </c>
      <c r="E65" s="233"/>
      <c r="F65" s="234">
        <v>3045.24</v>
      </c>
      <c r="G65" s="235"/>
      <c r="H65" s="236">
        <v>0</v>
      </c>
      <c r="I65" s="233"/>
      <c r="J65" s="237">
        <v>0</v>
      </c>
    </row>
    <row r="66" spans="1:10" s="188" customFormat="1" ht="15" customHeight="1" x14ac:dyDescent="0.5">
      <c r="A66" s="188" t="s">
        <v>164</v>
      </c>
      <c r="B66" s="189"/>
      <c r="C66" s="190"/>
      <c r="D66" s="232">
        <v>108207.03</v>
      </c>
      <c r="E66" s="233"/>
      <c r="F66" s="234">
        <v>119115.14</v>
      </c>
      <c r="G66" s="233"/>
      <c r="H66" s="236">
        <v>0</v>
      </c>
      <c r="I66" s="233"/>
      <c r="J66" s="237">
        <v>0</v>
      </c>
    </row>
    <row r="67" spans="1:10" s="188" customFormat="1" ht="15" customHeight="1" x14ac:dyDescent="0.5">
      <c r="A67" s="188" t="s">
        <v>271</v>
      </c>
      <c r="B67" s="189"/>
      <c r="C67" s="190"/>
      <c r="D67" s="230">
        <v>15.71</v>
      </c>
      <c r="E67" s="233"/>
      <c r="F67" s="237">
        <v>0</v>
      </c>
      <c r="G67" s="233"/>
      <c r="H67" s="236">
        <v>0</v>
      </c>
      <c r="I67" s="233"/>
      <c r="J67" s="237">
        <v>0</v>
      </c>
    </row>
    <row r="68" spans="1:10" s="188" customFormat="1" ht="15" customHeight="1" x14ac:dyDescent="0.5">
      <c r="A68" s="188" t="s">
        <v>269</v>
      </c>
      <c r="B68" s="189"/>
      <c r="C68" s="190"/>
      <c r="D68" s="232">
        <v>4001.7</v>
      </c>
      <c r="E68" s="233"/>
      <c r="F68" s="237">
        <v>0</v>
      </c>
      <c r="G68" s="233"/>
      <c r="H68" s="230">
        <v>3855.16</v>
      </c>
      <c r="I68" s="233"/>
      <c r="J68" s="237">
        <v>0</v>
      </c>
    </row>
    <row r="69" spans="1:10" ht="11.25" customHeight="1" x14ac:dyDescent="0.5"/>
    <row r="70" spans="1:10" ht="15" customHeight="1" x14ac:dyDescent="0.5">
      <c r="A70" s="36" t="str">
        <f>+'Eng 9'!A56</f>
        <v>The accompanying notes on pages 11 to 34 are an integral part of these financial information.</v>
      </c>
      <c r="B70" s="37"/>
      <c r="C70" s="37"/>
      <c r="D70" s="28"/>
      <c r="E70" s="28"/>
      <c r="F70" s="28"/>
      <c r="G70" s="28"/>
      <c r="H70" s="28"/>
      <c r="I70" s="28"/>
      <c r="J70" s="28"/>
    </row>
  </sheetData>
  <mergeCells count="8">
    <mergeCell ref="D60:F60"/>
    <mergeCell ref="H60:J60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 2-4</vt:lpstr>
      <vt:lpstr>Eng 5(3M)</vt:lpstr>
      <vt:lpstr>Eng 6(9M)</vt:lpstr>
      <vt:lpstr>Eng 7</vt:lpstr>
      <vt:lpstr>Eng 8</vt:lpstr>
      <vt:lpstr>Eng 9</vt:lpstr>
      <vt:lpstr>Eng 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Pakhathorn Khannarong</cp:lastModifiedBy>
  <cp:lastPrinted>2020-11-12T07:49:20Z</cp:lastPrinted>
  <dcterms:created xsi:type="dcterms:W3CDTF">2001-10-30T06:26:29Z</dcterms:created>
  <dcterms:modified xsi:type="dcterms:W3CDTF">2020-11-12T07:49:22Z</dcterms:modified>
</cp:coreProperties>
</file>