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0\Qtr3'2020\"/>
    </mc:Choice>
  </mc:AlternateContent>
  <xr:revisionPtr revIDLastSave="0" documentId="13_ncr:1_{33FE4FCF-54D4-4B3F-AF4A-4D874D69B641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3m" sheetId="4" r:id="rId2"/>
    <sheet name="PL9m" sheetId="6" r:id="rId3"/>
    <sheet name="Consolidated" sheetId="2" r:id="rId4"/>
    <sheet name="The Company" sheetId="3" r:id="rId5"/>
    <sheet name="CF" sheetId="5" r:id="rId6"/>
  </sheets>
  <definedNames>
    <definedName name="_xlnm.Print_Area" localSheetId="0">BS!$A$1:$K$126</definedName>
    <definedName name="_xlnm.Print_Area" localSheetId="3">Consolidated!$A$1:$AF$39</definedName>
    <definedName name="_xlnm.Print_Area" localSheetId="1">PL3m!$A$1:$K$81</definedName>
    <definedName name="_xlnm.Print_Area" localSheetId="2">PL9m!$A$1:$K$79</definedName>
    <definedName name="_xlnm.Print_Area" localSheetId="4">'The Company'!$A$1:$AD$32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5" i="4" l="1"/>
  <c r="I75" i="4"/>
  <c r="G75" i="4"/>
  <c r="E75" i="4"/>
  <c r="Z29" i="3" l="1"/>
  <c r="R29" i="3"/>
  <c r="R31" i="3" s="1"/>
  <c r="J29" i="3"/>
  <c r="J31" i="3" s="1"/>
  <c r="Z24" i="3"/>
  <c r="X24" i="3"/>
  <c r="X29" i="3" s="1"/>
  <c r="V24" i="3"/>
  <c r="V29" i="3" s="1"/>
  <c r="T24" i="3"/>
  <c r="T29" i="3" s="1"/>
  <c r="R24" i="3"/>
  <c r="P24" i="3"/>
  <c r="P29" i="3" s="1"/>
  <c r="P31" i="3" s="1"/>
  <c r="N24" i="3"/>
  <c r="N29" i="3" s="1"/>
  <c r="N31" i="3" s="1"/>
  <c r="L24" i="3"/>
  <c r="L29" i="3" s="1"/>
  <c r="L31" i="3" s="1"/>
  <c r="J24" i="3"/>
  <c r="H24" i="3"/>
  <c r="H29" i="3" s="1"/>
  <c r="H31" i="3" s="1"/>
  <c r="F24" i="3"/>
  <c r="F29" i="3" s="1"/>
  <c r="F31" i="3" s="1"/>
  <c r="Z27" i="3"/>
  <c r="X27" i="3"/>
  <c r="V27" i="3"/>
  <c r="T27" i="3"/>
  <c r="R27" i="3"/>
  <c r="P27" i="3"/>
  <c r="N27" i="3"/>
  <c r="L27" i="3"/>
  <c r="J27" i="3"/>
  <c r="H27" i="3"/>
  <c r="F27" i="3"/>
  <c r="X20" i="3"/>
  <c r="P20" i="3"/>
  <c r="H20" i="3"/>
  <c r="Z16" i="3"/>
  <c r="Z20" i="3" s="1"/>
  <c r="X16" i="3"/>
  <c r="V16" i="3"/>
  <c r="V20" i="3" s="1"/>
  <c r="T16" i="3"/>
  <c r="T20" i="3" s="1"/>
  <c r="R16" i="3"/>
  <c r="R20" i="3" s="1"/>
  <c r="P16" i="3"/>
  <c r="N16" i="3"/>
  <c r="N20" i="3" s="1"/>
  <c r="L16" i="3"/>
  <c r="L20" i="3" s="1"/>
  <c r="J16" i="3"/>
  <c r="J20" i="3" s="1"/>
  <c r="H16" i="3"/>
  <c r="F16" i="3"/>
  <c r="F20" i="3" s="1"/>
  <c r="G71" i="4"/>
  <c r="E71" i="4"/>
  <c r="G66" i="4"/>
  <c r="E66" i="4"/>
  <c r="AD30" i="2" l="1"/>
  <c r="X30" i="2"/>
  <c r="V30" i="2"/>
  <c r="T30" i="2"/>
  <c r="R30" i="2"/>
  <c r="N30" i="2"/>
  <c r="L30" i="2"/>
  <c r="J30" i="2"/>
  <c r="H30" i="2"/>
  <c r="F30" i="2"/>
  <c r="P30" i="2"/>
  <c r="G70" i="6"/>
  <c r="G65" i="6"/>
  <c r="E70" i="6"/>
  <c r="E65" i="6"/>
  <c r="K80" i="5" l="1"/>
  <c r="I80" i="5"/>
  <c r="G80" i="5"/>
  <c r="E80" i="5"/>
  <c r="K65" i="5"/>
  <c r="I65" i="5"/>
  <c r="G65" i="5"/>
  <c r="E65" i="5"/>
  <c r="AB28" i="3"/>
  <c r="AD28" i="3" s="1"/>
  <c r="AB26" i="3"/>
  <c r="AD26" i="3" s="1"/>
  <c r="AB25" i="3"/>
  <c r="AB27" i="3" s="1"/>
  <c r="AB23" i="3"/>
  <c r="AD23" i="3" s="1"/>
  <c r="AB22" i="3"/>
  <c r="AB19" i="3"/>
  <c r="AD19" i="3" s="1"/>
  <c r="AB18" i="3"/>
  <c r="AD18" i="3" s="1"/>
  <c r="AB17" i="3"/>
  <c r="AD17" i="3" s="1"/>
  <c r="AB15" i="3"/>
  <c r="AD15" i="3" s="1"/>
  <c r="AB14" i="3"/>
  <c r="AB13" i="3"/>
  <c r="AB35" i="2"/>
  <c r="AF35" i="2" s="1"/>
  <c r="AB28" i="2"/>
  <c r="AB26" i="2"/>
  <c r="AF26" i="2" s="1"/>
  <c r="Z35" i="2"/>
  <c r="Z33" i="2"/>
  <c r="AB33" i="2" s="1"/>
  <c r="AF33" i="2" s="1"/>
  <c r="Z31" i="2"/>
  <c r="AB31" i="2" s="1"/>
  <c r="AF31" i="2" s="1"/>
  <c r="Z29" i="2"/>
  <c r="AB29" i="2" s="1"/>
  <c r="AF29" i="2" s="1"/>
  <c r="Z28" i="2"/>
  <c r="Z26" i="2"/>
  <c r="Z22" i="2"/>
  <c r="AB22" i="2" s="1"/>
  <c r="AF22" i="2" s="1"/>
  <c r="Z20" i="2"/>
  <c r="AB20" i="2" s="1"/>
  <c r="AF20" i="2" s="1"/>
  <c r="Z19" i="2"/>
  <c r="AB19" i="2" s="1"/>
  <c r="AF19" i="2" s="1"/>
  <c r="Z18" i="2"/>
  <c r="AB18" i="2" s="1"/>
  <c r="AF18" i="2" s="1"/>
  <c r="Z16" i="2"/>
  <c r="AB16" i="2" s="1"/>
  <c r="AF16" i="2" s="1"/>
  <c r="Z15" i="2"/>
  <c r="AB15" i="2" s="1"/>
  <c r="AF15" i="2" s="1"/>
  <c r="Z14" i="2"/>
  <c r="AB14" i="2" s="1"/>
  <c r="AF14" i="2" s="1"/>
  <c r="Z25" i="2"/>
  <c r="AB25" i="2" s="1"/>
  <c r="AF25" i="2" s="1"/>
  <c r="V36" i="2"/>
  <c r="N36" i="2"/>
  <c r="N37" i="2" s="1"/>
  <c r="L36" i="2"/>
  <c r="L37" i="2" s="1"/>
  <c r="F36" i="2"/>
  <c r="F37" i="2" s="1"/>
  <c r="AD27" i="2"/>
  <c r="AD36" i="2" s="1"/>
  <c r="AD37" i="2" s="1"/>
  <c r="X27" i="2"/>
  <c r="X36" i="2" s="1"/>
  <c r="V27" i="2"/>
  <c r="T27" i="2"/>
  <c r="T36" i="2" s="1"/>
  <c r="R27" i="2"/>
  <c r="R36" i="2" s="1"/>
  <c r="R37" i="2" s="1"/>
  <c r="P27" i="2"/>
  <c r="P36" i="2" s="1"/>
  <c r="P37" i="2" s="1"/>
  <c r="N27" i="2"/>
  <c r="L27" i="2"/>
  <c r="J27" i="2"/>
  <c r="J36" i="2" s="1"/>
  <c r="J37" i="2" s="1"/>
  <c r="H27" i="2"/>
  <c r="H36" i="2" s="1"/>
  <c r="H37" i="2" s="1"/>
  <c r="F27" i="2"/>
  <c r="V23" i="2"/>
  <c r="N23" i="2"/>
  <c r="J23" i="2"/>
  <c r="F23" i="2"/>
  <c r="AD17" i="2"/>
  <c r="AD23" i="2" s="1"/>
  <c r="X17" i="2"/>
  <c r="X23" i="2" s="1"/>
  <c r="V17" i="2"/>
  <c r="T17" i="2"/>
  <c r="T23" i="2" s="1"/>
  <c r="R17" i="2"/>
  <c r="R23" i="2" s="1"/>
  <c r="P17" i="2"/>
  <c r="P23" i="2" s="1"/>
  <c r="N17" i="2"/>
  <c r="L17" i="2"/>
  <c r="L23" i="2" s="1"/>
  <c r="J17" i="2"/>
  <c r="H17" i="2"/>
  <c r="H23" i="2" s="1"/>
  <c r="F17" i="2"/>
  <c r="K57" i="6"/>
  <c r="I57" i="6"/>
  <c r="G57" i="6"/>
  <c r="E57" i="6"/>
  <c r="K50" i="6"/>
  <c r="I50" i="6"/>
  <c r="G50" i="6"/>
  <c r="E50" i="6"/>
  <c r="K26" i="6"/>
  <c r="K27" i="6" s="1"/>
  <c r="K31" i="6" s="1"/>
  <c r="K9" i="5" s="1"/>
  <c r="K30" i="5" s="1"/>
  <c r="K41" i="5" s="1"/>
  <c r="K43" i="5" s="1"/>
  <c r="K81" i="5" s="1"/>
  <c r="K83" i="5" s="1"/>
  <c r="I26" i="6"/>
  <c r="G26" i="6"/>
  <c r="K18" i="6"/>
  <c r="I18" i="6"/>
  <c r="G18" i="6"/>
  <c r="E26" i="6"/>
  <c r="E18" i="6"/>
  <c r="K58" i="4"/>
  <c r="I58" i="4"/>
  <c r="G58" i="4"/>
  <c r="K51" i="4"/>
  <c r="I51" i="4"/>
  <c r="G51" i="4"/>
  <c r="G59" i="4" s="1"/>
  <c r="E58" i="4"/>
  <c r="E51" i="4"/>
  <c r="K27" i="4"/>
  <c r="I27" i="4"/>
  <c r="G27" i="4"/>
  <c r="E27" i="4"/>
  <c r="K19" i="4"/>
  <c r="I19" i="4"/>
  <c r="G19" i="4"/>
  <c r="E19" i="4"/>
  <c r="K86" i="1"/>
  <c r="I86" i="1"/>
  <c r="G86" i="1"/>
  <c r="E86" i="1"/>
  <c r="K115" i="1"/>
  <c r="K117" i="1" s="1"/>
  <c r="I115" i="1"/>
  <c r="I117" i="1" s="1"/>
  <c r="G115" i="1"/>
  <c r="G117" i="1" s="1"/>
  <c r="E115" i="1"/>
  <c r="E117" i="1" s="1"/>
  <c r="K87" i="1"/>
  <c r="K118" i="1" s="1"/>
  <c r="K69" i="1"/>
  <c r="I69" i="1"/>
  <c r="G69" i="1"/>
  <c r="G87" i="1" s="1"/>
  <c r="G118" i="1" s="1"/>
  <c r="G119" i="1" s="1"/>
  <c r="E69" i="1"/>
  <c r="K38" i="1"/>
  <c r="I38" i="1"/>
  <c r="I39" i="1" s="1"/>
  <c r="G38" i="1"/>
  <c r="G39" i="1" s="1"/>
  <c r="E38" i="1"/>
  <c r="K20" i="1"/>
  <c r="I20" i="1"/>
  <c r="G20" i="1"/>
  <c r="E20" i="1"/>
  <c r="K28" i="4" l="1"/>
  <c r="K32" i="4" s="1"/>
  <c r="K34" i="4" s="1"/>
  <c r="AD25" i="3"/>
  <c r="AD27" i="3" s="1"/>
  <c r="K39" i="1"/>
  <c r="K119" i="1" s="1"/>
  <c r="E28" i="4"/>
  <c r="E32" i="4" s="1"/>
  <c r="E34" i="4" s="1"/>
  <c r="K59" i="4"/>
  <c r="K61" i="4" s="1"/>
  <c r="AB20" i="3"/>
  <c r="AB30" i="2"/>
  <c r="AD13" i="3"/>
  <c r="AD22" i="3"/>
  <c r="AD24" i="3" s="1"/>
  <c r="AD29" i="3" s="1"/>
  <c r="AD31" i="3" s="1"/>
  <c r="AB24" i="3"/>
  <c r="AB29" i="3" s="1"/>
  <c r="AB31" i="3" s="1"/>
  <c r="Z23" i="2"/>
  <c r="AB16" i="3"/>
  <c r="E39" i="1"/>
  <c r="E87" i="1"/>
  <c r="E118" i="1" s="1"/>
  <c r="E119" i="1" s="1"/>
  <c r="G28" i="4"/>
  <c r="G32" i="4" s="1"/>
  <c r="G34" i="4" s="1"/>
  <c r="G61" i="4" s="1"/>
  <c r="E59" i="4"/>
  <c r="E61" i="4" s="1"/>
  <c r="E27" i="6"/>
  <c r="E31" i="6" s="1"/>
  <c r="E9" i="5" s="1"/>
  <c r="E30" i="5" s="1"/>
  <c r="E41" i="5" s="1"/>
  <c r="E43" i="5" s="1"/>
  <c r="E81" i="5" s="1"/>
  <c r="E83" i="5" s="1"/>
  <c r="E84" i="5" s="1"/>
  <c r="E58" i="6"/>
  <c r="Z30" i="2"/>
  <c r="AD14" i="3"/>
  <c r="AD16" i="3" s="1"/>
  <c r="AB23" i="2"/>
  <c r="AF23" i="2" s="1"/>
  <c r="AB27" i="2"/>
  <c r="AF27" i="2" s="1"/>
  <c r="Z27" i="2"/>
  <c r="Z17" i="2"/>
  <c r="AB17" i="2" s="1"/>
  <c r="AF17" i="2" s="1"/>
  <c r="Z36" i="2"/>
  <c r="Z37" i="2" s="1"/>
  <c r="AF28" i="2"/>
  <c r="AF30" i="2" s="1"/>
  <c r="G27" i="6"/>
  <c r="G31" i="6" s="1"/>
  <c r="E33" i="6"/>
  <c r="G9" i="5"/>
  <c r="G30" i="5" s="1"/>
  <c r="G41" i="5" s="1"/>
  <c r="G43" i="5" s="1"/>
  <c r="G81" i="5" s="1"/>
  <c r="G83" i="5" s="1"/>
  <c r="G33" i="6"/>
  <c r="G58" i="6"/>
  <c r="K33" i="6"/>
  <c r="K58" i="6"/>
  <c r="AB36" i="2"/>
  <c r="I58" i="6"/>
  <c r="I27" i="6"/>
  <c r="I31" i="6" s="1"/>
  <c r="I59" i="4"/>
  <c r="I28" i="4"/>
  <c r="I32" i="4" s="1"/>
  <c r="I34" i="4" s="1"/>
  <c r="I87" i="1"/>
  <c r="I118" i="1" s="1"/>
  <c r="I119" i="1" s="1"/>
  <c r="AD20" i="3" l="1"/>
  <c r="E60" i="6"/>
  <c r="AF36" i="2"/>
  <c r="AF37" i="2" s="1"/>
  <c r="AB37" i="2"/>
  <c r="K60" i="6"/>
  <c r="G60" i="6"/>
  <c r="I33" i="6"/>
  <c r="I60" i="6" s="1"/>
  <c r="I9" i="5"/>
  <c r="I30" i="5" s="1"/>
  <c r="I41" i="5" s="1"/>
  <c r="I43" i="5" s="1"/>
  <c r="I81" i="5" s="1"/>
  <c r="I83" i="5" s="1"/>
  <c r="I84" i="5" s="1"/>
  <c r="I61" i="4"/>
</calcChain>
</file>

<file path=xl/sharedStrings.xml><?xml version="1.0" encoding="utf-8"?>
<sst xmlns="http://schemas.openxmlformats.org/spreadsheetml/2006/main" count="553" uniqueCount="294">
  <si>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</si>
  <si>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</si>
  <si>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</si>
  <si>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</si>
  <si>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</si>
  <si>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</si>
  <si>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</si>
  <si>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</si>
  <si>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</si>
  <si>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</si>
  <si>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</si>
  <si>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</si>
  <si>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</si>
  <si>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</si>
  <si>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</si>
  <si>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</si>
  <si>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</si>
  <si>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</si>
  <si>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</si>
  <si>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</si>
  <si>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</si>
  <si>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</si>
  <si>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</si>
  <si>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</si>
  <si>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</si>
  <si>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</si>
  <si>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</si>
  <si>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</si>
  <si>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</si>
  <si>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</si>
  <si>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</si>
  <si>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</si>
  <si>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</si>
  <si>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</si>
  <si>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</si>
  <si>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</si>
  <si>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</si>
  <si>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</si>
  <si>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</si>
  <si>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</si>
  <si>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</si>
  <si>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</si>
  <si>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</si>
  <si>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</si>
  <si>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</si>
  <si>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</si>
  <si>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</si>
  <si>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</si>
  <si>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</si>
  <si>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</si>
  <si>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</si>
  <si>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</si>
  <si>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</si>
  <si>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</si>
  <si>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ส่วนของผู้ถือหุ้นของบริษัทฯ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</si>
  <si>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</si>
  <si>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</si>
  <si>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</si>
  <si>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</si>
  <si>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</si>
  <si>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</si>
  <si>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</si>
  <si>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</si>
  <si>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</si>
  <si>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</si>
  <si>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</si>
  <si>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</si>
  <si>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</si>
  <si>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เบ็ดเสร็จอื่น</t>
  </si>
  <si>
    <t xml:space="preserve">   สุทธิจากส่วนที่ถึงกำหนดชำระภายในหนึ่งปี</t>
  </si>
  <si>
    <t>สินทรัพย์ไม่มีตัวตน</t>
  </si>
  <si>
    <t>สิทธิการเช่า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</si>
  <si>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</si>
  <si>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</si>
  <si>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</si>
  <si>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</si>
  <si>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</si>
  <si>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</si>
  <si>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</si>
  <si>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เงินกู้ยืมระยะยาวที่ถึงกำหนดชำระภายในหนึ่งปี</t>
  </si>
  <si>
    <t>ส่วนต่ำกว่าทุน</t>
  </si>
  <si>
    <t>จากการเปลี่ยนแปลง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</si>
  <si>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</si>
  <si>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</si>
  <si>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กำไรขาดทุนเบ็ดเสร็จอื่น</t>
  </si>
  <si>
    <t>สินทรัพย์ภาษีเงินได้รอการตัดบัญชี</t>
  </si>
  <si>
    <t>ค่าใช้จ่ายล่วงหน้า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</si>
  <si>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</si>
  <si>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</si>
  <si>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ค่าใช้จ่ายค่าซ่อมแซมรอรับคืน</t>
  </si>
  <si>
    <t>31 ธันวาคม</t>
  </si>
  <si>
    <t>ค่าความนิยม</t>
  </si>
  <si>
    <t>เงินมัดจำ</t>
  </si>
  <si>
    <t>หุ้นสามัญซื้อคืน</t>
  </si>
  <si>
    <t>ซื้อหุ้นสามัญคืน</t>
  </si>
  <si>
    <t>เงินลงทุนในบริษัทย่อย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</si>
  <si>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</si>
  <si>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</si>
  <si>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</si>
  <si>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</si>
  <si>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</si>
  <si>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</si>
  <si>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</si>
  <si>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</si>
  <si>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</si>
  <si>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</si>
  <si>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</si>
  <si>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2562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</si>
  <si>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</si>
  <si>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</si>
  <si>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</si>
  <si>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</si>
  <si>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</si>
  <si>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</si>
  <si>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</si>
  <si>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2562</t>
  </si>
  <si>
    <t xml:space="preserve">ผลสะสมจากการเปลี่ยนแปลงนโยบายการบัญชี </t>
  </si>
  <si>
    <t>ผลสะสมจากการเปลี่ยนแปลงนโยบายการบัญชี</t>
  </si>
  <si>
    <t>สำรองหุ้นสามัญซื้อคืน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</si>
  <si>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</si>
  <si>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</si>
  <si>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 (ขาดทุน) สะสม</t>
  </si>
  <si>
    <t>2563</t>
  </si>
  <si>
    <t>ยอดคงเหลือ ณ วันที่ 1 มกราคม 2563</t>
  </si>
  <si>
    <t>3, 6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</si>
  <si>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</si>
  <si>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</si>
  <si>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</si>
  <si>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</si>
  <si>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3, 15</t>
  </si>
  <si>
    <t>หนี้สินทางการเงินหมุนเวียนอื่น</t>
  </si>
  <si>
    <t>หนี้สินตามสัญญาเช่า - สุทธิจากส่วนที่</t>
  </si>
  <si>
    <t>ผลกำไรจากเงินลงทุน</t>
  </si>
  <si>
    <t>ในตราสารทุนที่กำหนดให้</t>
  </si>
  <si>
    <t>วัดมูลค่ายุติธรรมผ่าน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</si>
  <si>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</si>
  <si>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</si>
  <si>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</si>
  <si>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</si>
  <si>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</si>
  <si>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ส่วนของหนี้สินภายใต้สัญญาเช่าการเงินเครื่องบิน</t>
  </si>
  <si>
    <t>ส่วนของหนี้สินตามสัญญาเช่าระยะยาวจากกิจการที่เกี่ยวข้องกัน</t>
  </si>
  <si>
    <t>3, 20</t>
  </si>
  <si>
    <t>หนี้สินทางการเงินไม่หมุนเวียนอื่น</t>
  </si>
  <si>
    <t>ยอดคงเหลือ ณ วันที่ 1 มกราคม 2563 - หลังการปรับปรุง</t>
  </si>
  <si>
    <t>เงินปันผลจ่าย</t>
  </si>
  <si>
    <t>ส่วนของหนี้สินตามสัญญาเช่าที่ถึงกำหนดชำระ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</si>
  <si>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</si>
  <si>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</si>
  <si>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 xml:space="preserve"> </t>
  </si>
  <si>
    <t>ขาดทุนสำหรับงวด</t>
  </si>
  <si>
    <t>หุ้นสามัญของบริษัทย่อย - ส่วนของผู้มีส่วนได้เสีย</t>
  </si>
  <si>
    <t>ความเสี่ยงกระแสเงินสด</t>
  </si>
  <si>
    <t>ขาดทุนจากการป้องกัน</t>
  </si>
  <si>
    <t>กำไร (ขาดทุน) สำหรับงวด</t>
  </si>
  <si>
    <t xml:space="preserve">ขาดทุนสำหรับงวด </t>
  </si>
  <si>
    <t>ณ วันที่ 30 กันยายน 2563</t>
  </si>
  <si>
    <t>30 กันยายน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</si>
  <si>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</si>
  <si>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</si>
  <si>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</si>
  <si>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งบกำไรขาดทุนเบ็ดเสร็จ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</si>
  <si>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</si>
  <si>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</si>
  <si>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</si>
  <si>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</si>
  <si>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</si>
  <si>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</si>
  <si>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เงินปันผลรับ</t>
  </si>
  <si>
    <t>กำไรจากอัตราแลกเปลี่ยน</t>
  </si>
  <si>
    <t>โอนกลับรายการค่าสัมปทานค้างจ่าย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</si>
  <si>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</si>
  <si>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</si>
  <si>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</si>
  <si>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</si>
  <si>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</si>
  <si>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</si>
  <si>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</si>
  <si>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</si>
  <si>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</si>
  <si>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ส่วนแบ่งกำไรจากเงินลงทุนในบริษัทร่วม</t>
  </si>
  <si>
    <t>รายได้ (ค่าใช้จ่าย) 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</si>
  <si>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</si>
  <si>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</si>
  <si>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</si>
  <si>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</si>
  <si>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</si>
  <si>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</si>
  <si>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</si>
  <si>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</si>
  <si>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</si>
  <si>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</si>
  <si>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</si>
  <si>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</si>
  <si>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 (บาท)</t>
  </si>
  <si>
    <t>จำนวนหุ้นสามัญถัวเฉลี่ยถ่วงน้ำหนัก (พันหุ้น) มูลค่าตราไว้หุ้นละ 1 บาท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</si>
  <si>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</si>
  <si>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</si>
  <si>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</si>
  <si>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</si>
  <si>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</si>
  <si>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กำไรจากการจำหน่ายอุปกรณ์</t>
  </si>
  <si>
    <t xml:space="preserve">   กำไรจากการจำหน่ายสิทธิการเช่า</t>
  </si>
  <si>
    <t xml:space="preserve">   ส่วนแบ่งกำไรจากเงินลงทุนในบริษัทร่วม</t>
  </si>
  <si>
    <t xml:space="preserve">   เงินปันผลรับ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</si>
  <si>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</si>
  <si>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</si>
  <si>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</si>
  <si>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</si>
  <si>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</si>
  <si>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</si>
  <si>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</si>
  <si>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</si>
  <si>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จ่ายผลประโยชน์ระยะยาวพนักงาน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</si>
  <si>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</si>
  <si>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</si>
  <si>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</si>
  <si>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</si>
  <si>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</si>
  <si>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</si>
  <si>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</si>
  <si>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</si>
  <si>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เงินสดรับจากการจำหน่ายอุปกรณ์</t>
  </si>
  <si>
    <t>เงินสดรับจากการจำหน่ายสิทธิการเช่า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</si>
  <si>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</si>
  <si>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</si>
  <si>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</si>
  <si>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</si>
  <si>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</si>
  <si>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ชำระคืนหนี้สินตามสัญญาเช่าระยะยาวจากกิจการที่เกี่ยวข้องกัน</t>
  </si>
  <si>
    <t>เงินสดจ่ายชำระเจ้าหนี้ตามสัญญาเช่าทางการเงิน</t>
  </si>
  <si>
    <t>จ่ายดอกเบี้ย</t>
  </si>
  <si>
    <t>เงินปันผลจ่ายส่วนของผู้มีส่วนได้เสียที่ไม่มีอำนาจควบคุมของบริษัทย่อย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</si>
  <si>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</si>
  <si>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</si>
  <si>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</si>
  <si>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</si>
  <si>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</si>
  <si>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ดอกเบี้ยจ่ายที่ถือเป็นต้นทุนสินทรัพย์</t>
  </si>
  <si>
    <t xml:space="preserve">   ซื้อสินทรัพย์ภายใต้สัญญาเช่าทางการเงิน</t>
  </si>
  <si>
    <t xml:space="preserve">      - สุทธิจากภาษีเงินได้</t>
  </si>
  <si>
    <t>สำหรับงวดสามเดือนสิ้นสุดวันที่ 30 กันยายน 2563</t>
  </si>
  <si>
    <t>รายได้ดอกเบี้ย</t>
  </si>
  <si>
    <t>3, 7, 8, 9</t>
  </si>
  <si>
    <t>3, 23</t>
  </si>
  <si>
    <t>ขาดทุนจากตราสารอนุพันธ์</t>
  </si>
  <si>
    <t>กำไร (ขาดทุน) จากกิจกรรมดำเนินงาน</t>
  </si>
  <si>
    <t>ต้นทุนทางการเงิน</t>
  </si>
  <si>
    <t>ผลขาดทุนจากการวัดมูลค่าเงินลงทุนในหลักทรัพย์เผื่อขาย</t>
  </si>
  <si>
    <t>กำไรจากการป้องกันความเสี่ยงกระแสเงินสด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</si>
  <si>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</si>
  <si>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</si>
  <si>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ขาดทุนจากการป้องกันความเสี่ยงกระแสเงินสด</t>
  </si>
  <si>
    <t xml:space="preserve">   กำไรจากการยกเลิกสัญญาเช่า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</si>
  <si>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</si>
  <si>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ขาดทุนจากตราสารอนุพันธ์ที่ยังไม่เกิดขึ้นจริง</t>
  </si>
  <si>
    <t xml:space="preserve">   รายได้ดอกเบี้ย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</si>
  <si>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</si>
  <si>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</si>
  <si>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</si>
  <si>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</si>
  <si>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</si>
  <si>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เงินฝากประจำลดลง</t>
  </si>
  <si>
    <t>เงินสดจ่ายซื้อเงินลงทุนในบริษัทร่วม</t>
  </si>
  <si>
    <t>เงินสดรับจากรายได้ดอกเบี้ย</t>
  </si>
  <si>
    <t>เงินสดจ่ายชำระหนี้สินตามสัญญาเช่า</t>
  </si>
  <si>
    <t>เงินสดรับจากหุ้นสามัญของบริษัทย่อย - ส่วนของผู้มีส่วนได้เสีย</t>
  </si>
  <si>
    <t>เงินสดและรายการเทียบเท่าเงินสดเพิ่มขึ้น (ลดลง) สุทธิ</t>
  </si>
  <si>
    <t xml:space="preserve">   ลูกหนี้อื่นจากการขายสินทรัพย์เพิ่มขึ้น</t>
  </si>
  <si>
    <t xml:space="preserve">   เงินปันผลค้างจ่ายเพิ่มขึ้น</t>
  </si>
  <si>
    <t xml:space="preserve">   สิทธิการใช้สินทรัพย์เพิ่มขึ้นจากหนี้สินตามสัญญาเช่า</t>
  </si>
  <si>
    <t xml:space="preserve">   ผลขาดทุนจากการวัดมูลค่าเงินลงทุนในหลักทรัพย์เผื่อขาย</t>
  </si>
  <si>
    <t xml:space="preserve">   ขาดทุนจากเงินลงทุนในตราสารทุนที่กำหนดให้วัดมูลค่า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</si>
  <si>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</si>
  <si>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>เงินกู้ยืมระยะยาวจากกิจการที่เกี่ยวข้องกัน</t>
  </si>
  <si>
    <t>ส่วนแบ่งกำไร (ขาดทุน) จากเงินลงทุนในบริษัทย่อย</t>
  </si>
  <si>
    <t>รายได้ภาษีเงินได้</t>
  </si>
  <si>
    <t>ขาดทุนจากเงินลงทุนในตราสารทุนที่กำหนดให้วัดมูลค่า</t>
  </si>
  <si>
    <t>ขาดทุนก่อนรายได้ (ค่าใช้จ่าย) ภาษีเงินได้</t>
  </si>
  <si>
    <t xml:space="preserve">   ขาดทุนส่วนที่เป็นของผู้ถือหุ้นของบริษัทฯ (บาท)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</si>
  <si>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</si>
  <si>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</si>
  <si>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ค่าเผื่อหนี้สงสัยจะสูญ (โอนกลับ)</t>
  </si>
  <si>
    <t xml:space="preserve">   ส่วนแบ่ง (กำไร) ขาดทุนจากเงินลงทุนในบริษัทย่อย</t>
  </si>
  <si>
    <t xml:space="preserve">   ตัดจำหน่ายค่าความนิยม</t>
  </si>
  <si>
    <t>เงินสดรับจากการจำหน่ายเงินลงทุนในตราสารทุน</t>
  </si>
  <si>
    <t>เงินกู้ยืมระยะยาวจากกิจการที่เกี่ยวข้องกันเพิ่มขึ้น</t>
  </si>
  <si>
    <t xml:space="preserve">   ส่วนลดค่าเช่า</t>
  </si>
  <si>
    <t xml:space="preserve">   เจ้าหนี้ค่าซื้อสินทรัพย์ลดลง</t>
  </si>
  <si>
    <t xml:space="preserve">   เจ้าหนี้ค่าซื้อสินทรัพย์ไม่มีตัวตนเพิ่มขึ้น </t>
  </si>
  <si>
    <t xml:space="preserve">   สำรองผลประโยชน์ระยะยาวของพนักงาน </t>
  </si>
  <si>
    <t xml:space="preserve">   โอนกลับสำรองผลประโยชน์ระยะยาวของพนักงาน</t>
  </si>
  <si>
    <t>เงินปันผลรับจากเงินลงทุนในตราสารทุน</t>
  </si>
  <si>
    <t>กำไร (ขาดทุน) ก่อนรายได้ภาษีเงินได้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</si>
</sst>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0_-;\-* #,##0.00_-;_-* &quot;-&quot;??_-;_-@_-"/>
    <numFmt numFmtId="167" formatCode="_([$€-2]\ * #,##0.00_);_([$€-2]\ * \(#,##0.00\);_([$€-2]\ * &quot;-&quot;??_);_(@_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</cellStyleXfs>
  <cellXfs count="217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38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10" fillId="0" borderId="0" xfId="1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41" fontId="5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7" xr:uid="{7CEA5BA6-F382-4AF7-B9BD-4FE480D4A1DF}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 3" xfId="6" xr:uid="{EC918BE9-533A-4391-9366-A2507BA3656B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O134"/>
  <sheetViews>
    <sheetView showGridLines="0" view="pageBreakPreview" topLeftCell="A107" zoomScale="70" zoomScaleNormal="120" zoomScaleSheetLayoutView="70" workbookViewId="0">
      <selection activeCell="E102" sqref="E102:K119"/>
    </sheetView>
  </sheetViews>
  <sheetFormatPr defaultColWidth="10.5703125" defaultRowHeight="24" customHeight="1"/>
  <cols>
    <col min="1" max="1" width="47.5703125" style="75" customWidth="1"/>
    <col min="2" max="2" width="3.42578125" style="74" customWidth="1"/>
    <col min="3" max="3" width="8.5703125" style="75" customWidth="1"/>
    <col min="4" max="4" width="1.5703125" style="74" customWidth="1"/>
    <col min="5" max="5" width="14" style="74" customWidth="1"/>
    <col min="6" max="6" width="1.5703125" style="74" customWidth="1"/>
    <col min="7" max="7" width="13.5703125" style="74" customWidth="1"/>
    <col min="8" max="8" width="1.5703125" style="74" customWidth="1"/>
    <col min="9" max="9" width="12.5703125" style="74" customWidth="1"/>
    <col min="10" max="10" width="1.5703125" style="74" customWidth="1"/>
    <col min="11" max="11" width="13.5703125" style="70" bestFit="1" customWidth="1"/>
    <col min="12" max="12" width="2.42578125" style="74" customWidth="1"/>
    <col min="13" max="16384" width="10.5703125" style="74"/>
  </cols>
  <sheetData>
    <row r="1" spans="1:11" s="69" customFormat="1" ht="23.25">
      <c r="A1" s="1" t="s">
        <v>73</v>
      </c>
      <c r="B1" s="66"/>
      <c r="C1" s="67"/>
      <c r="D1" s="68"/>
      <c r="E1" s="68"/>
      <c r="F1" s="68"/>
      <c r="H1" s="68"/>
      <c r="I1" s="68"/>
      <c r="J1" s="68"/>
      <c r="K1" s="70"/>
    </row>
    <row r="2" spans="1:11" s="69" customFormat="1" ht="23.25">
      <c r="A2" s="71" t="s">
        <v>0</v>
      </c>
      <c r="B2" s="66"/>
      <c r="C2" s="67"/>
      <c r="D2" s="68"/>
      <c r="E2" s="68"/>
      <c r="F2" s="68"/>
      <c r="H2" s="68"/>
      <c r="I2" s="66"/>
      <c r="J2" s="68"/>
      <c r="K2" s="72"/>
    </row>
    <row r="3" spans="1:11" s="73" customFormat="1" ht="22.5" customHeight="1">
      <c r="A3" s="209" t="s">
        <v>156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23.25">
      <c r="A4" s="67"/>
      <c r="B4" s="68"/>
      <c r="C4" s="67"/>
      <c r="D4" s="68"/>
      <c r="E4" s="68"/>
      <c r="F4" s="68"/>
      <c r="G4" s="68"/>
      <c r="H4" s="68"/>
      <c r="I4" s="68"/>
      <c r="J4" s="68"/>
      <c r="K4" s="64" t="s">
        <v>108</v>
      </c>
    </row>
    <row r="5" spans="1:11" ht="23.25">
      <c r="E5" s="206" t="s">
        <v>1</v>
      </c>
      <c r="F5" s="206"/>
      <c r="G5" s="206"/>
      <c r="H5" s="76"/>
      <c r="I5" s="207" t="s">
        <v>2</v>
      </c>
      <c r="J5" s="207"/>
      <c r="K5" s="207"/>
    </row>
    <row r="6" spans="1:11" ht="23.25">
      <c r="C6" s="74"/>
      <c r="D6" s="77"/>
      <c r="E6" s="78" t="s">
        <v>157</v>
      </c>
      <c r="F6" s="79"/>
      <c r="G6" s="78" t="s">
        <v>90</v>
      </c>
      <c r="H6" s="80"/>
      <c r="I6" s="78" t="s">
        <v>157</v>
      </c>
      <c r="J6" s="79"/>
      <c r="K6" s="78" t="s">
        <v>90</v>
      </c>
    </row>
    <row r="7" spans="1:11" ht="23.25">
      <c r="C7" s="81" t="s">
        <v>3</v>
      </c>
      <c r="D7" s="77"/>
      <c r="E7" s="82" t="s">
        <v>122</v>
      </c>
      <c r="F7" s="79"/>
      <c r="G7" s="82" t="s">
        <v>107</v>
      </c>
      <c r="H7" s="80"/>
      <c r="I7" s="82" t="s">
        <v>122</v>
      </c>
      <c r="J7" s="79"/>
      <c r="K7" s="82" t="s">
        <v>107</v>
      </c>
    </row>
    <row r="8" spans="1:11" ht="23.25">
      <c r="C8" s="83"/>
      <c r="D8" s="77"/>
      <c r="E8" s="84" t="s">
        <v>109</v>
      </c>
      <c r="F8" s="79"/>
      <c r="G8" s="84" t="s">
        <v>111</v>
      </c>
      <c r="H8" s="80"/>
      <c r="I8" s="84" t="s">
        <v>109</v>
      </c>
      <c r="J8" s="79"/>
      <c r="K8" s="84" t="s">
        <v>111</v>
      </c>
    </row>
    <row r="9" spans="1:11" ht="23.25">
      <c r="C9" s="83"/>
      <c r="D9" s="77"/>
      <c r="E9" s="84" t="s">
        <v>110</v>
      </c>
      <c r="F9" s="79"/>
      <c r="G9" s="84"/>
      <c r="H9" s="80"/>
      <c r="I9" s="84" t="s">
        <v>110</v>
      </c>
      <c r="J9" s="79"/>
      <c r="K9" s="84"/>
    </row>
    <row r="10" spans="1:11" ht="23.25">
      <c r="A10" s="99" t="s">
        <v>4</v>
      </c>
    </row>
    <row r="11" spans="1:11" ht="23.25">
      <c r="A11" s="99" t="s">
        <v>5</v>
      </c>
      <c r="C11" s="100"/>
    </row>
    <row r="12" spans="1:11" ht="23.25">
      <c r="A12" s="75" t="s">
        <v>6</v>
      </c>
      <c r="C12" s="100">
        <v>4</v>
      </c>
      <c r="E12" s="101">
        <v>3070850</v>
      </c>
      <c r="F12" s="102"/>
      <c r="G12" s="101">
        <v>5273124</v>
      </c>
      <c r="H12" s="103"/>
      <c r="I12" s="101">
        <v>2673967</v>
      </c>
      <c r="J12" s="21"/>
      <c r="K12" s="21">
        <v>4718139</v>
      </c>
    </row>
    <row r="13" spans="1:11" ht="23.25">
      <c r="A13" s="75" t="s">
        <v>7</v>
      </c>
      <c r="C13" s="100">
        <v>5</v>
      </c>
      <c r="E13" s="21">
        <v>0</v>
      </c>
      <c r="F13" s="102"/>
      <c r="G13" s="101">
        <v>4046142</v>
      </c>
      <c r="H13" s="103"/>
      <c r="I13" s="21">
        <v>0</v>
      </c>
      <c r="J13" s="21"/>
      <c r="K13" s="21">
        <v>4000000</v>
      </c>
    </row>
    <row r="14" spans="1:11" ht="23.25">
      <c r="A14" s="75" t="s">
        <v>61</v>
      </c>
      <c r="C14" s="100" t="s">
        <v>124</v>
      </c>
      <c r="D14" s="104"/>
      <c r="E14" s="101">
        <v>377279</v>
      </c>
      <c r="F14" s="102"/>
      <c r="G14" s="101">
        <v>1535367</v>
      </c>
      <c r="H14" s="105"/>
      <c r="I14" s="101">
        <v>112733</v>
      </c>
      <c r="J14" s="21"/>
      <c r="K14" s="21">
        <v>949364</v>
      </c>
    </row>
    <row r="15" spans="1:11" ht="23.25">
      <c r="A15" s="106" t="s">
        <v>63</v>
      </c>
      <c r="B15" s="107"/>
      <c r="C15" s="100"/>
      <c r="E15" s="101">
        <v>479283</v>
      </c>
      <c r="F15" s="102"/>
      <c r="G15" s="101">
        <v>509699</v>
      </c>
      <c r="H15" s="103"/>
      <c r="I15" s="101">
        <v>380794</v>
      </c>
      <c r="J15" s="21"/>
      <c r="K15" s="21">
        <v>394446</v>
      </c>
    </row>
    <row r="16" spans="1:11" ht="23.25">
      <c r="A16" s="75" t="s">
        <v>86</v>
      </c>
      <c r="C16" s="100"/>
      <c r="D16" s="104"/>
      <c r="E16" s="101">
        <v>165717</v>
      </c>
      <c r="F16" s="102"/>
      <c r="G16" s="101">
        <v>186264</v>
      </c>
      <c r="H16" s="105"/>
      <c r="I16" s="101">
        <v>152784</v>
      </c>
      <c r="J16" s="21"/>
      <c r="K16" s="21">
        <v>154863</v>
      </c>
    </row>
    <row r="17" spans="1:15" ht="23.25">
      <c r="A17" s="75" t="s">
        <v>89</v>
      </c>
      <c r="B17" s="107"/>
      <c r="C17" s="100"/>
      <c r="E17" s="108">
        <v>86096</v>
      </c>
      <c r="F17" s="21"/>
      <c r="G17" s="108">
        <v>857812</v>
      </c>
      <c r="H17" s="103"/>
      <c r="I17" s="108">
        <v>86096</v>
      </c>
      <c r="J17" s="21"/>
      <c r="K17" s="21">
        <v>857812</v>
      </c>
    </row>
    <row r="18" spans="1:15" ht="23.25">
      <c r="A18" s="75" t="s">
        <v>126</v>
      </c>
      <c r="B18" s="107"/>
      <c r="C18" s="100">
        <v>5</v>
      </c>
      <c r="E18" s="21">
        <v>0</v>
      </c>
      <c r="F18" s="21"/>
      <c r="G18" s="21">
        <v>0</v>
      </c>
      <c r="H18" s="103"/>
      <c r="I18" s="21">
        <v>0</v>
      </c>
      <c r="J18" s="21"/>
      <c r="K18" s="21">
        <v>0</v>
      </c>
    </row>
    <row r="19" spans="1:15" ht="23.25">
      <c r="A19" s="75" t="s">
        <v>8</v>
      </c>
      <c r="C19" s="100"/>
      <c r="E19" s="101">
        <v>88675</v>
      </c>
      <c r="F19" s="102"/>
      <c r="G19" s="101">
        <v>181055</v>
      </c>
      <c r="H19" s="103"/>
      <c r="I19" s="101">
        <v>41966</v>
      </c>
      <c r="J19" s="21"/>
      <c r="K19" s="21">
        <v>62237</v>
      </c>
    </row>
    <row r="20" spans="1:15" ht="23.25">
      <c r="A20" s="99" t="s">
        <v>9</v>
      </c>
      <c r="C20" s="100"/>
      <c r="E20" s="109">
        <f>SUM(E12:E19)</f>
        <v>4267900</v>
      </c>
      <c r="F20" s="110"/>
      <c r="G20" s="109">
        <f>SUM(G12:G19)</f>
        <v>12589463</v>
      </c>
      <c r="H20" s="103"/>
      <c r="I20" s="109">
        <f>SUM(I12:I19)</f>
        <v>3448340</v>
      </c>
      <c r="J20" s="103"/>
      <c r="K20" s="109">
        <f>SUM(K12:K19)</f>
        <v>11136861</v>
      </c>
    </row>
    <row r="21" spans="1:15" ht="23.25">
      <c r="A21" s="99" t="s">
        <v>10</v>
      </c>
      <c r="C21" s="100"/>
      <c r="E21" s="110"/>
      <c r="F21" s="110"/>
      <c r="G21" s="110"/>
      <c r="H21" s="103"/>
      <c r="I21" s="103"/>
      <c r="J21" s="103"/>
      <c r="K21" s="103"/>
    </row>
    <row r="22" spans="1:15" ht="23.25">
      <c r="A22" s="75" t="s">
        <v>11</v>
      </c>
      <c r="C22" s="100"/>
      <c r="E22" s="102">
        <v>0</v>
      </c>
      <c r="F22" s="110"/>
      <c r="G22" s="102">
        <v>3560</v>
      </c>
      <c r="H22" s="103"/>
      <c r="I22" s="102">
        <v>0</v>
      </c>
      <c r="J22" s="103"/>
      <c r="K22" s="21">
        <v>0</v>
      </c>
    </row>
    <row r="23" spans="1:15" ht="23.25">
      <c r="A23" s="111" t="s">
        <v>127</v>
      </c>
      <c r="B23" s="107"/>
      <c r="C23" s="100">
        <v>7</v>
      </c>
      <c r="E23" s="102">
        <v>21901152</v>
      </c>
      <c r="F23" s="110"/>
      <c r="G23" s="102">
        <v>0</v>
      </c>
      <c r="H23" s="103"/>
      <c r="I23" s="102">
        <v>17920590</v>
      </c>
      <c r="J23" s="103"/>
      <c r="K23" s="21">
        <v>0</v>
      </c>
      <c r="N23" s="134"/>
    </row>
    <row r="24" spans="1:15" ht="23.25">
      <c r="A24" s="75" t="s">
        <v>95</v>
      </c>
      <c r="C24" s="100">
        <v>8</v>
      </c>
      <c r="E24" s="21">
        <v>0</v>
      </c>
      <c r="F24" s="110"/>
      <c r="G24" s="21">
        <v>0</v>
      </c>
      <c r="H24" s="103"/>
      <c r="I24" s="21">
        <v>4156707</v>
      </c>
      <c r="J24" s="103"/>
      <c r="K24" s="21">
        <v>5912474</v>
      </c>
      <c r="N24" s="134"/>
      <c r="O24" s="134"/>
    </row>
    <row r="25" spans="1:15" ht="23.25">
      <c r="A25" s="75" t="s">
        <v>12</v>
      </c>
      <c r="C25" s="100">
        <v>9</v>
      </c>
      <c r="E25" s="21">
        <v>4915942</v>
      </c>
      <c r="F25" s="110"/>
      <c r="G25" s="21">
        <v>2920217</v>
      </c>
      <c r="H25" s="103"/>
      <c r="I25" s="21">
        <v>5651409</v>
      </c>
      <c r="J25" s="103"/>
      <c r="K25" s="21">
        <v>3626409</v>
      </c>
      <c r="O25" s="134"/>
    </row>
    <row r="26" spans="1:15" ht="23.25">
      <c r="A26" s="75" t="s">
        <v>13</v>
      </c>
      <c r="C26" s="100">
        <v>7</v>
      </c>
      <c r="E26" s="102">
        <v>0</v>
      </c>
      <c r="F26" s="110"/>
      <c r="G26" s="102">
        <v>29050558</v>
      </c>
      <c r="H26" s="103"/>
      <c r="I26" s="102">
        <v>0</v>
      </c>
      <c r="J26" s="103"/>
      <c r="K26" s="21">
        <v>23771808</v>
      </c>
    </row>
    <row r="27" spans="1:15" ht="23.25">
      <c r="A27" s="111" t="s">
        <v>137</v>
      </c>
      <c r="C27" s="100"/>
      <c r="E27" s="102"/>
      <c r="F27" s="110"/>
      <c r="G27" s="102"/>
      <c r="H27" s="103"/>
      <c r="I27" s="102"/>
      <c r="J27" s="103"/>
      <c r="K27" s="21"/>
    </row>
    <row r="28" spans="1:15" ht="23.25">
      <c r="A28" s="111" t="s">
        <v>138</v>
      </c>
      <c r="C28" s="100">
        <v>3</v>
      </c>
      <c r="E28" s="21">
        <v>0</v>
      </c>
      <c r="F28" s="110"/>
      <c r="G28" s="21">
        <v>0</v>
      </c>
      <c r="H28" s="103"/>
      <c r="I28" s="21">
        <v>104258</v>
      </c>
      <c r="J28" s="103"/>
      <c r="K28" s="21">
        <v>100842</v>
      </c>
    </row>
    <row r="29" spans="1:15" ht="23.25">
      <c r="A29" s="111" t="s">
        <v>64</v>
      </c>
      <c r="B29" s="107"/>
      <c r="C29" s="100">
        <v>10</v>
      </c>
      <c r="E29" s="102">
        <v>243428</v>
      </c>
      <c r="F29" s="110"/>
      <c r="G29" s="102">
        <v>258566</v>
      </c>
      <c r="H29" s="103"/>
      <c r="I29" s="102">
        <v>494241</v>
      </c>
      <c r="J29" s="103"/>
      <c r="K29" s="21">
        <v>505211</v>
      </c>
    </row>
    <row r="30" spans="1:15" ht="23.25">
      <c r="A30" s="106" t="s">
        <v>65</v>
      </c>
      <c r="B30" s="107"/>
      <c r="C30" s="100">
        <v>11</v>
      </c>
      <c r="E30" s="102">
        <v>10077761</v>
      </c>
      <c r="F30" s="110"/>
      <c r="G30" s="102">
        <v>15608165</v>
      </c>
      <c r="H30" s="103"/>
      <c r="I30" s="102">
        <v>8005942</v>
      </c>
      <c r="J30" s="103"/>
      <c r="K30" s="21">
        <v>13486279</v>
      </c>
    </row>
    <row r="31" spans="1:15" ht="23.25">
      <c r="A31" s="106" t="s">
        <v>128</v>
      </c>
      <c r="B31" s="107"/>
      <c r="C31" s="100">
        <v>12</v>
      </c>
      <c r="E31" s="102">
        <v>9275491</v>
      </c>
      <c r="F31" s="110"/>
      <c r="G31" s="21">
        <v>0</v>
      </c>
      <c r="H31" s="103"/>
      <c r="I31" s="102">
        <v>8684076</v>
      </c>
      <c r="J31" s="103"/>
      <c r="K31" s="21">
        <v>0</v>
      </c>
    </row>
    <row r="32" spans="1:15" ht="23.25">
      <c r="A32" s="111" t="s">
        <v>70</v>
      </c>
      <c r="B32" s="107"/>
      <c r="C32" s="100">
        <v>13</v>
      </c>
      <c r="E32" s="102">
        <v>501657</v>
      </c>
      <c r="F32" s="110"/>
      <c r="G32" s="102">
        <v>557709</v>
      </c>
      <c r="H32" s="103"/>
      <c r="I32" s="102">
        <v>203245</v>
      </c>
      <c r="J32" s="103"/>
      <c r="K32" s="21">
        <v>225891</v>
      </c>
    </row>
    <row r="33" spans="1:13" ht="23.25">
      <c r="A33" s="111" t="s">
        <v>71</v>
      </c>
      <c r="B33" s="107"/>
      <c r="C33" s="100"/>
      <c r="E33" s="21">
        <v>0</v>
      </c>
      <c r="F33" s="110"/>
      <c r="G33" s="21">
        <v>31992</v>
      </c>
      <c r="H33" s="103"/>
      <c r="I33" s="21">
        <v>0</v>
      </c>
      <c r="J33" s="103"/>
      <c r="K33" s="21">
        <v>31992</v>
      </c>
    </row>
    <row r="34" spans="1:13" ht="23.25">
      <c r="A34" s="111" t="s">
        <v>85</v>
      </c>
      <c r="B34" s="107"/>
      <c r="C34" s="112"/>
      <c r="E34" s="102">
        <v>44572</v>
      </c>
      <c r="F34" s="110"/>
      <c r="G34" s="102">
        <v>59943</v>
      </c>
      <c r="H34" s="103"/>
      <c r="I34" s="102">
        <v>0</v>
      </c>
      <c r="J34" s="103"/>
      <c r="K34" s="21">
        <v>0</v>
      </c>
    </row>
    <row r="35" spans="1:13" ht="23.25">
      <c r="A35" s="111" t="s">
        <v>91</v>
      </c>
      <c r="B35" s="107"/>
      <c r="C35" s="100"/>
      <c r="E35" s="102">
        <v>0</v>
      </c>
      <c r="F35" s="110"/>
      <c r="G35" s="102">
        <v>26248</v>
      </c>
      <c r="H35" s="103"/>
      <c r="I35" s="102">
        <v>0</v>
      </c>
      <c r="J35" s="103"/>
      <c r="K35" s="21">
        <v>0</v>
      </c>
    </row>
    <row r="36" spans="1:13" ht="23.25">
      <c r="A36" s="111" t="s">
        <v>92</v>
      </c>
      <c r="B36" s="107"/>
      <c r="C36" s="100">
        <v>3</v>
      </c>
      <c r="E36" s="102">
        <v>587011</v>
      </c>
      <c r="F36" s="110"/>
      <c r="G36" s="102">
        <v>643751</v>
      </c>
      <c r="H36" s="103"/>
      <c r="I36" s="102">
        <v>576122</v>
      </c>
      <c r="J36" s="103"/>
      <c r="K36" s="21">
        <v>621216</v>
      </c>
    </row>
    <row r="37" spans="1:13" ht="23.25">
      <c r="A37" s="75" t="s">
        <v>14</v>
      </c>
      <c r="E37" s="113">
        <v>214942</v>
      </c>
      <c r="F37" s="110"/>
      <c r="G37" s="113">
        <v>157556</v>
      </c>
      <c r="H37" s="103"/>
      <c r="I37" s="113">
        <v>176028</v>
      </c>
      <c r="J37" s="103"/>
      <c r="K37" s="58">
        <v>156691</v>
      </c>
    </row>
    <row r="38" spans="1:13" ht="23.25">
      <c r="A38" s="99" t="s">
        <v>15</v>
      </c>
      <c r="C38" s="100"/>
      <c r="E38" s="114">
        <f>SUM(E22:E37)</f>
        <v>47761956</v>
      </c>
      <c r="F38" s="110"/>
      <c r="G38" s="114">
        <f>SUM(G22:G37)</f>
        <v>49318265</v>
      </c>
      <c r="H38" s="103"/>
      <c r="I38" s="114">
        <f>SUM(I22:I37)</f>
        <v>45972618</v>
      </c>
      <c r="J38" s="103"/>
      <c r="K38" s="114">
        <f>SUM(K22:K37)</f>
        <v>48438813</v>
      </c>
    </row>
    <row r="39" spans="1:13" thickBot="1">
      <c r="A39" s="99" t="s">
        <v>16</v>
      </c>
      <c r="E39" s="115">
        <f>SUM(E20,E38)</f>
        <v>52029856</v>
      </c>
      <c r="F39" s="110"/>
      <c r="G39" s="115">
        <f>SUM(G20,G38)</f>
        <v>61907728</v>
      </c>
      <c r="H39" s="103"/>
      <c r="I39" s="115">
        <f>SUM(I20,I38)</f>
        <v>49420958</v>
      </c>
      <c r="J39" s="116"/>
      <c r="K39" s="115">
        <f>SUM(K20,K38)</f>
        <v>59575674</v>
      </c>
    </row>
    <row r="40" spans="1:13" thickTop="1"/>
    <row r="41" spans="1:13" ht="23.25">
      <c r="A41" s="75" t="s">
        <v>125</v>
      </c>
    </row>
    <row r="42" spans="1:13" s="69" customFormat="1" ht="23.25">
      <c r="A42" s="1" t="s">
        <v>73</v>
      </c>
      <c r="B42" s="66"/>
      <c r="C42" s="67"/>
      <c r="D42" s="68"/>
      <c r="E42" s="68"/>
      <c r="F42" s="68"/>
      <c r="G42" s="68"/>
      <c r="H42" s="68"/>
      <c r="I42" s="68"/>
      <c r="J42" s="68"/>
      <c r="K42" s="70"/>
      <c r="M42" s="74"/>
    </row>
    <row r="43" spans="1:13" s="69" customFormat="1" ht="23.25">
      <c r="A43" s="86" t="s">
        <v>17</v>
      </c>
      <c r="B43" s="66"/>
      <c r="C43" s="67"/>
      <c r="D43" s="68"/>
      <c r="E43" s="68"/>
      <c r="F43" s="68"/>
      <c r="G43" s="68"/>
      <c r="H43" s="68"/>
      <c r="I43" s="66"/>
      <c r="J43" s="68"/>
      <c r="K43" s="72"/>
      <c r="M43" s="74"/>
    </row>
    <row r="44" spans="1:13" s="73" customFormat="1" ht="22.5" customHeight="1">
      <c r="A44" s="209" t="s">
        <v>156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M44" s="74"/>
    </row>
    <row r="45" spans="1:13" ht="23.25">
      <c r="A45" s="67"/>
      <c r="B45" s="68"/>
      <c r="C45" s="67"/>
      <c r="D45" s="68"/>
      <c r="E45" s="68"/>
      <c r="F45" s="68"/>
      <c r="G45" s="68"/>
      <c r="H45" s="68"/>
      <c r="I45" s="68"/>
      <c r="J45" s="68"/>
      <c r="K45" s="64" t="s">
        <v>108</v>
      </c>
    </row>
    <row r="46" spans="1:13" ht="23.25">
      <c r="E46" s="206" t="s">
        <v>1</v>
      </c>
      <c r="F46" s="206"/>
      <c r="G46" s="206"/>
      <c r="H46" s="76"/>
      <c r="I46" s="207" t="s">
        <v>2</v>
      </c>
      <c r="J46" s="207"/>
      <c r="K46" s="207"/>
    </row>
    <row r="47" spans="1:13" ht="23.25">
      <c r="C47" s="74"/>
      <c r="D47" s="77"/>
      <c r="E47" s="78" t="s">
        <v>157</v>
      </c>
      <c r="F47" s="79"/>
      <c r="G47" s="78" t="s">
        <v>90</v>
      </c>
      <c r="H47" s="80"/>
      <c r="I47" s="78" t="s">
        <v>157</v>
      </c>
      <c r="J47" s="79"/>
      <c r="K47" s="78" t="s">
        <v>90</v>
      </c>
    </row>
    <row r="48" spans="1:13" ht="23.25">
      <c r="C48" s="81" t="s">
        <v>3</v>
      </c>
      <c r="D48" s="77"/>
      <c r="E48" s="82" t="s">
        <v>122</v>
      </c>
      <c r="F48" s="79"/>
      <c r="G48" s="82" t="s">
        <v>107</v>
      </c>
      <c r="H48" s="80"/>
      <c r="I48" s="82" t="s">
        <v>122</v>
      </c>
      <c r="J48" s="79"/>
      <c r="K48" s="82" t="s">
        <v>107</v>
      </c>
    </row>
    <row r="49" spans="1:11" ht="23.25">
      <c r="C49" s="83"/>
      <c r="D49" s="77"/>
      <c r="E49" s="84" t="s">
        <v>109</v>
      </c>
      <c r="F49" s="79"/>
      <c r="G49" s="84" t="s">
        <v>111</v>
      </c>
      <c r="H49" s="80"/>
      <c r="I49" s="84" t="s">
        <v>109</v>
      </c>
      <c r="J49" s="79"/>
      <c r="K49" s="84" t="s">
        <v>111</v>
      </c>
    </row>
    <row r="50" spans="1:11" ht="23.25">
      <c r="C50" s="83"/>
      <c r="D50" s="77"/>
      <c r="E50" s="84" t="s">
        <v>110</v>
      </c>
      <c r="F50" s="79"/>
      <c r="G50" s="84"/>
      <c r="H50" s="80"/>
      <c r="I50" s="84" t="s">
        <v>110</v>
      </c>
      <c r="J50" s="79"/>
      <c r="K50" s="84"/>
    </row>
    <row r="51" spans="1:11" ht="23.25">
      <c r="A51" s="99" t="s">
        <v>18</v>
      </c>
    </row>
    <row r="52" spans="1:11" ht="23.25">
      <c r="A52" s="99" t="s">
        <v>19</v>
      </c>
    </row>
    <row r="53" spans="1:11" ht="23.25">
      <c r="A53" s="106" t="s">
        <v>88</v>
      </c>
      <c r="C53" s="100">
        <v>14</v>
      </c>
      <c r="E53" s="74">
        <v>1045000</v>
      </c>
      <c r="G53" s="74">
        <v>50000</v>
      </c>
      <c r="I53" s="74">
        <v>670000</v>
      </c>
      <c r="K53" s="21">
        <v>0</v>
      </c>
    </row>
    <row r="54" spans="1:11" ht="23.25">
      <c r="A54" s="106" t="s">
        <v>62</v>
      </c>
      <c r="B54" s="107"/>
      <c r="C54" s="100" t="s">
        <v>129</v>
      </c>
      <c r="E54" s="102">
        <v>995790</v>
      </c>
      <c r="F54" s="114"/>
      <c r="G54" s="102">
        <v>3183179</v>
      </c>
      <c r="H54" s="11"/>
      <c r="I54" s="102">
        <v>863589</v>
      </c>
      <c r="J54" s="11"/>
      <c r="K54" s="21">
        <v>3098734</v>
      </c>
    </row>
    <row r="55" spans="1:11" ht="23.25">
      <c r="A55" s="106" t="s">
        <v>139</v>
      </c>
      <c r="B55" s="107"/>
      <c r="C55" s="100"/>
      <c r="E55" s="102">
        <v>2603</v>
      </c>
      <c r="F55" s="114"/>
      <c r="G55" s="21">
        <v>0</v>
      </c>
      <c r="H55" s="11"/>
      <c r="I55" s="102">
        <v>2603</v>
      </c>
      <c r="J55" s="11"/>
      <c r="K55" s="21">
        <v>0</v>
      </c>
    </row>
    <row r="56" spans="1:11" ht="23.25">
      <c r="A56" s="111" t="s">
        <v>79</v>
      </c>
      <c r="B56" s="107"/>
      <c r="C56" s="100">
        <v>16</v>
      </c>
      <c r="E56" s="102">
        <v>534597</v>
      </c>
      <c r="F56" s="114"/>
      <c r="G56" s="102">
        <v>582931</v>
      </c>
      <c r="H56" s="11"/>
      <c r="I56" s="102">
        <v>171678</v>
      </c>
      <c r="J56" s="11"/>
      <c r="K56" s="21">
        <v>165573</v>
      </c>
    </row>
    <row r="57" spans="1:11" ht="23.25">
      <c r="A57" s="111" t="s">
        <v>146</v>
      </c>
      <c r="B57" s="107"/>
      <c r="C57" s="100"/>
      <c r="E57" s="102"/>
      <c r="F57" s="114"/>
      <c r="G57" s="21"/>
      <c r="H57" s="11"/>
      <c r="I57" s="102"/>
      <c r="J57" s="11"/>
      <c r="K57" s="21"/>
    </row>
    <row r="58" spans="1:11" ht="23.25">
      <c r="A58" s="117" t="s">
        <v>20</v>
      </c>
      <c r="B58" s="107"/>
      <c r="C58" s="100">
        <v>17</v>
      </c>
      <c r="E58" s="102">
        <v>1884770</v>
      </c>
      <c r="F58" s="114"/>
      <c r="G58" s="21">
        <v>0</v>
      </c>
      <c r="H58" s="11"/>
      <c r="I58" s="102">
        <v>1763012</v>
      </c>
      <c r="J58" s="11"/>
      <c r="K58" s="21">
        <v>0</v>
      </c>
    </row>
    <row r="59" spans="1:11" ht="23.25">
      <c r="A59" s="111" t="s">
        <v>21</v>
      </c>
      <c r="B59" s="107"/>
      <c r="C59" s="100"/>
      <c r="E59" s="102">
        <v>72</v>
      </c>
      <c r="F59" s="114"/>
      <c r="G59" s="102">
        <v>277321</v>
      </c>
      <c r="H59" s="11"/>
      <c r="I59" s="102">
        <v>0</v>
      </c>
      <c r="J59" s="11"/>
      <c r="K59" s="21">
        <v>220868</v>
      </c>
    </row>
    <row r="60" spans="1:11" ht="23.25">
      <c r="A60" s="117" t="s">
        <v>140</v>
      </c>
      <c r="B60" s="107"/>
      <c r="C60" s="100"/>
      <c r="E60" s="114"/>
      <c r="F60" s="114"/>
      <c r="G60" s="114"/>
      <c r="H60" s="11"/>
      <c r="I60" s="114"/>
      <c r="J60" s="11"/>
      <c r="K60" s="11"/>
    </row>
    <row r="61" spans="1:11" ht="23.25">
      <c r="A61" s="117" t="s">
        <v>67</v>
      </c>
      <c r="B61" s="107"/>
      <c r="C61" s="100"/>
      <c r="E61" s="102">
        <v>0</v>
      </c>
      <c r="F61" s="114"/>
      <c r="G61" s="102">
        <v>363414</v>
      </c>
      <c r="H61" s="11"/>
      <c r="I61" s="102">
        <v>0</v>
      </c>
      <c r="J61" s="11"/>
      <c r="K61" s="21">
        <v>363414</v>
      </c>
    </row>
    <row r="62" spans="1:11" ht="23.25">
      <c r="A62" s="117" t="s">
        <v>147</v>
      </c>
      <c r="B62" s="107"/>
      <c r="C62" s="100"/>
      <c r="E62" s="102"/>
      <c r="F62" s="114"/>
      <c r="G62" s="102"/>
      <c r="H62" s="11"/>
      <c r="I62" s="102"/>
      <c r="J62" s="11"/>
      <c r="K62" s="21"/>
    </row>
    <row r="63" spans="1:11" ht="23.25">
      <c r="A63" s="117" t="s">
        <v>20</v>
      </c>
      <c r="B63" s="107"/>
      <c r="C63" s="100"/>
      <c r="E63" s="102">
        <v>0</v>
      </c>
      <c r="F63" s="114"/>
      <c r="G63" s="102">
        <v>48286</v>
      </c>
      <c r="H63" s="11"/>
      <c r="I63" s="102">
        <v>0</v>
      </c>
      <c r="J63" s="11"/>
      <c r="K63" s="21">
        <v>30103</v>
      </c>
    </row>
    <row r="64" spans="1:11" ht="23.25">
      <c r="A64" s="117" t="s">
        <v>141</v>
      </c>
      <c r="B64" s="107"/>
      <c r="C64" s="100"/>
      <c r="E64" s="102"/>
      <c r="F64" s="114"/>
      <c r="G64" s="102"/>
      <c r="H64" s="11"/>
      <c r="I64" s="102"/>
      <c r="J64" s="11"/>
      <c r="K64" s="74"/>
    </row>
    <row r="65" spans="1:11" ht="23.25">
      <c r="A65" s="117" t="s">
        <v>67</v>
      </c>
      <c r="B65" s="107"/>
      <c r="C65" s="100">
        <v>18</v>
      </c>
      <c r="E65" s="74">
        <v>148977</v>
      </c>
      <c r="F65" s="114"/>
      <c r="G65" s="74">
        <v>78599</v>
      </c>
      <c r="H65" s="11"/>
      <c r="I65" s="74">
        <v>148977</v>
      </c>
      <c r="J65" s="114"/>
      <c r="K65" s="74">
        <v>78599</v>
      </c>
    </row>
    <row r="66" spans="1:11" ht="23.25">
      <c r="A66" s="111" t="s">
        <v>66</v>
      </c>
      <c r="B66" s="107"/>
      <c r="C66" s="100"/>
      <c r="E66" s="102">
        <v>813471</v>
      </c>
      <c r="F66" s="114"/>
      <c r="G66" s="102">
        <v>2343724</v>
      </c>
      <c r="H66" s="11"/>
      <c r="I66" s="102">
        <v>806729</v>
      </c>
      <c r="J66" s="11"/>
      <c r="K66" s="21">
        <v>2342436</v>
      </c>
    </row>
    <row r="67" spans="1:11" ht="23.25">
      <c r="A67" s="111" t="s">
        <v>130</v>
      </c>
      <c r="B67" s="107"/>
      <c r="C67" s="100">
        <v>19</v>
      </c>
      <c r="E67" s="102">
        <v>1311052</v>
      </c>
      <c r="F67" s="114"/>
      <c r="G67" s="102">
        <v>0</v>
      </c>
      <c r="H67" s="11"/>
      <c r="I67" s="102">
        <v>1311052</v>
      </c>
      <c r="J67" s="11"/>
      <c r="K67" s="102">
        <v>0</v>
      </c>
    </row>
    <row r="68" spans="1:11" ht="23.25">
      <c r="A68" s="75" t="s">
        <v>22</v>
      </c>
      <c r="C68" s="100" t="s">
        <v>142</v>
      </c>
      <c r="E68" s="114">
        <v>1517763</v>
      </c>
      <c r="F68" s="114"/>
      <c r="G68" s="114">
        <v>2329097</v>
      </c>
      <c r="H68" s="11"/>
      <c r="I68" s="114">
        <v>1344553</v>
      </c>
      <c r="J68" s="11"/>
      <c r="K68" s="21">
        <v>1883120</v>
      </c>
    </row>
    <row r="69" spans="1:11" ht="23.25">
      <c r="A69" s="99" t="s">
        <v>23</v>
      </c>
      <c r="C69" s="100"/>
      <c r="E69" s="118">
        <f>SUM(E53:E68)</f>
        <v>8254095</v>
      </c>
      <c r="F69" s="119"/>
      <c r="G69" s="118">
        <f>SUM(G53:G68)</f>
        <v>9256551</v>
      </c>
      <c r="H69" s="11"/>
      <c r="I69" s="118">
        <f>SUM(I53:I68)</f>
        <v>7082193</v>
      </c>
      <c r="J69" s="32"/>
      <c r="K69" s="118">
        <f>SUM(K53:K68)</f>
        <v>8182847</v>
      </c>
    </row>
    <row r="70" spans="1:11" ht="23.25">
      <c r="A70" s="99" t="s">
        <v>24</v>
      </c>
      <c r="C70" s="100"/>
      <c r="E70" s="119"/>
      <c r="F70" s="119"/>
      <c r="G70" s="119"/>
      <c r="H70" s="21"/>
      <c r="I70" s="21"/>
      <c r="J70" s="21"/>
      <c r="K70" s="21"/>
    </row>
    <row r="71" spans="1:11" ht="23.25">
      <c r="A71" s="75" t="s">
        <v>25</v>
      </c>
      <c r="C71" s="74"/>
      <c r="K71" s="74"/>
    </row>
    <row r="72" spans="1:11" ht="23.25">
      <c r="A72" s="75" t="s">
        <v>26</v>
      </c>
      <c r="C72" s="100">
        <v>16</v>
      </c>
      <c r="E72" s="119">
        <v>2510395</v>
      </c>
      <c r="F72" s="119"/>
      <c r="G72" s="119">
        <v>2400692</v>
      </c>
      <c r="H72" s="11"/>
      <c r="I72" s="119">
        <v>1687899</v>
      </c>
      <c r="J72" s="32"/>
      <c r="K72" s="32">
        <v>1691415</v>
      </c>
    </row>
    <row r="73" spans="1:11" ht="23.25">
      <c r="A73" s="75" t="s">
        <v>274</v>
      </c>
      <c r="C73" s="100">
        <v>3</v>
      </c>
      <c r="E73" s="119">
        <v>1000000</v>
      </c>
      <c r="F73" s="119"/>
      <c r="G73" s="119">
        <v>0</v>
      </c>
      <c r="H73" s="11"/>
      <c r="I73" s="119">
        <v>1000000</v>
      </c>
      <c r="J73" s="32"/>
      <c r="K73" s="119">
        <v>0</v>
      </c>
    </row>
    <row r="74" spans="1:11" ht="23.25">
      <c r="A74" s="75" t="s">
        <v>131</v>
      </c>
      <c r="C74" s="100"/>
      <c r="E74" s="119"/>
      <c r="F74" s="119"/>
      <c r="G74" s="119"/>
      <c r="H74" s="11"/>
      <c r="I74" s="119"/>
      <c r="J74" s="32"/>
      <c r="K74" s="32"/>
    </row>
    <row r="75" spans="1:11" ht="23.25">
      <c r="A75" s="75" t="s">
        <v>26</v>
      </c>
      <c r="C75" s="100">
        <v>17</v>
      </c>
      <c r="E75" s="119">
        <v>5558851</v>
      </c>
      <c r="F75" s="119"/>
      <c r="G75" s="119">
        <v>0</v>
      </c>
      <c r="H75" s="11"/>
      <c r="I75" s="119">
        <v>5032848</v>
      </c>
      <c r="J75" s="32"/>
      <c r="K75" s="119">
        <v>0</v>
      </c>
    </row>
    <row r="76" spans="1:11" ht="23.25">
      <c r="A76" s="117" t="s">
        <v>78</v>
      </c>
      <c r="C76" s="100"/>
      <c r="E76" s="102"/>
      <c r="F76" s="119"/>
      <c r="G76" s="102"/>
      <c r="H76" s="11"/>
      <c r="I76" s="102"/>
      <c r="J76" s="32"/>
      <c r="K76" s="32"/>
    </row>
    <row r="77" spans="1:11" ht="23.25">
      <c r="A77" s="117" t="s">
        <v>69</v>
      </c>
      <c r="C77" s="100"/>
      <c r="E77" s="102">
        <v>0</v>
      </c>
      <c r="F77" s="119"/>
      <c r="G77" s="102">
        <v>2879029</v>
      </c>
      <c r="H77" s="11"/>
      <c r="I77" s="102">
        <v>0</v>
      </c>
      <c r="J77" s="32"/>
      <c r="K77" s="21">
        <v>2879029</v>
      </c>
    </row>
    <row r="78" spans="1:11" ht="23.25">
      <c r="A78" s="117" t="s">
        <v>148</v>
      </c>
      <c r="C78" s="100"/>
      <c r="E78" s="102"/>
      <c r="F78" s="119"/>
      <c r="G78" s="102"/>
      <c r="H78" s="11"/>
      <c r="I78" s="102"/>
      <c r="J78" s="32"/>
      <c r="K78" s="21"/>
    </row>
    <row r="79" spans="1:11" ht="23.25">
      <c r="A79" s="117" t="s">
        <v>67</v>
      </c>
      <c r="C79" s="100"/>
      <c r="E79" s="102">
        <v>0</v>
      </c>
      <c r="F79" s="119"/>
      <c r="G79" s="102">
        <v>35629</v>
      </c>
      <c r="H79" s="11"/>
      <c r="I79" s="102">
        <v>0</v>
      </c>
      <c r="J79" s="32"/>
      <c r="K79" s="21">
        <v>15096</v>
      </c>
    </row>
    <row r="80" spans="1:11" ht="23.25">
      <c r="A80" s="117" t="s">
        <v>87</v>
      </c>
      <c r="C80" s="100"/>
      <c r="E80" s="102"/>
      <c r="F80" s="119"/>
      <c r="G80" s="102"/>
      <c r="H80" s="11"/>
      <c r="I80" s="102"/>
      <c r="J80" s="32"/>
      <c r="K80" s="32"/>
    </row>
    <row r="81" spans="1:13" ht="23.25">
      <c r="A81" s="117" t="s">
        <v>69</v>
      </c>
      <c r="C81" s="100">
        <v>18</v>
      </c>
      <c r="E81" s="119">
        <v>11138346</v>
      </c>
      <c r="F81" s="119"/>
      <c r="G81" s="119">
        <v>11252380</v>
      </c>
      <c r="H81" s="11"/>
      <c r="I81" s="119">
        <v>11138346</v>
      </c>
      <c r="J81" s="32"/>
      <c r="K81" s="32">
        <v>11252380</v>
      </c>
    </row>
    <row r="82" spans="1:13" ht="23.25">
      <c r="A82" s="120" t="s">
        <v>27</v>
      </c>
      <c r="C82" s="100"/>
      <c r="E82" s="102">
        <v>732255</v>
      </c>
      <c r="F82" s="119"/>
      <c r="G82" s="102">
        <v>956605</v>
      </c>
      <c r="H82" s="11"/>
      <c r="I82" s="102">
        <v>566842</v>
      </c>
      <c r="J82" s="32"/>
      <c r="K82" s="32">
        <v>702895</v>
      </c>
    </row>
    <row r="83" spans="1:13" ht="23.25">
      <c r="A83" s="87" t="s">
        <v>74</v>
      </c>
      <c r="C83" s="112"/>
      <c r="E83" s="102">
        <v>3602043</v>
      </c>
      <c r="F83" s="119"/>
      <c r="G83" s="102">
        <v>5060031</v>
      </c>
      <c r="H83" s="11"/>
      <c r="I83" s="102">
        <v>2998372</v>
      </c>
      <c r="J83" s="32"/>
      <c r="K83" s="21">
        <v>4197875</v>
      </c>
    </row>
    <row r="84" spans="1:13" ht="23.25">
      <c r="A84" s="87" t="s">
        <v>143</v>
      </c>
      <c r="C84" s="100">
        <v>19</v>
      </c>
      <c r="E84" s="102">
        <v>383457</v>
      </c>
      <c r="F84" s="119"/>
      <c r="G84" s="102">
        <v>0</v>
      </c>
      <c r="H84" s="11"/>
      <c r="I84" s="102">
        <v>368342</v>
      </c>
      <c r="J84" s="32"/>
      <c r="K84" s="21">
        <v>0</v>
      </c>
    </row>
    <row r="85" spans="1:13" ht="23.25">
      <c r="A85" s="75" t="s">
        <v>28</v>
      </c>
      <c r="C85" s="100"/>
      <c r="E85" s="121">
        <v>18220</v>
      </c>
      <c r="F85" s="119"/>
      <c r="G85" s="121">
        <v>62318</v>
      </c>
      <c r="H85" s="11"/>
      <c r="I85" s="121">
        <v>0</v>
      </c>
      <c r="J85" s="32"/>
      <c r="K85" s="58">
        <v>0</v>
      </c>
    </row>
    <row r="86" spans="1:13" ht="23.25">
      <c r="A86" s="99" t="s">
        <v>29</v>
      </c>
      <c r="C86" s="100"/>
      <c r="E86" s="119">
        <f>SUM(E72:E85)</f>
        <v>24943567</v>
      </c>
      <c r="F86" s="119"/>
      <c r="G86" s="119">
        <f>SUM(G72:G85)</f>
        <v>22646684</v>
      </c>
      <c r="H86" s="11"/>
      <c r="I86" s="119">
        <f>SUM(I72:I85)</f>
        <v>22792649</v>
      </c>
      <c r="J86" s="32"/>
      <c r="K86" s="119">
        <f>SUM(K72:K85)</f>
        <v>20738690</v>
      </c>
    </row>
    <row r="87" spans="1:13" ht="23.25">
      <c r="A87" s="99" t="s">
        <v>30</v>
      </c>
      <c r="E87" s="118">
        <f>SUM(E69,E86)</f>
        <v>33197662</v>
      </c>
      <c r="F87" s="119"/>
      <c r="G87" s="118">
        <f>SUM(G69,G86)</f>
        <v>31903235</v>
      </c>
      <c r="H87" s="11"/>
      <c r="I87" s="118">
        <f>SUM(I69,I86)</f>
        <v>29874842</v>
      </c>
      <c r="J87" s="32"/>
      <c r="K87" s="118">
        <f>SUM(K69,K86)</f>
        <v>28921537</v>
      </c>
    </row>
    <row r="88" spans="1:13" ht="13.5" customHeight="1">
      <c r="E88" s="88"/>
      <c r="F88" s="88"/>
      <c r="G88" s="88"/>
      <c r="I88" s="88"/>
      <c r="J88" s="88"/>
      <c r="K88" s="89"/>
    </row>
    <row r="89" spans="1:13" ht="23.25">
      <c r="A89" s="75" t="s">
        <v>125</v>
      </c>
      <c r="E89" s="88"/>
      <c r="F89" s="88"/>
      <c r="G89" s="88"/>
      <c r="I89" s="88"/>
      <c r="J89" s="88"/>
      <c r="K89" s="89"/>
    </row>
    <row r="90" spans="1:13" s="69" customFormat="1" ht="23.25">
      <c r="A90" s="1" t="s">
        <v>73</v>
      </c>
      <c r="B90" s="66"/>
      <c r="C90" s="67"/>
      <c r="D90" s="68"/>
      <c r="E90" s="68"/>
      <c r="F90" s="68"/>
      <c r="G90" s="68"/>
      <c r="H90" s="68"/>
      <c r="I90" s="68"/>
      <c r="J90" s="68"/>
      <c r="K90" s="70"/>
      <c r="M90" s="74"/>
    </row>
    <row r="91" spans="1:13" s="69" customFormat="1" ht="23.25">
      <c r="A91" s="1" t="s">
        <v>17</v>
      </c>
      <c r="B91" s="66"/>
      <c r="C91" s="67"/>
      <c r="D91" s="68"/>
      <c r="E91" s="68"/>
      <c r="F91" s="68"/>
      <c r="G91" s="68"/>
      <c r="H91" s="68"/>
      <c r="I91" s="66"/>
      <c r="J91" s="68"/>
      <c r="K91" s="72"/>
      <c r="M91" s="74"/>
    </row>
    <row r="92" spans="1:13" s="73" customFormat="1" ht="22.5" customHeight="1">
      <c r="A92" s="209" t="s">
        <v>156</v>
      </c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M92" s="74"/>
    </row>
    <row r="93" spans="1:13" ht="23.25">
      <c r="A93" s="67"/>
      <c r="B93" s="68"/>
      <c r="C93" s="67"/>
      <c r="D93" s="68"/>
      <c r="E93" s="68"/>
      <c r="F93" s="68"/>
      <c r="G93" s="68"/>
      <c r="H93" s="68"/>
      <c r="I93" s="68"/>
      <c r="J93" s="68"/>
      <c r="K93" s="64" t="s">
        <v>108</v>
      </c>
    </row>
    <row r="94" spans="1:13" ht="23.25">
      <c r="E94" s="206" t="s">
        <v>1</v>
      </c>
      <c r="F94" s="206"/>
      <c r="G94" s="206"/>
      <c r="H94" s="76"/>
      <c r="I94" s="207" t="s">
        <v>2</v>
      </c>
      <c r="J94" s="207"/>
      <c r="K94" s="207"/>
    </row>
    <row r="95" spans="1:13" ht="23.25">
      <c r="C95" s="74"/>
      <c r="D95" s="77"/>
      <c r="E95" s="78" t="s">
        <v>157</v>
      </c>
      <c r="F95" s="79"/>
      <c r="G95" s="78" t="s">
        <v>90</v>
      </c>
      <c r="H95" s="80"/>
      <c r="I95" s="78" t="s">
        <v>157</v>
      </c>
      <c r="J95" s="79"/>
      <c r="K95" s="78" t="s">
        <v>90</v>
      </c>
    </row>
    <row r="96" spans="1:13" ht="23.25">
      <c r="C96" s="81" t="s">
        <v>3</v>
      </c>
      <c r="D96" s="77"/>
      <c r="E96" s="82" t="s">
        <v>122</v>
      </c>
      <c r="F96" s="79"/>
      <c r="G96" s="82" t="s">
        <v>107</v>
      </c>
      <c r="H96" s="80"/>
      <c r="I96" s="82" t="s">
        <v>122</v>
      </c>
      <c r="J96" s="79"/>
      <c r="K96" s="82" t="s">
        <v>107</v>
      </c>
    </row>
    <row r="97" spans="1:11" ht="23.25">
      <c r="C97" s="83"/>
      <c r="D97" s="77"/>
      <c r="E97" s="84" t="s">
        <v>109</v>
      </c>
      <c r="F97" s="79"/>
      <c r="G97" s="84" t="s">
        <v>111</v>
      </c>
      <c r="H97" s="80"/>
      <c r="I97" s="84" t="s">
        <v>109</v>
      </c>
      <c r="J97" s="79"/>
      <c r="K97" s="84" t="s">
        <v>111</v>
      </c>
    </row>
    <row r="98" spans="1:11" ht="23.25">
      <c r="C98" s="83"/>
      <c r="D98" s="77"/>
      <c r="E98" s="84" t="s">
        <v>110</v>
      </c>
      <c r="F98" s="79"/>
      <c r="G98" s="84"/>
      <c r="H98" s="80"/>
      <c r="I98" s="84" t="s">
        <v>110</v>
      </c>
      <c r="J98" s="79"/>
      <c r="K98" s="84"/>
    </row>
    <row r="99" spans="1:11" ht="23.25">
      <c r="A99" s="99" t="s">
        <v>31</v>
      </c>
      <c r="E99" s="122"/>
      <c r="F99" s="122"/>
      <c r="G99" s="122"/>
      <c r="I99" s="83"/>
      <c r="J99" s="85"/>
      <c r="K99" s="83"/>
    </row>
    <row r="100" spans="1:11" ht="23.25">
      <c r="A100" s="75" t="s">
        <v>32</v>
      </c>
      <c r="C100" s="100"/>
      <c r="E100" s="122"/>
      <c r="F100" s="122"/>
      <c r="G100" s="122"/>
      <c r="I100" s="122"/>
      <c r="J100" s="122"/>
    </row>
    <row r="101" spans="1:11" ht="23.25">
      <c r="A101" s="111" t="s">
        <v>33</v>
      </c>
      <c r="B101" s="107"/>
      <c r="C101" s="100"/>
      <c r="E101" s="122"/>
      <c r="F101" s="122"/>
      <c r="G101" s="122"/>
      <c r="I101" s="122"/>
      <c r="J101" s="122"/>
    </row>
    <row r="102" spans="1:11" thickBot="1">
      <c r="A102" s="123" t="s">
        <v>75</v>
      </c>
      <c r="B102" s="107"/>
      <c r="C102" s="100"/>
      <c r="E102" s="124">
        <v>2100000</v>
      </c>
      <c r="F102" s="125"/>
      <c r="G102" s="124">
        <v>2100000</v>
      </c>
      <c r="H102" s="22"/>
      <c r="I102" s="124">
        <v>2100000</v>
      </c>
      <c r="J102" s="116"/>
      <c r="K102" s="124">
        <v>2100000</v>
      </c>
    </row>
    <row r="103" spans="1:11" thickTop="1">
      <c r="A103" s="111" t="s">
        <v>72</v>
      </c>
      <c r="B103" s="107"/>
      <c r="C103" s="100"/>
      <c r="E103" s="110"/>
      <c r="F103" s="110"/>
      <c r="G103" s="110"/>
      <c r="H103" s="21"/>
      <c r="I103" s="103"/>
      <c r="J103" s="103"/>
      <c r="K103" s="110"/>
    </row>
    <row r="104" spans="1:11" ht="23.25">
      <c r="A104" s="123" t="s">
        <v>82</v>
      </c>
      <c r="B104" s="69"/>
      <c r="C104" s="100"/>
      <c r="E104" s="21">
        <v>2100000</v>
      </c>
      <c r="F104" s="125"/>
      <c r="G104" s="21">
        <v>2100000</v>
      </c>
      <c r="H104" s="21"/>
      <c r="I104" s="116">
        <v>2100000</v>
      </c>
      <c r="J104" s="21"/>
      <c r="K104" s="21">
        <v>2100000</v>
      </c>
    </row>
    <row r="105" spans="1:11" ht="23.25">
      <c r="A105" s="123" t="s">
        <v>83</v>
      </c>
      <c r="B105" s="69"/>
      <c r="C105" s="100"/>
      <c r="E105" s="21">
        <v>9319482</v>
      </c>
      <c r="F105" s="125"/>
      <c r="G105" s="21">
        <v>9319482</v>
      </c>
      <c r="H105" s="22"/>
      <c r="I105" s="21">
        <v>9319482</v>
      </c>
      <c r="J105" s="116"/>
      <c r="K105" s="21">
        <v>9319482</v>
      </c>
    </row>
    <row r="106" spans="1:11" ht="23.25">
      <c r="A106" s="123" t="s">
        <v>100</v>
      </c>
      <c r="B106" s="69"/>
      <c r="C106" s="100"/>
      <c r="E106" s="21"/>
      <c r="F106" s="125"/>
      <c r="G106" s="21"/>
      <c r="H106" s="22"/>
      <c r="I106" s="21"/>
      <c r="J106" s="116"/>
      <c r="K106" s="21"/>
    </row>
    <row r="107" spans="1:11" ht="23.25">
      <c r="A107" s="123" t="s">
        <v>101</v>
      </c>
      <c r="B107" s="69"/>
      <c r="C107" s="100"/>
      <c r="E107" s="21">
        <v>-211166</v>
      </c>
      <c r="F107" s="125"/>
      <c r="G107" s="21">
        <v>-211166</v>
      </c>
      <c r="H107" s="22"/>
      <c r="I107" s="21">
        <v>-211166</v>
      </c>
      <c r="J107" s="116"/>
      <c r="K107" s="21">
        <v>-211166</v>
      </c>
    </row>
    <row r="108" spans="1:11" ht="23.25">
      <c r="A108" s="111" t="s">
        <v>121</v>
      </c>
      <c r="B108" s="69"/>
      <c r="C108" s="100"/>
      <c r="E108" s="110"/>
      <c r="F108" s="110"/>
      <c r="G108" s="110"/>
      <c r="H108" s="21"/>
      <c r="I108" s="103"/>
      <c r="J108" s="103"/>
      <c r="K108" s="110"/>
    </row>
    <row r="109" spans="1:11" ht="23.25">
      <c r="A109" s="111" t="s">
        <v>103</v>
      </c>
      <c r="B109" s="69"/>
      <c r="C109" s="100"/>
      <c r="E109" s="110"/>
      <c r="F109" s="110"/>
      <c r="G109" s="110"/>
      <c r="H109" s="21"/>
      <c r="I109" s="103"/>
      <c r="J109" s="103"/>
      <c r="K109" s="110"/>
    </row>
    <row r="110" spans="1:11" ht="23.25">
      <c r="A110" s="111" t="s">
        <v>102</v>
      </c>
      <c r="B110" s="69"/>
      <c r="C110" s="100"/>
      <c r="E110" s="116">
        <v>210000</v>
      </c>
      <c r="F110" s="110"/>
      <c r="G110" s="116">
        <v>210000</v>
      </c>
      <c r="H110" s="21"/>
      <c r="I110" s="116">
        <v>210000</v>
      </c>
      <c r="J110" s="103"/>
      <c r="K110" s="116">
        <v>210000</v>
      </c>
    </row>
    <row r="111" spans="1:11" ht="23.25">
      <c r="A111" s="111" t="s">
        <v>104</v>
      </c>
      <c r="B111" s="69"/>
      <c r="C111" s="100"/>
      <c r="E111" s="116">
        <v>491556</v>
      </c>
      <c r="F111" s="110"/>
      <c r="G111" s="116">
        <v>491556</v>
      </c>
      <c r="H111" s="21"/>
      <c r="I111" s="116">
        <v>491556</v>
      </c>
      <c r="J111" s="103"/>
      <c r="K111" s="116">
        <v>491556</v>
      </c>
    </row>
    <row r="112" spans="1:11" ht="23.25">
      <c r="A112" s="126" t="s">
        <v>34</v>
      </c>
      <c r="B112" s="69"/>
      <c r="E112" s="102">
        <v>-5583244</v>
      </c>
      <c r="F112" s="125"/>
      <c r="G112" s="102">
        <v>-405301</v>
      </c>
      <c r="H112" s="22"/>
      <c r="I112" s="102">
        <v>-4847777</v>
      </c>
      <c r="J112" s="116"/>
      <c r="K112" s="116">
        <v>300891</v>
      </c>
    </row>
    <row r="113" spans="1:13" ht="23.25">
      <c r="A113" s="123" t="s">
        <v>93</v>
      </c>
      <c r="B113" s="69"/>
      <c r="C113" s="100">
        <v>21</v>
      </c>
      <c r="E113" s="21">
        <v>-491556</v>
      </c>
      <c r="F113" s="125"/>
      <c r="G113" s="21">
        <v>-491556</v>
      </c>
      <c r="H113" s="22"/>
      <c r="I113" s="21">
        <v>-491556</v>
      </c>
      <c r="J113" s="116"/>
      <c r="K113" s="21">
        <v>-491556</v>
      </c>
    </row>
    <row r="114" spans="1:13" ht="23.25">
      <c r="A114" s="126" t="s">
        <v>35</v>
      </c>
      <c r="B114" s="69"/>
      <c r="E114" s="113">
        <v>12975577</v>
      </c>
      <c r="F114" s="125"/>
      <c r="G114" s="113">
        <v>18934930</v>
      </c>
      <c r="H114" s="22"/>
      <c r="I114" s="113">
        <v>12975577</v>
      </c>
      <c r="J114" s="116"/>
      <c r="K114" s="127">
        <v>18934930</v>
      </c>
    </row>
    <row r="115" spans="1:13" ht="23.25" customHeight="1">
      <c r="A115" s="111" t="s">
        <v>54</v>
      </c>
      <c r="B115" s="69"/>
      <c r="E115" s="114">
        <f>SUM(E104:E114)</f>
        <v>18810649</v>
      </c>
      <c r="F115" s="110"/>
      <c r="G115" s="114">
        <f>SUM(G104:G114)</f>
        <v>29947945</v>
      </c>
      <c r="H115" s="21"/>
      <c r="I115" s="114">
        <f>SUM(I104:I114)</f>
        <v>19546116</v>
      </c>
      <c r="J115" s="103"/>
      <c r="K115" s="114">
        <f>SUM(K104:K114)</f>
        <v>30654137</v>
      </c>
    </row>
    <row r="116" spans="1:13" s="91" customFormat="1" ht="23.25" customHeight="1">
      <c r="A116" s="111" t="s">
        <v>36</v>
      </c>
      <c r="B116" s="128"/>
      <c r="C116" s="90"/>
      <c r="E116" s="121">
        <v>21545</v>
      </c>
      <c r="F116" s="125"/>
      <c r="G116" s="121">
        <v>56548</v>
      </c>
      <c r="H116" s="22"/>
      <c r="I116" s="58">
        <v>0</v>
      </c>
      <c r="J116" s="116"/>
      <c r="K116" s="58">
        <v>0</v>
      </c>
      <c r="M116" s="74"/>
    </row>
    <row r="117" spans="1:13" ht="23.25" customHeight="1">
      <c r="A117" s="86" t="s">
        <v>37</v>
      </c>
      <c r="B117" s="69"/>
      <c r="E117" s="129">
        <f>SUM(E115:E116)</f>
        <v>18832194</v>
      </c>
      <c r="F117" s="110"/>
      <c r="G117" s="129">
        <f>SUM(G115:G116)</f>
        <v>30004493</v>
      </c>
      <c r="H117" s="21"/>
      <c r="I117" s="129">
        <f>SUM(I115:I116)</f>
        <v>19546116</v>
      </c>
      <c r="J117" s="103"/>
      <c r="K117" s="129">
        <f>SUM(K115:K116)</f>
        <v>30654137</v>
      </c>
    </row>
    <row r="118" spans="1:13" ht="23.25" customHeight="1" thickBot="1">
      <c r="A118" s="99" t="s">
        <v>38</v>
      </c>
      <c r="E118" s="124">
        <f>SUM(E117,E87)</f>
        <v>52029856</v>
      </c>
      <c r="F118" s="110"/>
      <c r="G118" s="124">
        <f>SUM(G117,G87)</f>
        <v>61907728</v>
      </c>
      <c r="H118" s="21"/>
      <c r="I118" s="124">
        <f>SUM(I117,I87)</f>
        <v>49420958</v>
      </c>
      <c r="J118" s="103"/>
      <c r="K118" s="124">
        <f>SUM(K117,K87)</f>
        <v>59575674</v>
      </c>
    </row>
    <row r="119" spans="1:13" ht="23.25" customHeight="1" thickTop="1">
      <c r="C119" s="92"/>
      <c r="E119" s="110">
        <f>SUM(E118-E39)</f>
        <v>0</v>
      </c>
      <c r="F119" s="102"/>
      <c r="G119" s="110">
        <f>SUM(G118-G39)</f>
        <v>0</v>
      </c>
      <c r="H119" s="102"/>
      <c r="I119" s="110">
        <f>SUM(I118-I39)</f>
        <v>0</v>
      </c>
      <c r="J119" s="102"/>
      <c r="K119" s="110">
        <f>SUM(K118-K39)</f>
        <v>0</v>
      </c>
    </row>
    <row r="120" spans="1:13" ht="23.25" customHeight="1">
      <c r="A120" s="75" t="s">
        <v>125</v>
      </c>
      <c r="C120" s="92"/>
      <c r="E120" s="93"/>
      <c r="G120" s="93"/>
      <c r="I120" s="93"/>
      <c r="K120" s="93"/>
    </row>
    <row r="121" spans="1:13" ht="23.25" customHeight="1">
      <c r="C121" s="92"/>
    </row>
    <row r="122" spans="1:13" ht="23.25" customHeight="1">
      <c r="B122" s="91"/>
      <c r="C122" s="92"/>
    </row>
    <row r="123" spans="1:13" ht="23.25" customHeight="1">
      <c r="A123" s="90"/>
      <c r="B123" s="91"/>
      <c r="C123" s="92"/>
    </row>
    <row r="124" spans="1:13" ht="23.25" customHeight="1">
      <c r="I124" s="91"/>
    </row>
    <row r="125" spans="1:13" ht="23.25" customHeight="1">
      <c r="A125" s="94"/>
      <c r="B125" s="91"/>
      <c r="C125" s="92"/>
      <c r="F125" s="95"/>
      <c r="G125" s="95"/>
      <c r="H125" s="94"/>
      <c r="I125" s="95"/>
      <c r="J125" s="95"/>
      <c r="K125" s="95"/>
    </row>
    <row r="126" spans="1:13" s="97" customFormat="1" ht="23.25" customHeight="1">
      <c r="A126" s="96" t="s">
        <v>39</v>
      </c>
      <c r="F126" s="208" t="s">
        <v>39</v>
      </c>
      <c r="G126" s="208"/>
      <c r="H126" s="208"/>
      <c r="I126" s="208"/>
      <c r="J126" s="208"/>
      <c r="K126" s="208"/>
    </row>
    <row r="127" spans="1:13" ht="23.25"/>
    <row r="128" spans="1:13" ht="23.25">
      <c r="E128" s="93"/>
      <c r="G128" s="93"/>
      <c r="I128" s="93"/>
      <c r="K128" s="93"/>
    </row>
    <row r="129" spans="5:11" ht="23.25">
      <c r="E129" s="93"/>
      <c r="F129" s="93"/>
      <c r="G129" s="93"/>
      <c r="H129" s="93"/>
      <c r="I129" s="93"/>
      <c r="J129" s="93"/>
      <c r="K129" s="93"/>
    </row>
    <row r="130" spans="5:11" ht="23.25"/>
    <row r="131" spans="5:11" ht="23.25"/>
    <row r="132" spans="5:11" ht="23.25"/>
    <row r="133" spans="5:11" ht="23.25"/>
    <row r="134" spans="5:11" ht="23.25"/>
  </sheetData>
  <mergeCells count="10">
    <mergeCell ref="A3:K3"/>
    <mergeCell ref="A44:K44"/>
    <mergeCell ref="A92:K92"/>
    <mergeCell ref="E5:G5"/>
    <mergeCell ref="E46:G46"/>
    <mergeCell ref="E94:G94"/>
    <mergeCell ref="I5:K5"/>
    <mergeCell ref="I94:K94"/>
    <mergeCell ref="I46:K46"/>
    <mergeCell ref="F126:K126"/>
  </mergeCells>
  <pageMargins left="0.78740157480314965" right="0.39370078740157483" top="0.39370078740157483" bottom="0.39370078740157483" header="0.31496062992125984" footer="0.31496062992125984"/>
  <pageSetup paperSize="9" scale="72" fitToWidth="0" fitToHeight="0" orientation="portrait" r:id="rId1"/>
  <headerFooter differentOddEven="1"/>
  <rowBreaks count="2" manualBreakCount="2">
    <brk id="41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5FC8-D890-4956-8816-AB4E3BF814CD}">
  <sheetPr codeName="Sheet2">
    <tabColor rgb="FF00B050"/>
  </sheetPr>
  <dimension ref="A1:Q81"/>
  <sheetViews>
    <sheetView showGridLines="0" tabSelected="1" view="pageBreakPreview" topLeftCell="A13" zoomScaleNormal="100" zoomScaleSheetLayoutView="100" workbookViewId="0">
      <selection activeCell="C33" sqref="C33"/>
    </sheetView>
  </sheetViews>
  <sheetFormatPr defaultColWidth="10.7109375" defaultRowHeight="21" customHeight="1"/>
  <cols>
    <col min="1" max="1" width="42.28515625" style="136" customWidth="1"/>
    <col min="2" max="2" width="1.7109375" style="137" customWidth="1"/>
    <col min="3" max="3" width="7.5703125" style="136" customWidth="1"/>
    <col min="4" max="4" width="1.5703125" style="137" customWidth="1"/>
    <col min="5" max="5" width="14.5703125" style="137" customWidth="1"/>
    <col min="6" max="6" width="1.5703125" style="137" customWidth="1"/>
    <col min="7" max="7" width="14.5703125" style="137" customWidth="1"/>
    <col min="8" max="8" width="1.5703125" style="137" customWidth="1"/>
    <col min="9" max="9" width="14.5703125" style="137" customWidth="1"/>
    <col min="10" max="10" width="1.5703125" style="137" customWidth="1"/>
    <col min="11" max="11" width="14.5703125" style="143" customWidth="1"/>
    <col min="12" max="12" width="4.140625" style="137" customWidth="1"/>
    <col min="13" max="13" width="11.42578125" style="137" bestFit="1" customWidth="1"/>
    <col min="14" max="15" width="10.7109375" style="137"/>
    <col min="16" max="16" width="14.140625" style="137" bestFit="1" customWidth="1"/>
    <col min="17" max="17" width="12" style="137" customWidth="1"/>
    <col min="18" max="19" width="10.7109375" style="137"/>
    <col min="20" max="20" width="11.42578125" style="137" bestFit="1" customWidth="1"/>
    <col min="21" max="16384" width="10.7109375" style="137"/>
  </cols>
  <sheetData>
    <row r="1" spans="1:11" ht="20.45" customHeight="1">
      <c r="K1" s="138" t="s">
        <v>112</v>
      </c>
    </row>
    <row r="2" spans="1:11" s="144" customFormat="1" ht="20.45" customHeight="1">
      <c r="A2" s="139" t="s">
        <v>73</v>
      </c>
      <c r="B2" s="140"/>
      <c r="C2" s="141"/>
      <c r="D2" s="142"/>
      <c r="E2" s="142"/>
      <c r="F2" s="142"/>
      <c r="G2" s="142"/>
      <c r="H2" s="142"/>
      <c r="I2" s="142"/>
      <c r="J2" s="142"/>
      <c r="K2" s="143"/>
    </row>
    <row r="3" spans="1:11" s="144" customFormat="1" ht="20.45" customHeight="1">
      <c r="A3" s="139" t="s">
        <v>161</v>
      </c>
      <c r="B3" s="140"/>
      <c r="C3" s="141"/>
      <c r="D3" s="142"/>
      <c r="E3" s="142"/>
      <c r="F3" s="142"/>
      <c r="G3" s="142"/>
      <c r="H3" s="142"/>
      <c r="I3" s="142"/>
      <c r="J3" s="142"/>
      <c r="K3" s="143"/>
    </row>
    <row r="4" spans="1:11" s="144" customFormat="1" ht="20.45" customHeight="1">
      <c r="A4" s="139" t="s">
        <v>241</v>
      </c>
      <c r="B4" s="140"/>
      <c r="C4" s="141"/>
      <c r="D4" s="142"/>
      <c r="E4" s="142"/>
      <c r="F4" s="142"/>
      <c r="G4" s="142"/>
      <c r="H4" s="142"/>
      <c r="I4" s="142"/>
      <c r="J4" s="142"/>
      <c r="K4" s="143"/>
    </row>
    <row r="5" spans="1:11" s="144" customFormat="1" ht="20.45" customHeight="1">
      <c r="B5" s="145"/>
      <c r="C5" s="146"/>
      <c r="D5" s="142"/>
      <c r="E5" s="142"/>
      <c r="F5" s="142"/>
      <c r="G5" s="142"/>
      <c r="H5" s="142"/>
      <c r="I5" s="140"/>
      <c r="J5" s="142"/>
      <c r="K5" s="138" t="s">
        <v>108</v>
      </c>
    </row>
    <row r="6" spans="1:11" ht="20.45" customHeight="1">
      <c r="E6" s="148"/>
      <c r="F6" s="148" t="s">
        <v>1</v>
      </c>
      <c r="G6" s="148"/>
      <c r="H6" s="149"/>
      <c r="I6" s="210" t="s">
        <v>2</v>
      </c>
      <c r="J6" s="210"/>
      <c r="K6" s="210"/>
    </row>
    <row r="7" spans="1:11" ht="20.45" customHeight="1">
      <c r="C7" s="151" t="s">
        <v>3</v>
      </c>
      <c r="D7" s="152"/>
      <c r="E7" s="151">
        <v>2563</v>
      </c>
      <c r="F7" s="153"/>
      <c r="G7" s="151">
        <v>2562</v>
      </c>
      <c r="H7" s="154"/>
      <c r="I7" s="151">
        <v>2563</v>
      </c>
      <c r="J7" s="153"/>
      <c r="K7" s="151">
        <v>2562</v>
      </c>
    </row>
    <row r="8" spans="1:11" ht="20.45" customHeight="1">
      <c r="A8" s="156" t="s">
        <v>162</v>
      </c>
      <c r="C8" s="157"/>
      <c r="D8" s="152"/>
      <c r="E8" s="157"/>
      <c r="F8" s="153"/>
      <c r="G8" s="157"/>
      <c r="H8" s="154"/>
      <c r="I8" s="157"/>
      <c r="J8" s="153"/>
      <c r="K8" s="157"/>
    </row>
    <row r="9" spans="1:11" ht="20.45" customHeight="1">
      <c r="A9" s="156" t="s">
        <v>163</v>
      </c>
      <c r="K9" s="137"/>
    </row>
    <row r="10" spans="1:11" ht="20.45" customHeight="1">
      <c r="A10" s="158" t="s">
        <v>164</v>
      </c>
      <c r="B10" s="159"/>
      <c r="C10" s="160">
        <v>3</v>
      </c>
      <c r="E10" s="161">
        <v>392053</v>
      </c>
      <c r="F10" s="161"/>
      <c r="G10" s="161">
        <v>4498095</v>
      </c>
      <c r="H10" s="161"/>
      <c r="I10" s="161">
        <v>392128</v>
      </c>
      <c r="J10" s="161"/>
      <c r="K10" s="161">
        <v>4498174</v>
      </c>
    </row>
    <row r="11" spans="1:11" ht="20.45" customHeight="1">
      <c r="A11" s="162" t="s">
        <v>165</v>
      </c>
      <c r="B11" s="159"/>
      <c r="C11" s="160">
        <v>3</v>
      </c>
      <c r="E11" s="161">
        <v>286362</v>
      </c>
      <c r="F11" s="161"/>
      <c r="G11" s="161">
        <v>1086723</v>
      </c>
      <c r="H11" s="161"/>
      <c r="I11" s="161">
        <v>0</v>
      </c>
      <c r="J11" s="161"/>
      <c r="K11" s="161">
        <v>0</v>
      </c>
    </row>
    <row r="12" spans="1:11" ht="20.45" customHeight="1">
      <c r="A12" s="163" t="s">
        <v>166</v>
      </c>
      <c r="B12" s="159"/>
      <c r="C12" s="160">
        <v>3</v>
      </c>
      <c r="E12" s="161">
        <v>1764</v>
      </c>
      <c r="F12" s="161"/>
      <c r="G12" s="161">
        <v>54527</v>
      </c>
      <c r="H12" s="161"/>
      <c r="I12" s="161">
        <v>1752</v>
      </c>
      <c r="J12" s="161"/>
      <c r="K12" s="161">
        <v>54528</v>
      </c>
    </row>
    <row r="13" spans="1:11" ht="20.45" customHeight="1">
      <c r="A13" s="163" t="s">
        <v>167</v>
      </c>
      <c r="B13" s="159"/>
      <c r="C13" s="160"/>
      <c r="E13" s="161">
        <v>16390</v>
      </c>
      <c r="F13" s="161"/>
      <c r="G13" s="161">
        <v>148350</v>
      </c>
      <c r="H13" s="161"/>
      <c r="I13" s="161">
        <v>16390</v>
      </c>
      <c r="J13" s="161"/>
      <c r="K13" s="161">
        <v>148350</v>
      </c>
    </row>
    <row r="14" spans="1:11" ht="20.45" customHeight="1">
      <c r="A14" s="164" t="s">
        <v>168</v>
      </c>
      <c r="B14" s="159"/>
      <c r="C14" s="160" t="s">
        <v>243</v>
      </c>
      <c r="E14" s="161">
        <v>18</v>
      </c>
      <c r="F14" s="161"/>
      <c r="G14" s="161">
        <v>294796</v>
      </c>
      <c r="H14" s="161"/>
      <c r="I14" s="161">
        <v>98758.53</v>
      </c>
      <c r="J14" s="161"/>
      <c r="K14" s="161">
        <v>402198</v>
      </c>
    </row>
    <row r="15" spans="1:11" ht="20.45" customHeight="1">
      <c r="A15" s="164" t="s">
        <v>242</v>
      </c>
      <c r="B15" s="159"/>
      <c r="C15" s="160">
        <v>3</v>
      </c>
      <c r="E15" s="161">
        <v>2919</v>
      </c>
      <c r="F15" s="161"/>
      <c r="G15" s="161">
        <v>28496</v>
      </c>
      <c r="H15" s="161"/>
      <c r="I15" s="161">
        <v>1821</v>
      </c>
      <c r="J15" s="161"/>
      <c r="K15" s="161">
        <v>28560</v>
      </c>
    </row>
    <row r="16" spans="1:11" ht="20.45" customHeight="1">
      <c r="A16" s="164" t="s">
        <v>169</v>
      </c>
      <c r="B16" s="159"/>
      <c r="C16" s="160"/>
      <c r="E16" s="161">
        <v>0</v>
      </c>
      <c r="F16" s="161"/>
      <c r="G16" s="161">
        <v>24406</v>
      </c>
      <c r="H16" s="161"/>
      <c r="I16" s="161">
        <v>0</v>
      </c>
      <c r="J16" s="161"/>
      <c r="K16" s="161">
        <v>22933</v>
      </c>
    </row>
    <row r="17" spans="1:11" ht="20.45" customHeight="1">
      <c r="A17" s="164" t="s">
        <v>170</v>
      </c>
      <c r="B17" s="159"/>
      <c r="C17" s="160"/>
      <c r="E17" s="161">
        <v>0</v>
      </c>
      <c r="F17" s="161"/>
      <c r="G17" s="161">
        <v>140039</v>
      </c>
      <c r="H17" s="161"/>
      <c r="I17" s="161">
        <v>0</v>
      </c>
      <c r="J17" s="161"/>
      <c r="K17" s="161">
        <v>0</v>
      </c>
    </row>
    <row r="18" spans="1:11" ht="20.45" customHeight="1">
      <c r="A18" s="162" t="s">
        <v>171</v>
      </c>
      <c r="B18" s="159"/>
      <c r="C18" s="160">
        <v>3</v>
      </c>
      <c r="E18" s="161">
        <v>203477</v>
      </c>
      <c r="F18" s="161"/>
      <c r="G18" s="161">
        <v>423426</v>
      </c>
      <c r="H18" s="161"/>
      <c r="I18" s="161">
        <v>204371</v>
      </c>
      <c r="J18" s="161"/>
      <c r="K18" s="161">
        <v>460618</v>
      </c>
    </row>
    <row r="19" spans="1:11" ht="20.45" customHeight="1">
      <c r="A19" s="156" t="s">
        <v>172</v>
      </c>
      <c r="E19" s="165">
        <f>SUM(E10:E18)</f>
        <v>902983</v>
      </c>
      <c r="F19" s="161"/>
      <c r="G19" s="165">
        <f>SUM(G10:G18)</f>
        <v>6698858</v>
      </c>
      <c r="H19" s="161"/>
      <c r="I19" s="165">
        <f>SUM(I10:I18)</f>
        <v>715220.53</v>
      </c>
      <c r="J19" s="161"/>
      <c r="K19" s="165">
        <f>SUM(K10:K18)</f>
        <v>5615361</v>
      </c>
    </row>
    <row r="20" spans="1:11" ht="20.45" customHeight="1">
      <c r="A20" s="156" t="s">
        <v>173</v>
      </c>
      <c r="E20" s="161"/>
      <c r="F20" s="161"/>
      <c r="G20" s="161"/>
      <c r="H20" s="161"/>
      <c r="I20" s="161"/>
      <c r="J20" s="161"/>
      <c r="K20" s="161"/>
    </row>
    <row r="21" spans="1:11" ht="20.45" customHeight="1">
      <c r="A21" s="162" t="s">
        <v>174</v>
      </c>
      <c r="B21" s="159"/>
      <c r="C21" s="160">
        <v>3</v>
      </c>
      <c r="E21" s="161">
        <v>1743490</v>
      </c>
      <c r="F21" s="161"/>
      <c r="G21" s="161">
        <v>5496972</v>
      </c>
      <c r="H21" s="161"/>
      <c r="I21" s="161">
        <v>1461795</v>
      </c>
      <c r="J21" s="161"/>
      <c r="K21" s="161">
        <v>4764273</v>
      </c>
    </row>
    <row r="22" spans="1:11" ht="20.45" customHeight="1">
      <c r="A22" s="162" t="s">
        <v>175</v>
      </c>
      <c r="B22" s="159"/>
      <c r="C22" s="160">
        <v>3</v>
      </c>
      <c r="E22" s="161">
        <v>52512</v>
      </c>
      <c r="F22" s="161"/>
      <c r="G22" s="161">
        <v>449364</v>
      </c>
      <c r="H22" s="161"/>
      <c r="I22" s="161">
        <v>46730</v>
      </c>
      <c r="J22" s="161"/>
      <c r="K22" s="161">
        <v>441562</v>
      </c>
    </row>
    <row r="23" spans="1:11" ht="20.45" customHeight="1">
      <c r="A23" s="162" t="s">
        <v>176</v>
      </c>
      <c r="B23" s="159"/>
      <c r="C23" s="160" t="s">
        <v>244</v>
      </c>
      <c r="E23" s="161">
        <v>328348</v>
      </c>
      <c r="F23" s="161"/>
      <c r="G23" s="161">
        <v>509134</v>
      </c>
      <c r="H23" s="161"/>
      <c r="I23" s="161">
        <v>207024</v>
      </c>
      <c r="J23" s="161"/>
      <c r="K23" s="161">
        <v>313022</v>
      </c>
    </row>
    <row r="24" spans="1:11" ht="20.45" customHeight="1">
      <c r="A24" s="162" t="s">
        <v>177</v>
      </c>
      <c r="B24" s="159"/>
      <c r="C24" s="160"/>
      <c r="E24" s="161">
        <v>77023</v>
      </c>
      <c r="F24" s="161"/>
      <c r="G24" s="161">
        <v>0</v>
      </c>
      <c r="H24" s="161"/>
      <c r="I24" s="161">
        <v>77300</v>
      </c>
      <c r="J24" s="161"/>
      <c r="K24" s="161">
        <v>0</v>
      </c>
    </row>
    <row r="25" spans="1:11" ht="20.45" customHeight="1">
      <c r="A25" s="162" t="s">
        <v>245</v>
      </c>
      <c r="B25" s="159"/>
      <c r="C25" s="160"/>
      <c r="E25" s="161">
        <v>187681</v>
      </c>
      <c r="F25" s="161"/>
      <c r="G25" s="161">
        <v>0</v>
      </c>
      <c r="H25" s="161"/>
      <c r="I25" s="161">
        <v>187681</v>
      </c>
      <c r="J25" s="161"/>
      <c r="K25" s="161">
        <v>0</v>
      </c>
    </row>
    <row r="26" spans="1:11" ht="20.45" customHeight="1">
      <c r="A26" s="162" t="s">
        <v>178</v>
      </c>
      <c r="B26" s="159"/>
      <c r="C26" s="160"/>
      <c r="E26" s="166">
        <v>27139</v>
      </c>
      <c r="F26" s="161"/>
      <c r="G26" s="166">
        <v>317</v>
      </c>
      <c r="H26" s="161"/>
      <c r="I26" s="166">
        <v>0</v>
      </c>
      <c r="J26" s="161"/>
      <c r="K26" s="161">
        <v>0</v>
      </c>
    </row>
    <row r="27" spans="1:11" ht="20.45" customHeight="1">
      <c r="A27" s="156" t="s">
        <v>179</v>
      </c>
      <c r="E27" s="165">
        <f>SUM(E21:E26)</f>
        <v>2416193</v>
      </c>
      <c r="F27" s="161"/>
      <c r="G27" s="165">
        <f>SUM(G21:G26)</f>
        <v>6455787</v>
      </c>
      <c r="H27" s="161"/>
      <c r="I27" s="165">
        <f>SUM(I21:I26)</f>
        <v>1980530</v>
      </c>
      <c r="J27" s="161"/>
      <c r="K27" s="165">
        <f>SUM(K21:K26)</f>
        <v>5518857</v>
      </c>
    </row>
    <row r="28" spans="1:11" ht="20.45" customHeight="1">
      <c r="A28" s="156" t="s">
        <v>246</v>
      </c>
      <c r="E28" s="161">
        <f>SUM(E19-E27)</f>
        <v>-1513210</v>
      </c>
      <c r="F28" s="161"/>
      <c r="G28" s="161">
        <f>SUM(G19-G27)</f>
        <v>243071</v>
      </c>
      <c r="H28" s="161"/>
      <c r="I28" s="161">
        <f>SUM(I19-I27)</f>
        <v>-1265309.47</v>
      </c>
      <c r="J28" s="161"/>
      <c r="K28" s="161">
        <f>SUM(K19-K27)</f>
        <v>96504</v>
      </c>
    </row>
    <row r="29" spans="1:11" ht="20.45" customHeight="1">
      <c r="A29" s="136" t="s">
        <v>275</v>
      </c>
      <c r="C29" s="160">
        <v>8.1999999999999993</v>
      </c>
      <c r="E29" s="161">
        <v>0</v>
      </c>
      <c r="F29" s="161"/>
      <c r="G29" s="161">
        <v>0</v>
      </c>
      <c r="H29" s="161"/>
      <c r="I29" s="161">
        <v>-147266</v>
      </c>
      <c r="J29" s="161"/>
      <c r="K29" s="161">
        <v>224112</v>
      </c>
    </row>
    <row r="30" spans="1:11" ht="20.45" customHeight="1">
      <c r="A30" s="162" t="s">
        <v>180</v>
      </c>
      <c r="C30" s="160">
        <v>9.1999999999999993</v>
      </c>
      <c r="E30" s="202">
        <v>105310</v>
      </c>
      <c r="F30" s="202"/>
      <c r="G30" s="202">
        <v>246907</v>
      </c>
      <c r="H30" s="202"/>
      <c r="I30" s="202">
        <v>0</v>
      </c>
      <c r="J30" s="202"/>
      <c r="K30" s="202">
        <v>0</v>
      </c>
    </row>
    <row r="31" spans="1:11" ht="20.45" customHeight="1">
      <c r="A31" s="162" t="s">
        <v>247</v>
      </c>
      <c r="B31" s="144"/>
      <c r="C31" s="160">
        <v>3</v>
      </c>
      <c r="E31" s="166">
        <v>-207417</v>
      </c>
      <c r="F31" s="161"/>
      <c r="G31" s="166">
        <v>-448116</v>
      </c>
      <c r="H31" s="161"/>
      <c r="I31" s="166">
        <v>-190237</v>
      </c>
      <c r="J31" s="161"/>
      <c r="K31" s="166">
        <v>-432064</v>
      </c>
    </row>
    <row r="32" spans="1:11" ht="20.45" customHeight="1">
      <c r="A32" s="167" t="s">
        <v>293</v>
      </c>
      <c r="B32" s="144"/>
      <c r="E32" s="161">
        <f>SUM(E28:E31)</f>
        <v>-1615317</v>
      </c>
      <c r="F32" s="161"/>
      <c r="G32" s="161">
        <f>SUM(G28:G31)</f>
        <v>41862</v>
      </c>
      <c r="H32" s="161"/>
      <c r="I32" s="161">
        <f>SUM(I28:I31)</f>
        <v>-1602812.47</v>
      </c>
      <c r="J32" s="161"/>
      <c r="K32" s="161">
        <f>SUM(K28:K31)</f>
        <v>-111448</v>
      </c>
    </row>
    <row r="33" spans="1:17" ht="20.45" customHeight="1">
      <c r="A33" s="162" t="s">
        <v>276</v>
      </c>
      <c r="B33" s="144"/>
      <c r="C33" s="160">
        <v>24</v>
      </c>
      <c r="E33" s="166">
        <v>30186</v>
      </c>
      <c r="F33" s="161"/>
      <c r="G33" s="166">
        <v>24058</v>
      </c>
      <c r="H33" s="161"/>
      <c r="I33" s="166">
        <v>27130</v>
      </c>
      <c r="J33" s="161"/>
      <c r="K33" s="166">
        <v>83204</v>
      </c>
    </row>
    <row r="34" spans="1:17" ht="20.45" customHeight="1">
      <c r="A34" s="156" t="s">
        <v>154</v>
      </c>
      <c r="E34" s="166">
        <f>SUM(E32:E33)</f>
        <v>-1585131</v>
      </c>
      <c r="F34" s="161"/>
      <c r="G34" s="166">
        <f>SUM(G32:G33)</f>
        <v>65920</v>
      </c>
      <c r="H34" s="161"/>
      <c r="I34" s="166">
        <f>SUM(I32:I33)</f>
        <v>-1575682.47</v>
      </c>
      <c r="J34" s="161"/>
      <c r="K34" s="166">
        <f>SUM(K32:K33)</f>
        <v>-28244</v>
      </c>
    </row>
    <row r="35" spans="1:17" ht="20.45" customHeight="1">
      <c r="A35" s="156"/>
      <c r="E35" s="202"/>
      <c r="F35" s="161"/>
      <c r="G35" s="202"/>
      <c r="H35" s="161"/>
      <c r="I35" s="202"/>
      <c r="J35" s="161"/>
      <c r="K35" s="202"/>
    </row>
    <row r="36" spans="1:17" ht="20.45" customHeight="1">
      <c r="A36" s="136" t="s">
        <v>125</v>
      </c>
      <c r="E36" s="161"/>
      <c r="F36" s="161"/>
      <c r="G36" s="161"/>
      <c r="H36" s="161"/>
      <c r="I36" s="161"/>
      <c r="J36" s="161"/>
      <c r="K36" s="161"/>
    </row>
    <row r="37" spans="1:17" ht="20.45" customHeight="1">
      <c r="K37" s="138" t="s">
        <v>112</v>
      </c>
    </row>
    <row r="38" spans="1:17" s="144" customFormat="1" ht="20.45" customHeight="1">
      <c r="A38" s="139" t="s">
        <v>73</v>
      </c>
      <c r="B38" s="140"/>
      <c r="C38" s="141"/>
      <c r="D38" s="142"/>
      <c r="E38" s="142"/>
      <c r="F38" s="142"/>
      <c r="G38" s="142"/>
      <c r="H38" s="142"/>
      <c r="I38" s="142"/>
      <c r="J38" s="142"/>
      <c r="K38" s="143"/>
    </row>
    <row r="39" spans="1:17" s="144" customFormat="1" ht="20.45" customHeight="1">
      <c r="A39" s="139" t="s">
        <v>187</v>
      </c>
      <c r="B39" s="140"/>
      <c r="C39" s="141"/>
      <c r="D39" s="142"/>
      <c r="E39" s="142"/>
      <c r="F39" s="142"/>
      <c r="G39" s="142"/>
      <c r="H39" s="142"/>
      <c r="I39" s="142"/>
      <c r="J39" s="142"/>
      <c r="K39" s="143"/>
    </row>
    <row r="40" spans="1:17" s="144" customFormat="1" ht="20.45" customHeight="1">
      <c r="A40" s="139" t="s">
        <v>241</v>
      </c>
      <c r="B40" s="140"/>
      <c r="C40" s="141"/>
      <c r="D40" s="142"/>
      <c r="E40" s="142"/>
      <c r="F40" s="142"/>
      <c r="G40" s="142"/>
      <c r="H40" s="142"/>
      <c r="I40" s="142"/>
      <c r="J40" s="142"/>
      <c r="K40" s="143"/>
    </row>
    <row r="41" spans="1:17" s="144" customFormat="1" ht="20.45" customHeight="1">
      <c r="B41" s="145"/>
      <c r="C41" s="146"/>
      <c r="D41" s="142"/>
      <c r="E41" s="142"/>
      <c r="F41" s="142"/>
      <c r="G41" s="142"/>
      <c r="H41" s="142"/>
      <c r="I41" s="140"/>
      <c r="J41" s="142"/>
      <c r="K41" s="138" t="s">
        <v>108</v>
      </c>
    </row>
    <row r="42" spans="1:17" ht="20.45" customHeight="1">
      <c r="E42" s="150"/>
      <c r="F42" s="150" t="s">
        <v>1</v>
      </c>
      <c r="G42" s="150"/>
      <c r="H42" s="149"/>
      <c r="I42" s="210" t="s">
        <v>2</v>
      </c>
      <c r="J42" s="210"/>
      <c r="K42" s="210"/>
    </row>
    <row r="43" spans="1:17" ht="20.45" customHeight="1">
      <c r="C43" s="151" t="s">
        <v>3</v>
      </c>
      <c r="D43" s="152"/>
      <c r="E43" s="151">
        <v>2563</v>
      </c>
      <c r="F43" s="153"/>
      <c r="G43" s="151">
        <v>2562</v>
      </c>
      <c r="H43" s="154"/>
      <c r="I43" s="151">
        <v>2563</v>
      </c>
      <c r="J43" s="153"/>
      <c r="K43" s="151">
        <v>2562</v>
      </c>
    </row>
    <row r="44" spans="1:17" s="164" customFormat="1" ht="20.45" customHeight="1">
      <c r="A44" s="168" t="s">
        <v>182</v>
      </c>
      <c r="C44" s="169"/>
      <c r="D44" s="170"/>
      <c r="E44" s="171"/>
      <c r="F44" s="172"/>
      <c r="G44" s="171"/>
      <c r="H44" s="172"/>
      <c r="I44" s="171"/>
      <c r="J44" s="171"/>
      <c r="K44" s="171"/>
      <c r="N44" s="137"/>
      <c r="Q44" s="137"/>
    </row>
    <row r="45" spans="1:17" s="164" customFormat="1" ht="20.45" customHeight="1">
      <c r="A45" s="173" t="s">
        <v>183</v>
      </c>
      <c r="C45" s="169"/>
      <c r="D45" s="170"/>
      <c r="E45" s="171"/>
      <c r="F45" s="172"/>
      <c r="G45" s="171"/>
      <c r="H45" s="172"/>
      <c r="I45" s="171"/>
      <c r="J45" s="171"/>
      <c r="K45" s="171"/>
      <c r="N45" s="137"/>
      <c r="Q45" s="137"/>
    </row>
    <row r="46" spans="1:17" s="164" customFormat="1" ht="20.45" customHeight="1">
      <c r="A46" s="175" t="s">
        <v>249</v>
      </c>
      <c r="C46" s="169"/>
      <c r="D46" s="170"/>
      <c r="E46" s="176">
        <v>36132</v>
      </c>
      <c r="F46" s="174"/>
      <c r="G46" s="176">
        <v>0</v>
      </c>
      <c r="H46" s="174"/>
      <c r="I46" s="176">
        <v>35315</v>
      </c>
      <c r="J46" s="171"/>
      <c r="K46" s="171">
        <v>0</v>
      </c>
      <c r="N46" s="137"/>
      <c r="Q46" s="137"/>
    </row>
    <row r="47" spans="1:17" s="164" customFormat="1" ht="20.45" customHeight="1">
      <c r="A47" s="136" t="s">
        <v>184</v>
      </c>
      <c r="C47" s="160">
        <v>8.1999999999999993</v>
      </c>
      <c r="D47" s="170"/>
      <c r="E47" s="176">
        <v>0</v>
      </c>
      <c r="F47" s="174"/>
      <c r="G47" s="176">
        <v>0</v>
      </c>
      <c r="H47" s="174"/>
      <c r="I47" s="176">
        <v>588</v>
      </c>
      <c r="J47" s="171"/>
      <c r="K47" s="174">
        <v>-254200</v>
      </c>
      <c r="N47" s="137"/>
      <c r="Q47" s="137"/>
    </row>
    <row r="48" spans="1:17" s="164" customFormat="1" ht="20.45" customHeight="1">
      <c r="A48" s="175" t="s">
        <v>248</v>
      </c>
      <c r="C48" s="169"/>
      <c r="D48" s="170"/>
      <c r="E48" s="174">
        <v>0</v>
      </c>
      <c r="F48" s="174"/>
      <c r="G48" s="174">
        <v>-1877757</v>
      </c>
      <c r="H48" s="174"/>
      <c r="I48" s="174">
        <v>0</v>
      </c>
      <c r="J48" s="176"/>
      <c r="K48" s="174">
        <v>-1560007</v>
      </c>
      <c r="N48" s="137"/>
      <c r="Q48" s="137"/>
    </row>
    <row r="49" spans="1:17" s="164" customFormat="1" ht="20.45" customHeight="1">
      <c r="A49" s="175" t="s">
        <v>185</v>
      </c>
      <c r="C49" s="160">
        <v>24</v>
      </c>
      <c r="D49" s="170"/>
      <c r="E49" s="166">
        <v>-165</v>
      </c>
      <c r="F49" s="161"/>
      <c r="G49" s="166">
        <v>375551</v>
      </c>
      <c r="H49" s="174"/>
      <c r="I49" s="166">
        <v>0</v>
      </c>
      <c r="J49" s="176"/>
      <c r="K49" s="177">
        <v>312001</v>
      </c>
      <c r="N49" s="137"/>
      <c r="Q49" s="137"/>
    </row>
    <row r="50" spans="1:17" s="164" customFormat="1" ht="20.45" customHeight="1">
      <c r="A50" s="175" t="s">
        <v>183</v>
      </c>
      <c r="C50" s="169"/>
      <c r="D50" s="170"/>
      <c r="E50" s="174"/>
      <c r="F50" s="174"/>
      <c r="G50" s="174"/>
      <c r="H50" s="174"/>
      <c r="I50" s="174"/>
      <c r="J50" s="176"/>
      <c r="K50" s="174"/>
      <c r="N50" s="137"/>
      <c r="Q50" s="137"/>
    </row>
    <row r="51" spans="1:17" s="164" customFormat="1" ht="20.45" customHeight="1">
      <c r="A51" s="175" t="s">
        <v>186</v>
      </c>
      <c r="D51" s="170"/>
      <c r="E51" s="177">
        <f>SUM(E46:E50)</f>
        <v>35967</v>
      </c>
      <c r="F51" s="174"/>
      <c r="G51" s="177">
        <f>SUM(G46:G50)</f>
        <v>-1502206</v>
      </c>
      <c r="H51" s="174"/>
      <c r="I51" s="177">
        <f>SUM(I46:I50)</f>
        <v>35903</v>
      </c>
      <c r="J51" s="176"/>
      <c r="K51" s="177">
        <f>SUM(K46:K50)</f>
        <v>-1502206</v>
      </c>
      <c r="N51" s="137"/>
      <c r="Q51" s="137"/>
    </row>
    <row r="52" spans="1:17" s="164" customFormat="1" ht="20.45" customHeight="1">
      <c r="A52" s="173" t="s">
        <v>250</v>
      </c>
      <c r="D52" s="170"/>
      <c r="E52" s="203"/>
      <c r="F52" s="203"/>
      <c r="G52" s="203"/>
      <c r="H52" s="203"/>
      <c r="I52" s="203"/>
      <c r="J52" s="204"/>
      <c r="K52" s="203"/>
      <c r="N52" s="137"/>
      <c r="Q52" s="137"/>
    </row>
    <row r="53" spans="1:17" s="164" customFormat="1" ht="20.45" customHeight="1">
      <c r="A53" s="136" t="s">
        <v>184</v>
      </c>
      <c r="C53" s="160">
        <v>8.1999999999999993</v>
      </c>
      <c r="D53" s="170"/>
      <c r="E53" s="174">
        <v>0</v>
      </c>
      <c r="F53" s="172"/>
      <c r="G53" s="174">
        <v>0</v>
      </c>
      <c r="H53" s="172"/>
      <c r="I53" s="174">
        <v>-491999</v>
      </c>
      <c r="J53" s="171"/>
      <c r="K53" s="174">
        <v>0</v>
      </c>
      <c r="N53" s="137"/>
      <c r="Q53" s="137"/>
    </row>
    <row r="54" spans="1:17" s="164" customFormat="1" ht="20.45" customHeight="1">
      <c r="A54" s="175" t="s">
        <v>277</v>
      </c>
      <c r="C54" s="169"/>
      <c r="D54" s="170"/>
      <c r="E54" s="174"/>
      <c r="F54" s="174"/>
      <c r="G54" s="174"/>
      <c r="H54" s="174"/>
      <c r="I54" s="174"/>
      <c r="J54" s="176"/>
      <c r="K54" s="174"/>
      <c r="N54" s="137"/>
      <c r="Q54" s="137"/>
    </row>
    <row r="55" spans="1:17" s="164" customFormat="1" ht="20.45" customHeight="1">
      <c r="A55" s="175" t="s">
        <v>251</v>
      </c>
      <c r="C55" s="169"/>
      <c r="D55" s="170"/>
      <c r="E55" s="174">
        <v>-3272464</v>
      </c>
      <c r="F55" s="174"/>
      <c r="G55" s="174">
        <v>0</v>
      </c>
      <c r="H55" s="174"/>
      <c r="I55" s="174">
        <v>-2657466</v>
      </c>
      <c r="J55" s="176"/>
      <c r="K55" s="174">
        <v>0</v>
      </c>
      <c r="N55" s="137"/>
      <c r="Q55" s="137"/>
    </row>
    <row r="56" spans="1:17" s="164" customFormat="1" ht="20.45" customHeight="1">
      <c r="A56" s="175" t="s">
        <v>185</v>
      </c>
      <c r="C56" s="160">
        <v>24</v>
      </c>
      <c r="D56" s="170"/>
      <c r="E56" s="177">
        <v>654493</v>
      </c>
      <c r="F56" s="161"/>
      <c r="G56" s="166">
        <v>0</v>
      </c>
      <c r="H56" s="174"/>
      <c r="I56" s="177">
        <v>531494</v>
      </c>
      <c r="J56" s="176"/>
      <c r="K56" s="177">
        <v>0</v>
      </c>
      <c r="N56" s="137"/>
      <c r="Q56" s="137"/>
    </row>
    <row r="57" spans="1:17" s="164" customFormat="1" ht="20.45" customHeight="1">
      <c r="A57" s="175" t="s">
        <v>250</v>
      </c>
      <c r="C57" s="169"/>
      <c r="D57" s="170"/>
      <c r="E57" s="174"/>
      <c r="F57" s="174"/>
      <c r="G57" s="174"/>
      <c r="H57" s="174"/>
      <c r="I57" s="174"/>
      <c r="J57" s="176"/>
      <c r="K57" s="174"/>
      <c r="N57" s="137"/>
      <c r="Q57" s="137"/>
    </row>
    <row r="58" spans="1:17" s="164" customFormat="1" ht="20.45" customHeight="1">
      <c r="A58" s="175" t="s">
        <v>186</v>
      </c>
      <c r="D58" s="170"/>
      <c r="E58" s="177">
        <f>SUM(E53:E56)</f>
        <v>-2617971</v>
      </c>
      <c r="F58" s="174"/>
      <c r="G58" s="177">
        <f>SUM(G53:G56)</f>
        <v>0</v>
      </c>
      <c r="H58" s="174"/>
      <c r="I58" s="177">
        <f>SUM(I53:I56)</f>
        <v>-2617971</v>
      </c>
      <c r="J58" s="176"/>
      <c r="K58" s="177">
        <f>SUM(K53:K56)</f>
        <v>0</v>
      </c>
      <c r="N58" s="137"/>
      <c r="Q58" s="137"/>
    </row>
    <row r="59" spans="1:17" s="164" customFormat="1" ht="20.45" customHeight="1">
      <c r="A59" s="168" t="s">
        <v>113</v>
      </c>
      <c r="C59" s="178"/>
      <c r="D59" s="170"/>
      <c r="E59" s="179">
        <f>SUM(E51,E58)</f>
        <v>-2582004</v>
      </c>
      <c r="F59" s="174"/>
      <c r="G59" s="179">
        <f>SUM(G51,G58)</f>
        <v>-1502206</v>
      </c>
      <c r="H59" s="174"/>
      <c r="I59" s="179">
        <f>SUM(I51,I58)</f>
        <v>-2582068</v>
      </c>
      <c r="J59" s="176"/>
      <c r="K59" s="179">
        <f>SUM(K51,K58)</f>
        <v>-1502206</v>
      </c>
      <c r="N59" s="137"/>
      <c r="Q59" s="137"/>
    </row>
    <row r="60" spans="1:17" s="164" customFormat="1" ht="21.75" customHeight="1">
      <c r="A60" s="168"/>
      <c r="C60" s="178"/>
      <c r="D60" s="170"/>
      <c r="E60" s="174"/>
      <c r="F60" s="174"/>
      <c r="G60" s="174"/>
      <c r="H60" s="174"/>
      <c r="I60" s="174"/>
      <c r="J60" s="176"/>
      <c r="K60" s="174"/>
      <c r="N60" s="137"/>
      <c r="Q60" s="137"/>
    </row>
    <row r="61" spans="1:17" s="164" customFormat="1" ht="20.45" customHeight="1" thickBot="1">
      <c r="A61" s="168" t="s">
        <v>114</v>
      </c>
      <c r="C61" s="178"/>
      <c r="D61" s="170"/>
      <c r="E61" s="180">
        <f>SUM(E34,E59)</f>
        <v>-4167135</v>
      </c>
      <c r="F61" s="174"/>
      <c r="G61" s="180">
        <f>SUM(G34,G59)</f>
        <v>-1436286</v>
      </c>
      <c r="H61" s="174"/>
      <c r="I61" s="180">
        <f>SUM(I34,I59)</f>
        <v>-4157750.4699999997</v>
      </c>
      <c r="J61" s="176"/>
      <c r="K61" s="180">
        <f>SUM(K34,K59)</f>
        <v>-1530450</v>
      </c>
      <c r="N61" s="137"/>
      <c r="Q61" s="137"/>
    </row>
    <row r="62" spans="1:17" s="164" customFormat="1" ht="25.5" customHeight="1" thickTop="1">
      <c r="A62" s="168"/>
      <c r="C62" s="178"/>
      <c r="D62" s="170"/>
      <c r="E62" s="178"/>
      <c r="F62" s="182"/>
      <c r="G62" s="172"/>
      <c r="H62" s="171"/>
      <c r="I62" s="172"/>
      <c r="J62" s="183"/>
      <c r="K62" s="184"/>
      <c r="N62" s="137"/>
      <c r="Q62" s="137"/>
    </row>
    <row r="63" spans="1:17" s="164" customFormat="1" ht="21" customHeight="1">
      <c r="A63" s="168" t="s">
        <v>188</v>
      </c>
      <c r="C63" s="183"/>
      <c r="D63" s="187"/>
      <c r="E63" s="183"/>
      <c r="F63" s="182"/>
      <c r="G63" s="174"/>
      <c r="H63" s="176"/>
      <c r="I63" s="174"/>
      <c r="J63" s="183"/>
      <c r="K63" s="184"/>
      <c r="N63" s="137"/>
      <c r="Q63" s="137"/>
    </row>
    <row r="64" spans="1:17" s="164" customFormat="1" ht="21" customHeight="1" thickBot="1">
      <c r="A64" s="136" t="s">
        <v>189</v>
      </c>
      <c r="C64" s="183"/>
      <c r="D64" s="187"/>
      <c r="E64" s="188">
        <v>-1569113</v>
      </c>
      <c r="F64" s="189"/>
      <c r="G64" s="188">
        <v>58045</v>
      </c>
      <c r="H64" s="189"/>
      <c r="I64" s="190">
        <v>-1575682</v>
      </c>
      <c r="J64" s="188"/>
      <c r="K64" s="190">
        <v>-28244</v>
      </c>
      <c r="N64" s="137"/>
      <c r="Q64" s="137"/>
    </row>
    <row r="65" spans="1:17" s="164" customFormat="1" ht="21" customHeight="1" thickTop="1">
      <c r="A65" s="136" t="s">
        <v>190</v>
      </c>
      <c r="C65" s="183"/>
      <c r="D65" s="187"/>
      <c r="E65" s="188">
        <v>-16018</v>
      </c>
      <c r="F65" s="189"/>
      <c r="G65" s="188">
        <v>7875</v>
      </c>
      <c r="H65" s="189"/>
      <c r="I65" s="188"/>
      <c r="J65" s="188"/>
      <c r="K65" s="188"/>
      <c r="N65" s="137"/>
      <c r="Q65" s="137"/>
    </row>
    <row r="66" spans="1:17" s="164" customFormat="1" ht="21" customHeight="1" thickBot="1">
      <c r="A66" s="175"/>
      <c r="C66" s="183"/>
      <c r="D66" s="187"/>
      <c r="E66" s="191">
        <f>SUM(E64:E65)</f>
        <v>-1585131</v>
      </c>
      <c r="F66" s="161"/>
      <c r="G66" s="191">
        <f>SUM(G64:G65)</f>
        <v>65920</v>
      </c>
      <c r="H66" s="161"/>
      <c r="I66" s="161"/>
      <c r="J66" s="161"/>
      <c r="K66" s="161"/>
      <c r="N66" s="137"/>
      <c r="Q66" s="137"/>
    </row>
    <row r="67" spans="1:17" s="164" customFormat="1" ht="21" customHeight="1" thickTop="1">
      <c r="A67" s="175"/>
      <c r="C67" s="183"/>
      <c r="D67" s="187"/>
      <c r="E67" s="161"/>
      <c r="F67" s="161"/>
      <c r="G67" s="161"/>
      <c r="H67" s="161"/>
      <c r="I67" s="161"/>
      <c r="J67" s="161"/>
      <c r="K67" s="161"/>
      <c r="N67" s="137"/>
      <c r="Q67" s="137"/>
    </row>
    <row r="68" spans="1:17" ht="21" customHeight="1">
      <c r="A68" s="156" t="s">
        <v>191</v>
      </c>
      <c r="C68" s="160"/>
      <c r="E68" s="188"/>
      <c r="F68" s="189"/>
      <c r="G68" s="188"/>
      <c r="H68" s="189"/>
      <c r="I68" s="188"/>
      <c r="J68" s="188"/>
      <c r="K68" s="188"/>
    </row>
    <row r="69" spans="1:17" ht="21" customHeight="1" thickBot="1">
      <c r="A69" s="136" t="s">
        <v>189</v>
      </c>
      <c r="C69" s="160"/>
      <c r="E69" s="188">
        <v>-4151181</v>
      </c>
      <c r="F69" s="189"/>
      <c r="G69" s="188">
        <v>-1444161</v>
      </c>
      <c r="H69" s="189"/>
      <c r="I69" s="192">
        <v>-4157749.7248400003</v>
      </c>
      <c r="J69" s="188"/>
      <c r="K69" s="192">
        <v>-1530450</v>
      </c>
    </row>
    <row r="70" spans="1:17" ht="21" customHeight="1" thickTop="1">
      <c r="A70" s="136" t="s">
        <v>190</v>
      </c>
      <c r="C70" s="160"/>
      <c r="E70" s="188">
        <v>-15954</v>
      </c>
      <c r="F70" s="189"/>
      <c r="G70" s="188">
        <v>7875</v>
      </c>
      <c r="H70" s="189"/>
      <c r="I70" s="188"/>
      <c r="J70" s="188"/>
      <c r="K70" s="188"/>
    </row>
    <row r="71" spans="1:17" ht="21" customHeight="1" thickBot="1">
      <c r="E71" s="191">
        <f>SUM(E69:E70)</f>
        <v>-4167135</v>
      </c>
      <c r="F71" s="161"/>
      <c r="G71" s="191">
        <f>SUM(G69:G70)</f>
        <v>-1436286</v>
      </c>
      <c r="H71" s="161"/>
      <c r="I71" s="161"/>
      <c r="J71" s="161"/>
      <c r="K71" s="161"/>
    </row>
    <row r="72" spans="1:17" ht="21" customHeight="1" thickTop="1">
      <c r="E72" s="161"/>
      <c r="F72" s="161"/>
      <c r="G72" s="161"/>
      <c r="H72" s="161"/>
      <c r="I72" s="161"/>
      <c r="J72" s="161"/>
      <c r="K72" s="161"/>
    </row>
    <row r="73" spans="1:17" ht="21" customHeight="1">
      <c r="A73" s="156" t="s">
        <v>192</v>
      </c>
      <c r="C73" s="160">
        <v>25</v>
      </c>
      <c r="E73" s="186"/>
      <c r="G73" s="186"/>
      <c r="I73" s="186"/>
      <c r="J73" s="186"/>
      <c r="K73" s="186"/>
    </row>
    <row r="74" spans="1:17" ht="21" customHeight="1">
      <c r="A74" s="162" t="s">
        <v>193</v>
      </c>
      <c r="B74" s="159"/>
      <c r="C74" s="160"/>
      <c r="E74" s="186"/>
      <c r="G74" s="186"/>
      <c r="H74" s="186"/>
      <c r="I74" s="186"/>
      <c r="J74" s="186"/>
      <c r="K74" s="186"/>
    </row>
    <row r="75" spans="1:17" ht="21" customHeight="1" thickBot="1">
      <c r="A75" s="162" t="s">
        <v>194</v>
      </c>
      <c r="B75" s="144"/>
      <c r="C75" s="160"/>
      <c r="E75" s="193">
        <f>E64/E77</f>
        <v>-0.76170533980582522</v>
      </c>
      <c r="F75" s="194"/>
      <c r="G75" s="193">
        <f>G64/G77</f>
        <v>2.8177184466019418E-2</v>
      </c>
      <c r="H75" s="194"/>
      <c r="I75" s="193">
        <f>I64/I77</f>
        <v>-0.76489417475728161</v>
      </c>
      <c r="J75" s="195"/>
      <c r="K75" s="193">
        <f>K64/K77</f>
        <v>-1.3710679611650485E-2</v>
      </c>
    </row>
    <row r="76" spans="1:17" ht="21" customHeight="1" thickTop="1">
      <c r="A76" s="162"/>
      <c r="B76" s="144"/>
      <c r="C76" s="160"/>
      <c r="E76" s="195"/>
      <c r="F76" s="194"/>
      <c r="G76" s="195"/>
      <c r="H76" s="194"/>
      <c r="I76" s="196"/>
      <c r="J76" s="195"/>
      <c r="K76" s="196"/>
    </row>
    <row r="77" spans="1:17" ht="21" customHeight="1" thickBot="1">
      <c r="A77" s="162" t="s">
        <v>195</v>
      </c>
      <c r="B77" s="144"/>
      <c r="C77" s="160"/>
      <c r="E77" s="197">
        <v>2060000</v>
      </c>
      <c r="F77" s="194"/>
      <c r="G77" s="197">
        <v>2060000</v>
      </c>
      <c r="H77" s="194"/>
      <c r="I77" s="197">
        <v>2060000</v>
      </c>
      <c r="J77" s="195"/>
      <c r="K77" s="197">
        <v>2060000</v>
      </c>
    </row>
    <row r="78" spans="1:17" ht="21" customHeight="1" thickTop="1">
      <c r="A78" s="162"/>
      <c r="B78" s="144"/>
      <c r="C78" s="160"/>
      <c r="E78" s="195"/>
      <c r="F78" s="194"/>
      <c r="G78" s="195"/>
      <c r="H78" s="194"/>
      <c r="I78" s="196"/>
      <c r="J78" s="195"/>
      <c r="K78" s="196"/>
    </row>
    <row r="79" spans="1:17" ht="21" customHeight="1">
      <c r="A79" s="162"/>
      <c r="B79" s="144"/>
      <c r="E79" s="186"/>
      <c r="G79" s="186"/>
      <c r="I79" s="186"/>
      <c r="J79" s="186"/>
    </row>
    <row r="80" spans="1:17" ht="21" customHeight="1">
      <c r="A80" s="136" t="s">
        <v>125</v>
      </c>
      <c r="C80" s="185"/>
      <c r="E80" s="186"/>
      <c r="G80" s="186"/>
      <c r="I80" s="186"/>
      <c r="J80" s="186"/>
    </row>
    <row r="81" spans="2:17" s="144" customFormat="1" ht="21" customHeight="1">
      <c r="B81" s="140"/>
      <c r="C81" s="141"/>
      <c r="D81" s="142"/>
      <c r="E81" s="142"/>
      <c r="F81" s="142"/>
      <c r="G81" s="142"/>
      <c r="H81" s="142"/>
      <c r="I81" s="142"/>
      <c r="J81" s="142"/>
      <c r="K81" s="147"/>
      <c r="N81" s="137"/>
      <c r="Q81" s="137"/>
    </row>
  </sheetData>
  <mergeCells count="2">
    <mergeCell ref="I6:K6"/>
    <mergeCell ref="I42:K42"/>
  </mergeCells>
  <pageMargins left="0.70866141732283472" right="0.15748031496062992" top="0.78740157480314965" bottom="0.31496062992125984" header="0.31496062992125984" footer="0.31496062992125984"/>
  <pageSetup paperSize="9" scale="80" orientation="portrait" r:id="rId1"/>
  <headerFooter differentOddEven="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117C-A2E2-48F5-B257-1237F5D535CC}">
  <sheetPr codeName="Sheet5">
    <tabColor rgb="FF00B050"/>
  </sheetPr>
  <dimension ref="A1:Q79"/>
  <sheetViews>
    <sheetView showGridLines="0" view="pageBreakPreview" topLeftCell="A56" zoomScaleNormal="100" zoomScaleSheetLayoutView="100" workbookViewId="0">
      <selection activeCell="E70" sqref="E70"/>
    </sheetView>
  </sheetViews>
  <sheetFormatPr defaultColWidth="10.7109375" defaultRowHeight="21" customHeight="1"/>
  <cols>
    <col min="1" max="1" width="44.85546875" style="136" customWidth="1"/>
    <col min="2" max="2" width="1.7109375" style="137" customWidth="1"/>
    <col min="3" max="3" width="7.28515625" style="136" customWidth="1"/>
    <col min="4" max="4" width="1.5703125" style="137" customWidth="1"/>
    <col min="5" max="5" width="14.5703125" style="137" customWidth="1"/>
    <col min="6" max="6" width="1.5703125" style="137" customWidth="1"/>
    <col min="7" max="7" width="14.5703125" style="137" customWidth="1"/>
    <col min="8" max="8" width="1.5703125" style="137" customWidth="1"/>
    <col min="9" max="9" width="14.5703125" style="137" customWidth="1"/>
    <col min="10" max="10" width="1.5703125" style="137" customWidth="1"/>
    <col min="11" max="11" width="14.5703125" style="143" customWidth="1"/>
    <col min="12" max="12" width="4.140625" style="137" customWidth="1"/>
    <col min="13" max="13" width="11.42578125" style="137" bestFit="1" customWidth="1"/>
    <col min="14" max="15" width="10.7109375" style="137"/>
    <col min="16" max="16" width="14.140625" style="137" bestFit="1" customWidth="1"/>
    <col min="17" max="17" width="12" style="137" customWidth="1"/>
    <col min="18" max="19" width="10.7109375" style="137"/>
    <col min="20" max="20" width="11.42578125" style="137" bestFit="1" customWidth="1"/>
    <col min="21" max="16384" width="10.7109375" style="137"/>
  </cols>
  <sheetData>
    <row r="1" spans="1:17" ht="20.45" customHeight="1">
      <c r="K1" s="138" t="s">
        <v>112</v>
      </c>
    </row>
    <row r="2" spans="1:17" s="144" customFormat="1" ht="20.45" customHeight="1">
      <c r="A2" s="139" t="s">
        <v>73</v>
      </c>
      <c r="B2" s="140"/>
      <c r="C2" s="141"/>
      <c r="D2" s="142"/>
      <c r="E2" s="142"/>
      <c r="F2" s="142"/>
      <c r="G2" s="142"/>
      <c r="H2" s="142"/>
      <c r="I2" s="142"/>
      <c r="J2" s="142"/>
      <c r="K2" s="143"/>
      <c r="N2" s="137"/>
      <c r="Q2" s="137"/>
    </row>
    <row r="3" spans="1:17" s="144" customFormat="1" ht="20.45" customHeight="1">
      <c r="A3" s="139" t="s">
        <v>161</v>
      </c>
      <c r="B3" s="140"/>
      <c r="C3" s="141"/>
      <c r="D3" s="142"/>
      <c r="E3" s="142"/>
      <c r="F3" s="142"/>
      <c r="G3" s="142"/>
      <c r="H3" s="142"/>
      <c r="I3" s="142"/>
      <c r="J3" s="142"/>
      <c r="K3" s="143"/>
      <c r="N3" s="137"/>
      <c r="Q3" s="137"/>
    </row>
    <row r="4" spans="1:17" s="144" customFormat="1" ht="20.45" customHeight="1">
      <c r="A4" s="139" t="s">
        <v>160</v>
      </c>
      <c r="B4" s="140"/>
      <c r="C4" s="141"/>
      <c r="D4" s="142"/>
      <c r="E4" s="142"/>
      <c r="F4" s="142"/>
      <c r="G4" s="142"/>
      <c r="H4" s="142"/>
      <c r="I4" s="142"/>
      <c r="J4" s="142"/>
      <c r="K4" s="143"/>
      <c r="N4" s="137"/>
      <c r="Q4" s="137"/>
    </row>
    <row r="5" spans="1:17" s="144" customFormat="1" ht="20.45" customHeight="1">
      <c r="B5" s="145"/>
      <c r="C5" s="146"/>
      <c r="D5" s="142"/>
      <c r="E5" s="142"/>
      <c r="F5" s="142"/>
      <c r="G5" s="142"/>
      <c r="H5" s="142"/>
      <c r="I5" s="140"/>
      <c r="J5" s="142"/>
      <c r="K5" s="138" t="s">
        <v>108</v>
      </c>
      <c r="N5" s="137"/>
      <c r="Q5" s="137"/>
    </row>
    <row r="6" spans="1:17" ht="20.45" customHeight="1">
      <c r="E6" s="148"/>
      <c r="F6" s="148" t="s">
        <v>1</v>
      </c>
      <c r="G6" s="148"/>
      <c r="H6" s="149"/>
      <c r="I6" s="210" t="s">
        <v>2</v>
      </c>
      <c r="J6" s="210"/>
      <c r="K6" s="210"/>
    </row>
    <row r="7" spans="1:17" ht="20.45" customHeight="1">
      <c r="C7" s="151" t="s">
        <v>3</v>
      </c>
      <c r="D7" s="152"/>
      <c r="E7" s="151">
        <v>2563</v>
      </c>
      <c r="F7" s="153"/>
      <c r="G7" s="151">
        <v>2562</v>
      </c>
      <c r="H7" s="154"/>
      <c r="I7" s="151">
        <v>2563</v>
      </c>
      <c r="J7" s="153"/>
      <c r="K7" s="151">
        <v>2562</v>
      </c>
    </row>
    <row r="8" spans="1:17" ht="20.45" customHeight="1">
      <c r="A8" s="156" t="s">
        <v>162</v>
      </c>
      <c r="C8" s="157"/>
      <c r="D8" s="152"/>
      <c r="E8" s="157"/>
      <c r="F8" s="153"/>
      <c r="G8" s="157"/>
      <c r="H8" s="154"/>
      <c r="I8" s="157"/>
      <c r="J8" s="153"/>
      <c r="K8" s="157"/>
    </row>
    <row r="9" spans="1:17" ht="20.45" customHeight="1">
      <c r="A9" s="156" t="s">
        <v>163</v>
      </c>
      <c r="K9" s="137"/>
    </row>
    <row r="10" spans="1:17" ht="20.45" customHeight="1">
      <c r="A10" s="158" t="s">
        <v>164</v>
      </c>
      <c r="B10" s="159"/>
      <c r="C10" s="160">
        <v>3</v>
      </c>
      <c r="E10" s="161">
        <v>4948944</v>
      </c>
      <c r="F10" s="161"/>
      <c r="G10" s="161">
        <v>14505688</v>
      </c>
      <c r="H10" s="161"/>
      <c r="I10" s="161">
        <v>4949117</v>
      </c>
      <c r="J10" s="161"/>
      <c r="K10" s="161">
        <v>14506029</v>
      </c>
    </row>
    <row r="11" spans="1:17" ht="20.45" customHeight="1">
      <c r="A11" s="162" t="s">
        <v>165</v>
      </c>
      <c r="B11" s="159"/>
      <c r="C11" s="160">
        <v>3</v>
      </c>
      <c r="E11" s="161">
        <v>1457186</v>
      </c>
      <c r="F11" s="161"/>
      <c r="G11" s="161">
        <v>3224233</v>
      </c>
      <c r="H11" s="161"/>
      <c r="I11" s="161">
        <v>0</v>
      </c>
      <c r="J11" s="161"/>
      <c r="K11" s="161">
        <v>0</v>
      </c>
    </row>
    <row r="12" spans="1:17" ht="20.45" customHeight="1">
      <c r="A12" s="163" t="s">
        <v>166</v>
      </c>
      <c r="B12" s="159"/>
      <c r="C12" s="160">
        <v>3</v>
      </c>
      <c r="E12" s="161">
        <v>47692</v>
      </c>
      <c r="F12" s="161"/>
      <c r="G12" s="161">
        <v>152459</v>
      </c>
      <c r="H12" s="161"/>
      <c r="I12" s="161">
        <v>48034</v>
      </c>
      <c r="J12" s="161"/>
      <c r="K12" s="161">
        <v>152501</v>
      </c>
    </row>
    <row r="13" spans="1:17" ht="20.45" customHeight="1">
      <c r="A13" s="163" t="s">
        <v>167</v>
      </c>
      <c r="B13" s="159"/>
      <c r="C13" s="160"/>
      <c r="E13" s="161">
        <v>156319</v>
      </c>
      <c r="F13" s="161"/>
      <c r="G13" s="161">
        <v>444689</v>
      </c>
      <c r="H13" s="161"/>
      <c r="I13" s="161">
        <v>156319</v>
      </c>
      <c r="J13" s="161"/>
      <c r="K13" s="161">
        <v>444689</v>
      </c>
    </row>
    <row r="14" spans="1:17" ht="20.45" customHeight="1">
      <c r="A14" s="164" t="s">
        <v>168</v>
      </c>
      <c r="B14" s="159"/>
      <c r="C14" s="160" t="s">
        <v>243</v>
      </c>
      <c r="E14" s="161">
        <v>375091</v>
      </c>
      <c r="F14" s="161"/>
      <c r="G14" s="161">
        <v>577318</v>
      </c>
      <c r="H14" s="161"/>
      <c r="I14" s="161">
        <v>752556</v>
      </c>
      <c r="J14" s="161"/>
      <c r="K14" s="161">
        <v>1020446</v>
      </c>
    </row>
    <row r="15" spans="1:17" ht="20.45" customHeight="1">
      <c r="A15" s="164" t="s">
        <v>242</v>
      </c>
      <c r="B15" s="159"/>
      <c r="C15" s="160">
        <v>3</v>
      </c>
      <c r="E15" s="161">
        <v>32139</v>
      </c>
      <c r="F15" s="161"/>
      <c r="G15" s="161">
        <v>77750</v>
      </c>
      <c r="H15" s="161"/>
      <c r="I15" s="161">
        <v>28673</v>
      </c>
      <c r="J15" s="161"/>
      <c r="K15" s="161">
        <v>78389</v>
      </c>
    </row>
    <row r="16" spans="1:17" ht="20.45" customHeight="1">
      <c r="A16" s="164" t="s">
        <v>170</v>
      </c>
      <c r="B16" s="159"/>
      <c r="C16" s="160"/>
      <c r="E16" s="161">
        <v>0</v>
      </c>
      <c r="F16" s="161"/>
      <c r="G16" s="161">
        <v>140039</v>
      </c>
      <c r="H16" s="161"/>
      <c r="I16" s="161">
        <v>0</v>
      </c>
      <c r="J16" s="161"/>
      <c r="K16" s="161">
        <v>0</v>
      </c>
    </row>
    <row r="17" spans="1:12" ht="20.45" customHeight="1">
      <c r="A17" s="162" t="s">
        <v>171</v>
      </c>
      <c r="B17" s="159"/>
      <c r="C17" s="160">
        <v>3</v>
      </c>
      <c r="E17" s="161">
        <v>1179051</v>
      </c>
      <c r="F17" s="161"/>
      <c r="G17" s="161">
        <v>1417983</v>
      </c>
      <c r="H17" s="161"/>
      <c r="I17" s="161">
        <v>1220022</v>
      </c>
      <c r="J17" s="161"/>
      <c r="K17" s="166">
        <v>1539799</v>
      </c>
    </row>
    <row r="18" spans="1:12" ht="20.45" customHeight="1">
      <c r="A18" s="156" t="s">
        <v>172</v>
      </c>
      <c r="E18" s="165">
        <f>SUM(E10:E17)</f>
        <v>8196422</v>
      </c>
      <c r="F18" s="161"/>
      <c r="G18" s="165">
        <f>SUM(G10:G17)</f>
        <v>20540159</v>
      </c>
      <c r="H18" s="161"/>
      <c r="I18" s="165">
        <f>SUM(I10:I17)</f>
        <v>7154721</v>
      </c>
      <c r="J18" s="161"/>
      <c r="K18" s="165">
        <f>SUM(K10:K17)</f>
        <v>17741853</v>
      </c>
    </row>
    <row r="19" spans="1:12" ht="20.45" customHeight="1">
      <c r="A19" s="156" t="s">
        <v>173</v>
      </c>
      <c r="E19" s="161"/>
      <c r="F19" s="161"/>
      <c r="G19" s="161"/>
      <c r="H19" s="161"/>
      <c r="I19" s="161"/>
      <c r="J19" s="161"/>
      <c r="K19" s="161"/>
    </row>
    <row r="20" spans="1:12" ht="20.45" customHeight="1">
      <c r="A20" s="162" t="s">
        <v>174</v>
      </c>
      <c r="B20" s="159"/>
      <c r="C20" s="160">
        <v>3</v>
      </c>
      <c r="E20" s="161">
        <v>8935982</v>
      </c>
      <c r="F20" s="161"/>
      <c r="G20" s="161">
        <v>16858114</v>
      </c>
      <c r="H20" s="161"/>
      <c r="I20" s="161">
        <v>7435490</v>
      </c>
      <c r="J20" s="161"/>
      <c r="K20" s="161">
        <v>14738607</v>
      </c>
    </row>
    <row r="21" spans="1:12" ht="20.45" customHeight="1">
      <c r="A21" s="162" t="s">
        <v>175</v>
      </c>
      <c r="B21" s="159"/>
      <c r="C21" s="160">
        <v>3</v>
      </c>
      <c r="E21" s="161">
        <v>410044</v>
      </c>
      <c r="F21" s="161"/>
      <c r="G21" s="161">
        <v>1459640</v>
      </c>
      <c r="H21" s="161"/>
      <c r="I21" s="161">
        <v>394412</v>
      </c>
      <c r="J21" s="161"/>
      <c r="K21" s="161">
        <v>1433801</v>
      </c>
    </row>
    <row r="22" spans="1:12" ht="20.45" customHeight="1">
      <c r="A22" s="162" t="s">
        <v>176</v>
      </c>
      <c r="B22" s="159"/>
      <c r="C22" s="160" t="s">
        <v>244</v>
      </c>
      <c r="E22" s="161">
        <v>1574535</v>
      </c>
      <c r="F22" s="161"/>
      <c r="G22" s="161">
        <v>1620700</v>
      </c>
      <c r="H22" s="161"/>
      <c r="I22" s="161">
        <v>1154969</v>
      </c>
      <c r="J22" s="161"/>
      <c r="K22" s="161">
        <v>1036801</v>
      </c>
    </row>
    <row r="23" spans="1:12" ht="20.45" customHeight="1">
      <c r="A23" s="162" t="s">
        <v>177</v>
      </c>
      <c r="B23" s="159"/>
      <c r="C23" s="160"/>
      <c r="E23" s="161">
        <v>18362</v>
      </c>
      <c r="F23" s="161"/>
      <c r="G23" s="161">
        <v>16692</v>
      </c>
      <c r="H23" s="161"/>
      <c r="I23" s="161">
        <v>23265</v>
      </c>
      <c r="J23" s="161"/>
      <c r="K23" s="161">
        <v>25687</v>
      </c>
    </row>
    <row r="24" spans="1:12" ht="20.45" customHeight="1">
      <c r="A24" s="162" t="s">
        <v>245</v>
      </c>
      <c r="B24" s="159"/>
      <c r="C24" s="160"/>
      <c r="E24" s="161">
        <v>1665043</v>
      </c>
      <c r="F24" s="161"/>
      <c r="G24" s="161">
        <v>0</v>
      </c>
      <c r="H24" s="161"/>
      <c r="I24" s="161">
        <v>1665043</v>
      </c>
      <c r="J24" s="161"/>
      <c r="K24" s="161">
        <v>0</v>
      </c>
    </row>
    <row r="25" spans="1:12" ht="20.45" customHeight="1">
      <c r="A25" s="162" t="s">
        <v>178</v>
      </c>
      <c r="B25" s="159"/>
      <c r="C25" s="160"/>
      <c r="E25" s="166">
        <v>27874</v>
      </c>
      <c r="F25" s="161"/>
      <c r="G25" s="166">
        <v>2388</v>
      </c>
      <c r="H25" s="161"/>
      <c r="I25" s="166">
        <v>0</v>
      </c>
      <c r="J25" s="161"/>
      <c r="K25" s="166">
        <v>0</v>
      </c>
    </row>
    <row r="26" spans="1:12" ht="20.45" customHeight="1">
      <c r="A26" s="156" t="s">
        <v>179</v>
      </c>
      <c r="E26" s="165">
        <f>SUM(E20:E25)</f>
        <v>12631840</v>
      </c>
      <c r="F26" s="161"/>
      <c r="G26" s="165">
        <f>SUM(G20:G25)</f>
        <v>19957534</v>
      </c>
      <c r="H26" s="161"/>
      <c r="I26" s="165">
        <f>SUM(I20:I25)</f>
        <v>10673179</v>
      </c>
      <c r="J26" s="161"/>
      <c r="K26" s="165">
        <f>SUM(K20:K25)</f>
        <v>17234896</v>
      </c>
    </row>
    <row r="27" spans="1:12" ht="20.45" customHeight="1">
      <c r="A27" s="156" t="s">
        <v>246</v>
      </c>
      <c r="E27" s="161">
        <f>SUM(E18-E26)</f>
        <v>-4435418</v>
      </c>
      <c r="F27" s="161"/>
      <c r="G27" s="161">
        <f>SUM(G18-G26)</f>
        <v>582625</v>
      </c>
      <c r="H27" s="161"/>
      <c r="I27" s="161">
        <f>SUM(I18-I26)</f>
        <v>-3518458</v>
      </c>
      <c r="J27" s="161"/>
      <c r="K27" s="161">
        <f>SUM(K18-K26)</f>
        <v>506957</v>
      </c>
    </row>
    <row r="28" spans="1:12" ht="20.45" customHeight="1">
      <c r="A28" s="162" t="s">
        <v>275</v>
      </c>
      <c r="C28" s="160">
        <v>8.1999999999999993</v>
      </c>
      <c r="E28" s="161">
        <v>0</v>
      </c>
      <c r="F28" s="161"/>
      <c r="G28" s="161">
        <v>0</v>
      </c>
      <c r="H28" s="161"/>
      <c r="I28" s="161">
        <v>-527239</v>
      </c>
      <c r="J28" s="161"/>
      <c r="K28" s="161">
        <v>438790</v>
      </c>
    </row>
    <row r="29" spans="1:12" ht="20.45" customHeight="1">
      <c r="A29" s="162" t="s">
        <v>180</v>
      </c>
      <c r="C29" s="160">
        <v>9.1999999999999993</v>
      </c>
      <c r="E29" s="202">
        <v>409690</v>
      </c>
      <c r="F29" s="202"/>
      <c r="G29" s="202">
        <v>622071</v>
      </c>
      <c r="H29" s="202"/>
      <c r="I29" s="202">
        <v>0</v>
      </c>
      <c r="J29" s="202"/>
      <c r="K29" s="202">
        <v>0</v>
      </c>
      <c r="L29" s="205"/>
    </row>
    <row r="30" spans="1:12" ht="20.45" customHeight="1">
      <c r="A30" s="162" t="s">
        <v>247</v>
      </c>
      <c r="B30" s="144"/>
      <c r="C30" s="160">
        <v>3</v>
      </c>
      <c r="E30" s="166">
        <v>-862757</v>
      </c>
      <c r="F30" s="161"/>
      <c r="G30" s="166">
        <v>-1329571</v>
      </c>
      <c r="H30" s="161"/>
      <c r="I30" s="166">
        <v>-806442</v>
      </c>
      <c r="J30" s="161"/>
      <c r="K30" s="166">
        <v>-1287428</v>
      </c>
    </row>
    <row r="31" spans="1:12" ht="20.45" customHeight="1">
      <c r="A31" s="167" t="s">
        <v>278</v>
      </c>
      <c r="B31" s="144"/>
      <c r="E31" s="161">
        <f>SUM(E27:E30)</f>
        <v>-4888485</v>
      </c>
      <c r="F31" s="161"/>
      <c r="G31" s="161">
        <f>SUM(G27:G30)</f>
        <v>-124875</v>
      </c>
      <c r="H31" s="161"/>
      <c r="I31" s="161">
        <f>SUM(I27:I30)</f>
        <v>-4852139</v>
      </c>
      <c r="J31" s="161"/>
      <c r="K31" s="161">
        <f>SUM(K27:K30)</f>
        <v>-341681</v>
      </c>
    </row>
    <row r="32" spans="1:12" ht="20.45" customHeight="1">
      <c r="A32" s="162" t="s">
        <v>181</v>
      </c>
      <c r="B32" s="144"/>
      <c r="C32" s="160">
        <v>24</v>
      </c>
      <c r="E32" s="166">
        <v>-29494</v>
      </c>
      <c r="F32" s="161"/>
      <c r="G32" s="166">
        <v>3552</v>
      </c>
      <c r="H32" s="161"/>
      <c r="I32" s="166">
        <v>-1075</v>
      </c>
      <c r="J32" s="161"/>
      <c r="K32" s="166">
        <v>123101</v>
      </c>
    </row>
    <row r="33" spans="1:17" ht="20.45" customHeight="1">
      <c r="A33" s="156" t="s">
        <v>150</v>
      </c>
      <c r="E33" s="166">
        <f>SUM(E31:E32)</f>
        <v>-4917979</v>
      </c>
      <c r="F33" s="161"/>
      <c r="G33" s="166">
        <f>SUM(G31:G32)</f>
        <v>-121323</v>
      </c>
      <c r="H33" s="161"/>
      <c r="I33" s="166">
        <f>SUM(I31:I32)</f>
        <v>-4853214</v>
      </c>
      <c r="J33" s="161"/>
      <c r="K33" s="166">
        <f>SUM(K31:K32)</f>
        <v>-218580</v>
      </c>
    </row>
    <row r="34" spans="1:17" ht="20.45" customHeight="1">
      <c r="A34" s="156"/>
      <c r="E34" s="161"/>
      <c r="F34" s="161"/>
      <c r="G34" s="161"/>
      <c r="H34" s="161"/>
      <c r="I34" s="161"/>
      <c r="J34" s="161"/>
      <c r="K34" s="161"/>
    </row>
    <row r="35" spans="1:17" ht="21" customHeight="1">
      <c r="A35" s="136" t="s">
        <v>125</v>
      </c>
      <c r="C35" s="185"/>
      <c r="E35" s="186"/>
      <c r="G35" s="186"/>
      <c r="I35" s="186"/>
      <c r="J35" s="186"/>
    </row>
    <row r="36" spans="1:17" ht="21" customHeight="1">
      <c r="C36" s="185"/>
      <c r="E36" s="186"/>
      <c r="G36" s="186"/>
      <c r="I36" s="186"/>
      <c r="J36" s="186"/>
      <c r="K36" s="138" t="s">
        <v>112</v>
      </c>
    </row>
    <row r="37" spans="1:17" s="144" customFormat="1" ht="21" customHeight="1">
      <c r="A37" s="139" t="s">
        <v>73</v>
      </c>
      <c r="B37" s="140"/>
      <c r="C37" s="141"/>
      <c r="D37" s="142"/>
      <c r="E37" s="142"/>
      <c r="F37" s="142"/>
      <c r="G37" s="142"/>
      <c r="H37" s="142"/>
      <c r="I37" s="142"/>
      <c r="J37" s="142"/>
      <c r="K37" s="143"/>
      <c r="N37" s="137"/>
      <c r="Q37" s="137"/>
    </row>
    <row r="38" spans="1:17" s="144" customFormat="1" ht="21" customHeight="1">
      <c r="A38" s="139" t="s">
        <v>187</v>
      </c>
      <c r="B38" s="140"/>
      <c r="C38" s="141"/>
      <c r="D38" s="142"/>
      <c r="E38" s="142"/>
      <c r="F38" s="142"/>
      <c r="G38" s="142"/>
      <c r="H38" s="142"/>
      <c r="I38" s="142"/>
      <c r="J38" s="142"/>
      <c r="K38" s="143"/>
      <c r="N38" s="137"/>
      <c r="Q38" s="137"/>
    </row>
    <row r="39" spans="1:17" s="144" customFormat="1" ht="21" customHeight="1">
      <c r="A39" s="139" t="s">
        <v>160</v>
      </c>
      <c r="B39" s="140"/>
      <c r="C39" s="141"/>
      <c r="D39" s="142"/>
      <c r="E39" s="142"/>
      <c r="F39" s="142"/>
      <c r="G39" s="142"/>
      <c r="H39" s="142"/>
      <c r="I39" s="142"/>
      <c r="J39" s="142"/>
      <c r="K39" s="143"/>
      <c r="N39" s="137"/>
      <c r="Q39" s="137"/>
    </row>
    <row r="40" spans="1:17" s="144" customFormat="1" ht="21" customHeight="1">
      <c r="B40" s="140"/>
      <c r="C40" s="141"/>
      <c r="D40" s="142"/>
      <c r="E40" s="142"/>
      <c r="F40" s="142"/>
      <c r="G40" s="142"/>
      <c r="H40" s="142"/>
      <c r="I40" s="140"/>
      <c r="J40" s="142"/>
      <c r="K40" s="138" t="s">
        <v>108</v>
      </c>
      <c r="N40" s="137"/>
      <c r="Q40" s="137"/>
    </row>
    <row r="41" spans="1:17" ht="21" customHeight="1">
      <c r="E41" s="148"/>
      <c r="F41" s="148" t="s">
        <v>1</v>
      </c>
      <c r="G41" s="148"/>
      <c r="H41" s="149"/>
      <c r="I41" s="210" t="s">
        <v>2</v>
      </c>
      <c r="J41" s="210"/>
      <c r="K41" s="210"/>
    </row>
    <row r="42" spans="1:17" ht="21" customHeight="1">
      <c r="C42" s="151" t="s">
        <v>3</v>
      </c>
      <c r="D42" s="152"/>
      <c r="E42" s="151">
        <v>2563</v>
      </c>
      <c r="F42" s="153"/>
      <c r="G42" s="151">
        <v>2562</v>
      </c>
      <c r="H42" s="154"/>
      <c r="I42" s="151">
        <v>2563</v>
      </c>
      <c r="J42" s="153"/>
      <c r="K42" s="151">
        <v>2562</v>
      </c>
    </row>
    <row r="43" spans="1:17" s="164" customFormat="1" ht="20.45" customHeight="1">
      <c r="A43" s="168" t="s">
        <v>182</v>
      </c>
      <c r="C43" s="169"/>
      <c r="D43" s="170"/>
      <c r="E43" s="171"/>
      <c r="F43" s="172"/>
      <c r="G43" s="171"/>
      <c r="H43" s="172"/>
      <c r="I43" s="171"/>
      <c r="J43" s="171"/>
      <c r="K43" s="171"/>
      <c r="N43" s="137"/>
      <c r="Q43" s="137"/>
    </row>
    <row r="44" spans="1:17" s="164" customFormat="1" ht="20.45" customHeight="1">
      <c r="A44" s="173" t="s">
        <v>183</v>
      </c>
      <c r="C44" s="169"/>
      <c r="D44" s="170"/>
      <c r="E44" s="171"/>
      <c r="F44" s="172"/>
      <c r="G44" s="171"/>
      <c r="H44" s="172"/>
      <c r="I44" s="171"/>
      <c r="J44" s="171"/>
      <c r="K44" s="171"/>
      <c r="N44" s="137"/>
      <c r="Q44" s="137"/>
    </row>
    <row r="45" spans="1:17" s="164" customFormat="1" ht="20.45" customHeight="1">
      <c r="A45" s="175" t="s">
        <v>252</v>
      </c>
      <c r="C45" s="169"/>
      <c r="D45" s="170"/>
      <c r="E45" s="176">
        <v>-122839</v>
      </c>
      <c r="F45" s="174"/>
      <c r="G45" s="174">
        <v>0</v>
      </c>
      <c r="H45" s="174"/>
      <c r="I45" s="176">
        <v>-119016</v>
      </c>
      <c r="J45" s="176"/>
      <c r="K45" s="174">
        <v>0</v>
      </c>
      <c r="N45" s="137"/>
      <c r="Q45" s="137"/>
    </row>
    <row r="46" spans="1:17" s="164" customFormat="1" ht="20.45" customHeight="1">
      <c r="A46" s="162" t="s">
        <v>184</v>
      </c>
      <c r="B46" s="137"/>
      <c r="C46" s="160">
        <v>8.1999999999999993</v>
      </c>
      <c r="D46" s="170"/>
      <c r="E46" s="174">
        <v>0</v>
      </c>
      <c r="F46" s="174"/>
      <c r="G46" s="174">
        <v>0</v>
      </c>
      <c r="H46" s="174"/>
      <c r="I46" s="198">
        <v>-2752</v>
      </c>
      <c r="J46" s="174"/>
      <c r="K46" s="198">
        <v>-82000</v>
      </c>
      <c r="N46" s="137"/>
      <c r="Q46" s="137"/>
    </row>
    <row r="47" spans="1:17" s="164" customFormat="1" ht="20.45" customHeight="1">
      <c r="A47" s="175" t="s">
        <v>248</v>
      </c>
      <c r="C47" s="169"/>
      <c r="D47" s="170"/>
      <c r="E47" s="174">
        <v>0</v>
      </c>
      <c r="F47" s="174"/>
      <c r="G47" s="174">
        <v>-561386</v>
      </c>
      <c r="H47" s="174"/>
      <c r="I47" s="174">
        <v>0</v>
      </c>
      <c r="J47" s="176"/>
      <c r="K47" s="174">
        <v>-458886</v>
      </c>
      <c r="N47" s="137"/>
      <c r="Q47" s="137"/>
    </row>
    <row r="48" spans="1:17" s="164" customFormat="1" ht="20.45" customHeight="1">
      <c r="A48" s="175" t="s">
        <v>185</v>
      </c>
      <c r="C48" s="160">
        <v>24</v>
      </c>
      <c r="D48" s="170"/>
      <c r="E48" s="166">
        <v>3541</v>
      </c>
      <c r="F48" s="161"/>
      <c r="G48" s="166">
        <v>112277</v>
      </c>
      <c r="H48" s="174"/>
      <c r="I48" s="166">
        <v>2776</v>
      </c>
      <c r="J48" s="176"/>
      <c r="K48" s="177">
        <v>91777</v>
      </c>
      <c r="N48" s="137"/>
      <c r="Q48" s="137"/>
    </row>
    <row r="49" spans="1:17" s="164" customFormat="1" ht="20.45" customHeight="1">
      <c r="A49" s="175" t="s">
        <v>183</v>
      </c>
      <c r="C49" s="169"/>
      <c r="D49" s="170"/>
      <c r="E49" s="174"/>
      <c r="F49" s="174"/>
      <c r="G49" s="174"/>
      <c r="H49" s="174"/>
      <c r="I49" s="174"/>
      <c r="J49" s="176"/>
      <c r="K49" s="174"/>
      <c r="N49" s="137"/>
      <c r="Q49" s="137"/>
    </row>
    <row r="50" spans="1:17" s="164" customFormat="1" ht="20.45" customHeight="1">
      <c r="A50" s="175" t="s">
        <v>186</v>
      </c>
      <c r="D50" s="170"/>
      <c r="E50" s="177">
        <f>SUM(E45:E48)</f>
        <v>-119298</v>
      </c>
      <c r="F50" s="174"/>
      <c r="G50" s="177">
        <f>SUM(G45:G48)</f>
        <v>-449109</v>
      </c>
      <c r="H50" s="174"/>
      <c r="I50" s="177">
        <f>SUM(I45:I48)</f>
        <v>-118992</v>
      </c>
      <c r="J50" s="176"/>
      <c r="K50" s="177">
        <f>SUM(K45:K48)</f>
        <v>-449109</v>
      </c>
      <c r="N50" s="137"/>
      <c r="Q50" s="137"/>
    </row>
    <row r="51" spans="1:17" s="164" customFormat="1" ht="20.45" customHeight="1">
      <c r="A51" s="173" t="s">
        <v>250</v>
      </c>
      <c r="D51" s="170"/>
      <c r="E51" s="203"/>
      <c r="F51" s="203"/>
      <c r="G51" s="203"/>
      <c r="H51" s="203"/>
      <c r="I51" s="203"/>
      <c r="J51" s="204"/>
      <c r="K51" s="203"/>
      <c r="N51" s="137"/>
      <c r="Q51" s="137"/>
    </row>
    <row r="52" spans="1:17" s="164" customFormat="1" ht="20.45" customHeight="1">
      <c r="A52" s="136" t="s">
        <v>184</v>
      </c>
      <c r="C52" s="160">
        <v>8.1999999999999993</v>
      </c>
      <c r="D52" s="170"/>
      <c r="E52" s="174">
        <v>0</v>
      </c>
      <c r="F52" s="172"/>
      <c r="G52" s="174">
        <v>0</v>
      </c>
      <c r="H52" s="172"/>
      <c r="I52" s="174">
        <v>-1041399</v>
      </c>
      <c r="J52" s="171"/>
      <c r="K52" s="174">
        <v>0</v>
      </c>
      <c r="N52" s="137"/>
      <c r="Q52" s="137"/>
    </row>
    <row r="53" spans="1:17" s="164" customFormat="1" ht="20.45" customHeight="1">
      <c r="A53" s="175" t="s">
        <v>277</v>
      </c>
      <c r="C53" s="169"/>
      <c r="D53" s="170"/>
      <c r="E53" s="174"/>
      <c r="F53" s="174"/>
      <c r="G53" s="174"/>
      <c r="H53" s="174"/>
      <c r="I53" s="174"/>
      <c r="J53" s="176"/>
      <c r="K53" s="174"/>
      <c r="N53" s="137"/>
      <c r="Q53" s="137"/>
    </row>
    <row r="54" spans="1:17" s="164" customFormat="1" ht="20.45" customHeight="1">
      <c r="A54" s="175" t="s">
        <v>251</v>
      </c>
      <c r="C54" s="169"/>
      <c r="D54" s="170"/>
      <c r="E54" s="174">
        <v>-7152356</v>
      </c>
      <c r="F54" s="174"/>
      <c r="G54" s="174">
        <v>0</v>
      </c>
      <c r="H54" s="174"/>
      <c r="I54" s="174">
        <v>-5850608</v>
      </c>
      <c r="J54" s="176"/>
      <c r="K54" s="174">
        <v>0</v>
      </c>
      <c r="N54" s="137"/>
      <c r="Q54" s="137"/>
    </row>
    <row r="55" spans="1:17" s="164" customFormat="1" ht="20.45" customHeight="1">
      <c r="A55" s="175" t="s">
        <v>185</v>
      </c>
      <c r="C55" s="160">
        <v>24</v>
      </c>
      <c r="D55" s="170"/>
      <c r="E55" s="177">
        <v>1430471</v>
      </c>
      <c r="F55" s="161"/>
      <c r="G55" s="166">
        <v>0</v>
      </c>
      <c r="H55" s="174"/>
      <c r="I55" s="177">
        <v>1170122</v>
      </c>
      <c r="J55" s="176"/>
      <c r="K55" s="177">
        <v>0</v>
      </c>
      <c r="N55" s="137"/>
      <c r="Q55" s="137"/>
    </row>
    <row r="56" spans="1:17" s="164" customFormat="1" ht="20.45" customHeight="1">
      <c r="A56" s="175" t="s">
        <v>250</v>
      </c>
      <c r="C56" s="169"/>
      <c r="D56" s="170"/>
      <c r="E56" s="174"/>
      <c r="F56" s="174"/>
      <c r="G56" s="174"/>
      <c r="H56" s="174"/>
      <c r="I56" s="174"/>
      <c r="J56" s="176"/>
      <c r="K56" s="174"/>
      <c r="N56" s="137"/>
      <c r="Q56" s="137"/>
    </row>
    <row r="57" spans="1:17" s="164" customFormat="1" ht="20.45" customHeight="1">
      <c r="A57" s="175" t="s">
        <v>186</v>
      </c>
      <c r="D57" s="170"/>
      <c r="E57" s="177">
        <f>SUM(E52:E55)</f>
        <v>-5721885</v>
      </c>
      <c r="F57" s="174"/>
      <c r="G57" s="177">
        <f>SUM(G52:G55)</f>
        <v>0</v>
      </c>
      <c r="H57" s="174"/>
      <c r="I57" s="177">
        <f>SUM(I52:I55)</f>
        <v>-5721885</v>
      </c>
      <c r="J57" s="176"/>
      <c r="K57" s="177">
        <f>SUM(K52:K55)</f>
        <v>0</v>
      </c>
      <c r="N57" s="137"/>
      <c r="Q57" s="137"/>
    </row>
    <row r="58" spans="1:17" s="164" customFormat="1" ht="20.45" customHeight="1">
      <c r="A58" s="168" t="s">
        <v>113</v>
      </c>
      <c r="C58" s="178"/>
      <c r="D58" s="170"/>
      <c r="E58" s="179">
        <f>SUM(E50,E57)</f>
        <v>-5841183</v>
      </c>
      <c r="F58" s="174"/>
      <c r="G58" s="179">
        <f>SUM(G50,G57)</f>
        <v>-449109</v>
      </c>
      <c r="H58" s="174"/>
      <c r="I58" s="179">
        <f>SUM(I50,I57)</f>
        <v>-5840877</v>
      </c>
      <c r="J58" s="176"/>
      <c r="K58" s="179">
        <f>SUM(K50,K57)</f>
        <v>-449109</v>
      </c>
      <c r="N58" s="137"/>
      <c r="Q58" s="137"/>
    </row>
    <row r="59" spans="1:17" s="164" customFormat="1" ht="15.75" customHeight="1">
      <c r="A59" s="168"/>
      <c r="C59" s="178"/>
      <c r="D59" s="170"/>
      <c r="E59" s="174"/>
      <c r="F59" s="174"/>
      <c r="G59" s="174"/>
      <c r="H59" s="174"/>
      <c r="I59" s="174"/>
      <c r="J59" s="176"/>
      <c r="K59" s="174"/>
      <c r="N59" s="137"/>
      <c r="Q59" s="137"/>
    </row>
    <row r="60" spans="1:17" s="164" customFormat="1" ht="20.45" customHeight="1" thickBot="1">
      <c r="A60" s="168" t="s">
        <v>114</v>
      </c>
      <c r="C60" s="178"/>
      <c r="D60" s="170"/>
      <c r="E60" s="180">
        <f>SUM(E33,E58)</f>
        <v>-10759162</v>
      </c>
      <c r="F60" s="174"/>
      <c r="G60" s="180">
        <f>SUM(G33,G58)</f>
        <v>-570432</v>
      </c>
      <c r="H60" s="174"/>
      <c r="I60" s="180">
        <f>SUM(I33,I58)</f>
        <v>-10694091</v>
      </c>
      <c r="J60" s="176"/>
      <c r="K60" s="180">
        <f>SUM(K33,K58)</f>
        <v>-667689</v>
      </c>
      <c r="N60" s="137"/>
      <c r="Q60" s="137"/>
    </row>
    <row r="61" spans="1:17" s="164" customFormat="1" ht="20.45" customHeight="1" thickTop="1">
      <c r="A61" s="168"/>
      <c r="C61" s="178"/>
      <c r="D61" s="170"/>
      <c r="E61" s="181"/>
      <c r="F61" s="174"/>
      <c r="G61" s="181"/>
      <c r="H61" s="176"/>
      <c r="I61" s="181"/>
      <c r="J61" s="176"/>
      <c r="K61" s="181"/>
      <c r="N61" s="137"/>
      <c r="Q61" s="137"/>
    </row>
    <row r="62" spans="1:17" s="164" customFormat="1" ht="21" customHeight="1">
      <c r="A62" s="168" t="s">
        <v>188</v>
      </c>
      <c r="C62" s="183"/>
      <c r="D62" s="187"/>
      <c r="E62" s="183"/>
      <c r="F62" s="182"/>
      <c r="G62" s="174"/>
      <c r="H62" s="176"/>
      <c r="I62" s="174"/>
      <c r="J62" s="183"/>
      <c r="K62" s="184"/>
      <c r="N62" s="137"/>
      <c r="Q62" s="137"/>
    </row>
    <row r="63" spans="1:17" s="164" customFormat="1" ht="21" customHeight="1" thickBot="1">
      <c r="A63" s="136" t="s">
        <v>189</v>
      </c>
      <c r="C63" s="183"/>
      <c r="D63" s="187"/>
      <c r="E63" s="188">
        <v>-4882489</v>
      </c>
      <c r="F63" s="189"/>
      <c r="G63" s="188">
        <v>-131532</v>
      </c>
      <c r="H63" s="189"/>
      <c r="I63" s="190">
        <v>-4853213.8364099981</v>
      </c>
      <c r="J63" s="188"/>
      <c r="K63" s="190">
        <v>-218580</v>
      </c>
      <c r="N63" s="137"/>
      <c r="Q63" s="137"/>
    </row>
    <row r="64" spans="1:17" s="164" customFormat="1" ht="21" customHeight="1" thickTop="1">
      <c r="A64" s="136" t="s">
        <v>190</v>
      </c>
      <c r="C64" s="183"/>
      <c r="D64" s="187"/>
      <c r="E64" s="188">
        <v>-35490</v>
      </c>
      <c r="F64" s="189"/>
      <c r="G64" s="188">
        <v>10209</v>
      </c>
      <c r="H64" s="189"/>
      <c r="I64" s="188"/>
      <c r="J64" s="188"/>
      <c r="K64" s="188"/>
      <c r="N64" s="137"/>
      <c r="Q64" s="137"/>
    </row>
    <row r="65" spans="1:17" s="164" customFormat="1" ht="21" customHeight="1" thickBot="1">
      <c r="A65" s="175"/>
      <c r="C65" s="183"/>
      <c r="D65" s="187"/>
      <c r="E65" s="191">
        <f>SUM(E63:E64)</f>
        <v>-4917979</v>
      </c>
      <c r="F65" s="161"/>
      <c r="G65" s="191">
        <f>SUM(G63:G64)</f>
        <v>-121323</v>
      </c>
      <c r="H65" s="161"/>
      <c r="I65" s="161"/>
      <c r="J65" s="161"/>
      <c r="K65" s="161"/>
      <c r="N65" s="137"/>
      <c r="Q65" s="137"/>
    </row>
    <row r="66" spans="1:17" s="164" customFormat="1" ht="21" customHeight="1" thickTop="1">
      <c r="A66" s="175"/>
      <c r="C66" s="183"/>
      <c r="D66" s="187"/>
      <c r="E66" s="161"/>
      <c r="F66" s="161"/>
      <c r="G66" s="161"/>
      <c r="H66" s="161"/>
      <c r="I66" s="161"/>
      <c r="J66" s="161"/>
      <c r="K66" s="161"/>
      <c r="N66" s="137"/>
      <c r="Q66" s="137"/>
    </row>
    <row r="67" spans="1:17" ht="21" customHeight="1">
      <c r="A67" s="156" t="s">
        <v>191</v>
      </c>
      <c r="C67" s="160"/>
      <c r="E67" s="188"/>
      <c r="F67" s="189"/>
      <c r="G67" s="188"/>
      <c r="H67" s="189"/>
      <c r="I67" s="188"/>
      <c r="J67" s="188"/>
      <c r="K67" s="188"/>
    </row>
    <row r="68" spans="1:17" ht="21" customHeight="1" thickBot="1">
      <c r="A68" s="136" t="s">
        <v>189</v>
      </c>
      <c r="C68" s="160"/>
      <c r="E68" s="188">
        <v>-10723366</v>
      </c>
      <c r="F68" s="189"/>
      <c r="G68" s="188">
        <v>-580641</v>
      </c>
      <c r="H68" s="189"/>
      <c r="I68" s="192">
        <v>-10694091.053762414</v>
      </c>
      <c r="J68" s="188"/>
      <c r="K68" s="192">
        <v>-667689</v>
      </c>
    </row>
    <row r="69" spans="1:17" ht="21" customHeight="1" thickTop="1">
      <c r="A69" s="136" t="s">
        <v>190</v>
      </c>
      <c r="C69" s="160"/>
      <c r="E69" s="188">
        <v>-35796</v>
      </c>
      <c r="F69" s="189"/>
      <c r="G69" s="188">
        <v>10209</v>
      </c>
      <c r="H69" s="189"/>
      <c r="I69" s="188"/>
      <c r="J69" s="188"/>
      <c r="K69" s="188"/>
    </row>
    <row r="70" spans="1:17" ht="21" customHeight="1" thickBot="1">
      <c r="E70" s="191">
        <f>SUM(E68:E69)</f>
        <v>-10759162</v>
      </c>
      <c r="F70" s="161"/>
      <c r="G70" s="191">
        <f>SUM(G68:G69)</f>
        <v>-570432</v>
      </c>
      <c r="H70" s="161"/>
      <c r="I70" s="161"/>
      <c r="J70" s="161"/>
      <c r="K70" s="161"/>
    </row>
    <row r="71" spans="1:17" ht="21" customHeight="1" thickTop="1">
      <c r="E71" s="161"/>
      <c r="F71" s="161"/>
      <c r="G71" s="161"/>
      <c r="H71" s="161"/>
      <c r="I71" s="161"/>
      <c r="J71" s="161"/>
      <c r="K71" s="161"/>
    </row>
    <row r="72" spans="1:17" ht="21" customHeight="1">
      <c r="A72" s="156" t="s">
        <v>192</v>
      </c>
      <c r="C72" s="160">
        <v>25</v>
      </c>
      <c r="E72" s="186"/>
      <c r="G72" s="186"/>
      <c r="I72" s="186"/>
      <c r="J72" s="186"/>
      <c r="K72" s="186"/>
    </row>
    <row r="73" spans="1:17" ht="21" customHeight="1">
      <c r="A73" s="162" t="s">
        <v>193</v>
      </c>
      <c r="B73" s="159"/>
      <c r="C73" s="160"/>
      <c r="E73" s="186"/>
      <c r="G73" s="186"/>
      <c r="H73" s="186"/>
      <c r="I73" s="186"/>
      <c r="J73" s="186"/>
      <c r="K73" s="186"/>
    </row>
    <row r="74" spans="1:17" ht="21" customHeight="1" thickBot="1">
      <c r="A74" s="162" t="s">
        <v>279</v>
      </c>
      <c r="B74" s="144"/>
      <c r="C74" s="160"/>
      <c r="E74" s="193">
        <v>-2.3701400814041622</v>
      </c>
      <c r="F74" s="194"/>
      <c r="G74" s="193">
        <v>-6.3820341168952729E-2</v>
      </c>
      <c r="H74" s="194"/>
      <c r="I74" s="193">
        <v>-2.3559290468009699</v>
      </c>
      <c r="J74" s="195"/>
      <c r="K74" s="193">
        <v>-0.10605670234398995</v>
      </c>
    </row>
    <row r="75" spans="1:17" ht="21" customHeight="1" thickTop="1">
      <c r="A75" s="162"/>
      <c r="B75" s="144"/>
      <c r="C75" s="160"/>
      <c r="E75" s="195"/>
      <c r="F75" s="194"/>
      <c r="G75" s="195"/>
      <c r="H75" s="194"/>
      <c r="I75" s="196"/>
      <c r="J75" s="195"/>
      <c r="K75" s="196"/>
    </row>
    <row r="76" spans="1:17" ht="21" customHeight="1" thickBot="1">
      <c r="A76" s="162" t="s">
        <v>195</v>
      </c>
      <c r="B76" s="144"/>
      <c r="C76" s="160"/>
      <c r="E76" s="197">
        <v>2060000</v>
      </c>
      <c r="F76" s="194"/>
      <c r="G76" s="197">
        <v>2060973</v>
      </c>
      <c r="H76" s="194"/>
      <c r="I76" s="197">
        <v>2060000</v>
      </c>
      <c r="J76" s="195"/>
      <c r="K76" s="197">
        <v>2060973</v>
      </c>
    </row>
    <row r="77" spans="1:17" ht="21" customHeight="1" thickTop="1">
      <c r="A77" s="162"/>
      <c r="B77" s="144"/>
      <c r="E77" s="186"/>
      <c r="G77" s="186"/>
      <c r="I77" s="186"/>
      <c r="J77" s="186"/>
    </row>
    <row r="78" spans="1:17" ht="21" customHeight="1">
      <c r="A78" s="136" t="s">
        <v>125</v>
      </c>
      <c r="C78" s="185"/>
      <c r="E78" s="186"/>
      <c r="G78" s="186"/>
      <c r="I78" s="186"/>
      <c r="J78" s="186"/>
    </row>
    <row r="79" spans="1:17" s="144" customFormat="1" ht="21" customHeight="1">
      <c r="B79" s="140"/>
      <c r="C79" s="141"/>
      <c r="D79" s="142"/>
      <c r="E79" s="142"/>
      <c r="F79" s="142"/>
      <c r="G79" s="142"/>
      <c r="H79" s="142"/>
      <c r="I79" s="142"/>
      <c r="J79" s="142"/>
      <c r="K79" s="147"/>
      <c r="N79" s="137"/>
      <c r="Q79" s="137"/>
    </row>
  </sheetData>
  <mergeCells count="2">
    <mergeCell ref="I6:K6"/>
    <mergeCell ref="I41:K41"/>
  </mergeCells>
  <pageMargins left="0.70866141732283472" right="0.15748031496062992" top="0.78740157480314965" bottom="0.31496062992125984" header="0.31496062992125984" footer="0.31496062992125984"/>
  <pageSetup paperSize="9" scale="78" orientation="portrait" r:id="rId1"/>
  <headerFooter differentOddEven="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AF44"/>
  <sheetViews>
    <sheetView showGridLines="0" view="pageBreakPreview" topLeftCell="A17" zoomScale="60" zoomScaleNormal="70" workbookViewId="0">
      <selection activeCell="R38" sqref="R38"/>
    </sheetView>
  </sheetViews>
  <sheetFormatPr defaultColWidth="9.42578125" defaultRowHeight="21" customHeight="1"/>
  <cols>
    <col min="1" max="1" width="29.5703125" style="33" customWidth="1"/>
    <col min="2" max="2" width="6.5703125" style="33" customWidth="1"/>
    <col min="3" max="3" width="2" style="34" customWidth="1"/>
    <col min="4" max="4" width="8.5703125" style="33" customWidth="1"/>
    <col min="5" max="5" width="1.42578125" style="34" customWidth="1"/>
    <col min="6" max="6" width="15.5703125" style="33" customWidth="1"/>
    <col min="7" max="7" width="1.5703125" style="33" customWidth="1"/>
    <col min="8" max="8" width="15.5703125" style="33" customWidth="1"/>
    <col min="9" max="9" width="1.5703125" style="33" customWidth="1"/>
    <col min="10" max="10" width="16.5703125" style="33" customWidth="1"/>
    <col min="11" max="11" width="1.5703125" style="33" customWidth="1"/>
    <col min="12" max="12" width="15.5703125" style="33" customWidth="1"/>
    <col min="13" max="13" width="1.5703125" style="33" customWidth="1"/>
    <col min="14" max="14" width="15.5703125" style="33" customWidth="1"/>
    <col min="15" max="15" width="1.5703125" style="33" customWidth="1"/>
    <col min="16" max="16" width="15.5703125" style="33" customWidth="1"/>
    <col min="17" max="17" width="1.5703125" style="33" customWidth="1"/>
    <col min="18" max="18" width="15.5703125" style="33" customWidth="1"/>
    <col min="19" max="19" width="1.5703125" style="33" customWidth="1"/>
    <col min="20" max="20" width="19.5703125" style="33" customWidth="1"/>
    <col min="21" max="21" width="1.5703125" style="33" customWidth="1"/>
    <col min="22" max="22" width="19.5703125" style="33" customWidth="1"/>
    <col min="23" max="23" width="1.5703125" style="33" customWidth="1"/>
    <col min="24" max="24" width="19.5703125" style="33" customWidth="1"/>
    <col min="25" max="25" width="1.5703125" style="33" customWidth="1"/>
    <col min="26" max="26" width="15.5703125" style="33" customWidth="1"/>
    <col min="27" max="27" width="1.5703125" style="33" customWidth="1"/>
    <col min="28" max="28" width="15.5703125" style="33" customWidth="1"/>
    <col min="29" max="29" width="1.5703125" style="33" customWidth="1"/>
    <col min="30" max="30" width="15.5703125" style="33" customWidth="1"/>
    <col min="31" max="31" width="1.5703125" style="33" customWidth="1"/>
    <col min="32" max="32" width="15.5703125" style="33" customWidth="1"/>
    <col min="33" max="33" width="13.5703125" style="33" customWidth="1"/>
    <col min="34" max="16384" width="9.42578125" style="33"/>
  </cols>
  <sheetData>
    <row r="1" spans="1:32" ht="21" customHeight="1">
      <c r="B1" s="36"/>
      <c r="C1" s="37"/>
      <c r="D1" s="36"/>
      <c r="E1" s="37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65" t="s">
        <v>112</v>
      </c>
    </row>
    <row r="2" spans="1:32" ht="21" customHeight="1">
      <c r="A2" s="35" t="s">
        <v>73</v>
      </c>
      <c r="B2" s="36"/>
      <c r="C2" s="37"/>
      <c r="D2" s="36"/>
      <c r="E2" s="37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 ht="21" customHeight="1">
      <c r="A3" s="36" t="s">
        <v>40</v>
      </c>
      <c r="B3" s="36"/>
      <c r="C3" s="37"/>
      <c r="D3" s="36"/>
      <c r="E3" s="37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2" ht="21" customHeight="1">
      <c r="A4" s="3" t="s">
        <v>160</v>
      </c>
      <c r="B4" s="36"/>
      <c r="C4" s="37"/>
      <c r="D4" s="36"/>
      <c r="E4" s="37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spans="1:32" ht="21" customHeight="1">
      <c r="B5" s="39"/>
      <c r="C5" s="40"/>
      <c r="D5" s="39"/>
      <c r="E5" s="40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41"/>
      <c r="U5" s="39"/>
      <c r="V5" s="41"/>
      <c r="W5" s="39"/>
      <c r="X5" s="41"/>
      <c r="Y5" s="39"/>
      <c r="Z5" s="41"/>
      <c r="AA5" s="39"/>
      <c r="AB5" s="41"/>
      <c r="AC5" s="39"/>
      <c r="AD5" s="39"/>
      <c r="AE5" s="39"/>
      <c r="AF5" s="65" t="s">
        <v>108</v>
      </c>
    </row>
    <row r="6" spans="1:32" ht="21" customHeight="1">
      <c r="A6" s="38"/>
      <c r="B6" s="38"/>
      <c r="C6" s="42"/>
      <c r="D6" s="42"/>
      <c r="E6" s="42"/>
      <c r="F6" s="211" t="s">
        <v>1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</row>
    <row r="7" spans="1:32" ht="21" customHeight="1">
      <c r="A7" s="38"/>
      <c r="B7" s="38"/>
      <c r="C7" s="43"/>
      <c r="D7" s="43"/>
      <c r="E7" s="43"/>
      <c r="F7" s="212" t="s">
        <v>54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44"/>
      <c r="AD7" s="38"/>
      <c r="AE7" s="44"/>
      <c r="AF7" s="44"/>
    </row>
    <row r="8" spans="1:32" ht="21" customHeight="1">
      <c r="A8" s="38"/>
      <c r="B8" s="38"/>
      <c r="C8" s="43"/>
      <c r="D8" s="45"/>
      <c r="E8" s="43"/>
      <c r="F8" s="45"/>
      <c r="G8" s="45"/>
      <c r="H8" s="45"/>
      <c r="I8" s="45"/>
      <c r="J8" s="47"/>
      <c r="K8" s="47"/>
      <c r="L8" s="45"/>
      <c r="M8" s="45"/>
      <c r="N8" s="45"/>
      <c r="O8" s="45"/>
      <c r="P8" s="45"/>
      <c r="Q8" s="46"/>
      <c r="R8" s="45"/>
      <c r="S8" s="45"/>
      <c r="T8" s="214" t="s">
        <v>35</v>
      </c>
      <c r="U8" s="214"/>
      <c r="V8" s="214"/>
      <c r="W8" s="214"/>
      <c r="X8" s="214"/>
      <c r="Y8" s="214"/>
      <c r="Z8" s="214"/>
      <c r="AA8" s="47"/>
      <c r="AB8" s="45"/>
      <c r="AC8" s="45"/>
      <c r="AD8" s="38"/>
      <c r="AE8" s="44"/>
      <c r="AF8" s="44"/>
    </row>
    <row r="9" spans="1:32" ht="21" customHeight="1">
      <c r="A9" s="38"/>
      <c r="B9" s="38"/>
      <c r="C9" s="43"/>
      <c r="D9" s="45"/>
      <c r="E9" s="43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212" t="s">
        <v>84</v>
      </c>
      <c r="U9" s="212"/>
      <c r="V9" s="212"/>
      <c r="W9" s="212"/>
      <c r="X9" s="212"/>
      <c r="Y9" s="34"/>
      <c r="Z9" s="45"/>
      <c r="AA9" s="45"/>
      <c r="AB9" s="45"/>
      <c r="AC9" s="45"/>
      <c r="AD9" s="38" t="s">
        <v>41</v>
      </c>
      <c r="AE9" s="44"/>
      <c r="AF9" s="44"/>
    </row>
    <row r="10" spans="1:32" ht="21" customHeight="1">
      <c r="A10" s="38"/>
      <c r="B10" s="38"/>
      <c r="C10" s="43"/>
      <c r="D10" s="45"/>
      <c r="E10" s="43"/>
      <c r="F10" s="45"/>
      <c r="G10" s="45"/>
      <c r="H10" s="45"/>
      <c r="I10" s="45"/>
      <c r="J10" s="45" t="s">
        <v>80</v>
      </c>
      <c r="K10" s="45"/>
      <c r="L10" s="45"/>
      <c r="M10" s="45"/>
      <c r="N10" s="45"/>
      <c r="O10" s="45"/>
      <c r="P10" s="45"/>
      <c r="Q10" s="45"/>
      <c r="R10" s="45"/>
      <c r="S10" s="45"/>
      <c r="T10" s="45" t="s">
        <v>42</v>
      </c>
      <c r="U10" s="45"/>
      <c r="V10" s="45" t="s">
        <v>132</v>
      </c>
      <c r="W10" s="45"/>
      <c r="X10" s="45"/>
      <c r="Y10" s="45"/>
      <c r="Z10" s="45"/>
      <c r="AA10" s="45"/>
      <c r="AB10" s="45"/>
      <c r="AC10" s="44"/>
      <c r="AD10" s="38" t="s">
        <v>44</v>
      </c>
      <c r="AE10" s="44"/>
      <c r="AF10" s="44"/>
    </row>
    <row r="11" spans="1:32" s="38" customFormat="1" ht="21" customHeight="1">
      <c r="C11" s="45"/>
      <c r="E11" s="45"/>
      <c r="J11" s="45" t="s">
        <v>81</v>
      </c>
      <c r="K11" s="45"/>
      <c r="L11" s="213" t="s">
        <v>121</v>
      </c>
      <c r="M11" s="213"/>
      <c r="N11" s="213"/>
      <c r="O11" s="213"/>
      <c r="P11" s="213"/>
      <c r="Q11" s="45"/>
      <c r="T11" s="38" t="s">
        <v>55</v>
      </c>
      <c r="U11" s="45"/>
      <c r="V11" s="38" t="s">
        <v>133</v>
      </c>
      <c r="W11" s="45"/>
      <c r="Y11" s="45"/>
      <c r="Z11" s="38" t="s">
        <v>43</v>
      </c>
      <c r="AA11" s="45"/>
      <c r="AB11" s="38" t="s">
        <v>43</v>
      </c>
      <c r="AC11" s="45"/>
      <c r="AD11" s="38" t="s">
        <v>46</v>
      </c>
      <c r="AE11" s="45"/>
      <c r="AF11" s="38" t="s">
        <v>43</v>
      </c>
    </row>
    <row r="12" spans="1:32" s="38" customFormat="1" ht="21" customHeight="1">
      <c r="E12" s="34"/>
      <c r="F12" s="45" t="s">
        <v>32</v>
      </c>
      <c r="G12" s="45"/>
      <c r="H12" s="45" t="s">
        <v>77</v>
      </c>
      <c r="I12" s="45"/>
      <c r="J12" s="45" t="s">
        <v>96</v>
      </c>
      <c r="K12" s="45"/>
      <c r="L12" s="212" t="s">
        <v>49</v>
      </c>
      <c r="M12" s="212"/>
      <c r="N12" s="212"/>
      <c r="Q12" s="45"/>
      <c r="R12" s="45"/>
      <c r="S12" s="45"/>
      <c r="T12" s="38" t="s">
        <v>57</v>
      </c>
      <c r="U12" s="45"/>
      <c r="V12" s="38" t="s">
        <v>134</v>
      </c>
      <c r="W12" s="45"/>
      <c r="X12" s="38" t="s">
        <v>153</v>
      </c>
      <c r="Y12" s="45"/>
      <c r="Z12" s="38" t="s">
        <v>45</v>
      </c>
      <c r="AA12" s="45"/>
      <c r="AB12" s="38" t="s">
        <v>31</v>
      </c>
      <c r="AC12" s="45"/>
      <c r="AD12" s="38" t="s">
        <v>52</v>
      </c>
      <c r="AE12" s="45"/>
      <c r="AF12" s="38" t="s">
        <v>47</v>
      </c>
    </row>
    <row r="13" spans="1:32" s="38" customFormat="1" ht="21" customHeight="1">
      <c r="C13" s="45"/>
      <c r="D13" s="59" t="s">
        <v>3</v>
      </c>
      <c r="E13" s="45"/>
      <c r="F13" s="59" t="s">
        <v>48</v>
      </c>
      <c r="G13" s="45"/>
      <c r="H13" s="59" t="s">
        <v>76</v>
      </c>
      <c r="I13" s="45"/>
      <c r="J13" s="59" t="s">
        <v>97</v>
      </c>
      <c r="L13" s="59" t="s">
        <v>105</v>
      </c>
      <c r="M13" s="45"/>
      <c r="N13" s="62" t="s">
        <v>106</v>
      </c>
      <c r="P13" s="59" t="s">
        <v>50</v>
      </c>
      <c r="R13" s="59" t="s">
        <v>93</v>
      </c>
      <c r="S13" s="45"/>
      <c r="T13" s="59" t="s">
        <v>56</v>
      </c>
      <c r="V13" s="133" t="s">
        <v>84</v>
      </c>
      <c r="X13" s="98" t="s">
        <v>152</v>
      </c>
      <c r="Z13" s="59" t="s">
        <v>51</v>
      </c>
      <c r="AB13" s="59" t="s">
        <v>58</v>
      </c>
      <c r="AD13" s="59" t="s">
        <v>59</v>
      </c>
      <c r="AF13" s="59" t="s">
        <v>53</v>
      </c>
    </row>
    <row r="14" spans="1:32" s="38" customFormat="1" ht="21" customHeight="1">
      <c r="A14" s="24" t="s">
        <v>115</v>
      </c>
      <c r="C14" s="45"/>
      <c r="D14" s="25"/>
      <c r="E14" s="45"/>
      <c r="F14" s="28">
        <v>2100000</v>
      </c>
      <c r="G14" s="28"/>
      <c r="H14" s="28">
        <v>9319482</v>
      </c>
      <c r="I14" s="28"/>
      <c r="J14" s="28">
        <v>-211166</v>
      </c>
      <c r="K14" s="28"/>
      <c r="L14" s="28">
        <v>210000</v>
      </c>
      <c r="M14" s="28"/>
      <c r="N14" s="28">
        <v>366784</v>
      </c>
      <c r="O14" s="28"/>
      <c r="P14" s="28">
        <v>-545295</v>
      </c>
      <c r="Q14" s="28"/>
      <c r="R14" s="28">
        <v>-366784</v>
      </c>
      <c r="S14" s="28"/>
      <c r="T14" s="28">
        <v>19836652</v>
      </c>
      <c r="U14" s="28"/>
      <c r="V14" s="28">
        <v>0</v>
      </c>
      <c r="W14" s="28"/>
      <c r="X14" s="28">
        <v>0</v>
      </c>
      <c r="Y14" s="28"/>
      <c r="Z14" s="28">
        <f>SUM(T14:X14)</f>
        <v>19836652</v>
      </c>
      <c r="AA14" s="28"/>
      <c r="AB14" s="28">
        <f>SUM(F14:R14,Z14)</f>
        <v>30709673</v>
      </c>
      <c r="AC14" s="28"/>
      <c r="AD14" s="28">
        <v>67342</v>
      </c>
      <c r="AE14" s="28"/>
      <c r="AF14" s="28">
        <f>SUM(AB14:AD14)</f>
        <v>30777015</v>
      </c>
    </row>
    <row r="15" spans="1:32" s="38" customFormat="1" ht="21" customHeight="1">
      <c r="A15" s="49" t="s">
        <v>154</v>
      </c>
      <c r="C15" s="45"/>
      <c r="D15" s="25"/>
      <c r="E15" s="45"/>
      <c r="F15" s="52">
        <v>0</v>
      </c>
      <c r="G15" s="28"/>
      <c r="H15" s="52">
        <v>0</v>
      </c>
      <c r="I15" s="30"/>
      <c r="J15" s="52">
        <v>0</v>
      </c>
      <c r="K15" s="28"/>
      <c r="L15" s="52">
        <v>0</v>
      </c>
      <c r="M15" s="30"/>
      <c r="N15" s="52">
        <v>0</v>
      </c>
      <c r="O15" s="28"/>
      <c r="P15" s="52">
        <v>-131532</v>
      </c>
      <c r="Q15" s="28"/>
      <c r="R15" s="52">
        <v>0</v>
      </c>
      <c r="S15" s="30"/>
      <c r="T15" s="52">
        <v>0</v>
      </c>
      <c r="U15" s="28"/>
      <c r="V15" s="52">
        <v>0</v>
      </c>
      <c r="W15" s="28"/>
      <c r="X15" s="52">
        <v>0</v>
      </c>
      <c r="Y15" s="28"/>
      <c r="Z15" s="52">
        <f t="shared" ref="Z15:Z20" si="0">SUM(T15:X15)</f>
        <v>0</v>
      </c>
      <c r="AA15" s="28"/>
      <c r="AB15" s="52">
        <f t="shared" ref="AB15:AB20" si="1">SUM(F15:R15,Z15)</f>
        <v>-131532</v>
      </c>
      <c r="AC15" s="28"/>
      <c r="AD15" s="52">
        <v>10209</v>
      </c>
      <c r="AE15" s="28"/>
      <c r="AF15" s="52">
        <f t="shared" ref="AF15:AF20" si="2">SUM(AB15:AD15)</f>
        <v>-121323</v>
      </c>
    </row>
    <row r="16" spans="1:32" s="38" customFormat="1" ht="21" customHeight="1">
      <c r="A16" s="49" t="s">
        <v>113</v>
      </c>
      <c r="C16" s="45"/>
      <c r="D16" s="25"/>
      <c r="E16" s="45"/>
      <c r="F16" s="53">
        <v>0</v>
      </c>
      <c r="G16" s="28"/>
      <c r="H16" s="53">
        <v>0</v>
      </c>
      <c r="I16" s="30"/>
      <c r="J16" s="53">
        <v>0</v>
      </c>
      <c r="K16" s="28"/>
      <c r="L16" s="53">
        <v>0</v>
      </c>
      <c r="M16" s="30"/>
      <c r="N16" s="53">
        <v>0</v>
      </c>
      <c r="O16" s="28"/>
      <c r="P16" s="53">
        <v>0</v>
      </c>
      <c r="Q16" s="28"/>
      <c r="R16" s="53">
        <v>0</v>
      </c>
      <c r="S16" s="30"/>
      <c r="T16" s="53">
        <v>-449109</v>
      </c>
      <c r="U16" s="28"/>
      <c r="V16" s="53">
        <v>0</v>
      </c>
      <c r="W16" s="28"/>
      <c r="X16" s="53">
        <v>0</v>
      </c>
      <c r="Y16" s="28"/>
      <c r="Z16" s="53">
        <f t="shared" si="0"/>
        <v>-449109</v>
      </c>
      <c r="AA16" s="28"/>
      <c r="AB16" s="53">
        <f t="shared" si="1"/>
        <v>-449109</v>
      </c>
      <c r="AC16" s="28"/>
      <c r="AD16" s="53">
        <v>0</v>
      </c>
      <c r="AE16" s="28"/>
      <c r="AF16" s="53">
        <f t="shared" si="2"/>
        <v>-449109</v>
      </c>
    </row>
    <row r="17" spans="1:32" s="38" customFormat="1" ht="21" customHeight="1">
      <c r="A17" s="49" t="s">
        <v>114</v>
      </c>
      <c r="C17" s="45"/>
      <c r="D17" s="25"/>
      <c r="E17" s="45"/>
      <c r="F17" s="28">
        <f>SUM(F15:F16)</f>
        <v>0</v>
      </c>
      <c r="G17" s="28"/>
      <c r="H17" s="28">
        <f>SUM(H15:H16)</f>
        <v>0</v>
      </c>
      <c r="I17" s="28"/>
      <c r="J17" s="28">
        <f>SUM(J15:J16)</f>
        <v>0</v>
      </c>
      <c r="K17" s="28"/>
      <c r="L17" s="28">
        <f>SUM(L15:L16)</f>
        <v>0</v>
      </c>
      <c r="M17" s="28"/>
      <c r="N17" s="28">
        <f>SUM(N15:N16)</f>
        <v>0</v>
      </c>
      <c r="O17" s="28"/>
      <c r="P17" s="28">
        <f>SUM(P15:P16)</f>
        <v>-131532</v>
      </c>
      <c r="Q17" s="28"/>
      <c r="R17" s="28">
        <f>SUM(R15:R16)</f>
        <v>0</v>
      </c>
      <c r="S17" s="28"/>
      <c r="T17" s="28">
        <f>SUM(T15:T16)</f>
        <v>-449109</v>
      </c>
      <c r="U17" s="28"/>
      <c r="V17" s="28">
        <f>SUM(V15:V16)</f>
        <v>0</v>
      </c>
      <c r="W17" s="28"/>
      <c r="X17" s="28">
        <f>SUM(X15:X16)</f>
        <v>0</v>
      </c>
      <c r="Y17" s="28"/>
      <c r="Z17" s="28">
        <f t="shared" si="0"/>
        <v>-449109</v>
      </c>
      <c r="AA17" s="28"/>
      <c r="AB17" s="28">
        <f t="shared" si="1"/>
        <v>-580641</v>
      </c>
      <c r="AC17" s="28"/>
      <c r="AD17" s="28">
        <f>SUM(AD15:AD16)</f>
        <v>10209</v>
      </c>
      <c r="AE17" s="28"/>
      <c r="AF17" s="28">
        <f t="shared" si="2"/>
        <v>-570432</v>
      </c>
    </row>
    <row r="18" spans="1:32" s="38" customFormat="1" ht="21" customHeight="1">
      <c r="A18" s="49" t="s">
        <v>94</v>
      </c>
      <c r="C18" s="45"/>
      <c r="D18" s="25"/>
      <c r="E18" s="45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  <c r="M18" s="28"/>
      <c r="N18" s="28">
        <v>0</v>
      </c>
      <c r="O18" s="28"/>
      <c r="P18" s="28">
        <v>0</v>
      </c>
      <c r="Q18" s="28"/>
      <c r="R18" s="28">
        <v>-124772</v>
      </c>
      <c r="S18" s="28"/>
      <c r="T18" s="28">
        <v>0</v>
      </c>
      <c r="U18" s="28"/>
      <c r="V18" s="28">
        <v>0</v>
      </c>
      <c r="W18" s="28"/>
      <c r="X18" s="28">
        <v>0</v>
      </c>
      <c r="Y18" s="28"/>
      <c r="Z18" s="28">
        <f t="shared" si="0"/>
        <v>0</v>
      </c>
      <c r="AA18" s="28"/>
      <c r="AB18" s="28">
        <f t="shared" si="1"/>
        <v>-124772</v>
      </c>
      <c r="AC18" s="28"/>
      <c r="AD18" s="28">
        <v>0</v>
      </c>
      <c r="AE18" s="28"/>
      <c r="AF18" s="28">
        <f t="shared" si="2"/>
        <v>-124772</v>
      </c>
    </row>
    <row r="19" spans="1:32" s="38" customFormat="1" ht="21" customHeight="1">
      <c r="A19" s="49" t="s">
        <v>118</v>
      </c>
      <c r="C19" s="45"/>
      <c r="D19" s="25"/>
      <c r="E19" s="45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v>124772</v>
      </c>
      <c r="O19" s="28"/>
      <c r="P19" s="28">
        <v>-124772</v>
      </c>
      <c r="Q19" s="28"/>
      <c r="R19" s="28">
        <v>0</v>
      </c>
      <c r="S19" s="28"/>
      <c r="T19" s="28">
        <v>0</v>
      </c>
      <c r="U19" s="28"/>
      <c r="V19" s="28">
        <v>0</v>
      </c>
      <c r="W19" s="28"/>
      <c r="X19" s="28">
        <v>0</v>
      </c>
      <c r="Y19" s="28"/>
      <c r="Z19" s="28">
        <f t="shared" si="0"/>
        <v>0</v>
      </c>
      <c r="AA19" s="28"/>
      <c r="AB19" s="28">
        <f t="shared" si="1"/>
        <v>0</v>
      </c>
      <c r="AC19" s="28"/>
      <c r="AD19" s="28">
        <v>0</v>
      </c>
      <c r="AE19" s="28"/>
      <c r="AF19" s="28">
        <f t="shared" si="2"/>
        <v>0</v>
      </c>
    </row>
    <row r="20" spans="1:32" s="38" customFormat="1" ht="21" customHeight="1">
      <c r="A20" s="49" t="s">
        <v>145</v>
      </c>
      <c r="C20" s="45"/>
      <c r="D20" s="26">
        <v>27</v>
      </c>
      <c r="E20" s="45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28">
        <v>-164800</v>
      </c>
      <c r="Q20" s="28"/>
      <c r="R20" s="28">
        <v>0</v>
      </c>
      <c r="S20" s="28"/>
      <c r="T20" s="28">
        <v>0</v>
      </c>
      <c r="U20" s="28"/>
      <c r="V20" s="28">
        <v>0</v>
      </c>
      <c r="W20" s="28"/>
      <c r="X20" s="28">
        <v>0</v>
      </c>
      <c r="Y20" s="28"/>
      <c r="Z20" s="28">
        <f t="shared" si="0"/>
        <v>0</v>
      </c>
      <c r="AA20" s="28"/>
      <c r="AB20" s="28">
        <f t="shared" si="1"/>
        <v>-164800</v>
      </c>
      <c r="AC20" s="28"/>
      <c r="AD20" s="28">
        <v>0</v>
      </c>
      <c r="AE20" s="28"/>
      <c r="AF20" s="28">
        <f t="shared" si="2"/>
        <v>-164800</v>
      </c>
    </row>
    <row r="21" spans="1:32" s="38" customFormat="1" ht="21" customHeight="1">
      <c r="A21" s="49" t="s">
        <v>119</v>
      </c>
      <c r="C21" s="45"/>
      <c r="D21" s="25"/>
      <c r="E21" s="45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s="38" customFormat="1" ht="21" customHeight="1">
      <c r="A22" s="132" t="s">
        <v>120</v>
      </c>
      <c r="C22" s="45"/>
      <c r="D22" s="25"/>
      <c r="E22" s="45"/>
      <c r="F22" s="28">
        <v>0</v>
      </c>
      <c r="G22" s="28"/>
      <c r="H22" s="28">
        <v>0</v>
      </c>
      <c r="I22" s="28"/>
      <c r="J22" s="28">
        <v>0</v>
      </c>
      <c r="K22" s="28"/>
      <c r="L22" s="28">
        <v>0</v>
      </c>
      <c r="M22" s="28"/>
      <c r="N22" s="28">
        <v>0</v>
      </c>
      <c r="O22" s="28"/>
      <c r="P22" s="28">
        <v>0</v>
      </c>
      <c r="Q22" s="28"/>
      <c r="R22" s="28">
        <v>0</v>
      </c>
      <c r="S22" s="28"/>
      <c r="T22" s="28">
        <v>0</v>
      </c>
      <c r="U22" s="28"/>
      <c r="V22" s="28">
        <v>0</v>
      </c>
      <c r="W22" s="28"/>
      <c r="X22" s="28">
        <v>0</v>
      </c>
      <c r="Y22" s="28"/>
      <c r="Z22" s="131">
        <f t="shared" ref="Z22:Z23" si="3">SUM(T22:X22)</f>
        <v>0</v>
      </c>
      <c r="AA22" s="28"/>
      <c r="AB22" s="131">
        <f t="shared" ref="AB22:AB23" si="4">SUM(F22:R22,Z22)</f>
        <v>0</v>
      </c>
      <c r="AC22" s="28"/>
      <c r="AD22" s="28">
        <v>-14375</v>
      </c>
      <c r="AE22" s="28"/>
      <c r="AF22" s="131">
        <f t="shared" ref="AF22:AF23" si="5">SUM(AB22:AD22)</f>
        <v>-14375</v>
      </c>
    </row>
    <row r="23" spans="1:32" s="38" customFormat="1" ht="21" customHeight="1" thickBot="1">
      <c r="A23" s="48" t="s">
        <v>158</v>
      </c>
      <c r="B23" s="33"/>
      <c r="C23" s="45"/>
      <c r="D23" s="33"/>
      <c r="E23" s="45"/>
      <c r="F23" s="29">
        <f>SUM(F14,F17:F22)</f>
        <v>2100000</v>
      </c>
      <c r="G23" s="30"/>
      <c r="H23" s="29">
        <f>SUM(H14,H17:H22)</f>
        <v>9319482</v>
      </c>
      <c r="I23" s="30"/>
      <c r="J23" s="29">
        <f>SUM(J14,J17:J22)</f>
        <v>-211166</v>
      </c>
      <c r="K23" s="28"/>
      <c r="L23" s="29">
        <f>SUM(L14,L17:L22)</f>
        <v>210000</v>
      </c>
      <c r="M23" s="30"/>
      <c r="N23" s="29">
        <f>SUM(N14,N17:N22)</f>
        <v>491556</v>
      </c>
      <c r="O23" s="30"/>
      <c r="P23" s="29">
        <f>SUM(P14,P17:P22)</f>
        <v>-966399</v>
      </c>
      <c r="Q23" s="28"/>
      <c r="R23" s="29">
        <f>SUM(R14,R17:R22)</f>
        <v>-491556</v>
      </c>
      <c r="S23" s="30"/>
      <c r="T23" s="29">
        <f>SUM(T14,T17:T22)</f>
        <v>19387543</v>
      </c>
      <c r="U23" s="28"/>
      <c r="V23" s="29">
        <f>SUM(V14,V17:V22)</f>
        <v>0</v>
      </c>
      <c r="W23" s="28"/>
      <c r="X23" s="29">
        <f>SUM(X14,X17:X22)</f>
        <v>0</v>
      </c>
      <c r="Y23" s="28"/>
      <c r="Z23" s="29">
        <f t="shared" si="3"/>
        <v>19387543</v>
      </c>
      <c r="AA23" s="28"/>
      <c r="AB23" s="29">
        <f t="shared" si="4"/>
        <v>29839460</v>
      </c>
      <c r="AC23" s="28"/>
      <c r="AD23" s="29">
        <f>SUM(AD14,AD17:AD22)</f>
        <v>63176</v>
      </c>
      <c r="AE23" s="28"/>
      <c r="AF23" s="29">
        <f t="shared" si="5"/>
        <v>29902636</v>
      </c>
    </row>
    <row r="24" spans="1:32" s="38" customFormat="1" ht="21" customHeight="1" thickTop="1">
      <c r="A24" s="23"/>
      <c r="C24" s="45"/>
      <c r="D24" s="26"/>
      <c r="E24" s="45"/>
      <c r="F24" s="28"/>
      <c r="G24" s="30"/>
      <c r="H24" s="28"/>
      <c r="I24" s="28"/>
      <c r="J24" s="28"/>
      <c r="K24" s="28"/>
      <c r="L24" s="28"/>
      <c r="M24" s="28"/>
      <c r="N24" s="28"/>
      <c r="O24" s="4"/>
      <c r="P24" s="4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30"/>
    </row>
    <row r="25" spans="1:32" ht="21" customHeight="1">
      <c r="A25" s="24" t="s">
        <v>123</v>
      </c>
      <c r="C25" s="45"/>
      <c r="D25" s="26"/>
      <c r="E25" s="45"/>
      <c r="F25" s="28">
        <v>2100000</v>
      </c>
      <c r="G25" s="28"/>
      <c r="H25" s="28">
        <v>9319482</v>
      </c>
      <c r="I25" s="28"/>
      <c r="J25" s="28">
        <v>-211166</v>
      </c>
      <c r="K25" s="28"/>
      <c r="L25" s="28">
        <v>210000</v>
      </c>
      <c r="M25" s="28"/>
      <c r="N25" s="28">
        <v>491556</v>
      </c>
      <c r="O25" s="28"/>
      <c r="P25" s="28">
        <v>-405301</v>
      </c>
      <c r="Q25" s="28"/>
      <c r="R25" s="28">
        <v>-491556</v>
      </c>
      <c r="S25" s="28"/>
      <c r="T25" s="28">
        <v>18934930</v>
      </c>
      <c r="U25" s="28"/>
      <c r="V25" s="28">
        <v>0</v>
      </c>
      <c r="W25" s="28"/>
      <c r="X25" s="28">
        <v>0</v>
      </c>
      <c r="Y25" s="28"/>
      <c r="Z25" s="28">
        <f>SUM(T25:X25)</f>
        <v>18934930</v>
      </c>
      <c r="AA25" s="30"/>
      <c r="AB25" s="28">
        <f>SUM(F25:R25,Z25)</f>
        <v>29947945</v>
      </c>
      <c r="AC25" s="28"/>
      <c r="AD25" s="28">
        <v>56548</v>
      </c>
      <c r="AE25" s="28"/>
      <c r="AF25" s="28">
        <f>SUM(AB25:AD25)</f>
        <v>30004493</v>
      </c>
    </row>
    <row r="26" spans="1:32" ht="21" customHeight="1">
      <c r="A26" s="23" t="s">
        <v>117</v>
      </c>
      <c r="C26" s="45"/>
      <c r="D26" s="26">
        <v>2</v>
      </c>
      <c r="E26" s="45"/>
      <c r="F26" s="131">
        <v>0</v>
      </c>
      <c r="G26" s="28"/>
      <c r="H26" s="131">
        <v>0</v>
      </c>
      <c r="I26" s="28"/>
      <c r="J26" s="131">
        <v>0</v>
      </c>
      <c r="K26" s="28"/>
      <c r="L26" s="131">
        <v>0</v>
      </c>
      <c r="M26" s="28"/>
      <c r="N26" s="131">
        <v>0</v>
      </c>
      <c r="O26" s="28"/>
      <c r="P26" s="131">
        <v>-89454</v>
      </c>
      <c r="Q26" s="28"/>
      <c r="R26" s="131">
        <v>0</v>
      </c>
      <c r="S26" s="28"/>
      <c r="T26" s="131">
        <v>-18934930</v>
      </c>
      <c r="U26" s="28"/>
      <c r="V26" s="131">
        <v>18934930</v>
      </c>
      <c r="W26" s="28"/>
      <c r="X26" s="131">
        <v>-118476</v>
      </c>
      <c r="Y26" s="28"/>
      <c r="Z26" s="131">
        <f t="shared" ref="Z26:Z31" si="6">SUM(T26:X26)</f>
        <v>-118476</v>
      </c>
      <c r="AA26" s="30"/>
      <c r="AB26" s="131">
        <f t="shared" ref="AB26:AB31" si="7">SUM(F26:R26,Z26)</f>
        <v>-207930</v>
      </c>
      <c r="AC26" s="28"/>
      <c r="AD26" s="131">
        <v>-904</v>
      </c>
      <c r="AE26" s="28"/>
      <c r="AF26" s="131">
        <f t="shared" ref="AF26:AF31" si="8">SUM(AB26:AD26)</f>
        <v>-208834</v>
      </c>
    </row>
    <row r="27" spans="1:32" ht="21" customHeight="1">
      <c r="A27" s="24" t="s">
        <v>144</v>
      </c>
      <c r="C27" s="45"/>
      <c r="E27" s="45"/>
      <c r="F27" s="28">
        <f>SUM(F25:F26)</f>
        <v>2100000</v>
      </c>
      <c r="G27" s="28"/>
      <c r="H27" s="28">
        <f>SUM(H25:H26)</f>
        <v>9319482</v>
      </c>
      <c r="I27" s="28"/>
      <c r="J27" s="28">
        <f>SUM(J25:J26)</f>
        <v>-211166</v>
      </c>
      <c r="K27" s="28"/>
      <c r="L27" s="28">
        <f>SUM(L25:L26)</f>
        <v>210000</v>
      </c>
      <c r="M27" s="28"/>
      <c r="N27" s="28">
        <f>SUM(N25:N26)</f>
        <v>491556</v>
      </c>
      <c r="O27" s="28"/>
      <c r="P27" s="28">
        <f>SUM(P25:P26)</f>
        <v>-494755</v>
      </c>
      <c r="Q27" s="28"/>
      <c r="R27" s="28">
        <f>SUM(R25:R26)</f>
        <v>-491556</v>
      </c>
      <c r="S27" s="28"/>
      <c r="T27" s="28">
        <f>SUM(T25:T26)</f>
        <v>0</v>
      </c>
      <c r="U27" s="28"/>
      <c r="V27" s="28">
        <f>SUM(V25:V26)</f>
        <v>18934930</v>
      </c>
      <c r="W27" s="28"/>
      <c r="X27" s="28">
        <f>SUM(X25:X26)</f>
        <v>-118476</v>
      </c>
      <c r="Y27" s="28"/>
      <c r="Z27" s="28">
        <f t="shared" si="6"/>
        <v>18816454</v>
      </c>
      <c r="AA27" s="30"/>
      <c r="AB27" s="28">
        <f t="shared" si="7"/>
        <v>29740015</v>
      </c>
      <c r="AC27" s="28"/>
      <c r="AD27" s="28">
        <f>SUM(AD25:AD26)</f>
        <v>55644</v>
      </c>
      <c r="AE27" s="28"/>
      <c r="AF27" s="28">
        <f t="shared" si="8"/>
        <v>29795659</v>
      </c>
    </row>
    <row r="28" spans="1:32" ht="21" customHeight="1">
      <c r="A28" s="49" t="s">
        <v>150</v>
      </c>
      <c r="C28" s="45"/>
      <c r="D28" s="26"/>
      <c r="E28" s="45"/>
      <c r="F28" s="52">
        <v>0</v>
      </c>
      <c r="G28" s="28"/>
      <c r="H28" s="52">
        <v>0</v>
      </c>
      <c r="I28" s="30"/>
      <c r="J28" s="52">
        <v>0</v>
      </c>
      <c r="K28" s="28"/>
      <c r="L28" s="52">
        <v>0</v>
      </c>
      <c r="M28" s="30"/>
      <c r="N28" s="52">
        <v>0</v>
      </c>
      <c r="O28" s="28"/>
      <c r="P28" s="52">
        <v>-4882489</v>
      </c>
      <c r="Q28" s="28"/>
      <c r="R28" s="52">
        <v>0</v>
      </c>
      <c r="S28" s="30"/>
      <c r="T28" s="52">
        <v>0</v>
      </c>
      <c r="U28" s="28"/>
      <c r="V28" s="52">
        <v>0</v>
      </c>
      <c r="W28" s="28"/>
      <c r="X28" s="52">
        <v>0</v>
      </c>
      <c r="Y28" s="28"/>
      <c r="Z28" s="52">
        <f t="shared" si="6"/>
        <v>0</v>
      </c>
      <c r="AA28" s="28"/>
      <c r="AB28" s="52">
        <f t="shared" si="7"/>
        <v>-4882489</v>
      </c>
      <c r="AC28" s="28"/>
      <c r="AD28" s="52">
        <v>-35490</v>
      </c>
      <c r="AE28" s="28"/>
      <c r="AF28" s="52">
        <f t="shared" si="8"/>
        <v>-4917979</v>
      </c>
    </row>
    <row r="29" spans="1:32" ht="21" customHeight="1">
      <c r="A29" s="49" t="s">
        <v>113</v>
      </c>
      <c r="C29" s="45"/>
      <c r="D29" s="26"/>
      <c r="E29" s="45"/>
      <c r="F29" s="53">
        <v>0</v>
      </c>
      <c r="G29" s="28"/>
      <c r="H29" s="53">
        <v>0</v>
      </c>
      <c r="I29" s="30"/>
      <c r="J29" s="53">
        <v>0</v>
      </c>
      <c r="K29" s="28"/>
      <c r="L29" s="53">
        <v>0</v>
      </c>
      <c r="M29" s="30"/>
      <c r="N29" s="53">
        <v>0</v>
      </c>
      <c r="O29" s="28"/>
      <c r="P29" s="53">
        <v>0</v>
      </c>
      <c r="Q29" s="28"/>
      <c r="R29" s="53">
        <v>0</v>
      </c>
      <c r="S29" s="30"/>
      <c r="T29" s="53">
        <v>0</v>
      </c>
      <c r="U29" s="28"/>
      <c r="V29" s="53">
        <v>-5721885</v>
      </c>
      <c r="W29" s="28"/>
      <c r="X29" s="53">
        <v>-118992</v>
      </c>
      <c r="Y29" s="28"/>
      <c r="Z29" s="53">
        <f t="shared" si="6"/>
        <v>-5840877</v>
      </c>
      <c r="AA29" s="30"/>
      <c r="AB29" s="53">
        <f t="shared" si="7"/>
        <v>-5840877</v>
      </c>
      <c r="AC29" s="28"/>
      <c r="AD29" s="53">
        <v>-306</v>
      </c>
      <c r="AE29" s="28"/>
      <c r="AF29" s="53">
        <f t="shared" si="8"/>
        <v>-5841183</v>
      </c>
    </row>
    <row r="30" spans="1:32" ht="21" customHeight="1">
      <c r="A30" s="49" t="s">
        <v>114</v>
      </c>
      <c r="C30" s="45"/>
      <c r="D30" s="26"/>
      <c r="E30" s="45"/>
      <c r="F30" s="28">
        <f>SUM(F28:F29)</f>
        <v>0</v>
      </c>
      <c r="G30" s="28"/>
      <c r="H30" s="28">
        <f>SUM(H28:H29)</f>
        <v>0</v>
      </c>
      <c r="I30" s="28"/>
      <c r="J30" s="28">
        <f>SUM(J28:J29)</f>
        <v>0</v>
      </c>
      <c r="K30" s="28"/>
      <c r="L30" s="28">
        <f>SUM(L28:L29)</f>
        <v>0</v>
      </c>
      <c r="M30" s="28"/>
      <c r="N30" s="28">
        <f>SUM(N28:N29)</f>
        <v>0</v>
      </c>
      <c r="O30" s="28"/>
      <c r="P30" s="28">
        <f>SUM(P28:P29)</f>
        <v>-4882489</v>
      </c>
      <c r="Q30" s="28"/>
      <c r="R30" s="28">
        <f>SUM(R28:R29)</f>
        <v>0</v>
      </c>
      <c r="S30" s="28"/>
      <c r="T30" s="28">
        <f>SUM(T28:T29)</f>
        <v>0</v>
      </c>
      <c r="U30" s="28"/>
      <c r="V30" s="28">
        <f>SUM(V28:V29)</f>
        <v>-5721885</v>
      </c>
      <c r="W30" s="28"/>
      <c r="X30" s="28">
        <f>SUM(X28:X29)</f>
        <v>-118992</v>
      </c>
      <c r="Y30" s="28"/>
      <c r="Z30" s="28">
        <f>SUM(Z28:Z29)</f>
        <v>-5840877</v>
      </c>
      <c r="AA30" s="28"/>
      <c r="AB30" s="28">
        <f>SUM(AB28:AB29)</f>
        <v>-10723366</v>
      </c>
      <c r="AC30" s="28"/>
      <c r="AD30" s="28">
        <f>SUM(AD28:AD29)</f>
        <v>-35796</v>
      </c>
      <c r="AE30" s="28"/>
      <c r="AF30" s="28">
        <f>SUM(AF28:AF29)</f>
        <v>-10759162</v>
      </c>
    </row>
    <row r="31" spans="1:32" ht="21" customHeight="1">
      <c r="A31" s="49" t="s">
        <v>145</v>
      </c>
      <c r="C31" s="45"/>
      <c r="D31" s="26">
        <v>27</v>
      </c>
      <c r="E31" s="45"/>
      <c r="F31" s="28">
        <v>0</v>
      </c>
      <c r="G31" s="28"/>
      <c r="H31" s="28">
        <v>0</v>
      </c>
      <c r="I31" s="28"/>
      <c r="J31" s="28">
        <v>0</v>
      </c>
      <c r="K31" s="28"/>
      <c r="L31" s="28">
        <v>0</v>
      </c>
      <c r="M31" s="28"/>
      <c r="N31" s="28">
        <v>0</v>
      </c>
      <c r="O31" s="28"/>
      <c r="P31" s="28">
        <v>-206000</v>
      </c>
      <c r="Q31" s="28"/>
      <c r="R31" s="28">
        <v>0</v>
      </c>
      <c r="S31" s="28"/>
      <c r="T31" s="28">
        <v>0</v>
      </c>
      <c r="U31" s="28"/>
      <c r="V31" s="28">
        <v>0</v>
      </c>
      <c r="W31" s="28"/>
      <c r="X31" s="28">
        <v>0</v>
      </c>
      <c r="Y31" s="28"/>
      <c r="Z31" s="28">
        <f t="shared" si="6"/>
        <v>0</v>
      </c>
      <c r="AA31" s="28"/>
      <c r="AB31" s="28">
        <f t="shared" si="7"/>
        <v>-206000</v>
      </c>
      <c r="AC31" s="28"/>
      <c r="AD31" s="28">
        <v>0</v>
      </c>
      <c r="AE31" s="28"/>
      <c r="AF31" s="28">
        <f t="shared" si="8"/>
        <v>-206000</v>
      </c>
    </row>
    <row r="32" spans="1:32" ht="21" customHeight="1">
      <c r="A32" s="49" t="s">
        <v>151</v>
      </c>
      <c r="C32" s="45"/>
      <c r="D32" s="26"/>
      <c r="E32" s="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21" customHeight="1">
      <c r="A33" s="49" t="s">
        <v>120</v>
      </c>
      <c r="C33" s="45"/>
      <c r="D33" s="26"/>
      <c r="E33" s="45"/>
      <c r="F33" s="28">
        <v>0</v>
      </c>
      <c r="G33" s="28"/>
      <c r="H33" s="28">
        <v>0</v>
      </c>
      <c r="I33" s="28"/>
      <c r="J33" s="28">
        <v>0</v>
      </c>
      <c r="K33" s="28"/>
      <c r="L33" s="28">
        <v>0</v>
      </c>
      <c r="M33" s="28"/>
      <c r="N33" s="28">
        <v>0</v>
      </c>
      <c r="O33" s="28"/>
      <c r="P33" s="28">
        <v>0</v>
      </c>
      <c r="Q33" s="28"/>
      <c r="R33" s="28">
        <v>0</v>
      </c>
      <c r="S33" s="28"/>
      <c r="T33" s="28">
        <v>0</v>
      </c>
      <c r="U33" s="28"/>
      <c r="V33" s="28">
        <v>0</v>
      </c>
      <c r="W33" s="28"/>
      <c r="X33" s="28">
        <v>0</v>
      </c>
      <c r="Y33" s="28"/>
      <c r="Z33" s="28">
        <f>SUM(T33:X33)</f>
        <v>0</v>
      </c>
      <c r="AA33" s="28"/>
      <c r="AB33" s="28">
        <f>SUM(F33:R33,Z33)</f>
        <v>0</v>
      </c>
      <c r="AC33" s="28"/>
      <c r="AD33" s="28">
        <v>2450</v>
      </c>
      <c r="AE33" s="28"/>
      <c r="AF33" s="28">
        <f>SUM(AB33:AD33)</f>
        <v>2450</v>
      </c>
    </row>
    <row r="34" spans="1:32" ht="21" customHeight="1">
      <c r="A34" s="5" t="s">
        <v>119</v>
      </c>
      <c r="C34" s="45"/>
      <c r="D34" s="26"/>
      <c r="E34" s="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21" customHeight="1">
      <c r="A35" s="5" t="s">
        <v>120</v>
      </c>
      <c r="C35" s="45"/>
      <c r="D35" s="26"/>
      <c r="E35" s="45"/>
      <c r="F35" s="28">
        <v>0</v>
      </c>
      <c r="G35" s="28"/>
      <c r="H35" s="28">
        <v>0</v>
      </c>
      <c r="I35" s="28"/>
      <c r="J35" s="28">
        <v>0</v>
      </c>
      <c r="K35" s="28"/>
      <c r="L35" s="28">
        <v>0</v>
      </c>
      <c r="M35" s="28"/>
      <c r="N35" s="28">
        <v>0</v>
      </c>
      <c r="O35" s="28"/>
      <c r="P35" s="28">
        <v>0</v>
      </c>
      <c r="Q35" s="28"/>
      <c r="R35" s="28">
        <v>0</v>
      </c>
      <c r="S35" s="28"/>
      <c r="T35" s="28">
        <v>0</v>
      </c>
      <c r="U35" s="28"/>
      <c r="V35" s="28">
        <v>0</v>
      </c>
      <c r="W35" s="28"/>
      <c r="X35" s="28">
        <v>0</v>
      </c>
      <c r="Y35" s="28"/>
      <c r="Z35" s="131">
        <f t="shared" ref="Z35:Z36" si="9">SUM(T35:X35)</f>
        <v>0</v>
      </c>
      <c r="AA35" s="28"/>
      <c r="AB35" s="131">
        <f t="shared" ref="AB35:AB36" si="10">SUM(F35:R35,Z35)</f>
        <v>0</v>
      </c>
      <c r="AC35" s="28"/>
      <c r="AD35" s="28">
        <v>-753</v>
      </c>
      <c r="AE35" s="28"/>
      <c r="AF35" s="131">
        <f t="shared" ref="AF35:AF36" si="11">SUM(AB35:AD35)</f>
        <v>-753</v>
      </c>
    </row>
    <row r="36" spans="1:32" ht="21" customHeight="1" thickBot="1">
      <c r="A36" s="48" t="s">
        <v>159</v>
      </c>
      <c r="C36" s="45"/>
      <c r="E36" s="45"/>
      <c r="F36" s="29">
        <f>SUM(F27,F30:F35)</f>
        <v>2100000</v>
      </c>
      <c r="G36" s="30"/>
      <c r="H36" s="29">
        <f>SUM(H27,H30:H35)</f>
        <v>9319482</v>
      </c>
      <c r="I36" s="30"/>
      <c r="J36" s="29">
        <f>SUM(J27,J30:J35)</f>
        <v>-211166</v>
      </c>
      <c r="K36" s="28"/>
      <c r="L36" s="29">
        <f>SUM(L27,L30:L35)</f>
        <v>210000</v>
      </c>
      <c r="M36" s="30"/>
      <c r="N36" s="29">
        <f>SUM(N27,N30:N35)</f>
        <v>491556</v>
      </c>
      <c r="O36" s="30"/>
      <c r="P36" s="29">
        <f>SUM(P27,P30:P35)</f>
        <v>-5583244</v>
      </c>
      <c r="Q36" s="28"/>
      <c r="R36" s="29">
        <f>SUM(R27,R30:R35)</f>
        <v>-491556</v>
      </c>
      <c r="S36" s="30"/>
      <c r="T36" s="29">
        <f>SUM(T27,T30:T35)</f>
        <v>0</v>
      </c>
      <c r="U36" s="28"/>
      <c r="V36" s="29">
        <f>SUM(V27,V30:V35)</f>
        <v>13213045</v>
      </c>
      <c r="W36" s="28"/>
      <c r="X36" s="29">
        <f>SUM(X27,X30:X35)</f>
        <v>-237468</v>
      </c>
      <c r="Y36" s="28"/>
      <c r="Z36" s="29">
        <f t="shared" si="9"/>
        <v>12975577</v>
      </c>
      <c r="AA36" s="28"/>
      <c r="AB36" s="29">
        <f t="shared" si="10"/>
        <v>18810649</v>
      </c>
      <c r="AC36" s="28"/>
      <c r="AD36" s="29">
        <f>SUM(AD27,AD30:AD35)</f>
        <v>21545</v>
      </c>
      <c r="AE36" s="28"/>
      <c r="AF36" s="29">
        <f t="shared" si="11"/>
        <v>18832194</v>
      </c>
    </row>
    <row r="37" spans="1:32" ht="18" customHeight="1" thickTop="1">
      <c r="A37" s="48"/>
      <c r="C37" s="45"/>
      <c r="D37" s="45"/>
      <c r="E37" s="45"/>
      <c r="F37" s="31">
        <f>F36-BS!E104</f>
        <v>0</v>
      </c>
      <c r="G37" s="31"/>
      <c r="H37" s="31">
        <f>SUM(H36-BS!E105)</f>
        <v>0</v>
      </c>
      <c r="I37" s="31"/>
      <c r="J37" s="31">
        <f>J36-BS!E107</f>
        <v>0</v>
      </c>
      <c r="K37" s="31"/>
      <c r="L37" s="31">
        <f>L36-BS!E110</f>
        <v>0</v>
      </c>
      <c r="M37" s="31"/>
      <c r="N37" s="31">
        <f>N36-BS!E111</f>
        <v>0</v>
      </c>
      <c r="O37" s="31"/>
      <c r="P37" s="31">
        <f>P36-BS!E112</f>
        <v>0</v>
      </c>
      <c r="Q37" s="31"/>
      <c r="R37" s="31">
        <f>R36-BS!E113</f>
        <v>0</v>
      </c>
      <c r="S37" s="31"/>
      <c r="T37" s="31"/>
      <c r="U37" s="31"/>
      <c r="V37" s="31"/>
      <c r="W37" s="31"/>
      <c r="X37" s="31"/>
      <c r="Y37" s="31"/>
      <c r="Z37" s="31">
        <f>Z36-BS!E114</f>
        <v>0</v>
      </c>
      <c r="AA37" s="31"/>
      <c r="AB37" s="31">
        <f>AB36-BS!E115</f>
        <v>0</v>
      </c>
      <c r="AC37" s="31"/>
      <c r="AD37" s="31">
        <f>AD36-BS!E116</f>
        <v>0</v>
      </c>
      <c r="AE37" s="31"/>
      <c r="AF37" s="31">
        <f>AF36-BS!E117</f>
        <v>0</v>
      </c>
    </row>
    <row r="38" spans="1:32" ht="18" customHeight="1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</row>
    <row r="39" spans="1:32" ht="21" customHeight="1">
      <c r="A39" s="136" t="s">
        <v>125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1:32" ht="21" customHeight="1">
      <c r="A40" s="49"/>
    </row>
    <row r="42" spans="1:32" ht="21" customHeight="1">
      <c r="F42" s="30"/>
      <c r="G42" s="30"/>
      <c r="H42" s="30"/>
      <c r="I42" s="30"/>
      <c r="J42" s="28"/>
      <c r="K42" s="28"/>
      <c r="L42" s="30"/>
      <c r="M42" s="30"/>
      <c r="N42" s="30"/>
      <c r="O42" s="30"/>
      <c r="P42" s="30"/>
      <c r="Q42" s="28"/>
      <c r="R42" s="30"/>
      <c r="S42" s="30"/>
      <c r="T42" s="30"/>
      <c r="U42" s="28"/>
      <c r="V42" s="30"/>
      <c r="W42" s="28"/>
      <c r="X42" s="30"/>
      <c r="Y42" s="28"/>
      <c r="Z42" s="30"/>
      <c r="AA42" s="28"/>
      <c r="AB42" s="30"/>
      <c r="AC42" s="28"/>
      <c r="AD42" s="30"/>
      <c r="AE42" s="28"/>
      <c r="AF42" s="30"/>
    </row>
    <row r="43" spans="1:32" ht="21" customHeight="1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C43" s="31"/>
      <c r="AD43" s="31"/>
      <c r="AE43" s="31"/>
      <c r="AF43" s="31"/>
    </row>
    <row r="44" spans="1:32" ht="21" customHeight="1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</sheetData>
  <mergeCells count="6">
    <mergeCell ref="F6:AF6"/>
    <mergeCell ref="F7:AB7"/>
    <mergeCell ref="L11:P11"/>
    <mergeCell ref="T8:Z8"/>
    <mergeCell ref="L12:N12"/>
    <mergeCell ref="T9:X9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AD38"/>
  <sheetViews>
    <sheetView showGridLines="0" view="pageBreakPreview" topLeftCell="C11" zoomScale="70" zoomScaleNormal="85" zoomScaleSheetLayoutView="70" workbookViewId="0">
      <selection activeCell="N28" sqref="N28"/>
    </sheetView>
  </sheetViews>
  <sheetFormatPr defaultColWidth="9.42578125" defaultRowHeight="21" customHeight="1"/>
  <cols>
    <col min="1" max="1" width="12.5703125" style="8" customWidth="1"/>
    <col min="2" max="2" width="24.5703125" style="8" customWidth="1"/>
    <col min="3" max="3" width="4.5703125" style="8" customWidth="1"/>
    <col min="4" max="4" width="8.5703125" style="12" customWidth="1"/>
    <col min="5" max="5" width="1.42578125" style="12" customWidth="1"/>
    <col min="6" max="6" width="16.42578125" style="8" customWidth="1"/>
    <col min="7" max="7" width="1.5703125" style="8" customWidth="1"/>
    <col min="8" max="8" width="16.42578125" style="8" customWidth="1"/>
    <col min="9" max="9" width="2" style="8" customWidth="1"/>
    <col min="10" max="10" width="16.42578125" style="8" customWidth="1"/>
    <col min="11" max="11" width="1.5703125" style="8" customWidth="1"/>
    <col min="12" max="12" width="16.42578125" style="8" customWidth="1"/>
    <col min="13" max="13" width="1.5703125" style="8" customWidth="1"/>
    <col min="14" max="14" width="16.42578125" style="8" customWidth="1"/>
    <col min="15" max="15" width="1.5703125" style="8" customWidth="1"/>
    <col min="16" max="16" width="16.42578125" style="8" customWidth="1"/>
    <col min="17" max="17" width="1.5703125" style="8" customWidth="1"/>
    <col min="18" max="18" width="16.42578125" style="8" customWidth="1"/>
    <col min="19" max="19" width="2" style="8" customWidth="1"/>
    <col min="20" max="20" width="17" style="8" customWidth="1"/>
    <col min="21" max="21" width="1.5703125" style="8" customWidth="1"/>
    <col min="22" max="22" width="16.42578125" style="8" customWidth="1"/>
    <col min="23" max="23" width="1.5703125" style="8" customWidth="1"/>
    <col min="24" max="24" width="19.5703125" style="8" customWidth="1"/>
    <col min="25" max="25" width="1.5703125" style="8" customWidth="1"/>
    <col min="26" max="26" width="19.5703125" style="8" customWidth="1"/>
    <col min="27" max="27" width="1.5703125" style="8" customWidth="1"/>
    <col min="28" max="28" width="16.42578125" style="8" customWidth="1"/>
    <col min="29" max="29" width="1.5703125" style="8" customWidth="1"/>
    <col min="30" max="30" width="16.42578125" style="8" customWidth="1"/>
    <col min="31" max="31" width="0.5703125" style="8" customWidth="1"/>
    <col min="32" max="16384" width="9.42578125" style="8"/>
  </cols>
  <sheetData>
    <row r="1" spans="1:30" ht="21" customHeight="1">
      <c r="B1" s="14"/>
      <c r="C1" s="14"/>
      <c r="D1" s="15"/>
      <c r="E1" s="15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65" t="s">
        <v>112</v>
      </c>
    </row>
    <row r="2" spans="1:30" ht="21" customHeight="1">
      <c r="A2" s="1" t="s">
        <v>73</v>
      </c>
      <c r="B2" s="14"/>
      <c r="C2" s="14"/>
      <c r="D2" s="15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21" customHeight="1">
      <c r="A3" s="14" t="s">
        <v>60</v>
      </c>
      <c r="B3" s="14"/>
      <c r="C3" s="14"/>
      <c r="D3" s="15"/>
      <c r="E3" s="15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21" customHeight="1">
      <c r="A4" s="14" t="s">
        <v>160</v>
      </c>
      <c r="B4" s="14"/>
      <c r="C4" s="14"/>
      <c r="D4" s="15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21" customHeight="1">
      <c r="B5" s="16"/>
      <c r="C5" s="16"/>
      <c r="D5" s="17"/>
      <c r="E5" s="17"/>
      <c r="F5" s="16"/>
      <c r="G5" s="16"/>
      <c r="H5" s="16"/>
      <c r="I5" s="16"/>
      <c r="J5" s="18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16"/>
      <c r="X5" s="18"/>
      <c r="Y5" s="16"/>
      <c r="Z5" s="18"/>
      <c r="AA5" s="16"/>
      <c r="AB5" s="18"/>
      <c r="AC5" s="16"/>
      <c r="AD5" s="65" t="s">
        <v>108</v>
      </c>
    </row>
    <row r="6" spans="1:30" ht="21" customHeight="1">
      <c r="A6" s="6"/>
      <c r="B6" s="6"/>
      <c r="C6" s="6"/>
      <c r="D6" s="19"/>
      <c r="E6" s="19"/>
      <c r="F6" s="206" t="s">
        <v>2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</row>
    <row r="7" spans="1:30" ht="21" customHeight="1">
      <c r="A7" s="6"/>
      <c r="B7" s="6"/>
      <c r="C7" s="6"/>
      <c r="D7" s="19"/>
      <c r="E7" s="19"/>
      <c r="F7" s="20"/>
      <c r="G7" s="20"/>
      <c r="H7" s="20"/>
      <c r="I7" s="20"/>
      <c r="J7" s="61"/>
      <c r="K7" s="61"/>
      <c r="L7" s="20"/>
      <c r="M7" s="20"/>
      <c r="N7" s="20"/>
      <c r="O7" s="20"/>
      <c r="P7" s="20"/>
      <c r="Q7" s="20"/>
      <c r="R7" s="20"/>
      <c r="S7" s="20"/>
      <c r="T7" s="216" t="s">
        <v>35</v>
      </c>
      <c r="U7" s="216"/>
      <c r="V7" s="216"/>
      <c r="W7" s="216"/>
      <c r="X7" s="216"/>
      <c r="Y7" s="216"/>
      <c r="Z7" s="216"/>
      <c r="AA7" s="216"/>
      <c r="AB7" s="216"/>
      <c r="AC7" s="50"/>
      <c r="AD7" s="50"/>
    </row>
    <row r="8" spans="1:30" ht="21" customHeight="1">
      <c r="A8" s="6"/>
      <c r="B8" s="6"/>
      <c r="C8" s="6"/>
      <c r="D8" s="19"/>
      <c r="E8" s="19"/>
      <c r="F8" s="20"/>
      <c r="G8" s="20"/>
      <c r="H8" s="20"/>
      <c r="I8" s="20"/>
      <c r="J8" s="10"/>
      <c r="K8" s="10"/>
      <c r="L8" s="20"/>
      <c r="M8" s="20"/>
      <c r="N8" s="20"/>
      <c r="O8" s="20"/>
      <c r="P8" s="20"/>
      <c r="Q8" s="20"/>
      <c r="R8" s="20"/>
      <c r="S8" s="20"/>
      <c r="T8" s="216" t="s">
        <v>84</v>
      </c>
      <c r="U8" s="216"/>
      <c r="V8" s="216"/>
      <c r="W8" s="216"/>
      <c r="X8" s="216"/>
      <c r="Y8" s="216"/>
      <c r="Z8" s="216"/>
      <c r="AA8" s="10"/>
      <c r="AB8" s="10"/>
      <c r="AC8" s="10"/>
      <c r="AD8" s="10"/>
    </row>
    <row r="9" spans="1:30" s="6" customFormat="1" ht="21" customHeight="1">
      <c r="D9" s="10"/>
      <c r="E9" s="10"/>
      <c r="J9" s="10" t="s">
        <v>80</v>
      </c>
      <c r="K9" s="10"/>
      <c r="Q9" s="10"/>
      <c r="T9" s="6" t="s">
        <v>98</v>
      </c>
      <c r="U9" s="10"/>
      <c r="V9" s="10" t="s">
        <v>42</v>
      </c>
      <c r="W9" s="10"/>
      <c r="X9" s="10" t="s">
        <v>132</v>
      </c>
      <c r="Y9" s="10"/>
      <c r="Z9" s="10"/>
      <c r="AA9" s="10"/>
      <c r="AC9" s="10"/>
    </row>
    <row r="10" spans="1:30" s="6" customFormat="1" ht="21" customHeight="1">
      <c r="D10" s="10"/>
      <c r="E10" s="10"/>
      <c r="J10" s="6" t="s">
        <v>81</v>
      </c>
      <c r="K10" s="10"/>
      <c r="L10" s="215" t="s">
        <v>121</v>
      </c>
      <c r="M10" s="215"/>
      <c r="N10" s="215"/>
      <c r="O10" s="215"/>
      <c r="P10" s="215"/>
      <c r="Q10" s="10"/>
      <c r="T10" s="6" t="s">
        <v>68</v>
      </c>
      <c r="U10" s="10"/>
      <c r="V10" s="6" t="s">
        <v>55</v>
      </c>
      <c r="W10" s="10"/>
      <c r="X10" s="6" t="s">
        <v>133</v>
      </c>
      <c r="AA10" s="10"/>
      <c r="AB10" s="6" t="s">
        <v>43</v>
      </c>
      <c r="AC10" s="10"/>
      <c r="AD10" s="6" t="s">
        <v>43</v>
      </c>
    </row>
    <row r="11" spans="1:30" s="6" customFormat="1" ht="21" customHeight="1">
      <c r="F11" s="10" t="s">
        <v>32</v>
      </c>
      <c r="H11" s="10" t="s">
        <v>77</v>
      </c>
      <c r="I11" s="10"/>
      <c r="J11" s="6" t="s">
        <v>96</v>
      </c>
      <c r="K11" s="10"/>
      <c r="L11" s="216" t="s">
        <v>49</v>
      </c>
      <c r="M11" s="216"/>
      <c r="N11" s="216"/>
      <c r="Q11" s="10"/>
      <c r="R11" s="10"/>
      <c r="S11" s="10"/>
      <c r="T11" s="10" t="s">
        <v>99</v>
      </c>
      <c r="U11" s="10"/>
      <c r="V11" s="6" t="s">
        <v>57</v>
      </c>
      <c r="W11" s="10"/>
      <c r="X11" s="6" t="s">
        <v>134</v>
      </c>
      <c r="Z11" s="6" t="s">
        <v>153</v>
      </c>
      <c r="AA11" s="10"/>
      <c r="AB11" s="6" t="s">
        <v>45</v>
      </c>
      <c r="AC11" s="10"/>
      <c r="AD11" s="6" t="s">
        <v>47</v>
      </c>
    </row>
    <row r="12" spans="1:30" s="6" customFormat="1" ht="21" customHeight="1">
      <c r="D12" s="60" t="s">
        <v>3</v>
      </c>
      <c r="E12" s="10"/>
      <c r="F12" s="60" t="s">
        <v>48</v>
      </c>
      <c r="H12" s="60" t="s">
        <v>76</v>
      </c>
      <c r="I12" s="10"/>
      <c r="J12" s="60" t="s">
        <v>97</v>
      </c>
      <c r="L12" s="60" t="s">
        <v>105</v>
      </c>
      <c r="N12" s="63" t="s">
        <v>106</v>
      </c>
      <c r="P12" s="60" t="s">
        <v>50</v>
      </c>
      <c r="R12" s="60" t="s">
        <v>93</v>
      </c>
      <c r="S12" s="10"/>
      <c r="T12" s="135" t="s">
        <v>97</v>
      </c>
      <c r="V12" s="135" t="s">
        <v>56</v>
      </c>
      <c r="X12" s="135" t="s">
        <v>84</v>
      </c>
      <c r="Y12" s="135"/>
      <c r="Z12" s="135" t="s">
        <v>152</v>
      </c>
      <c r="AB12" s="135" t="s">
        <v>51</v>
      </c>
      <c r="AD12" s="135" t="s">
        <v>53</v>
      </c>
    </row>
    <row r="13" spans="1:30" ht="21" customHeight="1">
      <c r="A13" s="51" t="s">
        <v>115</v>
      </c>
      <c r="D13" s="2"/>
      <c r="F13" s="11">
        <v>2100000</v>
      </c>
      <c r="G13" s="21"/>
      <c r="H13" s="11">
        <v>9319482</v>
      </c>
      <c r="I13" s="11"/>
      <c r="J13" s="11">
        <v>-211166</v>
      </c>
      <c r="K13" s="21"/>
      <c r="L13" s="21">
        <v>210000</v>
      </c>
      <c r="M13" s="21"/>
      <c r="N13" s="21">
        <v>366784</v>
      </c>
      <c r="O13" s="21"/>
      <c r="P13" s="21">
        <v>178980</v>
      </c>
      <c r="Q13" s="21"/>
      <c r="R13" s="11">
        <v>-366784</v>
      </c>
      <c r="S13" s="11"/>
      <c r="T13" s="11">
        <v>3533598</v>
      </c>
      <c r="U13" s="21"/>
      <c r="V13" s="11">
        <v>16303054</v>
      </c>
      <c r="W13" s="21"/>
      <c r="X13" s="11">
        <v>0</v>
      </c>
      <c r="Y13" s="21"/>
      <c r="Z13" s="11">
        <v>0</v>
      </c>
      <c r="AA13" s="21"/>
      <c r="AB13" s="22">
        <f>SUM(T13:Z13)</f>
        <v>19836652</v>
      </c>
      <c r="AC13" s="21"/>
      <c r="AD13" s="21">
        <f>SUM(F13:R13,AB13)</f>
        <v>31433948</v>
      </c>
    </row>
    <row r="14" spans="1:30" ht="21" customHeight="1">
      <c r="A14" s="7" t="s">
        <v>155</v>
      </c>
      <c r="D14" s="8"/>
      <c r="E14" s="8"/>
      <c r="F14" s="54">
        <v>0</v>
      </c>
      <c r="G14" s="21"/>
      <c r="H14" s="54">
        <v>0</v>
      </c>
      <c r="I14" s="22"/>
      <c r="J14" s="56">
        <v>0</v>
      </c>
      <c r="K14" s="21"/>
      <c r="L14" s="54">
        <v>0</v>
      </c>
      <c r="M14" s="21"/>
      <c r="N14" s="54">
        <v>0</v>
      </c>
      <c r="O14" s="21"/>
      <c r="P14" s="54">
        <v>-218580</v>
      </c>
      <c r="Q14" s="21"/>
      <c r="R14" s="54">
        <v>0</v>
      </c>
      <c r="S14" s="22"/>
      <c r="T14" s="54">
        <v>0</v>
      </c>
      <c r="U14" s="21"/>
      <c r="V14" s="56">
        <v>0</v>
      </c>
      <c r="W14" s="21"/>
      <c r="X14" s="56">
        <v>0</v>
      </c>
      <c r="Y14" s="21"/>
      <c r="Z14" s="56">
        <v>0</v>
      </c>
      <c r="AA14" s="21"/>
      <c r="AB14" s="54">
        <f t="shared" ref="AB14:AB19" si="0">SUM(T14:Z14)</f>
        <v>0</v>
      </c>
      <c r="AC14" s="21"/>
      <c r="AD14" s="54">
        <f t="shared" ref="AD14:AD19" si="1">SUM(F14:R14,AB14)</f>
        <v>-218580</v>
      </c>
    </row>
    <row r="15" spans="1:30" ht="21" customHeight="1">
      <c r="A15" s="7" t="s">
        <v>135</v>
      </c>
      <c r="D15" s="8"/>
      <c r="E15" s="8"/>
      <c r="F15" s="55">
        <v>0</v>
      </c>
      <c r="G15" s="21"/>
      <c r="H15" s="55">
        <v>0</v>
      </c>
      <c r="I15" s="22"/>
      <c r="J15" s="55">
        <v>0</v>
      </c>
      <c r="K15" s="21"/>
      <c r="L15" s="55">
        <v>0</v>
      </c>
      <c r="M15" s="21"/>
      <c r="N15" s="55">
        <v>0</v>
      </c>
      <c r="O15" s="21"/>
      <c r="P15" s="55">
        <v>0</v>
      </c>
      <c r="Q15" s="21"/>
      <c r="R15" s="55">
        <v>0</v>
      </c>
      <c r="S15" s="22"/>
      <c r="T15" s="55">
        <v>-82000</v>
      </c>
      <c r="U15" s="21"/>
      <c r="V15" s="55">
        <v>-367109</v>
      </c>
      <c r="W15" s="21"/>
      <c r="X15" s="55">
        <v>0</v>
      </c>
      <c r="Y15" s="21"/>
      <c r="Z15" s="55">
        <v>0</v>
      </c>
      <c r="AA15" s="21"/>
      <c r="AB15" s="55">
        <f t="shared" si="0"/>
        <v>-449109</v>
      </c>
      <c r="AC15" s="21"/>
      <c r="AD15" s="55">
        <f t="shared" si="1"/>
        <v>-449109</v>
      </c>
    </row>
    <row r="16" spans="1:30" ht="21" customHeight="1">
      <c r="A16" s="7" t="s">
        <v>136</v>
      </c>
      <c r="D16" s="2"/>
      <c r="E16" s="10"/>
      <c r="F16" s="11">
        <f>SUM(F14:F15)</f>
        <v>0</v>
      </c>
      <c r="G16" s="21"/>
      <c r="H16" s="11">
        <f>SUM(H14:H15)</f>
        <v>0</v>
      </c>
      <c r="I16" s="11"/>
      <c r="J16" s="11">
        <f>SUM(J14:J15)</f>
        <v>0</v>
      </c>
      <c r="K16" s="22"/>
      <c r="L16" s="11">
        <f>SUM(L14:L15)</f>
        <v>0</v>
      </c>
      <c r="M16" s="21"/>
      <c r="N16" s="11">
        <f>SUM(N14:N15)</f>
        <v>0</v>
      </c>
      <c r="O16" s="21"/>
      <c r="P16" s="11">
        <f>SUM(P14:P15)</f>
        <v>-218580</v>
      </c>
      <c r="Q16" s="21"/>
      <c r="R16" s="11">
        <f>SUM(R14:R15)</f>
        <v>0</v>
      </c>
      <c r="S16" s="11"/>
      <c r="T16" s="11">
        <f>SUM(T14:T15)</f>
        <v>-82000</v>
      </c>
      <c r="U16" s="21"/>
      <c r="V16" s="11">
        <f>SUM(V14:V15)</f>
        <v>-367109</v>
      </c>
      <c r="W16" s="21"/>
      <c r="X16" s="11">
        <f>SUM(X14:X15)</f>
        <v>0</v>
      </c>
      <c r="Y16" s="21"/>
      <c r="Z16" s="11">
        <f>SUM(Z14:Z15)</f>
        <v>0</v>
      </c>
      <c r="AA16" s="21"/>
      <c r="AB16" s="11">
        <f>SUM(AB14:AB15)</f>
        <v>-449109</v>
      </c>
      <c r="AC16" s="21"/>
      <c r="AD16" s="11">
        <f>SUM(AD14:AD15)</f>
        <v>-667689</v>
      </c>
    </row>
    <row r="17" spans="1:30" ht="21" customHeight="1">
      <c r="A17" s="7" t="s">
        <v>94</v>
      </c>
      <c r="D17" s="2"/>
      <c r="E17" s="10"/>
      <c r="F17" s="11">
        <v>0</v>
      </c>
      <c r="G17" s="21"/>
      <c r="H17" s="11">
        <v>0</v>
      </c>
      <c r="I17" s="11"/>
      <c r="J17" s="11">
        <v>0</v>
      </c>
      <c r="K17" s="22"/>
      <c r="L17" s="11">
        <v>0</v>
      </c>
      <c r="M17" s="21"/>
      <c r="N17" s="11">
        <v>0</v>
      </c>
      <c r="O17" s="21"/>
      <c r="P17" s="11">
        <v>0</v>
      </c>
      <c r="Q17" s="21"/>
      <c r="R17" s="11">
        <v>-124772</v>
      </c>
      <c r="S17" s="11"/>
      <c r="T17" s="11">
        <v>0</v>
      </c>
      <c r="U17" s="21"/>
      <c r="V17" s="11">
        <v>0</v>
      </c>
      <c r="W17" s="21"/>
      <c r="X17" s="11">
        <v>0</v>
      </c>
      <c r="Y17" s="21"/>
      <c r="Z17" s="11">
        <v>0</v>
      </c>
      <c r="AA17" s="21"/>
      <c r="AB17" s="22">
        <f t="shared" si="0"/>
        <v>0</v>
      </c>
      <c r="AC17" s="21"/>
      <c r="AD17" s="21">
        <f t="shared" si="1"/>
        <v>-124772</v>
      </c>
    </row>
    <row r="18" spans="1:30" ht="21" customHeight="1">
      <c r="A18" s="7" t="s">
        <v>118</v>
      </c>
      <c r="D18" s="2"/>
      <c r="E18" s="10"/>
      <c r="F18" s="11">
        <v>0</v>
      </c>
      <c r="G18" s="21"/>
      <c r="H18" s="11">
        <v>0</v>
      </c>
      <c r="I18" s="11"/>
      <c r="J18" s="11">
        <v>0</v>
      </c>
      <c r="K18" s="22"/>
      <c r="L18" s="11">
        <v>0</v>
      </c>
      <c r="M18" s="21"/>
      <c r="N18" s="11">
        <v>124772</v>
      </c>
      <c r="O18" s="21"/>
      <c r="P18" s="11">
        <v>-124772</v>
      </c>
      <c r="Q18" s="21"/>
      <c r="R18" s="11">
        <v>0</v>
      </c>
      <c r="S18" s="11"/>
      <c r="T18" s="11">
        <v>0</v>
      </c>
      <c r="U18" s="21"/>
      <c r="V18" s="11">
        <v>0</v>
      </c>
      <c r="W18" s="21"/>
      <c r="X18" s="11">
        <v>0</v>
      </c>
      <c r="Y18" s="21"/>
      <c r="Z18" s="11">
        <v>0</v>
      </c>
      <c r="AA18" s="21"/>
      <c r="AB18" s="22">
        <f t="shared" si="0"/>
        <v>0</v>
      </c>
      <c r="AC18" s="21"/>
      <c r="AD18" s="21">
        <f t="shared" si="1"/>
        <v>0</v>
      </c>
    </row>
    <row r="19" spans="1:30" ht="21" customHeight="1">
      <c r="A19" s="7" t="s">
        <v>145</v>
      </c>
      <c r="D19" s="2">
        <v>27</v>
      </c>
      <c r="E19" s="10"/>
      <c r="F19" s="11">
        <v>0</v>
      </c>
      <c r="G19" s="21"/>
      <c r="H19" s="11">
        <v>0</v>
      </c>
      <c r="I19" s="11"/>
      <c r="J19" s="11">
        <v>0</v>
      </c>
      <c r="K19" s="22"/>
      <c r="L19" s="11">
        <v>0</v>
      </c>
      <c r="M19" s="21"/>
      <c r="N19" s="11">
        <v>0</v>
      </c>
      <c r="O19" s="21"/>
      <c r="P19" s="11">
        <v>-164800</v>
      </c>
      <c r="Q19" s="21"/>
      <c r="R19" s="11">
        <v>0</v>
      </c>
      <c r="S19" s="11"/>
      <c r="T19" s="11">
        <v>0</v>
      </c>
      <c r="U19" s="21"/>
      <c r="V19" s="11">
        <v>0</v>
      </c>
      <c r="W19" s="21"/>
      <c r="X19" s="11">
        <v>0</v>
      </c>
      <c r="Y19" s="21"/>
      <c r="Z19" s="11">
        <v>0</v>
      </c>
      <c r="AA19" s="21"/>
      <c r="AB19" s="58">
        <f t="shared" si="0"/>
        <v>0</v>
      </c>
      <c r="AC19" s="21"/>
      <c r="AD19" s="58">
        <f t="shared" si="1"/>
        <v>-164800</v>
      </c>
    </row>
    <row r="20" spans="1:30" ht="21" customHeight="1" thickBot="1">
      <c r="A20" s="51" t="s">
        <v>158</v>
      </c>
      <c r="D20" s="10"/>
      <c r="E20" s="10"/>
      <c r="F20" s="27">
        <f>SUM(F13,F16:F19)</f>
        <v>2100000</v>
      </c>
      <c r="G20" s="32"/>
      <c r="H20" s="27">
        <f>SUM(H13,H16:H19)</f>
        <v>9319482</v>
      </c>
      <c r="I20" s="32"/>
      <c r="J20" s="27">
        <f>SUM(J13,J16:J19)</f>
        <v>-211166</v>
      </c>
      <c r="K20" s="11"/>
      <c r="L20" s="27">
        <f>SUM(L13,L16:L19)</f>
        <v>210000</v>
      </c>
      <c r="M20" s="32"/>
      <c r="N20" s="27">
        <f>SUM(N13,N16:N19)</f>
        <v>491556</v>
      </c>
      <c r="O20" s="32"/>
      <c r="P20" s="27">
        <f>SUM(P13,P16:P19)</f>
        <v>-329172</v>
      </c>
      <c r="Q20" s="11"/>
      <c r="R20" s="27">
        <f>SUM(R13,R16:R19)</f>
        <v>-491556</v>
      </c>
      <c r="S20" s="32"/>
      <c r="T20" s="27">
        <f>SUM(T13,T16:T19)</f>
        <v>3451598</v>
      </c>
      <c r="U20" s="11"/>
      <c r="V20" s="27">
        <f>SUM(V13,V16:V19)</f>
        <v>15935945</v>
      </c>
      <c r="W20" s="11"/>
      <c r="X20" s="27">
        <f>SUM(X13,X16:X19)</f>
        <v>0</v>
      </c>
      <c r="Y20" s="11"/>
      <c r="Z20" s="27">
        <f>SUM(Z13,Z16:Z19)</f>
        <v>0</v>
      </c>
      <c r="AA20" s="11"/>
      <c r="AB20" s="27">
        <f>SUM(AB13,AB16:AB19)</f>
        <v>19387543</v>
      </c>
      <c r="AC20" s="21"/>
      <c r="AD20" s="27">
        <f>SUM(AD13,AD16:AD19)</f>
        <v>30476687</v>
      </c>
    </row>
    <row r="21" spans="1:30" ht="21" customHeight="1" thickTop="1">
      <c r="A21" s="9"/>
      <c r="D21" s="10"/>
      <c r="E21" s="10"/>
      <c r="F21" s="32"/>
      <c r="G21" s="32"/>
      <c r="H21" s="32"/>
      <c r="I21" s="32"/>
      <c r="J21" s="32"/>
      <c r="K21" s="11"/>
      <c r="L21" s="32"/>
      <c r="M21" s="32"/>
      <c r="N21" s="32"/>
      <c r="O21" s="32"/>
      <c r="P21" s="32"/>
      <c r="Q21" s="11"/>
      <c r="R21" s="32"/>
      <c r="S21" s="32"/>
      <c r="T21" s="32"/>
      <c r="U21" s="11"/>
      <c r="V21" s="32"/>
      <c r="W21" s="11"/>
      <c r="X21" s="32"/>
      <c r="Y21" s="11"/>
      <c r="Z21" s="32"/>
      <c r="AA21" s="11"/>
      <c r="AB21" s="32"/>
      <c r="AC21" s="11"/>
      <c r="AD21" s="32"/>
    </row>
    <row r="22" spans="1:30" ht="21" customHeight="1">
      <c r="A22" s="13" t="s">
        <v>123</v>
      </c>
      <c r="D22" s="2"/>
      <c r="F22" s="21">
        <v>2100000</v>
      </c>
      <c r="G22" s="21"/>
      <c r="H22" s="21">
        <v>9319482</v>
      </c>
      <c r="I22" s="11"/>
      <c r="J22" s="21">
        <v>-211166</v>
      </c>
      <c r="K22" s="21"/>
      <c r="L22" s="21">
        <v>210000</v>
      </c>
      <c r="M22" s="21"/>
      <c r="N22" s="21">
        <v>491556</v>
      </c>
      <c r="O22" s="21"/>
      <c r="P22" s="21">
        <v>300891</v>
      </c>
      <c r="Q22" s="21"/>
      <c r="R22" s="21">
        <v>-491556</v>
      </c>
      <c r="S22" s="11"/>
      <c r="T22" s="21">
        <v>3705798</v>
      </c>
      <c r="U22" s="21"/>
      <c r="V22" s="21">
        <v>15229132</v>
      </c>
      <c r="W22" s="21"/>
      <c r="X22" s="21">
        <v>0</v>
      </c>
      <c r="Y22" s="21"/>
      <c r="Z22" s="21">
        <v>0</v>
      </c>
      <c r="AA22" s="21"/>
      <c r="AB22" s="22">
        <f t="shared" ref="AB22:AB28" si="2">SUM(T22:Z22)</f>
        <v>18934930</v>
      </c>
      <c r="AC22" s="21"/>
      <c r="AD22" s="21">
        <f t="shared" ref="AD22:AD28" si="3">SUM(F22:R22,AB22)</f>
        <v>30654137</v>
      </c>
    </row>
    <row r="23" spans="1:30" ht="21" customHeight="1">
      <c r="A23" s="87" t="s">
        <v>116</v>
      </c>
      <c r="D23" s="2">
        <v>2</v>
      </c>
      <c r="F23" s="58">
        <v>0</v>
      </c>
      <c r="G23" s="21"/>
      <c r="H23" s="58">
        <v>0</v>
      </c>
      <c r="I23" s="11"/>
      <c r="J23" s="58">
        <v>0</v>
      </c>
      <c r="K23" s="21"/>
      <c r="L23" s="58">
        <v>0</v>
      </c>
      <c r="M23" s="21"/>
      <c r="N23" s="58">
        <v>0</v>
      </c>
      <c r="O23" s="21"/>
      <c r="P23" s="58">
        <v>-89454</v>
      </c>
      <c r="Q23" s="21"/>
      <c r="R23" s="58">
        <v>0</v>
      </c>
      <c r="S23" s="11"/>
      <c r="T23" s="58">
        <v>-8130</v>
      </c>
      <c r="U23" s="21"/>
      <c r="V23" s="58">
        <v>-15229132</v>
      </c>
      <c r="W23" s="21"/>
      <c r="X23" s="58">
        <v>15229132</v>
      </c>
      <c r="Y23" s="21"/>
      <c r="Z23" s="58">
        <v>-110346</v>
      </c>
      <c r="AA23" s="21"/>
      <c r="AB23" s="58">
        <f t="shared" si="2"/>
        <v>-118476</v>
      </c>
      <c r="AC23" s="21"/>
      <c r="AD23" s="58">
        <f t="shared" si="3"/>
        <v>-207930</v>
      </c>
    </row>
    <row r="24" spans="1:30" ht="21" customHeight="1">
      <c r="A24" s="51" t="s">
        <v>144</v>
      </c>
      <c r="D24" s="2"/>
      <c r="F24" s="21">
        <f>SUM(F22:F23)</f>
        <v>2100000</v>
      </c>
      <c r="G24" s="21"/>
      <c r="H24" s="21">
        <f>SUM(H22:H23)</f>
        <v>9319482</v>
      </c>
      <c r="I24" s="11"/>
      <c r="J24" s="21">
        <f>SUM(J22:J23)</f>
        <v>-211166</v>
      </c>
      <c r="K24" s="21"/>
      <c r="L24" s="21">
        <f>SUM(L22:L23)</f>
        <v>210000</v>
      </c>
      <c r="M24" s="21"/>
      <c r="N24" s="21">
        <f>SUM(N22:N23)</f>
        <v>491556</v>
      </c>
      <c r="O24" s="21"/>
      <c r="P24" s="21">
        <f>SUM(P22:P23)</f>
        <v>211437</v>
      </c>
      <c r="Q24" s="21"/>
      <c r="R24" s="21">
        <f>SUM(R22:R23)</f>
        <v>-491556</v>
      </c>
      <c r="S24" s="11"/>
      <c r="T24" s="21">
        <f>SUM(T22:T23)</f>
        <v>3697668</v>
      </c>
      <c r="U24" s="21"/>
      <c r="V24" s="21">
        <f>SUM(V22:V23)</f>
        <v>0</v>
      </c>
      <c r="W24" s="21"/>
      <c r="X24" s="21">
        <f>SUM(X22:X23)</f>
        <v>15229132</v>
      </c>
      <c r="Y24" s="21"/>
      <c r="Z24" s="21">
        <f>SUM(Z22:Z23)</f>
        <v>-110346</v>
      </c>
      <c r="AA24" s="21"/>
      <c r="AB24" s="21">
        <f>SUM(AB22:AB23)</f>
        <v>18816454</v>
      </c>
      <c r="AC24" s="21"/>
      <c r="AD24" s="21">
        <f>SUM(AD22:AD23)</f>
        <v>30446207</v>
      </c>
    </row>
    <row r="25" spans="1:30" ht="21" customHeight="1">
      <c r="A25" s="7" t="s">
        <v>150</v>
      </c>
      <c r="D25" s="2"/>
      <c r="F25" s="54">
        <v>0</v>
      </c>
      <c r="G25" s="21"/>
      <c r="H25" s="56">
        <v>0</v>
      </c>
      <c r="I25" s="32"/>
      <c r="J25" s="54">
        <v>0</v>
      </c>
      <c r="K25" s="21"/>
      <c r="L25" s="54">
        <v>0</v>
      </c>
      <c r="M25" s="21"/>
      <c r="N25" s="54">
        <v>0</v>
      </c>
      <c r="O25" s="21"/>
      <c r="P25" s="54">
        <v>-4853214</v>
      </c>
      <c r="Q25" s="21"/>
      <c r="R25" s="56">
        <v>0</v>
      </c>
      <c r="S25" s="32"/>
      <c r="T25" s="56">
        <v>0</v>
      </c>
      <c r="U25" s="21"/>
      <c r="V25" s="54">
        <v>0</v>
      </c>
      <c r="W25" s="21"/>
      <c r="X25" s="54">
        <v>0</v>
      </c>
      <c r="Y25" s="21"/>
      <c r="Z25" s="54">
        <v>0</v>
      </c>
      <c r="AA25" s="21"/>
      <c r="AB25" s="54">
        <f t="shared" si="2"/>
        <v>0</v>
      </c>
      <c r="AC25" s="21"/>
      <c r="AD25" s="54">
        <f t="shared" si="3"/>
        <v>-4853214</v>
      </c>
    </row>
    <row r="26" spans="1:30" ht="21" customHeight="1">
      <c r="A26" s="7" t="s">
        <v>113</v>
      </c>
      <c r="D26" s="2"/>
      <c r="F26" s="55">
        <v>0</v>
      </c>
      <c r="G26" s="21"/>
      <c r="H26" s="57">
        <v>0</v>
      </c>
      <c r="I26" s="32"/>
      <c r="J26" s="55">
        <v>0</v>
      </c>
      <c r="K26" s="21"/>
      <c r="L26" s="55">
        <v>0</v>
      </c>
      <c r="M26" s="21"/>
      <c r="N26" s="55">
        <v>0</v>
      </c>
      <c r="O26" s="21"/>
      <c r="P26" s="55">
        <v>0</v>
      </c>
      <c r="Q26" s="21"/>
      <c r="R26" s="57">
        <v>0</v>
      </c>
      <c r="S26" s="32"/>
      <c r="T26" s="57">
        <v>-1044151</v>
      </c>
      <c r="U26" s="21"/>
      <c r="V26" s="55">
        <v>0</v>
      </c>
      <c r="W26" s="21"/>
      <c r="X26" s="55">
        <v>-4680486</v>
      </c>
      <c r="Y26" s="21"/>
      <c r="Z26" s="55">
        <v>-116240</v>
      </c>
      <c r="AA26" s="21"/>
      <c r="AB26" s="55">
        <f t="shared" si="2"/>
        <v>-5840877</v>
      </c>
      <c r="AC26" s="21"/>
      <c r="AD26" s="55">
        <f t="shared" si="3"/>
        <v>-5840877</v>
      </c>
    </row>
    <row r="27" spans="1:30" ht="21" customHeight="1">
      <c r="A27" s="7" t="s">
        <v>114</v>
      </c>
      <c r="D27" s="2"/>
      <c r="E27" s="10"/>
      <c r="F27" s="11">
        <f>SUM(F25:F26)</f>
        <v>0</v>
      </c>
      <c r="G27" s="21"/>
      <c r="H27" s="11">
        <f>SUM(H25:H26)</f>
        <v>0</v>
      </c>
      <c r="I27" s="11"/>
      <c r="J27" s="11">
        <f>SUM(J25:J26)</f>
        <v>0</v>
      </c>
      <c r="K27" s="22"/>
      <c r="L27" s="11">
        <f>SUM(L25:L26)</f>
        <v>0</v>
      </c>
      <c r="M27" s="21"/>
      <c r="N27" s="11">
        <f>SUM(N25:N26)</f>
        <v>0</v>
      </c>
      <c r="O27" s="21"/>
      <c r="P27" s="11">
        <f>SUM(P25:P26)</f>
        <v>-4853214</v>
      </c>
      <c r="Q27" s="21"/>
      <c r="R27" s="11">
        <f>SUM(R25:R26)</f>
        <v>0</v>
      </c>
      <c r="S27" s="11"/>
      <c r="T27" s="11">
        <f>SUM(T25:T26)</f>
        <v>-1044151</v>
      </c>
      <c r="U27" s="21"/>
      <c r="V27" s="11">
        <f>SUM(V25:V26)</f>
        <v>0</v>
      </c>
      <c r="W27" s="21"/>
      <c r="X27" s="11">
        <f>SUM(X25:X26)</f>
        <v>-4680486</v>
      </c>
      <c r="Y27" s="21"/>
      <c r="Z27" s="11">
        <f>SUM(Z25:Z26)</f>
        <v>-116240</v>
      </c>
      <c r="AA27" s="21"/>
      <c r="AB27" s="11">
        <f>SUM(AB25:AB26)</f>
        <v>-5840877</v>
      </c>
      <c r="AC27" s="21"/>
      <c r="AD27" s="11">
        <f>SUM(AD25:AD26)</f>
        <v>-10694091</v>
      </c>
    </row>
    <row r="28" spans="1:30" ht="21" customHeight="1">
      <c r="A28" s="7" t="s">
        <v>145</v>
      </c>
      <c r="D28" s="2">
        <v>27</v>
      </c>
      <c r="E28" s="10"/>
      <c r="F28" s="11">
        <v>0</v>
      </c>
      <c r="G28" s="21"/>
      <c r="H28" s="11">
        <v>0</v>
      </c>
      <c r="I28" s="11"/>
      <c r="J28" s="11">
        <v>0</v>
      </c>
      <c r="K28" s="22"/>
      <c r="L28" s="11">
        <v>0</v>
      </c>
      <c r="M28" s="21"/>
      <c r="N28" s="11">
        <v>0</v>
      </c>
      <c r="O28" s="21"/>
      <c r="P28" s="11">
        <v>-206000</v>
      </c>
      <c r="Q28" s="21"/>
      <c r="R28" s="11">
        <v>0</v>
      </c>
      <c r="S28" s="11"/>
      <c r="T28" s="11">
        <v>0</v>
      </c>
      <c r="U28" s="21"/>
      <c r="V28" s="11">
        <v>0</v>
      </c>
      <c r="W28" s="21"/>
      <c r="X28" s="11">
        <v>0</v>
      </c>
      <c r="Y28" s="21"/>
      <c r="Z28" s="11">
        <v>0</v>
      </c>
      <c r="AA28" s="21"/>
      <c r="AB28" s="58">
        <f t="shared" si="2"/>
        <v>0</v>
      </c>
      <c r="AC28" s="21"/>
      <c r="AD28" s="58">
        <f t="shared" si="3"/>
        <v>-206000</v>
      </c>
    </row>
    <row r="29" spans="1:30" ht="21" customHeight="1" thickBot="1">
      <c r="A29" s="9" t="s">
        <v>159</v>
      </c>
      <c r="D29" s="10"/>
      <c r="E29" s="10"/>
      <c r="F29" s="27">
        <f>SUM(F24,F27:F28)</f>
        <v>2100000</v>
      </c>
      <c r="G29" s="32"/>
      <c r="H29" s="27">
        <f>SUM(H24,H27:H28)</f>
        <v>9319482</v>
      </c>
      <c r="I29" s="32"/>
      <c r="J29" s="27">
        <f>SUM(J24,J27:J28)</f>
        <v>-211166</v>
      </c>
      <c r="K29" s="11"/>
      <c r="L29" s="27">
        <f>SUM(L24,L27:L28)</f>
        <v>210000</v>
      </c>
      <c r="M29" s="32"/>
      <c r="N29" s="27">
        <f>SUM(N24,N27:N28)</f>
        <v>491556</v>
      </c>
      <c r="O29" s="32"/>
      <c r="P29" s="27">
        <f>SUM(P24,P27:P28)</f>
        <v>-4847777</v>
      </c>
      <c r="Q29" s="11"/>
      <c r="R29" s="27">
        <f>SUM(R24,R27:R28)</f>
        <v>-491556</v>
      </c>
      <c r="S29" s="32"/>
      <c r="T29" s="27">
        <f>SUM(T24,T27:T28)</f>
        <v>2653517</v>
      </c>
      <c r="U29" s="11"/>
      <c r="V29" s="27">
        <f>SUM(V24,V27:V28)</f>
        <v>0</v>
      </c>
      <c r="W29" s="11"/>
      <c r="X29" s="27">
        <f>SUM(X24,X27:X28)</f>
        <v>10548646</v>
      </c>
      <c r="Y29" s="11"/>
      <c r="Z29" s="27">
        <f>SUM(Z24,Z27:Z28)</f>
        <v>-226586</v>
      </c>
      <c r="AA29" s="11"/>
      <c r="AB29" s="27">
        <f>SUM(AB24,AB27:AB28)</f>
        <v>12975577</v>
      </c>
      <c r="AC29" s="21"/>
      <c r="AD29" s="27">
        <f>SUM(AD24,AD27:AD28)</f>
        <v>19546116</v>
      </c>
    </row>
    <row r="30" spans="1:30" ht="21" customHeight="1" thickTop="1">
      <c r="A30" s="9"/>
      <c r="D30" s="10"/>
      <c r="E30" s="1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2"/>
      <c r="AC30" s="21"/>
      <c r="AD30" s="21"/>
    </row>
    <row r="31" spans="1:30" ht="21" customHeight="1">
      <c r="F31" s="21">
        <f>SUM(F29-BS!I104)</f>
        <v>0</v>
      </c>
      <c r="G31" s="21"/>
      <c r="H31" s="21">
        <f>SUM(H29-BS!I105)</f>
        <v>0</v>
      </c>
      <c r="I31" s="21"/>
      <c r="J31" s="21">
        <f>SUM(J29-BS!I107)</f>
        <v>0</v>
      </c>
      <c r="K31" s="21"/>
      <c r="L31" s="21">
        <f>SUM(L29-BS!I110)</f>
        <v>0</v>
      </c>
      <c r="M31" s="21"/>
      <c r="N31" s="21">
        <f>SUM(N29-BS!I111)</f>
        <v>0</v>
      </c>
      <c r="O31" s="21"/>
      <c r="P31" s="21">
        <f>SUM(P29-BS!I112)</f>
        <v>0</v>
      </c>
      <c r="Q31" s="21"/>
      <c r="R31" s="21">
        <f>SUM(R29-BS!I113)</f>
        <v>0</v>
      </c>
      <c r="S31" s="21"/>
      <c r="T31" s="21"/>
      <c r="U31" s="21"/>
      <c r="V31" s="21"/>
      <c r="W31" s="21"/>
      <c r="X31" s="21"/>
      <c r="Y31" s="21"/>
      <c r="Z31" s="21"/>
      <c r="AA31" s="21"/>
      <c r="AB31" s="21">
        <f>SUM(AB29-BS!I114)</f>
        <v>0</v>
      </c>
      <c r="AC31" s="21"/>
      <c r="AD31" s="21">
        <f>SUM(AD29-BS!I117)</f>
        <v>0</v>
      </c>
    </row>
    <row r="32" spans="1:30" ht="21" customHeight="1">
      <c r="A32" s="136" t="s">
        <v>125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 t="s">
        <v>149</v>
      </c>
      <c r="U32" s="21"/>
      <c r="V32" s="21"/>
      <c r="W32" s="21"/>
      <c r="X32" s="21"/>
      <c r="Y32" s="21"/>
      <c r="Z32" s="21"/>
      <c r="AA32" s="21"/>
      <c r="AB32" s="130"/>
      <c r="AC32" s="21"/>
      <c r="AD32" s="21"/>
    </row>
    <row r="35" spans="6:30" ht="21" customHeight="1"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6:30" ht="21" customHeight="1"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6:30" ht="21" customHeight="1"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6:30" ht="21" customHeight="1"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</sheetData>
  <mergeCells count="5">
    <mergeCell ref="F6:AD6"/>
    <mergeCell ref="L10:P10"/>
    <mergeCell ref="T7:AB7"/>
    <mergeCell ref="L11:N11"/>
    <mergeCell ref="T8:Z8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F1D53-B390-4989-A581-C72576739CAC}">
  <sheetPr codeName="Sheet6">
    <tabColor rgb="FF00B050"/>
  </sheetPr>
  <dimension ref="A1:K107"/>
  <sheetViews>
    <sheetView showGridLines="0" view="pageBreakPreview" topLeftCell="A91" zoomScale="85" zoomScaleNormal="70" zoomScaleSheetLayoutView="85" workbookViewId="0">
      <selection activeCell="I99" sqref="I99"/>
    </sheetView>
  </sheetViews>
  <sheetFormatPr defaultColWidth="10.7109375" defaultRowHeight="21.75" customHeight="1"/>
  <cols>
    <col min="1" max="1" width="47.85546875" style="136" customWidth="1"/>
    <col min="2" max="2" width="1.7109375" style="137" customWidth="1"/>
    <col min="3" max="3" width="6.28515625" style="136" customWidth="1"/>
    <col min="4" max="4" width="0.85546875" style="137" customWidth="1"/>
    <col min="5" max="5" width="15.140625" style="137" customWidth="1"/>
    <col min="6" max="6" width="1.7109375" style="137" customWidth="1"/>
    <col min="7" max="7" width="15.140625" style="137" customWidth="1"/>
    <col min="8" max="8" width="1.7109375" style="137" customWidth="1"/>
    <col min="9" max="9" width="15.140625" style="137" customWidth="1"/>
    <col min="10" max="10" width="1.7109375" style="137" customWidth="1"/>
    <col min="11" max="11" width="15.140625" style="143" customWidth="1"/>
    <col min="12" max="12" width="0.85546875" style="137" customWidth="1"/>
    <col min="13" max="13" width="13.5703125" style="137" bestFit="1" customWidth="1"/>
    <col min="14" max="16384" width="10.7109375" style="137"/>
  </cols>
  <sheetData>
    <row r="1" spans="1:11" ht="21" customHeight="1">
      <c r="K1" s="138" t="s">
        <v>112</v>
      </c>
    </row>
    <row r="2" spans="1:11" s="144" customFormat="1" ht="21" customHeight="1">
      <c r="A2" s="139" t="s">
        <v>73</v>
      </c>
      <c r="B2" s="142"/>
      <c r="C2" s="141"/>
      <c r="D2" s="142"/>
      <c r="E2" s="142"/>
      <c r="F2" s="142"/>
      <c r="G2" s="142"/>
      <c r="H2" s="142"/>
      <c r="I2" s="142"/>
      <c r="J2" s="142"/>
      <c r="K2" s="143"/>
    </row>
    <row r="3" spans="1:11" s="144" customFormat="1" ht="21" customHeight="1">
      <c r="A3" s="167" t="s">
        <v>196</v>
      </c>
      <c r="B3" s="140"/>
      <c r="C3" s="141"/>
      <c r="D3" s="142"/>
      <c r="E3" s="142"/>
      <c r="F3" s="142"/>
      <c r="G3" s="142"/>
      <c r="H3" s="142"/>
      <c r="I3" s="142"/>
      <c r="J3" s="142"/>
      <c r="K3" s="143"/>
    </row>
    <row r="4" spans="1:11" s="144" customFormat="1" ht="21" customHeight="1">
      <c r="A4" s="199" t="s">
        <v>160</v>
      </c>
      <c r="B4" s="140"/>
      <c r="C4" s="141"/>
      <c r="D4" s="142"/>
      <c r="E4" s="142"/>
      <c r="F4" s="142"/>
      <c r="G4" s="142"/>
      <c r="H4" s="142"/>
      <c r="I4" s="142"/>
      <c r="J4" s="142"/>
      <c r="K4" s="143"/>
    </row>
    <row r="5" spans="1:11" s="144" customFormat="1" ht="21" customHeight="1">
      <c r="B5" s="140"/>
      <c r="C5" s="141"/>
      <c r="D5" s="142"/>
      <c r="E5" s="142"/>
      <c r="F5" s="142"/>
      <c r="G5" s="142"/>
      <c r="H5" s="142"/>
      <c r="I5" s="140"/>
      <c r="J5" s="142"/>
      <c r="K5" s="138" t="s">
        <v>108</v>
      </c>
    </row>
    <row r="6" spans="1:11" ht="21" customHeight="1">
      <c r="E6" s="148"/>
      <c r="F6" s="148" t="s">
        <v>1</v>
      </c>
      <c r="G6" s="148"/>
      <c r="H6" s="149"/>
      <c r="I6" s="148"/>
      <c r="J6" s="148" t="s">
        <v>2</v>
      </c>
      <c r="K6" s="148"/>
    </row>
    <row r="7" spans="1:11" ht="21" customHeight="1">
      <c r="C7" s="157"/>
      <c r="D7" s="152"/>
      <c r="E7" s="200" t="s">
        <v>122</v>
      </c>
      <c r="F7" s="153"/>
      <c r="G7" s="200" t="s">
        <v>107</v>
      </c>
      <c r="H7" s="154"/>
      <c r="I7" s="200" t="s">
        <v>122</v>
      </c>
      <c r="J7" s="153"/>
      <c r="K7" s="200" t="s">
        <v>107</v>
      </c>
    </row>
    <row r="8" spans="1:11" ht="21" customHeight="1">
      <c r="A8" s="156" t="s">
        <v>197</v>
      </c>
      <c r="B8" s="149"/>
      <c r="C8" s="155"/>
      <c r="E8" s="143"/>
      <c r="F8" s="143"/>
      <c r="G8" s="143"/>
      <c r="I8" s="143"/>
      <c r="J8" s="143"/>
    </row>
    <row r="9" spans="1:11" ht="21" customHeight="1">
      <c r="A9" s="136" t="s">
        <v>280</v>
      </c>
      <c r="C9" s="155"/>
      <c r="E9" s="161">
        <f>PL9m!E31</f>
        <v>-4888485</v>
      </c>
      <c r="F9" s="161"/>
      <c r="G9" s="161">
        <f>PL9m!G31</f>
        <v>-124875</v>
      </c>
      <c r="H9" s="161"/>
      <c r="I9" s="161">
        <f>PL9m!I31</f>
        <v>-4852139</v>
      </c>
      <c r="J9" s="161"/>
      <c r="K9" s="161">
        <f>PL9m!K31</f>
        <v>-341681</v>
      </c>
    </row>
    <row r="10" spans="1:11" ht="21" customHeight="1">
      <c r="A10" s="136" t="s">
        <v>281</v>
      </c>
      <c r="C10" s="155"/>
      <c r="E10" s="161"/>
      <c r="F10" s="161"/>
      <c r="G10" s="161"/>
      <c r="H10" s="161"/>
      <c r="I10" s="161"/>
      <c r="J10" s="161"/>
      <c r="K10" s="161"/>
    </row>
    <row r="11" spans="1:11" ht="21" customHeight="1">
      <c r="A11" s="136" t="s">
        <v>198</v>
      </c>
      <c r="C11" s="155"/>
      <c r="E11" s="161"/>
      <c r="F11" s="161"/>
      <c r="G11" s="161"/>
      <c r="H11" s="161"/>
      <c r="I11" s="161"/>
      <c r="J11" s="161"/>
      <c r="K11" s="161"/>
    </row>
    <row r="12" spans="1:11" ht="21" customHeight="1">
      <c r="A12" s="162" t="s">
        <v>199</v>
      </c>
      <c r="C12" s="155"/>
      <c r="E12" s="161">
        <v>2185977</v>
      </c>
      <c r="F12" s="161"/>
      <c r="G12" s="161">
        <v>1064612</v>
      </c>
      <c r="H12" s="161"/>
      <c r="I12" s="161">
        <v>1864662</v>
      </c>
      <c r="J12" s="161"/>
      <c r="K12" s="161">
        <v>820101</v>
      </c>
    </row>
    <row r="13" spans="1:11" ht="21" customHeight="1">
      <c r="A13" s="162" t="s">
        <v>253</v>
      </c>
      <c r="C13" s="155"/>
      <c r="E13" s="161">
        <v>-689</v>
      </c>
      <c r="F13" s="161"/>
      <c r="G13" s="161">
        <v>0</v>
      </c>
      <c r="H13" s="161"/>
      <c r="I13" s="161">
        <v>-350</v>
      </c>
      <c r="J13" s="161"/>
      <c r="K13" s="161">
        <v>0</v>
      </c>
    </row>
    <row r="14" spans="1:11" ht="21" customHeight="1">
      <c r="A14" s="162" t="s">
        <v>287</v>
      </c>
      <c r="C14" s="155"/>
      <c r="E14" s="161">
        <v>-37248</v>
      </c>
      <c r="F14" s="161"/>
      <c r="G14" s="161">
        <v>0</v>
      </c>
      <c r="H14" s="161"/>
      <c r="I14" s="161">
        <v>-11872</v>
      </c>
      <c r="J14" s="161"/>
      <c r="K14" s="161">
        <v>0</v>
      </c>
    </row>
    <row r="15" spans="1:11" ht="21" customHeight="1">
      <c r="A15" s="162" t="s">
        <v>282</v>
      </c>
      <c r="C15" s="155"/>
      <c r="E15" s="161">
        <v>6177</v>
      </c>
      <c r="F15" s="161"/>
      <c r="G15" s="161">
        <v>-745</v>
      </c>
      <c r="H15" s="161"/>
      <c r="I15" s="161">
        <v>6177</v>
      </c>
      <c r="J15" s="161"/>
      <c r="K15" s="161">
        <v>-9146</v>
      </c>
    </row>
    <row r="16" spans="1:11" ht="21" customHeight="1">
      <c r="A16" s="162" t="s">
        <v>200</v>
      </c>
      <c r="C16" s="155"/>
      <c r="E16" s="161">
        <v>-43</v>
      </c>
      <c r="F16" s="161"/>
      <c r="G16" s="161">
        <v>8105</v>
      </c>
      <c r="H16" s="161"/>
      <c r="I16" s="161">
        <v>-43</v>
      </c>
      <c r="J16" s="161"/>
      <c r="K16" s="161">
        <v>-24</v>
      </c>
    </row>
    <row r="17" spans="1:11" ht="21" customHeight="1">
      <c r="A17" s="136" t="s">
        <v>201</v>
      </c>
      <c r="C17" s="155"/>
      <c r="E17" s="161">
        <v>-7232</v>
      </c>
      <c r="F17" s="161"/>
      <c r="G17" s="161">
        <v>-180307</v>
      </c>
      <c r="H17" s="161"/>
      <c r="I17" s="161">
        <v>-8399</v>
      </c>
      <c r="J17" s="161"/>
      <c r="K17" s="161">
        <v>-182316</v>
      </c>
    </row>
    <row r="18" spans="1:11" ht="21" customHeight="1">
      <c r="A18" s="136" t="s">
        <v>202</v>
      </c>
      <c r="C18" s="155"/>
      <c r="E18" s="161">
        <v>0</v>
      </c>
      <c r="F18" s="161"/>
      <c r="G18" s="161">
        <v>-2416</v>
      </c>
      <c r="H18" s="161"/>
      <c r="I18" s="161">
        <v>0</v>
      </c>
      <c r="J18" s="161"/>
      <c r="K18" s="161">
        <v>-2416</v>
      </c>
    </row>
    <row r="19" spans="1:11" ht="21" customHeight="1">
      <c r="A19" s="136" t="s">
        <v>283</v>
      </c>
      <c r="C19" s="155"/>
      <c r="E19" s="161">
        <v>0</v>
      </c>
      <c r="F19" s="161"/>
      <c r="G19" s="161">
        <v>0</v>
      </c>
      <c r="H19" s="161"/>
      <c r="I19" s="161">
        <v>527239</v>
      </c>
      <c r="J19" s="161"/>
      <c r="K19" s="161">
        <v>-438790</v>
      </c>
    </row>
    <row r="20" spans="1:11" ht="21" customHeight="1">
      <c r="A20" s="162" t="s">
        <v>203</v>
      </c>
      <c r="B20" s="144"/>
      <c r="C20" s="155"/>
      <c r="E20" s="161">
        <v>-409690</v>
      </c>
      <c r="F20" s="161"/>
      <c r="G20" s="161">
        <v>-622071</v>
      </c>
      <c r="H20" s="161"/>
      <c r="I20" s="161">
        <v>0</v>
      </c>
      <c r="J20" s="161"/>
      <c r="K20" s="161">
        <v>0</v>
      </c>
    </row>
    <row r="21" spans="1:11" ht="21" customHeight="1">
      <c r="A21" s="136" t="s">
        <v>290</v>
      </c>
      <c r="B21" s="144"/>
      <c r="C21" s="155"/>
      <c r="E21" s="161">
        <v>110022</v>
      </c>
      <c r="F21" s="161"/>
      <c r="G21" s="161">
        <v>308919</v>
      </c>
      <c r="H21" s="161"/>
      <c r="I21" s="161">
        <v>67944</v>
      </c>
      <c r="J21" s="161"/>
      <c r="K21" s="161">
        <v>245831</v>
      </c>
    </row>
    <row r="22" spans="1:11" ht="21" customHeight="1">
      <c r="A22" s="136" t="s">
        <v>291</v>
      </c>
      <c r="B22" s="144"/>
      <c r="C22" s="155"/>
      <c r="E22" s="161">
        <v>-245696</v>
      </c>
      <c r="F22" s="161"/>
      <c r="G22" s="161">
        <v>0</v>
      </c>
      <c r="H22" s="161"/>
      <c r="I22" s="161">
        <v>-113943</v>
      </c>
      <c r="J22" s="161"/>
      <c r="K22" s="161">
        <v>0</v>
      </c>
    </row>
    <row r="23" spans="1:11" ht="21" customHeight="1">
      <c r="A23" s="136" t="s">
        <v>254</v>
      </c>
      <c r="B23" s="144"/>
      <c r="C23" s="155"/>
      <c r="E23" s="161">
        <v>251552</v>
      </c>
      <c r="F23" s="161"/>
      <c r="G23" s="161">
        <v>-68347</v>
      </c>
      <c r="H23" s="161"/>
      <c r="I23" s="161">
        <v>251410</v>
      </c>
      <c r="J23" s="161"/>
      <c r="K23" s="161">
        <v>-68441</v>
      </c>
    </row>
    <row r="24" spans="1:11" ht="21" customHeight="1">
      <c r="A24" s="136" t="s">
        <v>255</v>
      </c>
      <c r="B24" s="144"/>
      <c r="C24" s="155"/>
      <c r="E24" s="161">
        <v>1092084</v>
      </c>
      <c r="F24" s="161"/>
      <c r="G24" s="161">
        <v>0</v>
      </c>
      <c r="H24" s="161"/>
      <c r="I24" s="161">
        <v>1092084</v>
      </c>
      <c r="J24" s="161"/>
      <c r="K24" s="161">
        <v>0</v>
      </c>
    </row>
    <row r="25" spans="1:11" ht="21" customHeight="1">
      <c r="A25" s="136" t="s">
        <v>284</v>
      </c>
      <c r="B25" s="144"/>
      <c r="C25" s="155"/>
      <c r="E25" s="161">
        <v>26248</v>
      </c>
      <c r="F25" s="161"/>
      <c r="G25" s="161">
        <v>0</v>
      </c>
      <c r="H25" s="161"/>
      <c r="I25" s="161">
        <v>0</v>
      </c>
      <c r="J25" s="161"/>
      <c r="K25" s="161">
        <v>0</v>
      </c>
    </row>
    <row r="26" spans="1:11" ht="21" customHeight="1">
      <c r="A26" s="136" t="s">
        <v>204</v>
      </c>
      <c r="B26" s="144"/>
      <c r="C26" s="155"/>
      <c r="E26" s="161">
        <v>-375091</v>
      </c>
      <c r="F26" s="161"/>
      <c r="G26" s="161">
        <v>-577318</v>
      </c>
      <c r="H26" s="161"/>
      <c r="I26" s="161">
        <v>-752556</v>
      </c>
      <c r="J26" s="161"/>
      <c r="K26" s="161">
        <v>-1020446</v>
      </c>
    </row>
    <row r="27" spans="1:11" ht="21" customHeight="1">
      <c r="A27" s="136" t="s">
        <v>256</v>
      </c>
      <c r="B27" s="144"/>
      <c r="C27" s="155"/>
      <c r="E27" s="161">
        <v>-32139</v>
      </c>
      <c r="F27" s="161"/>
      <c r="G27" s="161">
        <v>-77750</v>
      </c>
      <c r="H27" s="161"/>
      <c r="I27" s="161">
        <v>-28673</v>
      </c>
      <c r="J27" s="161"/>
      <c r="K27" s="161">
        <v>-78389</v>
      </c>
    </row>
    <row r="28" spans="1:11" ht="21" customHeight="1">
      <c r="A28" s="136" t="s">
        <v>257</v>
      </c>
      <c r="B28" s="144"/>
      <c r="C28" s="155"/>
      <c r="E28" s="166">
        <v>862757</v>
      </c>
      <c r="F28" s="161"/>
      <c r="G28" s="166">
        <v>1329571</v>
      </c>
      <c r="H28" s="161"/>
      <c r="I28" s="166">
        <v>806442</v>
      </c>
      <c r="J28" s="161"/>
      <c r="K28" s="166">
        <v>1287428</v>
      </c>
    </row>
    <row r="29" spans="1:11" ht="21" customHeight="1">
      <c r="A29" s="136" t="s">
        <v>258</v>
      </c>
      <c r="C29" s="155"/>
      <c r="E29" s="161"/>
      <c r="F29" s="161"/>
      <c r="G29" s="161"/>
      <c r="H29" s="161"/>
      <c r="I29" s="161"/>
      <c r="J29" s="161"/>
      <c r="K29" s="161"/>
    </row>
    <row r="30" spans="1:11" ht="21" customHeight="1">
      <c r="A30" s="136" t="s">
        <v>205</v>
      </c>
      <c r="C30" s="155"/>
      <c r="E30" s="161">
        <f>SUM(E9:E28)</f>
        <v>-1461496</v>
      </c>
      <c r="F30" s="161"/>
      <c r="G30" s="161">
        <f>SUM(G9:G28)</f>
        <v>1057378</v>
      </c>
      <c r="H30" s="161"/>
      <c r="I30" s="161">
        <f>SUM(I9:I28)</f>
        <v>-1152017</v>
      </c>
      <c r="J30" s="161"/>
      <c r="K30" s="161">
        <f>SUM(K9:K28)</f>
        <v>211711</v>
      </c>
    </row>
    <row r="31" spans="1:11" ht="21" customHeight="1">
      <c r="A31" s="136" t="s">
        <v>206</v>
      </c>
      <c r="C31" s="155"/>
      <c r="E31" s="161"/>
      <c r="F31" s="161"/>
      <c r="G31" s="161"/>
      <c r="H31" s="161"/>
      <c r="I31" s="161"/>
      <c r="J31" s="161"/>
      <c r="K31" s="161"/>
    </row>
    <row r="32" spans="1:11" ht="21" customHeight="1">
      <c r="A32" s="136" t="s">
        <v>207</v>
      </c>
      <c r="C32" s="155"/>
      <c r="E32" s="161">
        <v>1155827</v>
      </c>
      <c r="F32" s="161"/>
      <c r="G32" s="161">
        <v>375027</v>
      </c>
      <c r="H32" s="161"/>
      <c r="I32" s="161">
        <v>834325</v>
      </c>
      <c r="J32" s="161"/>
      <c r="K32" s="161">
        <v>401771</v>
      </c>
    </row>
    <row r="33" spans="1:11" ht="21" customHeight="1">
      <c r="A33" s="136" t="s">
        <v>208</v>
      </c>
      <c r="C33" s="155"/>
      <c r="E33" s="161">
        <v>30459</v>
      </c>
      <c r="F33" s="161"/>
      <c r="G33" s="161">
        <v>41000</v>
      </c>
      <c r="H33" s="161"/>
      <c r="I33" s="161">
        <v>13695</v>
      </c>
      <c r="J33" s="161"/>
      <c r="K33" s="161">
        <v>9476</v>
      </c>
    </row>
    <row r="34" spans="1:11" ht="21" customHeight="1">
      <c r="A34" s="162" t="s">
        <v>209</v>
      </c>
      <c r="B34" s="159"/>
      <c r="C34" s="155"/>
      <c r="E34" s="161">
        <v>726517</v>
      </c>
      <c r="F34" s="161"/>
      <c r="G34" s="161">
        <v>405627</v>
      </c>
      <c r="H34" s="161"/>
      <c r="I34" s="161">
        <v>675986</v>
      </c>
      <c r="J34" s="161"/>
      <c r="K34" s="161">
        <v>402263</v>
      </c>
    </row>
    <row r="35" spans="1:11" ht="21" customHeight="1">
      <c r="A35" s="136" t="s">
        <v>259</v>
      </c>
      <c r="C35" s="155"/>
      <c r="E35" s="161">
        <v>85974</v>
      </c>
      <c r="F35" s="161"/>
      <c r="G35" s="161">
        <v>124823</v>
      </c>
      <c r="H35" s="161"/>
      <c r="I35" s="161">
        <v>74326</v>
      </c>
      <c r="J35" s="161"/>
      <c r="K35" s="161">
        <v>134417</v>
      </c>
    </row>
    <row r="36" spans="1:11" ht="21" customHeight="1">
      <c r="A36" s="136" t="s">
        <v>210</v>
      </c>
      <c r="C36" s="155"/>
      <c r="E36" s="161"/>
      <c r="F36" s="189"/>
      <c r="G36" s="161"/>
      <c r="H36" s="189"/>
      <c r="I36" s="161"/>
      <c r="J36" s="189"/>
      <c r="K36" s="189"/>
    </row>
    <row r="37" spans="1:11" ht="21" customHeight="1">
      <c r="A37" s="162" t="s">
        <v>211</v>
      </c>
      <c r="B37" s="144"/>
      <c r="C37" s="155"/>
      <c r="E37" s="161">
        <v>-2013654</v>
      </c>
      <c r="F37" s="161"/>
      <c r="G37" s="161">
        <v>-306095</v>
      </c>
      <c r="H37" s="161"/>
      <c r="I37" s="161">
        <v>-2102841</v>
      </c>
      <c r="J37" s="161"/>
      <c r="K37" s="161">
        <v>-187079</v>
      </c>
    </row>
    <row r="38" spans="1:11" ht="21" customHeight="1">
      <c r="A38" s="162" t="s">
        <v>212</v>
      </c>
      <c r="B38" s="144"/>
      <c r="C38" s="155"/>
      <c r="E38" s="161">
        <v>-1946073</v>
      </c>
      <c r="F38" s="161"/>
      <c r="G38" s="189">
        <v>-394448</v>
      </c>
      <c r="H38" s="161"/>
      <c r="I38" s="161">
        <v>-1718107</v>
      </c>
      <c r="J38" s="161"/>
      <c r="K38" s="161">
        <v>-432837</v>
      </c>
    </row>
    <row r="39" spans="1:11" ht="21" customHeight="1">
      <c r="A39" s="162" t="s">
        <v>213</v>
      </c>
      <c r="B39" s="144"/>
      <c r="C39" s="155"/>
      <c r="E39" s="161">
        <v>-88676</v>
      </c>
      <c r="F39" s="161"/>
      <c r="G39" s="161">
        <v>-15266</v>
      </c>
      <c r="H39" s="161"/>
      <c r="I39" s="161">
        <v>-90054</v>
      </c>
      <c r="J39" s="161"/>
      <c r="K39" s="161">
        <v>-15266</v>
      </c>
    </row>
    <row r="40" spans="1:11" ht="21" customHeight="1">
      <c r="A40" s="136" t="s">
        <v>214</v>
      </c>
      <c r="B40" s="144"/>
      <c r="C40" s="155"/>
      <c r="E40" s="166">
        <v>-44098</v>
      </c>
      <c r="F40" s="161"/>
      <c r="G40" s="166">
        <v>-4818</v>
      </c>
      <c r="H40" s="161"/>
      <c r="I40" s="166">
        <v>0</v>
      </c>
      <c r="J40" s="161"/>
      <c r="K40" s="166">
        <v>0</v>
      </c>
    </row>
    <row r="41" spans="1:11" ht="21" customHeight="1">
      <c r="A41" s="162" t="s">
        <v>260</v>
      </c>
      <c r="B41" s="144"/>
      <c r="C41" s="155"/>
      <c r="E41" s="161">
        <f>SUM(E30:E40)</f>
        <v>-3555220</v>
      </c>
      <c r="F41" s="161"/>
      <c r="G41" s="161">
        <f>SUM(G30:G40)</f>
        <v>1283228</v>
      </c>
      <c r="H41" s="161"/>
      <c r="I41" s="161">
        <f>SUM(I30:I40)</f>
        <v>-3464687</v>
      </c>
      <c r="J41" s="161"/>
      <c r="K41" s="161">
        <f>SUM(K30:K40)</f>
        <v>524456</v>
      </c>
    </row>
    <row r="42" spans="1:11" ht="21" customHeight="1">
      <c r="A42" s="162" t="s">
        <v>215</v>
      </c>
      <c r="C42" s="155"/>
      <c r="E42" s="166">
        <v>-311995</v>
      </c>
      <c r="F42" s="161"/>
      <c r="G42" s="166">
        <v>-133671</v>
      </c>
      <c r="H42" s="161"/>
      <c r="I42" s="166">
        <v>-239843</v>
      </c>
      <c r="J42" s="161"/>
      <c r="K42" s="166">
        <v>-27528</v>
      </c>
    </row>
    <row r="43" spans="1:11" ht="21" customHeight="1">
      <c r="A43" s="167" t="s">
        <v>261</v>
      </c>
      <c r="B43" s="159"/>
      <c r="C43" s="155"/>
      <c r="E43" s="166">
        <f>SUM(E41:E42)</f>
        <v>-3867215</v>
      </c>
      <c r="F43" s="161"/>
      <c r="G43" s="166">
        <f>SUM(G41:G42)</f>
        <v>1149557</v>
      </c>
      <c r="H43" s="161"/>
      <c r="I43" s="166">
        <f>SUM(I41:I42)</f>
        <v>-3704530</v>
      </c>
      <c r="J43" s="161"/>
      <c r="K43" s="166">
        <f>SUM(K41:K42)</f>
        <v>496928</v>
      </c>
    </row>
    <row r="44" spans="1:11" ht="18" customHeight="1">
      <c r="C44" s="155"/>
      <c r="E44" s="188"/>
      <c r="F44" s="188"/>
      <c r="G44" s="188"/>
      <c r="H44" s="189"/>
      <c r="I44" s="188"/>
      <c r="J44" s="188"/>
      <c r="K44" s="189"/>
    </row>
    <row r="45" spans="1:11" ht="21.75" customHeight="1">
      <c r="A45" s="136" t="s">
        <v>125</v>
      </c>
      <c r="B45" s="159"/>
      <c r="C45" s="155"/>
      <c r="F45" s="186"/>
    </row>
    <row r="46" spans="1:11" ht="21.75" customHeight="1">
      <c r="A46" s="201"/>
      <c r="B46" s="159"/>
      <c r="C46" s="155"/>
      <c r="F46" s="186"/>
      <c r="K46" s="138" t="s">
        <v>112</v>
      </c>
    </row>
    <row r="47" spans="1:11" s="144" customFormat="1" ht="21.75" customHeight="1">
      <c r="A47" s="139" t="s">
        <v>73</v>
      </c>
      <c r="B47" s="140"/>
      <c r="C47" s="141"/>
      <c r="D47" s="142"/>
      <c r="E47" s="142"/>
      <c r="F47" s="142"/>
      <c r="G47" s="142"/>
      <c r="H47" s="142"/>
      <c r="I47" s="142"/>
      <c r="J47" s="142"/>
      <c r="K47" s="143"/>
    </row>
    <row r="48" spans="1:11" s="144" customFormat="1" ht="21.75" customHeight="1">
      <c r="A48" s="167" t="s">
        <v>216</v>
      </c>
      <c r="B48" s="142"/>
      <c r="C48" s="141"/>
      <c r="D48" s="142"/>
      <c r="E48" s="142"/>
      <c r="F48" s="142"/>
      <c r="G48" s="142"/>
      <c r="H48" s="142"/>
      <c r="I48" s="142"/>
      <c r="J48" s="142"/>
      <c r="K48" s="143"/>
    </row>
    <row r="49" spans="1:11" s="144" customFormat="1" ht="21.75" customHeight="1">
      <c r="A49" s="199" t="s">
        <v>160</v>
      </c>
      <c r="B49" s="140"/>
      <c r="C49" s="141"/>
      <c r="D49" s="142"/>
      <c r="E49" s="142"/>
      <c r="F49" s="142"/>
      <c r="G49" s="142"/>
      <c r="H49" s="142"/>
      <c r="I49" s="142"/>
      <c r="J49" s="142"/>
      <c r="K49" s="143"/>
    </row>
    <row r="50" spans="1:11" s="144" customFormat="1" ht="21.75" customHeight="1">
      <c r="B50" s="140"/>
      <c r="C50" s="141"/>
      <c r="D50" s="142"/>
      <c r="E50" s="142"/>
      <c r="F50" s="142"/>
      <c r="G50" s="142"/>
      <c r="H50" s="142"/>
      <c r="I50" s="140"/>
      <c r="J50" s="142"/>
      <c r="K50" s="138" t="s">
        <v>108</v>
      </c>
    </row>
    <row r="51" spans="1:11" ht="21.75" customHeight="1">
      <c r="E51" s="148"/>
      <c r="F51" s="148" t="s">
        <v>1</v>
      </c>
      <c r="G51" s="148"/>
      <c r="H51" s="149"/>
      <c r="I51" s="148"/>
      <c r="J51" s="148" t="s">
        <v>2</v>
      </c>
      <c r="K51" s="148"/>
    </row>
    <row r="52" spans="1:11" ht="21.75" customHeight="1">
      <c r="C52" s="157"/>
      <c r="D52" s="152"/>
      <c r="E52" s="200" t="s">
        <v>122</v>
      </c>
      <c r="F52" s="153"/>
      <c r="G52" s="200" t="s">
        <v>107</v>
      </c>
      <c r="H52" s="154"/>
      <c r="I52" s="200" t="s">
        <v>122</v>
      </c>
      <c r="J52" s="153"/>
      <c r="K52" s="200" t="s">
        <v>107</v>
      </c>
    </row>
    <row r="53" spans="1:11" ht="21.75" customHeight="1">
      <c r="A53" s="156" t="s">
        <v>217</v>
      </c>
      <c r="B53" s="149"/>
      <c r="C53" s="155"/>
      <c r="E53" s="186"/>
      <c r="F53" s="186"/>
      <c r="G53" s="186"/>
      <c r="I53" s="186"/>
      <c r="J53" s="186"/>
    </row>
    <row r="54" spans="1:11" ht="21.75" customHeight="1">
      <c r="A54" s="136" t="s">
        <v>262</v>
      </c>
      <c r="C54" s="155"/>
      <c r="E54" s="161">
        <v>4046142</v>
      </c>
      <c r="F54" s="161"/>
      <c r="G54" s="161">
        <v>860000</v>
      </c>
      <c r="H54" s="161"/>
      <c r="I54" s="161">
        <v>4000000</v>
      </c>
      <c r="J54" s="161"/>
      <c r="K54" s="161">
        <v>860000</v>
      </c>
    </row>
    <row r="55" spans="1:11" ht="21.75" customHeight="1">
      <c r="A55" s="136" t="s">
        <v>263</v>
      </c>
      <c r="C55" s="155"/>
      <c r="E55" s="161">
        <v>-2025000</v>
      </c>
      <c r="F55" s="161"/>
      <c r="G55" s="161">
        <v>0</v>
      </c>
      <c r="H55" s="161"/>
      <c r="I55" s="161">
        <v>-2025000</v>
      </c>
      <c r="J55" s="161"/>
      <c r="K55" s="161">
        <v>0</v>
      </c>
    </row>
    <row r="56" spans="1:11" ht="21.75" customHeight="1">
      <c r="A56" s="136" t="s">
        <v>218</v>
      </c>
      <c r="C56" s="155"/>
      <c r="E56" s="161">
        <v>-556147</v>
      </c>
      <c r="F56" s="161"/>
      <c r="G56" s="161">
        <v>-1771045</v>
      </c>
      <c r="H56" s="161"/>
      <c r="I56" s="161">
        <v>-356362</v>
      </c>
      <c r="J56" s="161"/>
      <c r="K56" s="161">
        <v>-1546274</v>
      </c>
    </row>
    <row r="57" spans="1:11" ht="21.75" customHeight="1">
      <c r="A57" s="136" t="s">
        <v>219</v>
      </c>
      <c r="C57" s="155"/>
      <c r="E57" s="161">
        <v>-22522</v>
      </c>
      <c r="F57" s="161"/>
      <c r="G57" s="161">
        <v>-39374</v>
      </c>
      <c r="H57" s="161"/>
      <c r="I57" s="161">
        <v>-18063</v>
      </c>
      <c r="J57" s="161"/>
      <c r="K57" s="161">
        <v>-38085</v>
      </c>
    </row>
    <row r="58" spans="1:11" ht="21.75" customHeight="1">
      <c r="A58" s="136" t="s">
        <v>264</v>
      </c>
      <c r="C58" s="155"/>
      <c r="E58" s="161">
        <v>51261</v>
      </c>
      <c r="F58" s="161"/>
      <c r="G58" s="161">
        <v>84745</v>
      </c>
      <c r="H58" s="161"/>
      <c r="I58" s="161">
        <v>44223</v>
      </c>
      <c r="J58" s="161"/>
      <c r="K58" s="161">
        <v>85873</v>
      </c>
    </row>
    <row r="59" spans="1:11" ht="21.75" customHeight="1">
      <c r="A59" s="136" t="s">
        <v>220</v>
      </c>
      <c r="C59" s="155"/>
      <c r="E59" s="161">
        <v>0</v>
      </c>
      <c r="F59" s="161"/>
      <c r="G59" s="161">
        <v>0</v>
      </c>
      <c r="H59" s="161"/>
      <c r="I59" s="161">
        <v>176247</v>
      </c>
      <c r="J59" s="161"/>
      <c r="K59" s="161">
        <v>397125</v>
      </c>
    </row>
    <row r="60" spans="1:11" ht="21.75" customHeight="1">
      <c r="A60" s="136" t="s">
        <v>221</v>
      </c>
      <c r="C60" s="155"/>
      <c r="E60" s="161">
        <v>438965</v>
      </c>
      <c r="F60" s="161"/>
      <c r="G60" s="161">
        <v>533328</v>
      </c>
      <c r="H60" s="161"/>
      <c r="I60" s="161">
        <v>438965</v>
      </c>
      <c r="J60" s="161"/>
      <c r="K60" s="161">
        <v>533328</v>
      </c>
    </row>
    <row r="61" spans="1:11" ht="21.75" customHeight="1">
      <c r="A61" s="136" t="s">
        <v>292</v>
      </c>
      <c r="C61" s="155"/>
      <c r="E61" s="161">
        <v>375091</v>
      </c>
      <c r="F61" s="161"/>
      <c r="G61" s="161">
        <v>577318</v>
      </c>
      <c r="H61" s="161"/>
      <c r="I61" s="161">
        <v>313591</v>
      </c>
      <c r="K61" s="161">
        <v>487118</v>
      </c>
    </row>
    <row r="62" spans="1:11" ht="21.75" customHeight="1">
      <c r="A62" s="136" t="s">
        <v>222</v>
      </c>
      <c r="C62" s="155"/>
      <c r="E62" s="161">
        <v>14073</v>
      </c>
      <c r="F62" s="161"/>
      <c r="G62" s="161">
        <v>788659</v>
      </c>
      <c r="H62" s="161"/>
      <c r="I62" s="161">
        <v>11693</v>
      </c>
      <c r="J62" s="161"/>
      <c r="K62" s="161">
        <v>788214</v>
      </c>
    </row>
    <row r="63" spans="1:11" ht="21.75" customHeight="1">
      <c r="A63" s="136" t="s">
        <v>223</v>
      </c>
      <c r="C63" s="155"/>
      <c r="E63" s="161">
        <v>0</v>
      </c>
      <c r="F63" s="161"/>
      <c r="G63" s="161">
        <v>5041</v>
      </c>
      <c r="H63" s="161"/>
      <c r="I63" s="161">
        <v>0</v>
      </c>
      <c r="J63" s="161"/>
      <c r="K63" s="161">
        <v>5041</v>
      </c>
    </row>
    <row r="64" spans="1:11" ht="21.75" customHeight="1">
      <c r="A64" s="136" t="s">
        <v>285</v>
      </c>
      <c r="C64" s="155"/>
      <c r="E64" s="161">
        <v>610</v>
      </c>
      <c r="F64" s="161"/>
      <c r="G64" s="161">
        <v>45</v>
      </c>
      <c r="H64" s="161"/>
      <c r="I64" s="161">
        <v>610</v>
      </c>
      <c r="J64" s="161"/>
      <c r="K64" s="161">
        <v>45</v>
      </c>
    </row>
    <row r="65" spans="1:11" ht="21.75" customHeight="1">
      <c r="A65" s="156" t="s">
        <v>224</v>
      </c>
      <c r="C65" s="155"/>
      <c r="E65" s="165">
        <f>SUM(E54:E64)</f>
        <v>2322473</v>
      </c>
      <c r="F65" s="161"/>
      <c r="G65" s="165">
        <f>SUM(G54:G64)</f>
        <v>1038717</v>
      </c>
      <c r="H65" s="161"/>
      <c r="I65" s="165">
        <f>SUM(I54:I64)</f>
        <v>2585904</v>
      </c>
      <c r="J65" s="161"/>
      <c r="K65" s="165">
        <f>SUM(K54:K64)</f>
        <v>1572385</v>
      </c>
    </row>
    <row r="66" spans="1:11" ht="21.75" customHeight="1">
      <c r="A66" s="156" t="s">
        <v>225</v>
      </c>
      <c r="B66" s="149"/>
      <c r="C66" s="155"/>
      <c r="E66" s="161"/>
      <c r="F66" s="161"/>
      <c r="G66" s="161"/>
      <c r="H66" s="161"/>
      <c r="I66" s="161"/>
      <c r="J66" s="161"/>
      <c r="K66" s="161"/>
    </row>
    <row r="67" spans="1:11" ht="21.75" customHeight="1">
      <c r="A67" s="162" t="s">
        <v>226</v>
      </c>
      <c r="B67" s="159"/>
      <c r="C67" s="155"/>
      <c r="E67" s="161">
        <v>995000</v>
      </c>
      <c r="F67" s="161"/>
      <c r="G67" s="161">
        <v>9824</v>
      </c>
      <c r="H67" s="161"/>
      <c r="I67" s="161">
        <v>670000</v>
      </c>
      <c r="J67" s="161"/>
      <c r="K67" s="161">
        <v>0</v>
      </c>
    </row>
    <row r="68" spans="1:11" ht="21.75" customHeight="1">
      <c r="A68" s="162" t="s">
        <v>286</v>
      </c>
      <c r="B68" s="159"/>
      <c r="C68" s="155"/>
      <c r="E68" s="161">
        <v>1000000</v>
      </c>
      <c r="F68" s="161"/>
      <c r="G68" s="161">
        <v>0</v>
      </c>
      <c r="H68" s="161"/>
      <c r="I68" s="161">
        <v>1000000</v>
      </c>
      <c r="J68" s="161"/>
      <c r="K68" s="161">
        <v>0</v>
      </c>
    </row>
    <row r="69" spans="1:11" ht="21.75" customHeight="1">
      <c r="A69" s="162" t="s">
        <v>227</v>
      </c>
      <c r="C69" s="155"/>
      <c r="E69" s="161">
        <v>85890</v>
      </c>
      <c r="F69" s="161"/>
      <c r="G69" s="161">
        <v>1070224</v>
      </c>
      <c r="H69" s="161"/>
      <c r="I69" s="161">
        <v>0</v>
      </c>
      <c r="J69" s="161"/>
      <c r="K69" s="161">
        <v>960224</v>
      </c>
    </row>
    <row r="70" spans="1:11" ht="21.75" customHeight="1">
      <c r="A70" s="136" t="s">
        <v>228</v>
      </c>
      <c r="C70" s="155"/>
      <c r="E70" s="161">
        <v>-93525</v>
      </c>
      <c r="F70" s="161"/>
      <c r="G70" s="161">
        <v>-174061</v>
      </c>
      <c r="H70" s="161"/>
      <c r="I70" s="161">
        <v>-66415</v>
      </c>
      <c r="J70" s="161"/>
      <c r="K70" s="161">
        <v>-93103</v>
      </c>
    </row>
    <row r="71" spans="1:11" ht="21.75" customHeight="1">
      <c r="A71" s="136" t="s">
        <v>229</v>
      </c>
      <c r="C71" s="155"/>
      <c r="E71" s="161">
        <v>-43656</v>
      </c>
      <c r="F71" s="161"/>
      <c r="G71" s="161">
        <v>-57725</v>
      </c>
      <c r="H71" s="161"/>
      <c r="I71" s="161">
        <v>-43656</v>
      </c>
      <c r="J71" s="161"/>
      <c r="K71" s="161">
        <v>-57725</v>
      </c>
    </row>
    <row r="72" spans="1:11" ht="21.75" customHeight="1">
      <c r="A72" s="136" t="s">
        <v>230</v>
      </c>
      <c r="C72" s="155"/>
      <c r="E72" s="161">
        <v>0</v>
      </c>
      <c r="F72" s="161"/>
      <c r="G72" s="161">
        <v>-341985</v>
      </c>
      <c r="H72" s="161"/>
      <c r="I72" s="161">
        <v>0</v>
      </c>
      <c r="J72" s="161"/>
      <c r="K72" s="161">
        <v>-336109</v>
      </c>
    </row>
    <row r="73" spans="1:11" ht="21.75" customHeight="1">
      <c r="A73" s="136" t="s">
        <v>265</v>
      </c>
      <c r="C73" s="155"/>
      <c r="E73" s="161">
        <v>-1436249</v>
      </c>
      <c r="F73" s="161"/>
      <c r="G73" s="161">
        <v>0</v>
      </c>
      <c r="H73" s="161"/>
      <c r="I73" s="161">
        <v>-1375081</v>
      </c>
      <c r="J73" s="161"/>
      <c r="K73" s="161">
        <v>0</v>
      </c>
    </row>
    <row r="74" spans="1:11" ht="21" customHeight="1">
      <c r="A74" s="162" t="s">
        <v>231</v>
      </c>
      <c r="B74" s="144"/>
      <c r="C74" s="155"/>
      <c r="E74" s="161">
        <v>-963292</v>
      </c>
      <c r="F74" s="161"/>
      <c r="G74" s="161">
        <v>-1376097</v>
      </c>
      <c r="H74" s="161"/>
      <c r="I74" s="161">
        <v>-906997</v>
      </c>
      <c r="J74" s="161"/>
      <c r="K74" s="161">
        <v>-1330749</v>
      </c>
    </row>
    <row r="75" spans="1:11" ht="21" customHeight="1">
      <c r="A75" s="162" t="s">
        <v>266</v>
      </c>
      <c r="B75" s="144"/>
      <c r="C75" s="155"/>
      <c r="E75" s="161"/>
      <c r="F75" s="161"/>
      <c r="G75" s="161"/>
      <c r="H75" s="161"/>
      <c r="I75" s="161"/>
      <c r="J75" s="161"/>
      <c r="K75" s="161"/>
    </row>
    <row r="76" spans="1:11" ht="21" customHeight="1">
      <c r="A76" s="137" t="s">
        <v>120</v>
      </c>
      <c r="B76" s="144"/>
      <c r="C76" s="155"/>
      <c r="E76" s="161">
        <v>2450</v>
      </c>
      <c r="F76" s="161"/>
      <c r="G76" s="161">
        <v>0</v>
      </c>
      <c r="H76" s="161"/>
      <c r="I76" s="161">
        <v>0</v>
      </c>
      <c r="J76" s="161"/>
      <c r="K76" s="161">
        <v>0</v>
      </c>
    </row>
    <row r="77" spans="1:11" ht="21" customHeight="1">
      <c r="A77" s="136" t="s">
        <v>145</v>
      </c>
      <c r="B77" s="144"/>
      <c r="C77" s="155"/>
      <c r="E77" s="161">
        <v>-203397</v>
      </c>
      <c r="F77" s="161"/>
      <c r="G77" s="161">
        <v>-164800</v>
      </c>
      <c r="H77" s="161"/>
      <c r="I77" s="161">
        <v>-203397</v>
      </c>
      <c r="J77" s="161"/>
      <c r="K77" s="161">
        <v>-164800</v>
      </c>
    </row>
    <row r="78" spans="1:11" ht="21.75" customHeight="1">
      <c r="A78" s="201" t="s">
        <v>232</v>
      </c>
      <c r="B78" s="159"/>
      <c r="C78" s="155"/>
      <c r="E78" s="161">
        <v>-753</v>
      </c>
      <c r="F78" s="161"/>
      <c r="G78" s="161">
        <v>-14375</v>
      </c>
      <c r="H78" s="161"/>
      <c r="I78" s="161">
        <v>0</v>
      </c>
      <c r="J78" s="161"/>
      <c r="K78" s="161">
        <v>0</v>
      </c>
    </row>
    <row r="79" spans="1:11" ht="21.75" customHeight="1">
      <c r="A79" s="201" t="s">
        <v>94</v>
      </c>
      <c r="B79" s="159"/>
      <c r="C79" s="155"/>
      <c r="E79" s="161">
        <v>0</v>
      </c>
      <c r="F79" s="161"/>
      <c r="G79" s="161">
        <v>-124772</v>
      </c>
      <c r="H79" s="161"/>
      <c r="I79" s="161">
        <v>0</v>
      </c>
      <c r="J79" s="161"/>
      <c r="K79" s="161">
        <v>-124772</v>
      </c>
    </row>
    <row r="80" spans="1:11" ht="21.75" customHeight="1">
      <c r="A80" s="156" t="s">
        <v>233</v>
      </c>
      <c r="C80" s="155"/>
      <c r="E80" s="165">
        <f>SUM(E67:F79)</f>
        <v>-657532</v>
      </c>
      <c r="F80" s="161"/>
      <c r="G80" s="165">
        <f>SUM(G67:H79)</f>
        <v>-1173767</v>
      </c>
      <c r="H80" s="161"/>
      <c r="I80" s="165">
        <f>SUM(I67:J79)</f>
        <v>-925546</v>
      </c>
      <c r="J80" s="161"/>
      <c r="K80" s="165">
        <f>SUM(K67:L79)</f>
        <v>-1147034</v>
      </c>
    </row>
    <row r="81" spans="1:11" ht="21.75" customHeight="1">
      <c r="A81" s="156" t="s">
        <v>267</v>
      </c>
      <c r="C81" s="155"/>
      <c r="E81" s="161">
        <f>SUM(E43,E65,E80)</f>
        <v>-2202274</v>
      </c>
      <c r="F81" s="161"/>
      <c r="G81" s="161">
        <f>SUM(G43,G65,G80)</f>
        <v>1014507</v>
      </c>
      <c r="H81" s="161"/>
      <c r="I81" s="161">
        <f>SUM(I43,I65,I80)</f>
        <v>-2044172</v>
      </c>
      <c r="J81" s="161"/>
      <c r="K81" s="161">
        <f>SUM(K43,K65,K80)</f>
        <v>922279</v>
      </c>
    </row>
    <row r="82" spans="1:11" ht="21.75" customHeight="1">
      <c r="A82" s="162" t="s">
        <v>234</v>
      </c>
      <c r="B82" s="144"/>
      <c r="C82" s="155"/>
      <c r="E82" s="166">
        <v>5273124</v>
      </c>
      <c r="F82" s="161"/>
      <c r="G82" s="166">
        <v>4347738</v>
      </c>
      <c r="H82" s="161"/>
      <c r="I82" s="166">
        <v>4718139</v>
      </c>
      <c r="J82" s="161"/>
      <c r="K82" s="166">
        <v>3815263</v>
      </c>
    </row>
    <row r="83" spans="1:11" ht="21.75" customHeight="1" thickBot="1">
      <c r="A83" s="139" t="s">
        <v>235</v>
      </c>
      <c r="B83" s="159"/>
      <c r="C83" s="155"/>
      <c r="E83" s="192">
        <f>SUM(E81:E82)</f>
        <v>3070850</v>
      </c>
      <c r="F83" s="161"/>
      <c r="G83" s="192">
        <f>SUM(G81:G82)</f>
        <v>5362245</v>
      </c>
      <c r="H83" s="161"/>
      <c r="I83" s="192">
        <f>SUM(I81:I82)</f>
        <v>2673967</v>
      </c>
      <c r="J83" s="161"/>
      <c r="K83" s="192">
        <f>SUM(K81:K82)</f>
        <v>4737542</v>
      </c>
    </row>
    <row r="84" spans="1:11" ht="18" customHeight="1" thickTop="1">
      <c r="C84" s="155"/>
      <c r="D84" s="143"/>
      <c r="E84" s="161">
        <f>E83-BS!E12</f>
        <v>0</v>
      </c>
      <c r="F84" s="161"/>
      <c r="G84" s="161"/>
      <c r="H84" s="161"/>
      <c r="I84" s="161">
        <f>I83-BS!I12</f>
        <v>0</v>
      </c>
      <c r="J84" s="161"/>
      <c r="K84" s="161"/>
    </row>
    <row r="85" spans="1:11" ht="21.75" customHeight="1">
      <c r="A85" s="136" t="s">
        <v>125</v>
      </c>
      <c r="B85" s="159"/>
      <c r="C85" s="155"/>
      <c r="F85" s="186"/>
    </row>
    <row r="86" spans="1:11" ht="21.75" customHeight="1">
      <c r="A86" s="201"/>
      <c r="B86" s="159"/>
      <c r="C86" s="155"/>
      <c r="F86" s="186"/>
      <c r="K86" s="138" t="s">
        <v>112</v>
      </c>
    </row>
    <row r="87" spans="1:11" s="144" customFormat="1" ht="21.75" customHeight="1">
      <c r="A87" s="139" t="s">
        <v>73</v>
      </c>
      <c r="B87" s="140"/>
      <c r="C87" s="141"/>
      <c r="D87" s="142"/>
      <c r="E87" s="142"/>
      <c r="F87" s="142"/>
      <c r="G87" s="142"/>
      <c r="H87" s="142"/>
      <c r="I87" s="142"/>
      <c r="J87" s="142"/>
      <c r="K87" s="143"/>
    </row>
    <row r="88" spans="1:11" s="144" customFormat="1" ht="21.75" customHeight="1">
      <c r="A88" s="167" t="s">
        <v>216</v>
      </c>
      <c r="B88" s="142"/>
      <c r="C88" s="141"/>
      <c r="D88" s="142"/>
      <c r="E88" s="142"/>
      <c r="F88" s="142"/>
      <c r="G88" s="142"/>
      <c r="H88" s="142"/>
      <c r="I88" s="142"/>
      <c r="J88" s="142"/>
      <c r="K88" s="143"/>
    </row>
    <row r="89" spans="1:11" s="144" customFormat="1" ht="21.75" customHeight="1">
      <c r="A89" s="199" t="s">
        <v>160</v>
      </c>
      <c r="B89" s="140"/>
      <c r="C89" s="141"/>
      <c r="D89" s="142"/>
      <c r="E89" s="142"/>
      <c r="F89" s="142"/>
      <c r="G89" s="142"/>
      <c r="H89" s="142"/>
      <c r="I89" s="142"/>
      <c r="J89" s="142"/>
      <c r="K89" s="143"/>
    </row>
    <row r="90" spans="1:11" s="144" customFormat="1" ht="21.75" customHeight="1">
      <c r="B90" s="140"/>
      <c r="C90" s="141"/>
      <c r="D90" s="142"/>
      <c r="E90" s="142"/>
      <c r="F90" s="142"/>
      <c r="G90" s="142"/>
      <c r="H90" s="142"/>
      <c r="I90" s="140"/>
      <c r="J90" s="142"/>
      <c r="K90" s="138" t="s">
        <v>108</v>
      </c>
    </row>
    <row r="91" spans="1:11" ht="21.75" customHeight="1">
      <c r="E91" s="148"/>
      <c r="F91" s="148" t="s">
        <v>1</v>
      </c>
      <c r="G91" s="148"/>
      <c r="H91" s="149"/>
      <c r="I91" s="148"/>
      <c r="J91" s="148" t="s">
        <v>2</v>
      </c>
      <c r="K91" s="148"/>
    </row>
    <row r="92" spans="1:11" ht="21.75" customHeight="1">
      <c r="C92" s="157"/>
      <c r="D92" s="152"/>
      <c r="E92" s="200" t="s">
        <v>122</v>
      </c>
      <c r="F92" s="153"/>
      <c r="G92" s="200" t="s">
        <v>107</v>
      </c>
      <c r="H92" s="154"/>
      <c r="I92" s="200" t="s">
        <v>122</v>
      </c>
      <c r="J92" s="153"/>
      <c r="K92" s="200" t="s">
        <v>107</v>
      </c>
    </row>
    <row r="93" spans="1:11" ht="21.75" customHeight="1">
      <c r="A93" s="156" t="s">
        <v>236</v>
      </c>
      <c r="C93" s="155"/>
      <c r="D93" s="143"/>
      <c r="E93" s="161"/>
      <c r="F93" s="161"/>
      <c r="G93" s="161"/>
      <c r="H93" s="161"/>
      <c r="I93" s="161"/>
      <c r="J93" s="161"/>
      <c r="K93" s="161"/>
    </row>
    <row r="94" spans="1:11" ht="21.75" customHeight="1">
      <c r="A94" s="136" t="s">
        <v>237</v>
      </c>
      <c r="C94" s="155"/>
      <c r="D94" s="143"/>
      <c r="E94" s="161"/>
      <c r="F94" s="161"/>
      <c r="G94" s="161"/>
      <c r="H94" s="161"/>
      <c r="I94" s="161"/>
      <c r="J94" s="161"/>
      <c r="K94" s="161"/>
    </row>
    <row r="95" spans="1:11" ht="21.75" customHeight="1">
      <c r="A95" s="136" t="s">
        <v>238</v>
      </c>
      <c r="C95" s="155"/>
      <c r="D95" s="143"/>
      <c r="E95" s="161">
        <v>0</v>
      </c>
      <c r="F95" s="161"/>
      <c r="G95" s="161">
        <v>3100</v>
      </c>
      <c r="H95" s="161"/>
      <c r="I95" s="161">
        <v>0</v>
      </c>
      <c r="J95" s="161"/>
      <c r="K95" s="161">
        <v>0</v>
      </c>
    </row>
    <row r="96" spans="1:11" ht="21.75" customHeight="1">
      <c r="A96" s="136" t="s">
        <v>268</v>
      </c>
      <c r="C96" s="155"/>
      <c r="D96" s="143"/>
      <c r="E96" s="161">
        <v>0</v>
      </c>
      <c r="F96" s="161"/>
      <c r="G96" s="161">
        <v>322</v>
      </c>
      <c r="H96" s="161"/>
      <c r="I96" s="161">
        <v>0</v>
      </c>
      <c r="J96" s="161"/>
      <c r="K96" s="161">
        <v>0</v>
      </c>
    </row>
    <row r="97" spans="1:11" ht="21.75" customHeight="1">
      <c r="A97" s="136" t="s">
        <v>269</v>
      </c>
      <c r="C97" s="155"/>
      <c r="D97" s="143"/>
      <c r="E97" s="161">
        <v>2603</v>
      </c>
      <c r="F97" s="161"/>
      <c r="G97" s="161">
        <v>0</v>
      </c>
      <c r="H97" s="161"/>
      <c r="I97" s="161">
        <v>2603</v>
      </c>
      <c r="J97" s="161"/>
      <c r="K97" s="161">
        <v>0</v>
      </c>
    </row>
    <row r="98" spans="1:11" ht="21.75" customHeight="1">
      <c r="A98" s="136" t="s">
        <v>288</v>
      </c>
      <c r="C98" s="155"/>
      <c r="D98" s="143"/>
      <c r="E98" s="137">
        <v>-44526</v>
      </c>
      <c r="F98" s="161"/>
      <c r="G98" s="137">
        <v>-44596</v>
      </c>
      <c r="H98" s="161"/>
      <c r="I98" s="161">
        <v>-2908</v>
      </c>
      <c r="J98" s="161"/>
      <c r="K98" s="161">
        <v>-4565</v>
      </c>
    </row>
    <row r="99" spans="1:11" ht="21.75" customHeight="1">
      <c r="A99" s="136" t="s">
        <v>289</v>
      </c>
      <c r="C99" s="155"/>
      <c r="D99" s="143"/>
      <c r="E99" s="161">
        <v>0</v>
      </c>
      <c r="F99" s="161"/>
      <c r="G99" s="137">
        <v>552</v>
      </c>
      <c r="H99" s="161"/>
      <c r="I99" s="161">
        <v>0</v>
      </c>
      <c r="J99" s="161"/>
      <c r="K99" s="137">
        <v>552</v>
      </c>
    </row>
    <row r="100" spans="1:11" ht="21.75" customHeight="1">
      <c r="A100" s="136" t="s">
        <v>270</v>
      </c>
      <c r="C100" s="155"/>
      <c r="D100" s="143"/>
      <c r="E100" s="137">
        <v>30104</v>
      </c>
      <c r="F100" s="161"/>
      <c r="G100" s="161">
        <v>0</v>
      </c>
      <c r="H100" s="161"/>
      <c r="I100" s="137">
        <v>25951</v>
      </c>
      <c r="J100" s="161"/>
      <c r="K100" s="161">
        <v>0</v>
      </c>
    </row>
    <row r="101" spans="1:11" ht="21.75" customHeight="1">
      <c r="A101" s="136" t="s">
        <v>239</v>
      </c>
      <c r="C101" s="155"/>
      <c r="D101" s="143"/>
      <c r="E101" s="161">
        <v>0</v>
      </c>
      <c r="F101" s="161"/>
      <c r="G101" s="161">
        <v>26800</v>
      </c>
      <c r="H101" s="161"/>
      <c r="I101" s="161">
        <v>0</v>
      </c>
      <c r="J101" s="161"/>
      <c r="K101" s="161">
        <v>25075</v>
      </c>
    </row>
    <row r="102" spans="1:11" ht="21.75" customHeight="1">
      <c r="A102" s="136" t="s">
        <v>271</v>
      </c>
      <c r="C102" s="155"/>
      <c r="D102" s="143"/>
      <c r="E102" s="161"/>
      <c r="F102" s="161"/>
      <c r="G102" s="161"/>
      <c r="K102" s="137"/>
    </row>
    <row r="103" spans="1:11" ht="21.75" customHeight="1">
      <c r="A103" s="136" t="s">
        <v>240</v>
      </c>
      <c r="C103" s="155"/>
      <c r="D103" s="143"/>
      <c r="E103" s="161">
        <v>0</v>
      </c>
      <c r="F103" s="161"/>
      <c r="G103" s="161">
        <v>-449109</v>
      </c>
      <c r="H103" s="161"/>
      <c r="I103" s="161">
        <v>0</v>
      </c>
      <c r="J103" s="161"/>
      <c r="K103" s="161">
        <v>-449109</v>
      </c>
    </row>
    <row r="104" spans="1:11" ht="21.75" customHeight="1">
      <c r="A104" s="136" t="s">
        <v>272</v>
      </c>
      <c r="C104" s="155"/>
      <c r="D104" s="143"/>
      <c r="E104" s="161"/>
      <c r="F104" s="161"/>
      <c r="G104" s="161"/>
      <c r="H104" s="161"/>
      <c r="I104" s="161"/>
      <c r="J104" s="161"/>
      <c r="K104" s="161"/>
    </row>
    <row r="105" spans="1:11" ht="21.75" customHeight="1">
      <c r="A105" s="136" t="s">
        <v>273</v>
      </c>
      <c r="C105" s="155"/>
      <c r="D105" s="143"/>
      <c r="E105" s="161">
        <v>-5721885</v>
      </c>
      <c r="F105" s="161"/>
      <c r="G105" s="161">
        <v>0</v>
      </c>
      <c r="H105" s="161"/>
      <c r="I105" s="161">
        <v>-5721885</v>
      </c>
      <c r="J105" s="161"/>
      <c r="K105" s="161">
        <v>0</v>
      </c>
    </row>
    <row r="106" spans="1:11" ht="21.75" customHeight="1">
      <c r="C106" s="155"/>
      <c r="D106" s="143"/>
      <c r="E106" s="161"/>
      <c r="F106" s="143"/>
      <c r="G106" s="143"/>
      <c r="H106" s="143"/>
      <c r="I106" s="143"/>
      <c r="J106" s="143"/>
    </row>
    <row r="107" spans="1:11" ht="21.75" customHeight="1">
      <c r="A107" s="136" t="s">
        <v>125</v>
      </c>
      <c r="B107" s="159"/>
      <c r="C107" s="155"/>
      <c r="E107" s="186"/>
      <c r="F107" s="186"/>
      <c r="G107" s="186"/>
    </row>
  </sheetData>
  <pageMargins left="0.82677165354330717" right="0.15748031496062992" top="0.78740157480314965" bottom="0.31496062992125984" header="0.31496062992125984" footer="0.31496062992125984"/>
  <pageSetup paperSize="9" scale="73" orientation="portrait" r:id="rId1"/>
  <headerFooter differentOddEven="1"/>
  <rowBreaks count="2" manualBreakCount="2">
    <brk id="45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6" ma:contentTypeDescription="สร้างเอกสารใหม่" ma:contentTypeScope="" ma:versionID="c05f0c83e7b312bbb5c29897bf3ded22">
  <xsd:schema xmlns:xsd="http://www.w3.org/2001/XMLSchema" xmlns:xs="http://www.w3.org/2001/XMLSchema" xmlns:p="http://schemas.microsoft.com/office/2006/metadata/properties" xmlns:ns2="835c23fe-b545-442b-a38b-4cf9296f2555" targetNamespace="http://schemas.microsoft.com/office/2006/metadata/properties" ma:root="true" ma:fieldsID="d929ecd16a3dc3ae2241adc8e556581b" ns2:_="">
    <xsd:import namespace="835c23fe-b545-442b-a38b-4cf9296f2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41B45-56F1-469F-870E-5AD225422E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69D48F-138A-4BB7-B1E0-9B7E25AFB27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835c23fe-b545-442b-a38b-4cf9296f255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408A7DD-0B85-46E7-BBAF-99CE64FF0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PL9m</vt:lpstr>
      <vt:lpstr>Consolidated</vt:lpstr>
      <vt:lpstr>The Company</vt:lpstr>
      <vt:lpstr>CF</vt:lpstr>
      <vt:lpstr>BS!Print_Area</vt:lpstr>
      <vt:lpstr>Consolidated!Print_Area</vt:lpstr>
      <vt:lpstr>PL3m!Print_Area</vt:lpstr>
      <vt:lpstr>PL9m!Print_Area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2020-11-12T13:58:19Z</cp:lastPrinted>
  <dcterms:created xsi:type="dcterms:W3CDTF">2011-03-08T09:02:15Z</dcterms:created>
  <dcterms:modified xsi:type="dcterms:W3CDTF">2020-11-12T13:58:23Z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</Properties>
</file>